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drawings/drawing4.xml" ContentType="application/vnd.openxmlformats-officedocument.drawingml.chartshapes+xml"/>
  <Override PartName="/xl/drawings/drawing3.xml" ContentType="application/vnd.openxmlformats-officedocument.drawingml.chartshapes+xml"/>
  <Override PartName="/xl/drawings/drawing2.xml" ContentType="application/vnd.openxmlformats-officedocument.drawingml.chartshapes+xml"/>
  <Override PartName="/xl/drawings/drawing5.xml" ContentType="application/vnd.openxmlformats-officedocument.drawingml.chartshapes+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3.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4.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5.xml" ContentType="application/vnd.openxmlformats-officedocument.themeOverrid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6.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7.xml" ContentType="application/vnd.openxmlformats-officedocument.themeOverrid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8.xml" ContentType="application/vnd.openxmlformats-officedocument.themeOverrid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9.xml" ContentType="application/vnd.openxmlformats-officedocument.themeOverrid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10.xml" ContentType="application/vnd.openxmlformats-officedocument.themeOverrid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11.xml" ContentType="application/vnd.openxmlformats-officedocument.themeOverrid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12.xml" ContentType="application/vnd.openxmlformats-officedocument.themeOverrid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13.xml" ContentType="application/vnd.openxmlformats-officedocument.themeOverrid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heme/themeOverride14.xml" ContentType="application/vnd.openxmlformats-officedocument.themeOverrid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theme/themeOverride15.xml" ContentType="application/vnd.openxmlformats-officedocument.themeOverride+xml"/>
  <Override PartName="/xl/worksheets/sheet1.xml" ContentType="application/vnd.openxmlformats-officedocument.spreadsheetml.worksheet+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theme/themeOverride16.xml" ContentType="application/vnd.openxmlformats-officedocument.themeOverrid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theme/themeOverride17.xml" ContentType="application/vnd.openxmlformats-officedocument.themeOverrid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theme/themeOverride18.xml" ContentType="application/vnd.openxmlformats-officedocument.themeOverrid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theme/themeOverride19.xml" ContentType="application/vnd.openxmlformats-officedocument.themeOverrid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theme/themeOverride20.xml" ContentType="application/vnd.openxmlformats-officedocument.themeOverrid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0CC7D226-4840-4455-8F1B-3D9884EEA2FF}" xr6:coauthVersionLast="47" xr6:coauthVersionMax="47" xr10:uidLastSave="{00000000-0000-0000-0000-000000000000}"/>
  <bookViews>
    <workbookView xWindow="-110" yWindow="-110" windowWidth="19420" windowHeight="10300" xr2:uid="{00000000-000D-0000-FFFF-FFFF00000000}"/>
  </bookViews>
  <sheets>
    <sheet name="グラフ引用用" sheetId="14" r:id="rId1"/>
    <sheet name="入力" sheetId="11" r:id="rId2"/>
    <sheet name="大系列1" sheetId="2" r:id="rId3"/>
    <sheet name="小系列 1" sheetId="4" r:id="rId4"/>
    <sheet name="小系列 2" sheetId="5" r:id="rId5"/>
    <sheet name="作業履歴" sheetId="1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K75" i="5" l="1"/>
  <c r="DL75" i="5" s="1"/>
  <c r="DN75" i="5"/>
  <c r="DM75" i="5"/>
  <c r="DO75" i="5" s="1"/>
  <c r="DJ75" i="5"/>
  <c r="CL75" i="5" s="1"/>
  <c r="DI75" i="5"/>
  <c r="DG75" i="5"/>
  <c r="DC75" i="5"/>
  <c r="DD75" i="5" s="1"/>
  <c r="DE75" i="5" s="1"/>
  <c r="DF75" i="5" s="1"/>
  <c r="CY75" i="5"/>
  <c r="CV75" i="5"/>
  <c r="CU75" i="5"/>
  <c r="CT75" i="5"/>
  <c r="CS75" i="5"/>
  <c r="CR75" i="5"/>
  <c r="CP75" i="5"/>
  <c r="CN75" i="5"/>
  <c r="CM75" i="5"/>
  <c r="CJ75" i="5"/>
  <c r="CF75" i="5"/>
  <c r="CC75" i="5"/>
  <c r="CB75" i="5"/>
  <c r="CA75" i="5"/>
  <c r="BZ75" i="5"/>
  <c r="CZ75" i="5" s="1"/>
  <c r="DB75" i="5" s="1"/>
  <c r="BY75" i="5"/>
  <c r="BX75" i="5"/>
  <c r="CH75" i="5" s="1"/>
  <c r="BW75" i="5"/>
  <c r="CK75" i="5" s="1"/>
  <c r="DM75" i="4"/>
  <c r="DL75" i="4"/>
  <c r="DN75" i="4" s="1"/>
  <c r="DI75" i="4"/>
  <c r="CO75" i="4" s="1"/>
  <c r="DH75" i="4"/>
  <c r="DG75" i="4"/>
  <c r="DF75" i="4"/>
  <c r="CZ75" i="4"/>
  <c r="CX75" i="4"/>
  <c r="CW75" i="4"/>
  <c r="CV75" i="4"/>
  <c r="CU75" i="4"/>
  <c r="CT75" i="4"/>
  <c r="CS75" i="4"/>
  <c r="CR75" i="4"/>
  <c r="CQ75" i="4"/>
  <c r="CM75" i="4"/>
  <c r="CK75" i="4"/>
  <c r="CJ75" i="4"/>
  <c r="CI75" i="4"/>
  <c r="CE75" i="4"/>
  <c r="CD75" i="4"/>
  <c r="CC75" i="4"/>
  <c r="CB75" i="4"/>
  <c r="CA75" i="4"/>
  <c r="BZ75" i="4"/>
  <c r="BY75" i="4"/>
  <c r="BX75" i="4"/>
  <c r="BW75" i="4"/>
  <c r="BV75" i="4"/>
  <c r="DL75" i="2"/>
  <c r="DM75" i="2"/>
  <c r="DO75" i="2"/>
  <c r="DN75" i="2"/>
  <c r="DP75" i="2" s="1"/>
  <c r="DJ75" i="2"/>
  <c r="DK75" i="2"/>
  <c r="DH75" i="2"/>
  <c r="DD75" i="2"/>
  <c r="DE75" i="2" s="1"/>
  <c r="DF75" i="2" s="1"/>
  <c r="DG75" i="2" s="1"/>
  <c r="DC75" i="2"/>
  <c r="DB75" i="2"/>
  <c r="DA75" i="2"/>
  <c r="CZ75" i="2"/>
  <c r="CY75" i="2"/>
  <c r="CX75" i="2"/>
  <c r="CW75" i="2"/>
  <c r="CV75" i="2"/>
  <c r="CU75" i="2"/>
  <c r="CT75" i="2"/>
  <c r="CS75" i="2"/>
  <c r="CQ75" i="2"/>
  <c r="CO75" i="2"/>
  <c r="CN75" i="2"/>
  <c r="CM75" i="2"/>
  <c r="CL75" i="2"/>
  <c r="CK75" i="2"/>
  <c r="CJ75" i="2"/>
  <c r="CI75" i="2"/>
  <c r="CH75" i="2"/>
  <c r="CG75" i="2"/>
  <c r="CF75" i="2"/>
  <c r="CD75" i="2"/>
  <c r="CC75" i="2"/>
  <c r="CB75" i="2"/>
  <c r="CA75" i="2"/>
  <c r="DI75" i="2" s="1"/>
  <c r="BZ75" i="2"/>
  <c r="CP75" i="2" s="1"/>
  <c r="BY75" i="2"/>
  <c r="BX75" i="2"/>
  <c r="CE75" i="2" s="1"/>
  <c r="OK16" i="11"/>
  <c r="OK12" i="11"/>
  <c r="OK8" i="11"/>
  <c r="OK9" i="11" s="1"/>
  <c r="NO72" i="11"/>
  <c r="NO71" i="11"/>
  <c r="NO69" i="11"/>
  <c r="NO68" i="11"/>
  <c r="NO67" i="11"/>
  <c r="NO66" i="11"/>
  <c r="NO65" i="11"/>
  <c r="NO63" i="11"/>
  <c r="NO62" i="11"/>
  <c r="NO61" i="11"/>
  <c r="NO60" i="11"/>
  <c r="NO59" i="11"/>
  <c r="NO57" i="11"/>
  <c r="NO55" i="11"/>
  <c r="NO53" i="11"/>
  <c r="NO50" i="11"/>
  <c r="NO49" i="11"/>
  <c r="NO48" i="11"/>
  <c r="NO46" i="11"/>
  <c r="NO45" i="11"/>
  <c r="NO44" i="11"/>
  <c r="NO43" i="11"/>
  <c r="NO42" i="11"/>
  <c r="NO41" i="11"/>
  <c r="NO40" i="11"/>
  <c r="NO39" i="11"/>
  <c r="NO34" i="11"/>
  <c r="NO30" i="11"/>
  <c r="NO27" i="11"/>
  <c r="NO26" i="11"/>
  <c r="NO23" i="11"/>
  <c r="NO22" i="11"/>
  <c r="NO21" i="11"/>
  <c r="NO20" i="11"/>
  <c r="NO19" i="11"/>
  <c r="NO18" i="11"/>
  <c r="NO17" i="11"/>
  <c r="NO16" i="11"/>
  <c r="NO15" i="11"/>
  <c r="NO14" i="11"/>
  <c r="NO13" i="11"/>
  <c r="NO12" i="11"/>
  <c r="NO11" i="11"/>
  <c r="NO9" i="11"/>
  <c r="NO8" i="11"/>
  <c r="NO7" i="11"/>
  <c r="NO6" i="11"/>
  <c r="NO5" i="11"/>
  <c r="NO4" i="11"/>
  <c r="NO10" i="11"/>
  <c r="NR8" i="11"/>
  <c r="DA4" i="4"/>
  <c r="DC4" i="2"/>
  <c r="CO75" i="5" l="1"/>
  <c r="DA75" i="5"/>
  <c r="CQ75" i="5"/>
  <c r="DH75" i="5"/>
  <c r="CD75" i="5"/>
  <c r="CE75" i="5"/>
  <c r="CG75" i="5"/>
  <c r="CI75" i="5" s="1"/>
  <c r="CW75" i="5"/>
  <c r="CX75" i="5"/>
  <c r="DJ75" i="4"/>
  <c r="DK75" i="4" s="1"/>
  <c r="DB75" i="4"/>
  <c r="DC75" i="4" s="1"/>
  <c r="DD75" i="4" s="1"/>
  <c r="DE75" i="4" s="1"/>
  <c r="CF75" i="4"/>
  <c r="CH75" i="4" s="1"/>
  <c r="CG75" i="4"/>
  <c r="CY75" i="4"/>
  <c r="DA75" i="4" s="1"/>
  <c r="CP75" i="4"/>
  <c r="CL75" i="4"/>
  <c r="CN75" i="4"/>
  <c r="CR75" i="2"/>
  <c r="DB4" i="5"/>
  <c r="BH28" i="5" l="1"/>
  <c r="BJ200" i="5" l="1"/>
  <c r="BI200" i="5"/>
  <c r="BH200" i="5"/>
  <c r="BG200" i="5"/>
  <c r="BJ199" i="5"/>
  <c r="BI199" i="5"/>
  <c r="BH199" i="5"/>
  <c r="BG199" i="5"/>
  <c r="BJ198" i="5"/>
  <c r="BI198" i="5"/>
  <c r="BH198" i="5"/>
  <c r="BG198" i="5"/>
  <c r="BJ197" i="5"/>
  <c r="BI197" i="5"/>
  <c r="BH197" i="5"/>
  <c r="BG197" i="5"/>
  <c r="BJ196" i="5"/>
  <c r="BI196" i="5"/>
  <c r="BH196" i="5"/>
  <c r="BG196" i="5"/>
  <c r="BJ195" i="5"/>
  <c r="BI195" i="5"/>
  <c r="BH195" i="5"/>
  <c r="BG195" i="5"/>
  <c r="BJ194" i="5"/>
  <c r="BI194" i="5"/>
  <c r="BH194" i="5"/>
  <c r="BG194" i="5"/>
  <c r="BJ193" i="5"/>
  <c r="BI193" i="5"/>
  <c r="BH193" i="5"/>
  <c r="BG193" i="5"/>
  <c r="BJ192" i="5"/>
  <c r="BI192" i="5"/>
  <c r="BH192" i="5"/>
  <c r="BG192" i="5"/>
  <c r="BJ191" i="5"/>
  <c r="BI191" i="5"/>
  <c r="BH191" i="5"/>
  <c r="BG191" i="5"/>
  <c r="BJ190" i="5"/>
  <c r="BI190" i="5"/>
  <c r="BH190" i="5"/>
  <c r="BG190" i="5"/>
  <c r="BJ189" i="5"/>
  <c r="BI189" i="5"/>
  <c r="BH189" i="5"/>
  <c r="BG189" i="5"/>
  <c r="BJ188" i="5"/>
  <c r="BI188" i="5"/>
  <c r="BH188" i="5"/>
  <c r="BG188" i="5"/>
  <c r="BJ187" i="5"/>
  <c r="BI187" i="5"/>
  <c r="BH187" i="5"/>
  <c r="BG187" i="5"/>
  <c r="BJ186" i="5"/>
  <c r="BI186" i="5"/>
  <c r="BH186" i="5"/>
  <c r="BG186" i="5"/>
  <c r="BJ185" i="5"/>
  <c r="BI185" i="5"/>
  <c r="BH185" i="5"/>
  <c r="BG185" i="5"/>
  <c r="BJ184" i="5"/>
  <c r="BI184" i="5"/>
  <c r="BH184" i="5"/>
  <c r="BG184" i="5"/>
  <c r="BJ183" i="5"/>
  <c r="BI183" i="5"/>
  <c r="BH183" i="5"/>
  <c r="BG183" i="5"/>
  <c r="BJ182" i="5"/>
  <c r="BI182" i="5"/>
  <c r="BH182" i="5"/>
  <c r="BG182" i="5"/>
  <c r="BJ181" i="5"/>
  <c r="BI181" i="5"/>
  <c r="BH181" i="5"/>
  <c r="BG181" i="5"/>
  <c r="BJ180" i="5"/>
  <c r="BI180" i="5"/>
  <c r="BH180" i="5"/>
  <c r="BG180" i="5"/>
  <c r="BJ179" i="5"/>
  <c r="BI179" i="5"/>
  <c r="BH179" i="5"/>
  <c r="BG179" i="5"/>
  <c r="BJ178" i="5"/>
  <c r="BI178" i="5"/>
  <c r="BH178" i="5"/>
  <c r="BG178" i="5"/>
  <c r="BJ177" i="5"/>
  <c r="BI177" i="5"/>
  <c r="BH177" i="5"/>
  <c r="BG177" i="5"/>
  <c r="BJ176" i="5"/>
  <c r="BI176" i="5"/>
  <c r="BH176" i="5"/>
  <c r="BG176" i="5"/>
  <c r="BJ175" i="5"/>
  <c r="BI175" i="5"/>
  <c r="BH175" i="5"/>
  <c r="BG175" i="5"/>
  <c r="BJ174" i="5"/>
  <c r="BI174" i="5"/>
  <c r="BH174" i="5"/>
  <c r="BG174" i="5"/>
  <c r="BJ173" i="5"/>
  <c r="BI173" i="5"/>
  <c r="BH173" i="5"/>
  <c r="BG173" i="5"/>
  <c r="BJ172" i="5"/>
  <c r="BI172" i="5"/>
  <c r="BH172" i="5"/>
  <c r="BG172" i="5"/>
  <c r="BJ171" i="5"/>
  <c r="BI171" i="5"/>
  <c r="BH171" i="5"/>
  <c r="BG171" i="5"/>
  <c r="BJ170" i="5"/>
  <c r="BI170" i="5"/>
  <c r="BH170" i="5"/>
  <c r="BG170" i="5"/>
  <c r="BJ169" i="5"/>
  <c r="BI169" i="5"/>
  <c r="BH169" i="5"/>
  <c r="BG169" i="5"/>
  <c r="BJ168" i="5"/>
  <c r="BI168" i="5"/>
  <c r="BH168" i="5"/>
  <c r="BG168" i="5"/>
  <c r="BJ167" i="5"/>
  <c r="BI167" i="5"/>
  <c r="BH167" i="5"/>
  <c r="BG167" i="5"/>
  <c r="BJ166" i="5"/>
  <c r="BI166" i="5"/>
  <c r="BH166" i="5"/>
  <c r="BG166" i="5"/>
  <c r="BJ165" i="5"/>
  <c r="BI165" i="5"/>
  <c r="BH165" i="5"/>
  <c r="BG165" i="5"/>
  <c r="BJ164" i="5"/>
  <c r="BI164" i="5"/>
  <c r="BH164" i="5"/>
  <c r="BG164" i="5"/>
  <c r="BJ163" i="5"/>
  <c r="BI163" i="5"/>
  <c r="BH163" i="5"/>
  <c r="BG163" i="5"/>
  <c r="BJ162" i="5"/>
  <c r="BI162" i="5"/>
  <c r="BH162" i="5"/>
  <c r="BG162" i="5"/>
  <c r="BJ161" i="5"/>
  <c r="BI161" i="5"/>
  <c r="BH161" i="5"/>
  <c r="BG161" i="5"/>
  <c r="BJ160" i="5"/>
  <c r="BI160" i="5"/>
  <c r="BH160" i="5"/>
  <c r="BG160" i="5"/>
  <c r="BJ159" i="5"/>
  <c r="BI159" i="5"/>
  <c r="BH159" i="5"/>
  <c r="BG159" i="5"/>
  <c r="BJ158" i="5"/>
  <c r="BI158" i="5"/>
  <c r="BH158" i="5"/>
  <c r="BG158" i="5"/>
  <c r="BJ157" i="5"/>
  <c r="BI157" i="5"/>
  <c r="BH157" i="5"/>
  <c r="BG157" i="5"/>
  <c r="BJ156" i="5"/>
  <c r="BI156" i="5"/>
  <c r="BH156" i="5"/>
  <c r="BG156" i="5"/>
  <c r="BJ155" i="5"/>
  <c r="BI155" i="5"/>
  <c r="BH155" i="5"/>
  <c r="BG155" i="5"/>
  <c r="BJ154" i="5"/>
  <c r="BI154" i="5"/>
  <c r="BH154" i="5"/>
  <c r="BG154" i="5"/>
  <c r="BJ153" i="5"/>
  <c r="BI153" i="5"/>
  <c r="BH153" i="5"/>
  <c r="BG153" i="5"/>
  <c r="BJ152" i="5"/>
  <c r="BI152" i="5"/>
  <c r="BH152" i="5"/>
  <c r="BG152" i="5"/>
  <c r="BJ151" i="5"/>
  <c r="BI151" i="5"/>
  <c r="BH151" i="5"/>
  <c r="BG151" i="5"/>
  <c r="BJ150" i="5"/>
  <c r="BI150" i="5"/>
  <c r="BH150" i="5"/>
  <c r="BG150" i="5"/>
  <c r="BJ149" i="5"/>
  <c r="BI149" i="5"/>
  <c r="BH149" i="5"/>
  <c r="BG149" i="5"/>
  <c r="BJ148" i="5"/>
  <c r="BI148" i="5"/>
  <c r="BH148" i="5"/>
  <c r="BG148" i="5"/>
  <c r="BJ147" i="5"/>
  <c r="BI147" i="5"/>
  <c r="BH147" i="5"/>
  <c r="BG147" i="5"/>
  <c r="BJ146" i="5"/>
  <c r="BI146" i="5"/>
  <c r="BH146" i="5"/>
  <c r="BG146" i="5"/>
  <c r="BJ145" i="5"/>
  <c r="BI145" i="5"/>
  <c r="BH145" i="5"/>
  <c r="BG145" i="5"/>
  <c r="BJ144" i="5"/>
  <c r="BI144" i="5"/>
  <c r="BH144" i="5"/>
  <c r="BG144" i="5"/>
  <c r="BJ143" i="5"/>
  <c r="BI143" i="5"/>
  <c r="BH143" i="5"/>
  <c r="BG143" i="5"/>
  <c r="BJ142" i="5"/>
  <c r="BI142" i="5"/>
  <c r="BH142" i="5"/>
  <c r="BG142" i="5"/>
  <c r="BJ141" i="5"/>
  <c r="BI141" i="5"/>
  <c r="BH141" i="5"/>
  <c r="BG141" i="5"/>
  <c r="BJ140" i="5"/>
  <c r="BI140" i="5"/>
  <c r="BH140" i="5"/>
  <c r="BG140" i="5"/>
  <c r="BJ139" i="5"/>
  <c r="BI139" i="5"/>
  <c r="BH139" i="5"/>
  <c r="BG139" i="5"/>
  <c r="BJ138" i="5"/>
  <c r="BI138" i="5"/>
  <c r="BH138" i="5"/>
  <c r="BG138" i="5"/>
  <c r="BJ137" i="5"/>
  <c r="BI137" i="5"/>
  <c r="BH137" i="5"/>
  <c r="BG137" i="5"/>
  <c r="BJ136" i="5"/>
  <c r="BI136" i="5"/>
  <c r="BH136" i="5"/>
  <c r="BG136" i="5"/>
  <c r="BJ135" i="5"/>
  <c r="BI135" i="5"/>
  <c r="BH135" i="5"/>
  <c r="BG135" i="5"/>
  <c r="BJ134" i="5"/>
  <c r="BI134" i="5"/>
  <c r="BH134" i="5"/>
  <c r="BG134" i="5"/>
  <c r="BJ133" i="5"/>
  <c r="BI133" i="5"/>
  <c r="BH133" i="5"/>
  <c r="BG133" i="5"/>
  <c r="BJ132" i="5"/>
  <c r="BI132" i="5"/>
  <c r="BH132" i="5"/>
  <c r="BG132" i="5"/>
  <c r="BJ131" i="5"/>
  <c r="BI131" i="5"/>
  <c r="BH131" i="5"/>
  <c r="BG131" i="5"/>
  <c r="BJ130" i="5"/>
  <c r="BI130" i="5"/>
  <c r="BH130" i="5"/>
  <c r="BG130" i="5"/>
  <c r="BJ129" i="5"/>
  <c r="BI129" i="5"/>
  <c r="BH129" i="5"/>
  <c r="BG129" i="5"/>
  <c r="BJ128" i="5"/>
  <c r="BI128" i="5"/>
  <c r="BH128" i="5"/>
  <c r="BG128" i="5"/>
  <c r="BJ127" i="5"/>
  <c r="BI127" i="5"/>
  <c r="BH127" i="5"/>
  <c r="BG127" i="5"/>
  <c r="BJ126" i="5"/>
  <c r="BI126" i="5"/>
  <c r="BH126" i="5"/>
  <c r="BG126" i="5"/>
  <c r="BJ125" i="5"/>
  <c r="BI125" i="5"/>
  <c r="BH125" i="5"/>
  <c r="BG125" i="5"/>
  <c r="BJ124" i="5"/>
  <c r="BI124" i="5"/>
  <c r="BH124" i="5"/>
  <c r="BG124" i="5"/>
  <c r="BJ123" i="5"/>
  <c r="BI123" i="5"/>
  <c r="BH123" i="5"/>
  <c r="BG123" i="5"/>
  <c r="BJ122" i="5"/>
  <c r="BI122" i="5"/>
  <c r="BH122" i="5"/>
  <c r="BG122" i="5"/>
  <c r="BJ121" i="5"/>
  <c r="BI121" i="5"/>
  <c r="BH121" i="5"/>
  <c r="BG121" i="5"/>
  <c r="BJ120" i="5"/>
  <c r="BI120" i="5"/>
  <c r="BH120" i="5"/>
  <c r="BG120" i="5"/>
  <c r="BJ119" i="5"/>
  <c r="BI119" i="5"/>
  <c r="BH119" i="5"/>
  <c r="BG119" i="5"/>
  <c r="BJ118" i="5"/>
  <c r="BI118" i="5"/>
  <c r="BH118" i="5"/>
  <c r="BG118" i="5"/>
  <c r="BJ117" i="5"/>
  <c r="BI117" i="5"/>
  <c r="BH117" i="5"/>
  <c r="BG117" i="5"/>
  <c r="BJ116" i="5"/>
  <c r="BI116" i="5"/>
  <c r="BH116" i="5"/>
  <c r="BG116" i="5"/>
  <c r="BJ115" i="5"/>
  <c r="BI115" i="5"/>
  <c r="BH115" i="5"/>
  <c r="BG115" i="5"/>
  <c r="BJ114" i="5"/>
  <c r="BI114" i="5"/>
  <c r="BH114" i="5"/>
  <c r="BG114" i="5"/>
  <c r="BJ113" i="5"/>
  <c r="BI113" i="5"/>
  <c r="BH113" i="5"/>
  <c r="BG113" i="5"/>
  <c r="BJ112" i="5"/>
  <c r="BI112" i="5"/>
  <c r="BH112" i="5"/>
  <c r="BG112" i="5"/>
  <c r="BJ111" i="5"/>
  <c r="BI111" i="5"/>
  <c r="BH111" i="5"/>
  <c r="BG111" i="5"/>
  <c r="BJ110" i="5"/>
  <c r="BI110" i="5"/>
  <c r="BH110" i="5"/>
  <c r="BG110" i="5"/>
  <c r="BJ109" i="5"/>
  <c r="BI109" i="5"/>
  <c r="BH109" i="5"/>
  <c r="BG109" i="5"/>
  <c r="BJ108" i="5"/>
  <c r="BI108" i="5"/>
  <c r="BH108" i="5"/>
  <c r="BG108" i="5"/>
  <c r="BJ107" i="5"/>
  <c r="BI107" i="5"/>
  <c r="BH107" i="5"/>
  <c r="BG107" i="5"/>
  <c r="BJ106" i="5"/>
  <c r="BI106" i="5"/>
  <c r="BH106" i="5"/>
  <c r="BG106" i="5"/>
  <c r="BJ105" i="5"/>
  <c r="BI105" i="5"/>
  <c r="BH105" i="5"/>
  <c r="BG105" i="5"/>
  <c r="BJ104" i="5"/>
  <c r="BI104" i="5"/>
  <c r="BH104" i="5"/>
  <c r="BG104" i="5"/>
  <c r="BJ103" i="5"/>
  <c r="BI103" i="5"/>
  <c r="BH103" i="5"/>
  <c r="BG103" i="5"/>
  <c r="BJ102" i="5"/>
  <c r="BI102" i="5"/>
  <c r="BH102" i="5"/>
  <c r="BG102" i="5"/>
  <c r="BJ101" i="5"/>
  <c r="BI101" i="5"/>
  <c r="BH101" i="5"/>
  <c r="BG101" i="5"/>
  <c r="BJ100" i="5"/>
  <c r="BI100" i="5"/>
  <c r="BH100" i="5"/>
  <c r="BG100" i="5"/>
  <c r="BJ99" i="5"/>
  <c r="BI99" i="5"/>
  <c r="BH99" i="5"/>
  <c r="BG99" i="5"/>
  <c r="BJ98" i="5"/>
  <c r="BI98" i="5"/>
  <c r="BH98" i="5"/>
  <c r="BG98" i="5"/>
  <c r="BJ97" i="5"/>
  <c r="BI97" i="5"/>
  <c r="BH97" i="5"/>
  <c r="BG97" i="5"/>
  <c r="BJ96" i="5"/>
  <c r="BI96" i="5"/>
  <c r="BH96" i="5"/>
  <c r="BG96" i="5"/>
  <c r="BJ95" i="5"/>
  <c r="BI95" i="5"/>
  <c r="BH95" i="5"/>
  <c r="BG95" i="5"/>
  <c r="BJ94" i="5"/>
  <c r="BI94" i="5"/>
  <c r="BH94" i="5"/>
  <c r="BG94" i="5"/>
  <c r="BJ93" i="5"/>
  <c r="BI93" i="5"/>
  <c r="BH93" i="5"/>
  <c r="BG93" i="5"/>
  <c r="BJ92" i="5"/>
  <c r="BI92" i="5"/>
  <c r="BH92" i="5"/>
  <c r="BG92" i="5"/>
  <c r="BJ91" i="5"/>
  <c r="BI91" i="5"/>
  <c r="BH91" i="5"/>
  <c r="BG91" i="5"/>
  <c r="BJ90" i="5"/>
  <c r="BI90" i="5"/>
  <c r="BH90" i="5"/>
  <c r="BG90" i="5"/>
  <c r="BJ89" i="5"/>
  <c r="BI89" i="5"/>
  <c r="BH89" i="5"/>
  <c r="BG89" i="5"/>
  <c r="BJ88" i="5"/>
  <c r="BI88" i="5"/>
  <c r="BH88" i="5"/>
  <c r="BG88" i="5"/>
  <c r="BJ87" i="5"/>
  <c r="BI87" i="5"/>
  <c r="BH87" i="5"/>
  <c r="BG87" i="5"/>
  <c r="BJ86" i="5"/>
  <c r="BI86" i="5"/>
  <c r="BH86" i="5"/>
  <c r="BG86" i="5"/>
  <c r="BJ85" i="5"/>
  <c r="BI85" i="5"/>
  <c r="BH85" i="5"/>
  <c r="BG85" i="5"/>
  <c r="BJ84" i="5"/>
  <c r="BI84" i="5"/>
  <c r="BH84" i="5"/>
  <c r="BG84" i="5"/>
  <c r="BJ83" i="5"/>
  <c r="BI83" i="5"/>
  <c r="BH83" i="5"/>
  <c r="BG83" i="5"/>
  <c r="BJ82" i="5"/>
  <c r="BI82" i="5"/>
  <c r="BH82" i="5"/>
  <c r="BG82" i="5"/>
  <c r="BJ81" i="5"/>
  <c r="BI81" i="5"/>
  <c r="BH81" i="5"/>
  <c r="BG81" i="5"/>
  <c r="BJ80" i="5"/>
  <c r="BI80" i="5"/>
  <c r="BH80" i="5"/>
  <c r="BG80" i="5"/>
  <c r="BJ79" i="5"/>
  <c r="BI79" i="5"/>
  <c r="BH79" i="5"/>
  <c r="BG79" i="5"/>
  <c r="BJ78" i="5"/>
  <c r="BI78" i="5"/>
  <c r="BH78" i="5"/>
  <c r="BG78" i="5"/>
  <c r="BJ77" i="5"/>
  <c r="BI77" i="5"/>
  <c r="BH77" i="5"/>
  <c r="BG77" i="5"/>
  <c r="BJ76" i="5"/>
  <c r="BI76" i="5"/>
  <c r="BH76" i="5"/>
  <c r="BG76" i="5"/>
  <c r="BJ75" i="5"/>
  <c r="BI75" i="5"/>
  <c r="BH75" i="5"/>
  <c r="BG75" i="5"/>
  <c r="BJ74" i="5"/>
  <c r="BI74" i="5"/>
  <c r="BH74" i="5"/>
  <c r="BG74" i="5"/>
  <c r="BJ73" i="5"/>
  <c r="BI73" i="5"/>
  <c r="BH73" i="5"/>
  <c r="BG73" i="5"/>
  <c r="BJ72" i="5"/>
  <c r="BI72" i="5"/>
  <c r="BH72" i="5"/>
  <c r="BG72" i="5"/>
  <c r="BJ71" i="5"/>
  <c r="BI71" i="5"/>
  <c r="BH71" i="5"/>
  <c r="BG71" i="5"/>
  <c r="BJ70" i="5"/>
  <c r="BI70" i="5"/>
  <c r="BH70" i="5"/>
  <c r="BG70" i="5"/>
  <c r="BJ69" i="5"/>
  <c r="BI69" i="5"/>
  <c r="BH69" i="5"/>
  <c r="BG69" i="5"/>
  <c r="BJ68" i="5"/>
  <c r="BI68" i="5"/>
  <c r="BH68" i="5"/>
  <c r="BG68" i="5"/>
  <c r="BJ67" i="5"/>
  <c r="BI67" i="5"/>
  <c r="BH67" i="5"/>
  <c r="BG67" i="5"/>
  <c r="BJ66" i="5"/>
  <c r="BI66" i="5"/>
  <c r="BH66" i="5"/>
  <c r="BG66" i="5"/>
  <c r="BJ65" i="5"/>
  <c r="BI65" i="5"/>
  <c r="BH65" i="5"/>
  <c r="BG65" i="5"/>
  <c r="BJ64" i="5"/>
  <c r="BI64" i="5"/>
  <c r="BH64" i="5"/>
  <c r="BG64" i="5"/>
  <c r="BJ63" i="5"/>
  <c r="BI63" i="5"/>
  <c r="BH63" i="5"/>
  <c r="BG63" i="5"/>
  <c r="BJ62" i="5"/>
  <c r="BI62" i="5"/>
  <c r="BH62" i="5"/>
  <c r="BG62" i="5"/>
  <c r="BJ61" i="5"/>
  <c r="BI61" i="5"/>
  <c r="BH61" i="5"/>
  <c r="BG61" i="5"/>
  <c r="BJ60" i="5"/>
  <c r="BI60" i="5"/>
  <c r="BH60" i="5"/>
  <c r="BG60" i="5"/>
  <c r="BJ59" i="5"/>
  <c r="BI59" i="5"/>
  <c r="BH59" i="5"/>
  <c r="BG59" i="5"/>
  <c r="BJ58" i="5"/>
  <c r="BI58" i="5"/>
  <c r="BH58" i="5"/>
  <c r="BG58" i="5"/>
  <c r="BJ57" i="5"/>
  <c r="BI57" i="5"/>
  <c r="BH57" i="5"/>
  <c r="BG57" i="5"/>
  <c r="BJ56" i="5"/>
  <c r="BI56" i="5"/>
  <c r="BH56" i="5"/>
  <c r="BG56" i="5"/>
  <c r="BJ55" i="5"/>
  <c r="BI55" i="5"/>
  <c r="BH55" i="5"/>
  <c r="BG55" i="5"/>
  <c r="BJ54" i="5"/>
  <c r="BI54" i="5"/>
  <c r="BH54" i="5"/>
  <c r="BG54" i="5"/>
  <c r="BJ53" i="5"/>
  <c r="BI53" i="5"/>
  <c r="BH53" i="5"/>
  <c r="BG53" i="5"/>
  <c r="BJ52" i="5"/>
  <c r="BI52" i="5"/>
  <c r="BH52" i="5"/>
  <c r="BG52" i="5"/>
  <c r="BJ51" i="5"/>
  <c r="BI51" i="5"/>
  <c r="BH51" i="5"/>
  <c r="BG51" i="5"/>
  <c r="BJ50" i="5"/>
  <c r="BI50" i="5"/>
  <c r="BH50" i="5"/>
  <c r="BG50" i="5"/>
  <c r="BJ49" i="5"/>
  <c r="BI49" i="5"/>
  <c r="BH49" i="5"/>
  <c r="BG49" i="5"/>
  <c r="BJ48" i="5"/>
  <c r="BI48" i="5"/>
  <c r="BH48" i="5"/>
  <c r="BG48" i="5"/>
  <c r="BJ47" i="5"/>
  <c r="BI47" i="5"/>
  <c r="BH47" i="5"/>
  <c r="BG47" i="5"/>
  <c r="BJ46" i="5"/>
  <c r="BI46" i="5"/>
  <c r="BH46" i="5"/>
  <c r="BG46" i="5"/>
  <c r="BJ45" i="5"/>
  <c r="BI45" i="5"/>
  <c r="BH45" i="5"/>
  <c r="BG45" i="5"/>
  <c r="BJ44" i="5"/>
  <c r="BI44" i="5"/>
  <c r="BH44" i="5"/>
  <c r="BG44" i="5"/>
  <c r="BJ43" i="5"/>
  <c r="BI43" i="5"/>
  <c r="BH43" i="5"/>
  <c r="BG43" i="5"/>
  <c r="BJ42" i="5"/>
  <c r="BI42" i="5"/>
  <c r="BH42" i="5"/>
  <c r="BG42" i="5"/>
  <c r="BJ41" i="5"/>
  <c r="BI41" i="5"/>
  <c r="BH41" i="5"/>
  <c r="BG41" i="5"/>
  <c r="BJ40" i="5"/>
  <c r="BI40" i="5"/>
  <c r="BH40" i="5"/>
  <c r="BG40" i="5"/>
  <c r="BJ39" i="5"/>
  <c r="BI39" i="5"/>
  <c r="BH39" i="5"/>
  <c r="BG39" i="5"/>
  <c r="BJ38" i="5"/>
  <c r="BI38" i="5"/>
  <c r="BH38" i="5"/>
  <c r="BG38" i="5"/>
  <c r="BJ37" i="5"/>
  <c r="BI37" i="5"/>
  <c r="BH37" i="5"/>
  <c r="BG37" i="5"/>
  <c r="BJ36" i="5"/>
  <c r="BI36" i="5"/>
  <c r="BH36" i="5"/>
  <c r="BG36" i="5"/>
  <c r="BJ35" i="5"/>
  <c r="BI35" i="5"/>
  <c r="BH35" i="5"/>
  <c r="BG35" i="5"/>
  <c r="BJ34" i="5"/>
  <c r="BI34" i="5"/>
  <c r="BH34" i="5"/>
  <c r="BG34" i="5"/>
  <c r="BJ33" i="5"/>
  <c r="BI33" i="5"/>
  <c r="BH33" i="5"/>
  <c r="BG33" i="5"/>
  <c r="BJ32" i="5"/>
  <c r="BI32" i="5"/>
  <c r="BH32" i="5"/>
  <c r="BG32" i="5"/>
  <c r="BJ31" i="5"/>
  <c r="BI31" i="5"/>
  <c r="BH31" i="5"/>
  <c r="BG31" i="5"/>
  <c r="BJ30" i="5"/>
  <c r="BI30" i="5"/>
  <c r="BH30" i="5"/>
  <c r="BG30" i="5"/>
  <c r="BJ29" i="5"/>
  <c r="BI29" i="5"/>
  <c r="BH29" i="5"/>
  <c r="BG29" i="5"/>
  <c r="BJ28" i="5"/>
  <c r="BI28" i="5"/>
  <c r="BG28" i="5"/>
  <c r="BJ27" i="5"/>
  <c r="BI27" i="5"/>
  <c r="BH27" i="5"/>
  <c r="BG27" i="5"/>
  <c r="BJ26" i="5"/>
  <c r="BI26" i="5"/>
  <c r="BH26" i="5"/>
  <c r="BG26" i="5"/>
  <c r="BJ25" i="5"/>
  <c r="BI25" i="5"/>
  <c r="BH25" i="5"/>
  <c r="BG25" i="5"/>
  <c r="BJ24" i="5"/>
  <c r="BI24" i="5"/>
  <c r="BH24" i="5"/>
  <c r="BG24" i="5"/>
  <c r="BJ23" i="5"/>
  <c r="BI23" i="5"/>
  <c r="BH23" i="5"/>
  <c r="BG23" i="5"/>
  <c r="BJ22" i="5"/>
  <c r="BI22" i="5"/>
  <c r="BH22" i="5"/>
  <c r="BG22" i="5"/>
  <c r="BJ21" i="5"/>
  <c r="BI21" i="5"/>
  <c r="BH21" i="5"/>
  <c r="BG21" i="5"/>
  <c r="BJ20" i="5"/>
  <c r="BI20" i="5"/>
  <c r="BH20" i="5"/>
  <c r="BG20" i="5"/>
  <c r="BJ19" i="5"/>
  <c r="BI19" i="5"/>
  <c r="BH19" i="5"/>
  <c r="BG19" i="5"/>
  <c r="BJ18" i="5"/>
  <c r="BI18" i="5"/>
  <c r="BH18" i="5"/>
  <c r="BG18" i="5"/>
  <c r="BJ17" i="5"/>
  <c r="BI17" i="5"/>
  <c r="BH17" i="5"/>
  <c r="BG17" i="5"/>
  <c r="BJ16" i="5"/>
  <c r="BI16" i="5"/>
  <c r="BH16" i="5"/>
  <c r="BG16" i="5"/>
  <c r="BJ15" i="5"/>
  <c r="BI15" i="5"/>
  <c r="BH15" i="5"/>
  <c r="BG15" i="5"/>
  <c r="BJ14" i="5"/>
  <c r="BI14" i="5"/>
  <c r="BH14" i="5"/>
  <c r="BG14" i="5"/>
  <c r="BJ13" i="5"/>
  <c r="BI13" i="5"/>
  <c r="BH13" i="5"/>
  <c r="BG13" i="5"/>
  <c r="BJ12" i="5"/>
  <c r="BI12" i="5"/>
  <c r="BH12" i="5"/>
  <c r="BG12" i="5"/>
  <c r="BJ11" i="5"/>
  <c r="BI11" i="5"/>
  <c r="BH11" i="5"/>
  <c r="BG11" i="5"/>
  <c r="BJ10" i="5"/>
  <c r="BI10" i="5"/>
  <c r="BH10" i="5"/>
  <c r="BG10" i="5"/>
  <c r="BJ9" i="5"/>
  <c r="BI9" i="5"/>
  <c r="BH9" i="5"/>
  <c r="BG9" i="5"/>
  <c r="BJ8" i="5"/>
  <c r="BI8" i="5"/>
  <c r="BH8" i="5"/>
  <c r="BG8" i="5"/>
  <c r="BJ7" i="5"/>
  <c r="BI7" i="5"/>
  <c r="BH7" i="5"/>
  <c r="BG7" i="5"/>
  <c r="BJ6" i="5"/>
  <c r="BI6" i="5"/>
  <c r="BH6" i="5"/>
  <c r="BG6" i="5"/>
  <c r="BJ5" i="5"/>
  <c r="BI5" i="5"/>
  <c r="BH5" i="5"/>
  <c r="BG5" i="5"/>
  <c r="BJ4" i="5"/>
  <c r="BI4" i="5"/>
  <c r="BH4" i="5"/>
  <c r="BG4" i="5"/>
  <c r="AY4" i="5"/>
  <c r="BI200" i="4"/>
  <c r="BH200" i="4"/>
  <c r="BG200" i="4"/>
  <c r="BF200" i="4"/>
  <c r="BI199" i="4"/>
  <c r="BH199" i="4"/>
  <c r="BG199" i="4"/>
  <c r="BF199" i="4"/>
  <c r="BI198" i="4"/>
  <c r="BH198" i="4"/>
  <c r="BG198" i="4"/>
  <c r="BF198" i="4"/>
  <c r="BI197" i="4"/>
  <c r="BH197" i="4"/>
  <c r="BG197" i="4"/>
  <c r="BF197" i="4"/>
  <c r="BI196" i="4"/>
  <c r="BH196" i="4"/>
  <c r="BG196" i="4"/>
  <c r="BF196" i="4"/>
  <c r="BI195" i="4"/>
  <c r="BH195" i="4"/>
  <c r="BG195" i="4"/>
  <c r="BF195" i="4"/>
  <c r="BI194" i="4"/>
  <c r="BH194" i="4"/>
  <c r="BG194" i="4"/>
  <c r="BF194" i="4"/>
  <c r="BI193" i="4"/>
  <c r="BH193" i="4"/>
  <c r="BG193" i="4"/>
  <c r="BF193" i="4"/>
  <c r="BI192" i="4"/>
  <c r="BH192" i="4"/>
  <c r="BG192" i="4"/>
  <c r="BF192" i="4"/>
  <c r="BI191" i="4"/>
  <c r="BH191" i="4"/>
  <c r="BG191" i="4"/>
  <c r="BF191" i="4"/>
  <c r="BI190" i="4"/>
  <c r="BH190" i="4"/>
  <c r="BG190" i="4"/>
  <c r="BF190" i="4"/>
  <c r="BI189" i="4"/>
  <c r="BH189" i="4"/>
  <c r="BG189" i="4"/>
  <c r="BF189" i="4"/>
  <c r="BI188" i="4"/>
  <c r="BH188" i="4"/>
  <c r="BG188" i="4"/>
  <c r="BF188" i="4"/>
  <c r="BI187" i="4"/>
  <c r="BH187" i="4"/>
  <c r="BG187" i="4"/>
  <c r="BF187" i="4"/>
  <c r="BI186" i="4"/>
  <c r="BH186" i="4"/>
  <c r="BG186" i="4"/>
  <c r="BF186" i="4"/>
  <c r="BI185" i="4"/>
  <c r="BH185" i="4"/>
  <c r="BG185" i="4"/>
  <c r="BF185" i="4"/>
  <c r="BI184" i="4"/>
  <c r="BH184" i="4"/>
  <c r="BG184" i="4"/>
  <c r="BF184" i="4"/>
  <c r="BI183" i="4"/>
  <c r="BH183" i="4"/>
  <c r="BG183" i="4"/>
  <c r="BF183" i="4"/>
  <c r="BI182" i="4"/>
  <c r="BH182" i="4"/>
  <c r="BG182" i="4"/>
  <c r="BF182" i="4"/>
  <c r="BI181" i="4"/>
  <c r="BH181" i="4"/>
  <c r="BG181" i="4"/>
  <c r="BF181" i="4"/>
  <c r="BI180" i="4"/>
  <c r="BH180" i="4"/>
  <c r="BG180" i="4"/>
  <c r="BF180" i="4"/>
  <c r="BI179" i="4"/>
  <c r="BH179" i="4"/>
  <c r="BG179" i="4"/>
  <c r="BF179" i="4"/>
  <c r="BI178" i="4"/>
  <c r="BH178" i="4"/>
  <c r="BG178" i="4"/>
  <c r="BF178" i="4"/>
  <c r="BI177" i="4"/>
  <c r="BH177" i="4"/>
  <c r="BG177" i="4"/>
  <c r="BF177" i="4"/>
  <c r="BI176" i="4"/>
  <c r="BH176" i="4"/>
  <c r="BG176" i="4"/>
  <c r="BF176" i="4"/>
  <c r="BI175" i="4"/>
  <c r="BH175" i="4"/>
  <c r="BG175" i="4"/>
  <c r="BF175" i="4"/>
  <c r="BI174" i="4"/>
  <c r="BH174" i="4"/>
  <c r="BG174" i="4"/>
  <c r="BF174" i="4"/>
  <c r="BI173" i="4"/>
  <c r="BH173" i="4"/>
  <c r="BG173" i="4"/>
  <c r="BF173" i="4"/>
  <c r="BI172" i="4"/>
  <c r="BH172" i="4"/>
  <c r="BG172" i="4"/>
  <c r="BF172" i="4"/>
  <c r="BI171" i="4"/>
  <c r="BH171" i="4"/>
  <c r="BG171" i="4"/>
  <c r="BF171" i="4"/>
  <c r="BI170" i="4"/>
  <c r="BH170" i="4"/>
  <c r="BG170" i="4"/>
  <c r="BF170" i="4"/>
  <c r="BI169" i="4"/>
  <c r="BH169" i="4"/>
  <c r="BG169" i="4"/>
  <c r="BF169" i="4"/>
  <c r="BI168" i="4"/>
  <c r="BH168" i="4"/>
  <c r="BG168" i="4"/>
  <c r="BF168" i="4"/>
  <c r="BI167" i="4"/>
  <c r="BH167" i="4"/>
  <c r="BG167" i="4"/>
  <c r="BF167" i="4"/>
  <c r="BI166" i="4"/>
  <c r="BH166" i="4"/>
  <c r="BG166" i="4"/>
  <c r="BF166" i="4"/>
  <c r="BI165" i="4"/>
  <c r="BH165" i="4"/>
  <c r="BG165" i="4"/>
  <c r="BF165" i="4"/>
  <c r="BI164" i="4"/>
  <c r="BH164" i="4"/>
  <c r="BG164" i="4"/>
  <c r="BF164" i="4"/>
  <c r="BI163" i="4"/>
  <c r="BH163" i="4"/>
  <c r="BG163" i="4"/>
  <c r="BF163" i="4"/>
  <c r="BI162" i="4"/>
  <c r="BH162" i="4"/>
  <c r="BG162" i="4"/>
  <c r="BF162" i="4"/>
  <c r="BI161" i="4"/>
  <c r="BH161" i="4"/>
  <c r="BG161" i="4"/>
  <c r="BF161" i="4"/>
  <c r="BI160" i="4"/>
  <c r="BH160" i="4"/>
  <c r="BG160" i="4"/>
  <c r="BF160" i="4"/>
  <c r="BI159" i="4"/>
  <c r="BH159" i="4"/>
  <c r="BG159" i="4"/>
  <c r="BF159" i="4"/>
  <c r="BI158" i="4"/>
  <c r="BH158" i="4"/>
  <c r="BG158" i="4"/>
  <c r="BF158" i="4"/>
  <c r="BI157" i="4"/>
  <c r="BH157" i="4"/>
  <c r="BG157" i="4"/>
  <c r="BF157" i="4"/>
  <c r="BI156" i="4"/>
  <c r="BH156" i="4"/>
  <c r="BG156" i="4"/>
  <c r="BF156" i="4"/>
  <c r="BI155" i="4"/>
  <c r="BH155" i="4"/>
  <c r="BG155" i="4"/>
  <c r="BF155" i="4"/>
  <c r="BI154" i="4"/>
  <c r="BH154" i="4"/>
  <c r="BG154" i="4"/>
  <c r="BF154" i="4"/>
  <c r="BI153" i="4"/>
  <c r="BH153" i="4"/>
  <c r="BG153" i="4"/>
  <c r="BF153" i="4"/>
  <c r="BI152" i="4"/>
  <c r="BH152" i="4"/>
  <c r="BG152" i="4"/>
  <c r="BF152" i="4"/>
  <c r="BI151" i="4"/>
  <c r="BH151" i="4"/>
  <c r="BG151" i="4"/>
  <c r="BF151" i="4"/>
  <c r="BI150" i="4"/>
  <c r="BH150" i="4"/>
  <c r="BG150" i="4"/>
  <c r="BF150" i="4"/>
  <c r="BI149" i="4"/>
  <c r="BH149" i="4"/>
  <c r="BG149" i="4"/>
  <c r="BF149" i="4"/>
  <c r="BI148" i="4"/>
  <c r="BH148" i="4"/>
  <c r="BG148" i="4"/>
  <c r="BF148" i="4"/>
  <c r="BI147" i="4"/>
  <c r="BH147" i="4"/>
  <c r="BG147" i="4"/>
  <c r="BF147" i="4"/>
  <c r="BI146" i="4"/>
  <c r="BH146" i="4"/>
  <c r="BG146" i="4"/>
  <c r="BF146" i="4"/>
  <c r="BI145" i="4"/>
  <c r="BH145" i="4"/>
  <c r="BG145" i="4"/>
  <c r="BF145" i="4"/>
  <c r="BI144" i="4"/>
  <c r="BH144" i="4"/>
  <c r="BG144" i="4"/>
  <c r="BF144" i="4"/>
  <c r="BI143" i="4"/>
  <c r="BH143" i="4"/>
  <c r="BG143" i="4"/>
  <c r="BF143" i="4"/>
  <c r="BI142" i="4"/>
  <c r="BH142" i="4"/>
  <c r="BG142" i="4"/>
  <c r="BF142" i="4"/>
  <c r="BI141" i="4"/>
  <c r="BH141" i="4"/>
  <c r="BG141" i="4"/>
  <c r="BF141" i="4"/>
  <c r="BI140" i="4"/>
  <c r="BH140" i="4"/>
  <c r="BG140" i="4"/>
  <c r="BF140" i="4"/>
  <c r="BI139" i="4"/>
  <c r="BH139" i="4"/>
  <c r="BG139" i="4"/>
  <c r="BF139" i="4"/>
  <c r="BI138" i="4"/>
  <c r="BH138" i="4"/>
  <c r="BG138" i="4"/>
  <c r="BF138" i="4"/>
  <c r="BI137" i="4"/>
  <c r="BH137" i="4"/>
  <c r="BG137" i="4"/>
  <c r="BF137" i="4"/>
  <c r="BI136" i="4"/>
  <c r="BH136" i="4"/>
  <c r="BG136" i="4"/>
  <c r="BF136" i="4"/>
  <c r="BI135" i="4"/>
  <c r="BH135" i="4"/>
  <c r="BG135" i="4"/>
  <c r="BF135" i="4"/>
  <c r="BI134" i="4"/>
  <c r="BH134" i="4"/>
  <c r="BG134" i="4"/>
  <c r="BF134" i="4"/>
  <c r="BI133" i="4"/>
  <c r="BH133" i="4"/>
  <c r="BG133" i="4"/>
  <c r="BF133" i="4"/>
  <c r="BI132" i="4"/>
  <c r="BH132" i="4"/>
  <c r="BG132" i="4"/>
  <c r="BF132" i="4"/>
  <c r="BI131" i="4"/>
  <c r="BH131" i="4"/>
  <c r="BG131" i="4"/>
  <c r="BF131" i="4"/>
  <c r="BI130" i="4"/>
  <c r="BH130" i="4"/>
  <c r="BG130" i="4"/>
  <c r="BF130" i="4"/>
  <c r="BI129" i="4"/>
  <c r="BH129" i="4"/>
  <c r="BG129" i="4"/>
  <c r="BF129" i="4"/>
  <c r="BI128" i="4"/>
  <c r="BH128" i="4"/>
  <c r="BG128" i="4"/>
  <c r="BF128" i="4"/>
  <c r="BI127" i="4"/>
  <c r="BH127" i="4"/>
  <c r="BG127" i="4"/>
  <c r="BF127" i="4"/>
  <c r="BI126" i="4"/>
  <c r="BH126" i="4"/>
  <c r="BG126" i="4"/>
  <c r="BF126" i="4"/>
  <c r="BI125" i="4"/>
  <c r="BH125" i="4"/>
  <c r="BG125" i="4"/>
  <c r="BF125" i="4"/>
  <c r="BI124" i="4"/>
  <c r="BH124" i="4"/>
  <c r="BG124" i="4"/>
  <c r="BF124" i="4"/>
  <c r="BI123" i="4"/>
  <c r="BH123" i="4"/>
  <c r="BG123" i="4"/>
  <c r="BF123" i="4"/>
  <c r="BI122" i="4"/>
  <c r="BH122" i="4"/>
  <c r="BG122" i="4"/>
  <c r="BF122" i="4"/>
  <c r="BI121" i="4"/>
  <c r="BH121" i="4"/>
  <c r="BG121" i="4"/>
  <c r="BF121" i="4"/>
  <c r="BI120" i="4"/>
  <c r="BH120" i="4"/>
  <c r="BG120" i="4"/>
  <c r="BF120" i="4"/>
  <c r="BI119" i="4"/>
  <c r="BH119" i="4"/>
  <c r="BG119" i="4"/>
  <c r="BF119" i="4"/>
  <c r="BI118" i="4"/>
  <c r="BH118" i="4"/>
  <c r="BG118" i="4"/>
  <c r="BF118" i="4"/>
  <c r="BI117" i="4"/>
  <c r="BH117" i="4"/>
  <c r="BG117" i="4"/>
  <c r="BF117" i="4"/>
  <c r="BI116" i="4"/>
  <c r="BH116" i="4"/>
  <c r="BG116" i="4"/>
  <c r="BF116" i="4"/>
  <c r="BI115" i="4"/>
  <c r="BH115" i="4"/>
  <c r="BG115" i="4"/>
  <c r="BF115" i="4"/>
  <c r="BI114" i="4"/>
  <c r="BH114" i="4"/>
  <c r="BG114" i="4"/>
  <c r="BF114" i="4"/>
  <c r="BI113" i="4"/>
  <c r="BH113" i="4"/>
  <c r="BG113" i="4"/>
  <c r="BF113" i="4"/>
  <c r="BI112" i="4"/>
  <c r="BH112" i="4"/>
  <c r="BG112" i="4"/>
  <c r="BF112" i="4"/>
  <c r="BI111" i="4"/>
  <c r="BH111" i="4"/>
  <c r="BG111" i="4"/>
  <c r="BF111" i="4"/>
  <c r="BI110" i="4"/>
  <c r="BH110" i="4"/>
  <c r="BG110" i="4"/>
  <c r="BF110" i="4"/>
  <c r="BI109" i="4"/>
  <c r="BH109" i="4"/>
  <c r="BG109" i="4"/>
  <c r="BF109" i="4"/>
  <c r="BI108" i="4"/>
  <c r="BH108" i="4"/>
  <c r="BG108" i="4"/>
  <c r="BF108" i="4"/>
  <c r="BI107" i="4"/>
  <c r="BH107" i="4"/>
  <c r="BG107" i="4"/>
  <c r="BF107" i="4"/>
  <c r="BI106" i="4"/>
  <c r="BH106" i="4"/>
  <c r="BG106" i="4"/>
  <c r="BF106" i="4"/>
  <c r="BI105" i="4"/>
  <c r="BH105" i="4"/>
  <c r="BG105" i="4"/>
  <c r="BF105" i="4"/>
  <c r="BI104" i="4"/>
  <c r="BH104" i="4"/>
  <c r="BG104" i="4"/>
  <c r="BF104" i="4"/>
  <c r="BI103" i="4"/>
  <c r="BH103" i="4"/>
  <c r="BG103" i="4"/>
  <c r="BF103" i="4"/>
  <c r="BI102" i="4"/>
  <c r="BH102" i="4"/>
  <c r="BG102" i="4"/>
  <c r="BF102" i="4"/>
  <c r="BI101" i="4"/>
  <c r="BH101" i="4"/>
  <c r="BG101" i="4"/>
  <c r="BF101" i="4"/>
  <c r="BI100" i="4"/>
  <c r="BH100" i="4"/>
  <c r="BG100" i="4"/>
  <c r="BF100" i="4"/>
  <c r="BI99" i="4"/>
  <c r="BH99" i="4"/>
  <c r="BG99" i="4"/>
  <c r="BF99" i="4"/>
  <c r="BI98" i="4"/>
  <c r="BH98" i="4"/>
  <c r="BG98" i="4"/>
  <c r="BF98" i="4"/>
  <c r="BI97" i="4"/>
  <c r="BH97" i="4"/>
  <c r="BG97" i="4"/>
  <c r="BF97" i="4"/>
  <c r="BI96" i="4"/>
  <c r="BH96" i="4"/>
  <c r="BG96" i="4"/>
  <c r="BF96" i="4"/>
  <c r="BI95" i="4"/>
  <c r="BH95" i="4"/>
  <c r="BG95" i="4"/>
  <c r="BF95" i="4"/>
  <c r="BI94" i="4"/>
  <c r="BH94" i="4"/>
  <c r="BG94" i="4"/>
  <c r="BF94" i="4"/>
  <c r="BI93" i="4"/>
  <c r="BH93" i="4"/>
  <c r="BG93" i="4"/>
  <c r="BF93" i="4"/>
  <c r="BI92" i="4"/>
  <c r="BH92" i="4"/>
  <c r="BG92" i="4"/>
  <c r="BF92" i="4"/>
  <c r="BI91" i="4"/>
  <c r="BH91" i="4"/>
  <c r="BG91" i="4"/>
  <c r="BF91" i="4"/>
  <c r="BI90" i="4"/>
  <c r="BH90" i="4"/>
  <c r="BG90" i="4"/>
  <c r="BF90" i="4"/>
  <c r="BI89" i="4"/>
  <c r="BH89" i="4"/>
  <c r="BG89" i="4"/>
  <c r="BF89" i="4"/>
  <c r="BI88" i="4"/>
  <c r="BH88" i="4"/>
  <c r="BG88" i="4"/>
  <c r="BF88" i="4"/>
  <c r="BI87" i="4"/>
  <c r="BH87" i="4"/>
  <c r="BG87" i="4"/>
  <c r="BF87" i="4"/>
  <c r="BI86" i="4"/>
  <c r="BH86" i="4"/>
  <c r="BG86" i="4"/>
  <c r="BF86" i="4"/>
  <c r="BI85" i="4"/>
  <c r="BH85" i="4"/>
  <c r="BG85" i="4"/>
  <c r="BF85" i="4"/>
  <c r="BI84" i="4"/>
  <c r="BH84" i="4"/>
  <c r="BG84" i="4"/>
  <c r="BF84" i="4"/>
  <c r="BI83" i="4"/>
  <c r="BH83" i="4"/>
  <c r="BG83" i="4"/>
  <c r="BF83" i="4"/>
  <c r="BI82" i="4"/>
  <c r="BH82" i="4"/>
  <c r="BG82" i="4"/>
  <c r="BF82" i="4"/>
  <c r="BI81" i="4"/>
  <c r="BH81" i="4"/>
  <c r="BG81" i="4"/>
  <c r="BF81" i="4"/>
  <c r="BI80" i="4"/>
  <c r="BH80" i="4"/>
  <c r="BG80" i="4"/>
  <c r="BF80" i="4"/>
  <c r="BI79" i="4"/>
  <c r="BH79" i="4"/>
  <c r="BG79" i="4"/>
  <c r="BF79" i="4"/>
  <c r="BI78" i="4"/>
  <c r="BH78" i="4"/>
  <c r="BG78" i="4"/>
  <c r="BF78" i="4"/>
  <c r="BI77" i="4"/>
  <c r="BH77" i="4"/>
  <c r="BG77" i="4"/>
  <c r="BF77" i="4"/>
  <c r="BI76" i="4"/>
  <c r="BH76" i="4"/>
  <c r="BG76" i="4"/>
  <c r="BF76" i="4"/>
  <c r="BI75" i="4"/>
  <c r="BH75" i="4"/>
  <c r="BG75" i="4"/>
  <c r="BF75" i="4"/>
  <c r="BI74" i="4"/>
  <c r="BH74" i="4"/>
  <c r="BG74" i="4"/>
  <c r="BF74" i="4"/>
  <c r="BI73" i="4"/>
  <c r="BH73" i="4"/>
  <c r="BG73" i="4"/>
  <c r="BF73" i="4"/>
  <c r="BI72" i="4"/>
  <c r="BH72" i="4"/>
  <c r="BG72" i="4"/>
  <c r="BF72" i="4"/>
  <c r="BI71" i="4"/>
  <c r="BH71" i="4"/>
  <c r="BG71" i="4"/>
  <c r="BF71" i="4"/>
  <c r="BI70" i="4"/>
  <c r="BH70" i="4"/>
  <c r="BG70" i="4"/>
  <c r="BF70" i="4"/>
  <c r="BI69" i="4"/>
  <c r="BH69" i="4"/>
  <c r="BG69" i="4"/>
  <c r="BF69" i="4"/>
  <c r="BI68" i="4"/>
  <c r="BH68" i="4"/>
  <c r="BG68" i="4"/>
  <c r="BF68" i="4"/>
  <c r="BI67" i="4"/>
  <c r="BH67" i="4"/>
  <c r="BG67" i="4"/>
  <c r="BF67" i="4"/>
  <c r="BI66" i="4"/>
  <c r="BH66" i="4"/>
  <c r="BG66" i="4"/>
  <c r="BF66" i="4"/>
  <c r="BI65" i="4"/>
  <c r="BH65" i="4"/>
  <c r="BG65" i="4"/>
  <c r="BF65" i="4"/>
  <c r="BI64" i="4"/>
  <c r="BH64" i="4"/>
  <c r="BG64" i="4"/>
  <c r="BF64" i="4"/>
  <c r="BI63" i="4"/>
  <c r="BH63" i="4"/>
  <c r="BG63" i="4"/>
  <c r="BF63" i="4"/>
  <c r="BI62" i="4"/>
  <c r="BH62" i="4"/>
  <c r="BG62" i="4"/>
  <c r="BF62" i="4"/>
  <c r="BI61" i="4"/>
  <c r="BH61" i="4"/>
  <c r="BG61" i="4"/>
  <c r="BF61" i="4"/>
  <c r="BI60" i="4"/>
  <c r="BH60" i="4"/>
  <c r="BG60" i="4"/>
  <c r="BF60" i="4"/>
  <c r="BI59" i="4"/>
  <c r="BH59" i="4"/>
  <c r="BG59" i="4"/>
  <c r="BF59" i="4"/>
  <c r="BI58" i="4"/>
  <c r="BH58" i="4"/>
  <c r="BG58" i="4"/>
  <c r="BF58" i="4"/>
  <c r="BI57" i="4"/>
  <c r="BH57" i="4"/>
  <c r="BG57" i="4"/>
  <c r="BF57" i="4"/>
  <c r="BI56" i="4"/>
  <c r="BH56" i="4"/>
  <c r="BG56" i="4"/>
  <c r="BF56" i="4"/>
  <c r="BI55" i="4"/>
  <c r="BH55" i="4"/>
  <c r="BG55" i="4"/>
  <c r="BF55" i="4"/>
  <c r="BI54" i="4"/>
  <c r="BH54" i="4"/>
  <c r="BG54" i="4"/>
  <c r="BF54" i="4"/>
  <c r="BI53" i="4"/>
  <c r="BH53" i="4"/>
  <c r="BG53" i="4"/>
  <c r="BF53" i="4"/>
  <c r="BI52" i="4"/>
  <c r="BH52" i="4"/>
  <c r="BG52" i="4"/>
  <c r="BF52" i="4"/>
  <c r="BI51" i="4"/>
  <c r="BH51" i="4"/>
  <c r="BG51" i="4"/>
  <c r="BF51" i="4"/>
  <c r="BI50" i="4"/>
  <c r="BH50" i="4"/>
  <c r="BG50" i="4"/>
  <c r="BF50" i="4"/>
  <c r="BI49" i="4"/>
  <c r="BH49" i="4"/>
  <c r="BG49" i="4"/>
  <c r="BF49" i="4"/>
  <c r="BI48" i="4"/>
  <c r="BH48" i="4"/>
  <c r="BG48" i="4"/>
  <c r="BF48" i="4"/>
  <c r="BI47" i="4"/>
  <c r="BH47" i="4"/>
  <c r="BG47" i="4"/>
  <c r="BF47" i="4"/>
  <c r="BI46" i="4"/>
  <c r="BH46" i="4"/>
  <c r="BG46" i="4"/>
  <c r="BF46" i="4"/>
  <c r="BI45" i="4"/>
  <c r="BH45" i="4"/>
  <c r="BG45" i="4"/>
  <c r="BF45" i="4"/>
  <c r="BI44" i="4"/>
  <c r="BH44" i="4"/>
  <c r="BG44" i="4"/>
  <c r="BF44" i="4"/>
  <c r="BI43" i="4"/>
  <c r="BH43" i="4"/>
  <c r="BG43" i="4"/>
  <c r="BF43" i="4"/>
  <c r="BI42" i="4"/>
  <c r="BH42" i="4"/>
  <c r="BG42" i="4"/>
  <c r="BF42" i="4"/>
  <c r="BI41" i="4"/>
  <c r="BH41" i="4"/>
  <c r="BG41" i="4"/>
  <c r="BF41" i="4"/>
  <c r="BI40" i="4"/>
  <c r="BH40" i="4"/>
  <c r="BG40" i="4"/>
  <c r="BF40" i="4"/>
  <c r="BI39" i="4"/>
  <c r="BH39" i="4"/>
  <c r="BG39" i="4"/>
  <c r="BF39" i="4"/>
  <c r="BI38" i="4"/>
  <c r="BH38" i="4"/>
  <c r="BG38" i="4"/>
  <c r="BF38" i="4"/>
  <c r="BI37" i="4"/>
  <c r="BH37" i="4"/>
  <c r="BG37" i="4"/>
  <c r="BF37" i="4"/>
  <c r="BI36" i="4"/>
  <c r="BH36" i="4"/>
  <c r="BG36" i="4"/>
  <c r="BF36" i="4"/>
  <c r="BI35" i="4"/>
  <c r="BH35" i="4"/>
  <c r="BG35" i="4"/>
  <c r="BF35" i="4"/>
  <c r="BI34" i="4"/>
  <c r="BH34" i="4"/>
  <c r="BG34" i="4"/>
  <c r="BF34" i="4"/>
  <c r="BI33" i="4"/>
  <c r="BH33" i="4"/>
  <c r="BG33" i="4"/>
  <c r="BF33" i="4"/>
  <c r="BI32" i="4"/>
  <c r="BH32" i="4"/>
  <c r="BG32" i="4"/>
  <c r="BF32" i="4"/>
  <c r="BI31" i="4"/>
  <c r="BH31" i="4"/>
  <c r="BG31" i="4"/>
  <c r="BF31" i="4"/>
  <c r="BI30" i="4"/>
  <c r="BH30" i="4"/>
  <c r="BG30" i="4"/>
  <c r="BF30" i="4"/>
  <c r="BI29" i="4"/>
  <c r="BH29" i="4"/>
  <c r="BG29" i="4"/>
  <c r="BF29" i="4"/>
  <c r="BI28" i="4"/>
  <c r="BH28" i="4"/>
  <c r="BG28" i="4"/>
  <c r="BF28" i="4"/>
  <c r="BI27" i="4"/>
  <c r="BH27" i="4"/>
  <c r="BG27" i="4"/>
  <c r="BF27" i="4"/>
  <c r="BI26" i="4"/>
  <c r="BH26" i="4"/>
  <c r="BG26" i="4"/>
  <c r="BF26" i="4"/>
  <c r="BI25" i="4"/>
  <c r="BH25" i="4"/>
  <c r="BG25" i="4"/>
  <c r="BF25" i="4"/>
  <c r="BI24" i="4"/>
  <c r="BH24" i="4"/>
  <c r="BG24" i="4"/>
  <c r="BF24" i="4"/>
  <c r="BI23" i="4"/>
  <c r="BH23" i="4"/>
  <c r="BG23" i="4"/>
  <c r="BF23" i="4"/>
  <c r="BI22" i="4"/>
  <c r="BH22" i="4"/>
  <c r="BG22" i="4"/>
  <c r="BF22" i="4"/>
  <c r="BI21" i="4"/>
  <c r="BH21" i="4"/>
  <c r="BG21" i="4"/>
  <c r="BF21" i="4"/>
  <c r="BI20" i="4"/>
  <c r="BH20" i="4"/>
  <c r="BG20" i="4"/>
  <c r="BF20" i="4"/>
  <c r="BI19" i="4"/>
  <c r="BH19" i="4"/>
  <c r="BG19" i="4"/>
  <c r="BF19" i="4"/>
  <c r="BI18" i="4"/>
  <c r="BH18" i="4"/>
  <c r="BG18" i="4"/>
  <c r="BF18" i="4"/>
  <c r="BI17" i="4"/>
  <c r="BH17" i="4"/>
  <c r="BG17" i="4"/>
  <c r="BF17" i="4"/>
  <c r="BI16" i="4"/>
  <c r="BH16" i="4"/>
  <c r="BG16" i="4"/>
  <c r="BF16" i="4"/>
  <c r="BI15" i="4"/>
  <c r="BH15" i="4"/>
  <c r="BG15" i="4"/>
  <c r="BF15" i="4"/>
  <c r="BI14" i="4"/>
  <c r="BH14" i="4"/>
  <c r="BG14" i="4"/>
  <c r="BF14" i="4"/>
  <c r="BI13" i="4"/>
  <c r="BH13" i="4"/>
  <c r="BG13" i="4"/>
  <c r="BF13" i="4"/>
  <c r="BI12" i="4"/>
  <c r="BH12" i="4"/>
  <c r="BG12" i="4"/>
  <c r="BF12" i="4"/>
  <c r="BI11" i="4"/>
  <c r="BH11" i="4"/>
  <c r="BG11" i="4"/>
  <c r="BF11" i="4"/>
  <c r="BI10" i="4"/>
  <c r="BH10" i="4"/>
  <c r="BG10" i="4"/>
  <c r="BF10" i="4"/>
  <c r="BI9" i="4"/>
  <c r="BH9" i="4"/>
  <c r="BG9" i="4"/>
  <c r="BF9" i="4"/>
  <c r="BI8" i="4"/>
  <c r="BH8" i="4"/>
  <c r="BG8" i="4"/>
  <c r="BF8" i="4"/>
  <c r="BI7" i="4"/>
  <c r="BH7" i="4"/>
  <c r="BG7" i="4"/>
  <c r="BF7" i="4"/>
  <c r="BI6" i="4"/>
  <c r="BH6" i="4"/>
  <c r="BG6" i="4"/>
  <c r="BF6" i="4"/>
  <c r="BI5" i="4"/>
  <c r="BH5" i="4"/>
  <c r="BG5" i="4"/>
  <c r="BF5" i="4"/>
  <c r="BI4" i="4"/>
  <c r="BH4" i="4"/>
  <c r="BG4" i="4"/>
  <c r="BF4" i="4"/>
  <c r="AX4" i="4"/>
  <c r="BK200" i="2"/>
  <c r="BJ200" i="2"/>
  <c r="BI200" i="2"/>
  <c r="BH200" i="2"/>
  <c r="BK199" i="2"/>
  <c r="BJ199" i="2"/>
  <c r="BI199" i="2"/>
  <c r="BH199" i="2"/>
  <c r="BK198" i="2"/>
  <c r="BJ198" i="2"/>
  <c r="BI198" i="2"/>
  <c r="BH198" i="2"/>
  <c r="BK197" i="2"/>
  <c r="BJ197" i="2"/>
  <c r="BI197" i="2"/>
  <c r="BH197" i="2"/>
  <c r="BK196" i="2"/>
  <c r="BJ196" i="2"/>
  <c r="BI196" i="2"/>
  <c r="BH196" i="2"/>
  <c r="BK195" i="2"/>
  <c r="BJ195" i="2"/>
  <c r="BI195" i="2"/>
  <c r="BH195" i="2"/>
  <c r="BK194" i="2"/>
  <c r="BJ194" i="2"/>
  <c r="BI194" i="2"/>
  <c r="BH194" i="2"/>
  <c r="BK193" i="2"/>
  <c r="BJ193" i="2"/>
  <c r="BI193" i="2"/>
  <c r="BH193" i="2"/>
  <c r="BK192" i="2"/>
  <c r="BJ192" i="2"/>
  <c r="BI192" i="2"/>
  <c r="BH192" i="2"/>
  <c r="BK191" i="2"/>
  <c r="BJ191" i="2"/>
  <c r="BI191" i="2"/>
  <c r="BH191" i="2"/>
  <c r="BK190" i="2"/>
  <c r="BJ190" i="2"/>
  <c r="BI190" i="2"/>
  <c r="BH190" i="2"/>
  <c r="BK189" i="2"/>
  <c r="BJ189" i="2"/>
  <c r="BI189" i="2"/>
  <c r="BH189" i="2"/>
  <c r="BK188" i="2"/>
  <c r="BJ188" i="2"/>
  <c r="BI188" i="2"/>
  <c r="BH188" i="2"/>
  <c r="BK187" i="2"/>
  <c r="BJ187" i="2"/>
  <c r="BI187" i="2"/>
  <c r="BH187" i="2"/>
  <c r="BK186" i="2"/>
  <c r="BJ186" i="2"/>
  <c r="BI186" i="2"/>
  <c r="BH186" i="2"/>
  <c r="BK185" i="2"/>
  <c r="BJ185" i="2"/>
  <c r="BI185" i="2"/>
  <c r="BH185" i="2"/>
  <c r="BK184" i="2"/>
  <c r="BJ184" i="2"/>
  <c r="BI184" i="2"/>
  <c r="BH184" i="2"/>
  <c r="BK183" i="2"/>
  <c r="BJ183" i="2"/>
  <c r="BI183" i="2"/>
  <c r="BH183" i="2"/>
  <c r="BK182" i="2"/>
  <c r="BJ182" i="2"/>
  <c r="BI182" i="2"/>
  <c r="BH182" i="2"/>
  <c r="BK181" i="2"/>
  <c r="BJ181" i="2"/>
  <c r="BI181" i="2"/>
  <c r="BH181" i="2"/>
  <c r="BK180" i="2"/>
  <c r="BJ180" i="2"/>
  <c r="BI180" i="2"/>
  <c r="BH180" i="2"/>
  <c r="BK179" i="2"/>
  <c r="BJ179" i="2"/>
  <c r="BI179" i="2"/>
  <c r="BH179" i="2"/>
  <c r="BK178" i="2"/>
  <c r="BJ178" i="2"/>
  <c r="BI178" i="2"/>
  <c r="BH178" i="2"/>
  <c r="BK177" i="2"/>
  <c r="BJ177" i="2"/>
  <c r="BI177" i="2"/>
  <c r="BH177" i="2"/>
  <c r="BK176" i="2"/>
  <c r="BJ176" i="2"/>
  <c r="BI176" i="2"/>
  <c r="BH176" i="2"/>
  <c r="BK175" i="2"/>
  <c r="BJ175" i="2"/>
  <c r="BI175" i="2"/>
  <c r="BH175" i="2"/>
  <c r="BK174" i="2"/>
  <c r="BJ174" i="2"/>
  <c r="BI174" i="2"/>
  <c r="BH174" i="2"/>
  <c r="BK173" i="2"/>
  <c r="BJ173" i="2"/>
  <c r="BI173" i="2"/>
  <c r="BH173" i="2"/>
  <c r="BK172" i="2"/>
  <c r="BJ172" i="2"/>
  <c r="BI172" i="2"/>
  <c r="BH172" i="2"/>
  <c r="BK171" i="2"/>
  <c r="BJ171" i="2"/>
  <c r="BI171" i="2"/>
  <c r="BH171" i="2"/>
  <c r="BK170" i="2"/>
  <c r="BJ170" i="2"/>
  <c r="BI170" i="2"/>
  <c r="BH170" i="2"/>
  <c r="BK169" i="2"/>
  <c r="BJ169" i="2"/>
  <c r="BI169" i="2"/>
  <c r="BH169" i="2"/>
  <c r="BK168" i="2"/>
  <c r="BJ168" i="2"/>
  <c r="BI168" i="2"/>
  <c r="BH168" i="2"/>
  <c r="BK167" i="2"/>
  <c r="BJ167" i="2"/>
  <c r="BI167" i="2"/>
  <c r="BH167" i="2"/>
  <c r="BK166" i="2"/>
  <c r="BJ166" i="2"/>
  <c r="BI166" i="2"/>
  <c r="BH166" i="2"/>
  <c r="BK165" i="2"/>
  <c r="BJ165" i="2"/>
  <c r="BI165" i="2"/>
  <c r="BH165" i="2"/>
  <c r="BK164" i="2"/>
  <c r="BJ164" i="2"/>
  <c r="BI164" i="2"/>
  <c r="BH164" i="2"/>
  <c r="BK163" i="2"/>
  <c r="BJ163" i="2"/>
  <c r="BI163" i="2"/>
  <c r="BH163" i="2"/>
  <c r="BK162" i="2"/>
  <c r="BJ162" i="2"/>
  <c r="BI162" i="2"/>
  <c r="BH162" i="2"/>
  <c r="BK161" i="2"/>
  <c r="BJ161" i="2"/>
  <c r="BI161" i="2"/>
  <c r="BH161" i="2"/>
  <c r="BK160" i="2"/>
  <c r="BJ160" i="2"/>
  <c r="BI160" i="2"/>
  <c r="BH160" i="2"/>
  <c r="BK159" i="2"/>
  <c r="BJ159" i="2"/>
  <c r="BI159" i="2"/>
  <c r="BH159" i="2"/>
  <c r="BK158" i="2"/>
  <c r="BJ158" i="2"/>
  <c r="BI158" i="2"/>
  <c r="BH158" i="2"/>
  <c r="BK157" i="2"/>
  <c r="BJ157" i="2"/>
  <c r="BI157" i="2"/>
  <c r="BH157" i="2"/>
  <c r="BK156" i="2"/>
  <c r="BJ156" i="2"/>
  <c r="BI156" i="2"/>
  <c r="BH156" i="2"/>
  <c r="BK155" i="2"/>
  <c r="BJ155" i="2"/>
  <c r="BI155" i="2"/>
  <c r="BH155" i="2"/>
  <c r="BK154" i="2"/>
  <c r="BJ154" i="2"/>
  <c r="BI154" i="2"/>
  <c r="BH154" i="2"/>
  <c r="BK153" i="2"/>
  <c r="BJ153" i="2"/>
  <c r="BI153" i="2"/>
  <c r="BH153" i="2"/>
  <c r="BK152" i="2"/>
  <c r="BJ152" i="2"/>
  <c r="BI152" i="2"/>
  <c r="BH152" i="2"/>
  <c r="BK151" i="2"/>
  <c r="BJ151" i="2"/>
  <c r="BI151" i="2"/>
  <c r="BH151" i="2"/>
  <c r="BK150" i="2"/>
  <c r="BJ150" i="2"/>
  <c r="BI150" i="2"/>
  <c r="BH150" i="2"/>
  <c r="BK149" i="2"/>
  <c r="BJ149" i="2"/>
  <c r="BI149" i="2"/>
  <c r="BH149" i="2"/>
  <c r="BK148" i="2"/>
  <c r="BJ148" i="2"/>
  <c r="BI148" i="2"/>
  <c r="BH148" i="2"/>
  <c r="BK147" i="2"/>
  <c r="BJ147" i="2"/>
  <c r="BI147" i="2"/>
  <c r="BH147" i="2"/>
  <c r="BK146" i="2"/>
  <c r="BJ146" i="2"/>
  <c r="BI146" i="2"/>
  <c r="BH146" i="2"/>
  <c r="BK145" i="2"/>
  <c r="BJ145" i="2"/>
  <c r="BI145" i="2"/>
  <c r="BH145" i="2"/>
  <c r="BK144" i="2"/>
  <c r="BJ144" i="2"/>
  <c r="BI144" i="2"/>
  <c r="BH144" i="2"/>
  <c r="BK143" i="2"/>
  <c r="BJ143" i="2"/>
  <c r="BI143" i="2"/>
  <c r="BH143" i="2"/>
  <c r="BK142" i="2"/>
  <c r="BJ142" i="2"/>
  <c r="BI142" i="2"/>
  <c r="BH142" i="2"/>
  <c r="BK141" i="2"/>
  <c r="BJ141" i="2"/>
  <c r="BI141" i="2"/>
  <c r="BH141" i="2"/>
  <c r="BK140" i="2"/>
  <c r="BJ140" i="2"/>
  <c r="BI140" i="2"/>
  <c r="BH140" i="2"/>
  <c r="BK139" i="2"/>
  <c r="BJ139" i="2"/>
  <c r="BI139" i="2"/>
  <c r="BH139" i="2"/>
  <c r="BK138" i="2"/>
  <c r="BJ138" i="2"/>
  <c r="BI138" i="2"/>
  <c r="BH138" i="2"/>
  <c r="BK137" i="2"/>
  <c r="BJ137" i="2"/>
  <c r="BI137" i="2"/>
  <c r="BH137" i="2"/>
  <c r="BK136" i="2"/>
  <c r="BJ136" i="2"/>
  <c r="BI136" i="2"/>
  <c r="BH136" i="2"/>
  <c r="BK135" i="2"/>
  <c r="BJ135" i="2"/>
  <c r="BI135" i="2"/>
  <c r="BH135" i="2"/>
  <c r="BK134" i="2"/>
  <c r="BJ134" i="2"/>
  <c r="BI134" i="2"/>
  <c r="BH134" i="2"/>
  <c r="BK133" i="2"/>
  <c r="BJ133" i="2"/>
  <c r="BI133" i="2"/>
  <c r="BH133" i="2"/>
  <c r="BK132" i="2"/>
  <c r="BJ132" i="2"/>
  <c r="BI132" i="2"/>
  <c r="BH132" i="2"/>
  <c r="BK131" i="2"/>
  <c r="BJ131" i="2"/>
  <c r="BI131" i="2"/>
  <c r="BH131" i="2"/>
  <c r="BK130" i="2"/>
  <c r="BJ130" i="2"/>
  <c r="BI130" i="2"/>
  <c r="BH130" i="2"/>
  <c r="BK129" i="2"/>
  <c r="BJ129" i="2"/>
  <c r="BI129" i="2"/>
  <c r="BH129" i="2"/>
  <c r="BK128" i="2"/>
  <c r="BJ128" i="2"/>
  <c r="BI128" i="2"/>
  <c r="BH128" i="2"/>
  <c r="BK127" i="2"/>
  <c r="BJ127" i="2"/>
  <c r="BI127" i="2"/>
  <c r="BH127" i="2"/>
  <c r="BK126" i="2"/>
  <c r="BJ126" i="2"/>
  <c r="BI126" i="2"/>
  <c r="BH126" i="2"/>
  <c r="BK125" i="2"/>
  <c r="BJ125" i="2"/>
  <c r="BI125" i="2"/>
  <c r="BH125" i="2"/>
  <c r="BK124" i="2"/>
  <c r="BJ124" i="2"/>
  <c r="BI124" i="2"/>
  <c r="BH124" i="2"/>
  <c r="BK123" i="2"/>
  <c r="BJ123" i="2"/>
  <c r="BI123" i="2"/>
  <c r="BH123" i="2"/>
  <c r="BK122" i="2"/>
  <c r="BJ122" i="2"/>
  <c r="BI122" i="2"/>
  <c r="BH122" i="2"/>
  <c r="BK121" i="2"/>
  <c r="BJ121" i="2"/>
  <c r="BI121" i="2"/>
  <c r="BH121" i="2"/>
  <c r="BK120" i="2"/>
  <c r="BJ120" i="2"/>
  <c r="BI120" i="2"/>
  <c r="BH120" i="2"/>
  <c r="BK119" i="2"/>
  <c r="BJ119" i="2"/>
  <c r="BI119" i="2"/>
  <c r="BH119" i="2"/>
  <c r="BK118" i="2"/>
  <c r="BJ118" i="2"/>
  <c r="BI118" i="2"/>
  <c r="BH118" i="2"/>
  <c r="BK117" i="2"/>
  <c r="BJ117" i="2"/>
  <c r="BI117" i="2"/>
  <c r="BH117" i="2"/>
  <c r="BK116" i="2"/>
  <c r="BJ116" i="2"/>
  <c r="BI116" i="2"/>
  <c r="BH116" i="2"/>
  <c r="BK115" i="2"/>
  <c r="BJ115" i="2"/>
  <c r="BI115" i="2"/>
  <c r="BH115" i="2"/>
  <c r="BK114" i="2"/>
  <c r="BJ114" i="2"/>
  <c r="BI114" i="2"/>
  <c r="BH114" i="2"/>
  <c r="BK113" i="2"/>
  <c r="BJ113" i="2"/>
  <c r="BI113" i="2"/>
  <c r="BH113" i="2"/>
  <c r="BK112" i="2"/>
  <c r="BJ112" i="2"/>
  <c r="BI112" i="2"/>
  <c r="BH112" i="2"/>
  <c r="BK111" i="2"/>
  <c r="BJ111" i="2"/>
  <c r="BI111" i="2"/>
  <c r="BH111" i="2"/>
  <c r="BK110" i="2"/>
  <c r="BJ110" i="2"/>
  <c r="BI110" i="2"/>
  <c r="BH110" i="2"/>
  <c r="BK109" i="2"/>
  <c r="BJ109" i="2"/>
  <c r="BI109" i="2"/>
  <c r="BH109" i="2"/>
  <c r="BK108" i="2"/>
  <c r="BJ108" i="2"/>
  <c r="BI108" i="2"/>
  <c r="BH108" i="2"/>
  <c r="BK107" i="2"/>
  <c r="BJ107" i="2"/>
  <c r="BI107" i="2"/>
  <c r="BH107" i="2"/>
  <c r="BK106" i="2"/>
  <c r="BJ106" i="2"/>
  <c r="BI106" i="2"/>
  <c r="BH106" i="2"/>
  <c r="BK105" i="2"/>
  <c r="BJ105" i="2"/>
  <c r="BI105" i="2"/>
  <c r="BH105" i="2"/>
  <c r="BK104" i="2"/>
  <c r="BJ104" i="2"/>
  <c r="BI104" i="2"/>
  <c r="BH104" i="2"/>
  <c r="BK103" i="2"/>
  <c r="BJ103" i="2"/>
  <c r="BI103" i="2"/>
  <c r="BH103" i="2"/>
  <c r="BK102" i="2"/>
  <c r="BJ102" i="2"/>
  <c r="BI102" i="2"/>
  <c r="BH102" i="2"/>
  <c r="BK101" i="2"/>
  <c r="BJ101" i="2"/>
  <c r="BI101" i="2"/>
  <c r="BH101" i="2"/>
  <c r="BK100" i="2"/>
  <c r="BJ100" i="2"/>
  <c r="BI100" i="2"/>
  <c r="BH100" i="2"/>
  <c r="BK99" i="2"/>
  <c r="BJ99" i="2"/>
  <c r="BI99" i="2"/>
  <c r="BH99" i="2"/>
  <c r="BK98" i="2"/>
  <c r="BJ98" i="2"/>
  <c r="BI98" i="2"/>
  <c r="BH98" i="2"/>
  <c r="BK97" i="2"/>
  <c r="BJ97" i="2"/>
  <c r="BI97" i="2"/>
  <c r="BH97" i="2"/>
  <c r="BK96" i="2"/>
  <c r="BJ96" i="2"/>
  <c r="BI96" i="2"/>
  <c r="BH96" i="2"/>
  <c r="BK95" i="2"/>
  <c r="BJ95" i="2"/>
  <c r="BI95" i="2"/>
  <c r="BH95" i="2"/>
  <c r="BK94" i="2"/>
  <c r="BJ94" i="2"/>
  <c r="BI94" i="2"/>
  <c r="BH94" i="2"/>
  <c r="BK93" i="2"/>
  <c r="BJ93" i="2"/>
  <c r="BI93" i="2"/>
  <c r="BH93" i="2"/>
  <c r="BK92" i="2"/>
  <c r="BJ92" i="2"/>
  <c r="BI92" i="2"/>
  <c r="BH92" i="2"/>
  <c r="BK91" i="2"/>
  <c r="BJ91" i="2"/>
  <c r="BI91" i="2"/>
  <c r="BH91" i="2"/>
  <c r="BK90" i="2"/>
  <c r="BJ90" i="2"/>
  <c r="BI90" i="2"/>
  <c r="BH90" i="2"/>
  <c r="BK89" i="2"/>
  <c r="BJ89" i="2"/>
  <c r="BI89" i="2"/>
  <c r="BH89" i="2"/>
  <c r="BK88" i="2"/>
  <c r="BJ88" i="2"/>
  <c r="BI88" i="2"/>
  <c r="BH88" i="2"/>
  <c r="BK87" i="2"/>
  <c r="BJ87" i="2"/>
  <c r="BI87" i="2"/>
  <c r="BH87" i="2"/>
  <c r="BK86" i="2"/>
  <c r="BJ86" i="2"/>
  <c r="BI86" i="2"/>
  <c r="BH86" i="2"/>
  <c r="BK85" i="2"/>
  <c r="BJ85" i="2"/>
  <c r="BI85" i="2"/>
  <c r="BH85" i="2"/>
  <c r="BK84" i="2"/>
  <c r="BJ84" i="2"/>
  <c r="BI84" i="2"/>
  <c r="BH84" i="2"/>
  <c r="BK83" i="2"/>
  <c r="BJ83" i="2"/>
  <c r="BI83" i="2"/>
  <c r="BH83" i="2"/>
  <c r="BK82" i="2"/>
  <c r="BJ82" i="2"/>
  <c r="BI82" i="2"/>
  <c r="BH82" i="2"/>
  <c r="BK81" i="2"/>
  <c r="BJ81" i="2"/>
  <c r="BI81" i="2"/>
  <c r="BH81" i="2"/>
  <c r="BK80" i="2"/>
  <c r="BJ80" i="2"/>
  <c r="BI80" i="2"/>
  <c r="BH80" i="2"/>
  <c r="BK79" i="2"/>
  <c r="BJ79" i="2"/>
  <c r="BI79" i="2"/>
  <c r="BH79" i="2"/>
  <c r="BK78" i="2"/>
  <c r="BJ78" i="2"/>
  <c r="BI78" i="2"/>
  <c r="BH78" i="2"/>
  <c r="BK77" i="2"/>
  <c r="BJ77" i="2"/>
  <c r="BI77" i="2"/>
  <c r="BH77" i="2"/>
  <c r="BK76" i="2"/>
  <c r="BJ76" i="2"/>
  <c r="BI76" i="2"/>
  <c r="BH76" i="2"/>
  <c r="BK75" i="2"/>
  <c r="BJ75" i="2"/>
  <c r="BI75" i="2"/>
  <c r="BH75" i="2"/>
  <c r="BK74" i="2"/>
  <c r="BJ74" i="2"/>
  <c r="BI74" i="2"/>
  <c r="BH74" i="2"/>
  <c r="BK73" i="2"/>
  <c r="BJ73" i="2"/>
  <c r="BI73" i="2"/>
  <c r="BH73" i="2"/>
  <c r="BK72" i="2"/>
  <c r="BJ72" i="2"/>
  <c r="BI72" i="2"/>
  <c r="BH72" i="2"/>
  <c r="BK71" i="2"/>
  <c r="BJ71" i="2"/>
  <c r="BI71" i="2"/>
  <c r="BH71" i="2"/>
  <c r="BK70" i="2"/>
  <c r="BJ70" i="2"/>
  <c r="BI70" i="2"/>
  <c r="BH70" i="2"/>
  <c r="BK69" i="2"/>
  <c r="BJ69" i="2"/>
  <c r="BI69" i="2"/>
  <c r="BH69" i="2"/>
  <c r="BK68" i="2"/>
  <c r="BJ68" i="2"/>
  <c r="BI68" i="2"/>
  <c r="BH68" i="2"/>
  <c r="BK67" i="2"/>
  <c r="BJ67" i="2"/>
  <c r="BI67" i="2"/>
  <c r="BH67" i="2"/>
  <c r="BK66" i="2"/>
  <c r="BJ66" i="2"/>
  <c r="BI66" i="2"/>
  <c r="BH66" i="2"/>
  <c r="BK65" i="2"/>
  <c r="BJ65" i="2"/>
  <c r="BI65" i="2"/>
  <c r="BH65" i="2"/>
  <c r="BK64" i="2"/>
  <c r="BJ64" i="2"/>
  <c r="BI64" i="2"/>
  <c r="BH64" i="2"/>
  <c r="BK63" i="2"/>
  <c r="BJ63" i="2"/>
  <c r="BI63" i="2"/>
  <c r="BH63" i="2"/>
  <c r="BK62" i="2"/>
  <c r="BJ62" i="2"/>
  <c r="BI62" i="2"/>
  <c r="BH62" i="2"/>
  <c r="BK61" i="2"/>
  <c r="BJ61" i="2"/>
  <c r="BI61" i="2"/>
  <c r="BH61" i="2"/>
  <c r="BK60" i="2"/>
  <c r="BJ60" i="2"/>
  <c r="BI60" i="2"/>
  <c r="BH60" i="2"/>
  <c r="BK59" i="2"/>
  <c r="BJ59" i="2"/>
  <c r="BI59" i="2"/>
  <c r="BH59" i="2"/>
  <c r="BK58" i="2"/>
  <c r="BJ58" i="2"/>
  <c r="BI58" i="2"/>
  <c r="BH58" i="2"/>
  <c r="BK57" i="2"/>
  <c r="BJ57" i="2"/>
  <c r="BI57" i="2"/>
  <c r="BH57" i="2"/>
  <c r="BK56" i="2"/>
  <c r="BJ56" i="2"/>
  <c r="BI56" i="2"/>
  <c r="BH56" i="2"/>
  <c r="BK55" i="2"/>
  <c r="BJ55" i="2"/>
  <c r="BI55" i="2"/>
  <c r="BH55" i="2"/>
  <c r="BK54" i="2"/>
  <c r="BJ54" i="2"/>
  <c r="BI54" i="2"/>
  <c r="BH54" i="2"/>
  <c r="BK53" i="2"/>
  <c r="BJ53" i="2"/>
  <c r="BI53" i="2"/>
  <c r="BH53" i="2"/>
  <c r="BK52" i="2"/>
  <c r="BJ52" i="2"/>
  <c r="BI52" i="2"/>
  <c r="BH52" i="2"/>
  <c r="BK51" i="2"/>
  <c r="BJ51" i="2"/>
  <c r="BI51" i="2"/>
  <c r="BH51" i="2"/>
  <c r="BK50" i="2"/>
  <c r="BJ50" i="2"/>
  <c r="BI50" i="2"/>
  <c r="BH50" i="2"/>
  <c r="BK49" i="2"/>
  <c r="BJ49" i="2"/>
  <c r="BI49" i="2"/>
  <c r="BH49" i="2"/>
  <c r="BK48" i="2"/>
  <c r="BJ48" i="2"/>
  <c r="BI48" i="2"/>
  <c r="BH48" i="2"/>
  <c r="BK47" i="2"/>
  <c r="BJ47" i="2"/>
  <c r="BI47" i="2"/>
  <c r="BH47" i="2"/>
  <c r="BK46" i="2"/>
  <c r="BJ46" i="2"/>
  <c r="BI46" i="2"/>
  <c r="BH46" i="2"/>
  <c r="BK45" i="2"/>
  <c r="BJ45" i="2"/>
  <c r="BI45" i="2"/>
  <c r="BH45" i="2"/>
  <c r="BK44" i="2"/>
  <c r="BJ44" i="2"/>
  <c r="BI44" i="2"/>
  <c r="BH44" i="2"/>
  <c r="BK43" i="2"/>
  <c r="BJ43" i="2"/>
  <c r="BI43" i="2"/>
  <c r="BH43" i="2"/>
  <c r="BK42" i="2"/>
  <c r="BJ42" i="2"/>
  <c r="BI42" i="2"/>
  <c r="BH42" i="2"/>
  <c r="BK41" i="2"/>
  <c r="BJ41" i="2"/>
  <c r="BI41" i="2"/>
  <c r="BH41" i="2"/>
  <c r="BK40" i="2"/>
  <c r="BJ40" i="2"/>
  <c r="BI40" i="2"/>
  <c r="BH40" i="2"/>
  <c r="BK39" i="2"/>
  <c r="BJ39" i="2"/>
  <c r="BI39" i="2"/>
  <c r="BH39" i="2"/>
  <c r="BK38" i="2"/>
  <c r="BJ38" i="2"/>
  <c r="BI38" i="2"/>
  <c r="BH38" i="2"/>
  <c r="BK37" i="2"/>
  <c r="BJ37" i="2"/>
  <c r="BI37" i="2"/>
  <c r="BH37" i="2"/>
  <c r="BK36" i="2"/>
  <c r="BJ36" i="2"/>
  <c r="BI36" i="2"/>
  <c r="BH36" i="2"/>
  <c r="BK35" i="2"/>
  <c r="BJ35" i="2"/>
  <c r="BI35" i="2"/>
  <c r="BH35" i="2"/>
  <c r="BK34" i="2"/>
  <c r="BJ34" i="2"/>
  <c r="BI34" i="2"/>
  <c r="BH34" i="2"/>
  <c r="BK33" i="2"/>
  <c r="BJ33" i="2"/>
  <c r="BI33" i="2"/>
  <c r="BH33" i="2"/>
  <c r="BK32" i="2"/>
  <c r="BJ32" i="2"/>
  <c r="BI32" i="2"/>
  <c r="BH32" i="2"/>
  <c r="BK31" i="2"/>
  <c r="BJ31" i="2"/>
  <c r="BI31" i="2"/>
  <c r="BH31" i="2"/>
  <c r="BK30" i="2"/>
  <c r="BJ30" i="2"/>
  <c r="BI30" i="2"/>
  <c r="BH30" i="2"/>
  <c r="BK29" i="2"/>
  <c r="BJ29" i="2"/>
  <c r="BI29" i="2"/>
  <c r="BH29" i="2"/>
  <c r="BK28" i="2"/>
  <c r="BJ28" i="2"/>
  <c r="BI28" i="2"/>
  <c r="BH28" i="2"/>
  <c r="BK27" i="2"/>
  <c r="BJ27" i="2"/>
  <c r="BI27" i="2"/>
  <c r="BH27" i="2"/>
  <c r="BK26" i="2"/>
  <c r="BJ26" i="2"/>
  <c r="BI26" i="2"/>
  <c r="BH26" i="2"/>
  <c r="BK25" i="2"/>
  <c r="BJ25" i="2"/>
  <c r="BI25" i="2"/>
  <c r="BH25" i="2"/>
  <c r="BK24" i="2"/>
  <c r="BJ24" i="2"/>
  <c r="BI24" i="2"/>
  <c r="BH24" i="2"/>
  <c r="BK23" i="2"/>
  <c r="BJ23" i="2"/>
  <c r="BI23" i="2"/>
  <c r="BH23" i="2"/>
  <c r="BK22" i="2"/>
  <c r="BJ22" i="2"/>
  <c r="BI22" i="2"/>
  <c r="BH22" i="2"/>
  <c r="BK21" i="2"/>
  <c r="BJ21" i="2"/>
  <c r="BI21" i="2"/>
  <c r="BH21" i="2"/>
  <c r="BK20" i="2"/>
  <c r="BJ20" i="2"/>
  <c r="BI20" i="2"/>
  <c r="BH20" i="2"/>
  <c r="BK19" i="2"/>
  <c r="BJ19" i="2"/>
  <c r="BI19" i="2"/>
  <c r="BH19" i="2"/>
  <c r="BK18" i="2"/>
  <c r="BJ18" i="2"/>
  <c r="BI18" i="2"/>
  <c r="BH18" i="2"/>
  <c r="BK17" i="2"/>
  <c r="BJ17" i="2"/>
  <c r="BI17" i="2"/>
  <c r="BH17" i="2"/>
  <c r="BK16" i="2"/>
  <c r="BJ16" i="2"/>
  <c r="BI16" i="2"/>
  <c r="BH16" i="2"/>
  <c r="BK15" i="2"/>
  <c r="BJ15" i="2"/>
  <c r="BI15" i="2"/>
  <c r="BH15" i="2"/>
  <c r="BK14" i="2"/>
  <c r="BJ14" i="2"/>
  <c r="BI14" i="2"/>
  <c r="BH14" i="2"/>
  <c r="BK13" i="2"/>
  <c r="BJ13" i="2"/>
  <c r="BI13" i="2"/>
  <c r="BH13" i="2"/>
  <c r="BK12" i="2"/>
  <c r="BJ12" i="2"/>
  <c r="BI12" i="2"/>
  <c r="BH12" i="2"/>
  <c r="BK11" i="2"/>
  <c r="BJ11" i="2"/>
  <c r="BI11" i="2"/>
  <c r="BH11" i="2"/>
  <c r="BK10" i="2"/>
  <c r="BJ10" i="2"/>
  <c r="BI10" i="2"/>
  <c r="BH10" i="2"/>
  <c r="BK9" i="2"/>
  <c r="BJ9" i="2"/>
  <c r="BI9" i="2"/>
  <c r="BH9" i="2"/>
  <c r="BK8" i="2"/>
  <c r="BJ8" i="2"/>
  <c r="BI8" i="2"/>
  <c r="BH8" i="2"/>
  <c r="BK7" i="2"/>
  <c r="BJ7" i="2"/>
  <c r="BI7" i="2"/>
  <c r="BH7" i="2"/>
  <c r="BK6" i="2"/>
  <c r="BJ6" i="2"/>
  <c r="BI6" i="2"/>
  <c r="BH6" i="2"/>
  <c r="BK5" i="2"/>
  <c r="BJ5" i="2"/>
  <c r="BI5" i="2"/>
  <c r="BH5" i="2"/>
  <c r="BJ4" i="2"/>
  <c r="BI4" i="2"/>
  <c r="BK4" i="2"/>
  <c r="BH4" i="2"/>
  <c r="AZ4" i="2"/>
  <c r="S200" i="5" l="1"/>
  <c r="S199" i="5"/>
  <c r="S198" i="5"/>
  <c r="S197" i="5"/>
  <c r="S196" i="5"/>
  <c r="S195" i="5"/>
  <c r="S194" i="5"/>
  <c r="S193" i="5"/>
  <c r="S192" i="5"/>
  <c r="S191" i="5"/>
  <c r="S190" i="5"/>
  <c r="S189" i="5"/>
  <c r="S188" i="5"/>
  <c r="S187" i="5"/>
  <c r="S186" i="5"/>
  <c r="S185" i="5"/>
  <c r="S184" i="5"/>
  <c r="S183" i="5"/>
  <c r="S182" i="5"/>
  <c r="S181" i="5"/>
  <c r="S180" i="5"/>
  <c r="S179" i="5"/>
  <c r="S178" i="5"/>
  <c r="S177" i="5"/>
  <c r="S176" i="5"/>
  <c r="S175" i="5"/>
  <c r="S174" i="5"/>
  <c r="S173" i="5"/>
  <c r="S172" i="5"/>
  <c r="S171" i="5"/>
  <c r="S170" i="5"/>
  <c r="S169" i="5"/>
  <c r="S168" i="5"/>
  <c r="S167" i="5"/>
  <c r="S166" i="5"/>
  <c r="S165" i="5"/>
  <c r="S164" i="5"/>
  <c r="S163" i="5"/>
  <c r="S162" i="5"/>
  <c r="S161" i="5"/>
  <c r="S160" i="5"/>
  <c r="S159" i="5"/>
  <c r="S158" i="5"/>
  <c r="S157" i="5"/>
  <c r="S156" i="5"/>
  <c r="S155" i="5"/>
  <c r="S154" i="5"/>
  <c r="S153" i="5"/>
  <c r="S152" i="5"/>
  <c r="S151" i="5"/>
  <c r="S150" i="5"/>
  <c r="S149" i="5"/>
  <c r="S148" i="5"/>
  <c r="S147" i="5"/>
  <c r="S146" i="5"/>
  <c r="S145" i="5"/>
  <c r="S144" i="5"/>
  <c r="S143" i="5"/>
  <c r="S142" i="5"/>
  <c r="S141" i="5"/>
  <c r="S140" i="5"/>
  <c r="S139" i="5"/>
  <c r="S138" i="5"/>
  <c r="S137" i="5"/>
  <c r="S136" i="5"/>
  <c r="S135" i="5"/>
  <c r="S134" i="5"/>
  <c r="S133" i="5"/>
  <c r="S132" i="5"/>
  <c r="S131" i="5"/>
  <c r="S130" i="5"/>
  <c r="S129" i="5"/>
  <c r="S128" i="5"/>
  <c r="S127" i="5"/>
  <c r="S126" i="5"/>
  <c r="S125" i="5"/>
  <c r="S124" i="5"/>
  <c r="S123" i="5"/>
  <c r="S122" i="5"/>
  <c r="S121" i="5"/>
  <c r="S120" i="5"/>
  <c r="S119" i="5"/>
  <c r="S118" i="5"/>
  <c r="S117" i="5"/>
  <c r="S116" i="5"/>
  <c r="S115" i="5"/>
  <c r="S114" i="5"/>
  <c r="S113" i="5"/>
  <c r="S112" i="5"/>
  <c r="S111" i="5"/>
  <c r="S110" i="5"/>
  <c r="S109" i="5"/>
  <c r="S108" i="5"/>
  <c r="S107" i="5"/>
  <c r="S106" i="5"/>
  <c r="S105" i="5"/>
  <c r="S104" i="5"/>
  <c r="S103" i="5"/>
  <c r="S102" i="5"/>
  <c r="S101" i="5"/>
  <c r="S100" i="5"/>
  <c r="S99" i="5"/>
  <c r="S98" i="5"/>
  <c r="S97" i="5"/>
  <c r="S96" i="5"/>
  <c r="S95" i="5"/>
  <c r="S94" i="5"/>
  <c r="S93" i="5"/>
  <c r="S92" i="5"/>
  <c r="S91" i="5"/>
  <c r="S90" i="5"/>
  <c r="S89" i="5"/>
  <c r="S88" i="5"/>
  <c r="S87" i="5"/>
  <c r="S86" i="5"/>
  <c r="S85" i="5"/>
  <c r="S84" i="5"/>
  <c r="S83" i="5"/>
  <c r="S82" i="5"/>
  <c r="S81" i="5"/>
  <c r="S80" i="5"/>
  <c r="S79" i="5"/>
  <c r="S78" i="5"/>
  <c r="S77" i="5"/>
  <c r="S76" i="5"/>
  <c r="S75" i="5"/>
  <c r="S74" i="5"/>
  <c r="S73" i="5"/>
  <c r="S72" i="5"/>
  <c r="S71" i="5"/>
  <c r="S70" i="5"/>
  <c r="S69" i="5"/>
  <c r="S68" i="5"/>
  <c r="S67" i="5"/>
  <c r="S66" i="5"/>
  <c r="S65" i="5"/>
  <c r="S64" i="5"/>
  <c r="S63" i="5"/>
  <c r="S62" i="5"/>
  <c r="S61" i="5"/>
  <c r="S60" i="5"/>
  <c r="S59" i="5"/>
  <c r="S58" i="5"/>
  <c r="S57" i="5"/>
  <c r="A55" i="5"/>
  <c r="DJ26" i="5" l="1"/>
  <c r="DK11" i="2"/>
  <c r="DI23" i="4"/>
  <c r="DN26" i="5" l="1"/>
  <c r="DM26" i="5"/>
  <c r="DM23" i="4"/>
  <c r="DL23" i="4"/>
  <c r="DO11" i="2"/>
  <c r="DN11" i="2"/>
  <c r="DK18" i="2"/>
  <c r="DK17" i="2"/>
  <c r="DK16" i="2"/>
  <c r="DK15" i="2"/>
  <c r="DK14" i="2"/>
  <c r="DK13" i="2"/>
  <c r="DK12" i="2"/>
  <c r="DK10" i="2"/>
  <c r="DK9" i="2"/>
  <c r="DK8" i="2"/>
  <c r="DK7" i="2"/>
  <c r="DK6" i="2"/>
  <c r="DK5" i="2"/>
  <c r="DJ18" i="5"/>
  <c r="DJ17" i="5"/>
  <c r="DJ16" i="5"/>
  <c r="DJ15" i="5"/>
  <c r="DJ14" i="5"/>
  <c r="DJ13" i="5"/>
  <c r="DJ12" i="5"/>
  <c r="DJ11" i="5"/>
  <c r="DJ10" i="5"/>
  <c r="DJ9" i="5"/>
  <c r="DJ8" i="5"/>
  <c r="DJ7" i="5"/>
  <c r="DJ6" i="5"/>
  <c r="DJ5" i="5"/>
  <c r="DL4" i="5"/>
  <c r="DK4" i="4"/>
  <c r="DM4" i="2"/>
  <c r="DO26" i="5" l="1"/>
  <c r="DP11" i="2"/>
  <c r="DN23" i="4"/>
  <c r="DN7" i="5"/>
  <c r="DM7" i="5"/>
  <c r="DO7" i="5" s="1"/>
  <c r="DN8" i="5"/>
  <c r="DM8" i="5"/>
  <c r="DO8" i="5" s="1"/>
  <c r="DN10" i="5"/>
  <c r="DM10" i="5"/>
  <c r="DN12" i="5"/>
  <c r="DM12" i="5"/>
  <c r="DO12" i="5" s="1"/>
  <c r="DN13" i="5"/>
  <c r="DM13" i="5"/>
  <c r="DO13" i="5" s="1"/>
  <c r="DN15" i="5"/>
  <c r="DM15" i="5"/>
  <c r="DO15" i="5" s="1"/>
  <c r="DN18" i="5"/>
  <c r="DM18" i="5"/>
  <c r="DM6" i="5"/>
  <c r="DN6" i="5"/>
  <c r="DN9" i="5"/>
  <c r="DM9" i="5"/>
  <c r="DO9" i="5" s="1"/>
  <c r="DN11" i="5"/>
  <c r="DM11" i="5"/>
  <c r="DM14" i="5"/>
  <c r="DN14" i="5"/>
  <c r="DN16" i="5"/>
  <c r="DM16" i="5"/>
  <c r="DM17" i="5"/>
  <c r="DN17" i="5"/>
  <c r="DM5" i="5"/>
  <c r="DN5" i="5"/>
  <c r="DO5" i="5" s="1"/>
  <c r="DN5" i="2"/>
  <c r="DO5" i="2"/>
  <c r="DO6" i="2"/>
  <c r="DN6" i="2"/>
  <c r="DN7" i="2"/>
  <c r="DO7" i="2"/>
  <c r="DO8" i="2"/>
  <c r="DN8" i="2"/>
  <c r="DO9" i="2"/>
  <c r="DN9" i="2"/>
  <c r="DN10" i="2"/>
  <c r="DO10" i="2"/>
  <c r="DN12" i="2"/>
  <c r="DO12" i="2"/>
  <c r="DO13" i="2"/>
  <c r="DN13" i="2"/>
  <c r="DP13" i="2" s="1"/>
  <c r="DO14" i="2"/>
  <c r="DN14" i="2"/>
  <c r="DN15" i="2"/>
  <c r="DO15" i="2"/>
  <c r="DN16" i="2"/>
  <c r="DO16" i="2"/>
  <c r="DO17" i="2"/>
  <c r="DN17" i="2"/>
  <c r="DN18" i="2"/>
  <c r="DO18" i="2"/>
  <c r="NS16" i="11"/>
  <c r="NS12" i="11"/>
  <c r="NU16" i="11"/>
  <c r="NU12" i="11"/>
  <c r="NW16" i="11"/>
  <c r="NW12" i="11"/>
  <c r="NW8" i="11"/>
  <c r="NW9" i="11" s="1"/>
  <c r="NU8" i="11"/>
  <c r="NU9" i="11" s="1"/>
  <c r="NS8" i="11"/>
  <c r="NS9" i="11" s="1"/>
  <c r="E39" i="4"/>
  <c r="DI39" i="4" s="1"/>
  <c r="OI16" i="11"/>
  <c r="OI12" i="11"/>
  <c r="OI8" i="11"/>
  <c r="OI9" i="11" s="1"/>
  <c r="OH16" i="11"/>
  <c r="OG16" i="11"/>
  <c r="OF16" i="11"/>
  <c r="OE16" i="11"/>
  <c r="OD16" i="11"/>
  <c r="OC16" i="11"/>
  <c r="OA16" i="11"/>
  <c r="NZ16" i="11"/>
  <c r="NY16" i="11"/>
  <c r="NV16" i="11"/>
  <c r="NT16" i="11"/>
  <c r="NR16" i="11"/>
  <c r="OH12" i="11"/>
  <c r="OG12" i="11"/>
  <c r="OF12" i="11"/>
  <c r="OE12" i="11"/>
  <c r="OD12" i="11"/>
  <c r="OC12" i="11"/>
  <c r="OA12" i="11"/>
  <c r="NZ12" i="11"/>
  <c r="NY12" i="11"/>
  <c r="NV12" i="11"/>
  <c r="NT12" i="11"/>
  <c r="OH8" i="11"/>
  <c r="OH9" i="11" s="1"/>
  <c r="OG8" i="11"/>
  <c r="OG9" i="11" s="1"/>
  <c r="OF8" i="11"/>
  <c r="OF9" i="11" s="1"/>
  <c r="OE8" i="11"/>
  <c r="OE9" i="11" s="1"/>
  <c r="OD8" i="11"/>
  <c r="OD9" i="11" s="1"/>
  <c r="OC8" i="11"/>
  <c r="OC9" i="11" s="1"/>
  <c r="OA8" i="11"/>
  <c r="OA9" i="11" s="1"/>
  <c r="NZ8" i="11"/>
  <c r="NZ9" i="11" s="1"/>
  <c r="NY8" i="11"/>
  <c r="NY9" i="11" s="1"/>
  <c r="NV8" i="11"/>
  <c r="NV9" i="11" s="1"/>
  <c r="NT8" i="11"/>
  <c r="NT9" i="11" s="1"/>
  <c r="NR9" i="11"/>
  <c r="NR12" i="11"/>
  <c r="DO10" i="5" l="1"/>
  <c r="DP14" i="2"/>
  <c r="DP17" i="2"/>
  <c r="DP8" i="2"/>
  <c r="DP6" i="2"/>
  <c r="DO16" i="5"/>
  <c r="DO18" i="5"/>
  <c r="DO6" i="5"/>
  <c r="DO17" i="5"/>
  <c r="DO14" i="5"/>
  <c r="DO11" i="5"/>
  <c r="DL39" i="4"/>
  <c r="DM39" i="4"/>
  <c r="DP10" i="2"/>
  <c r="DP16" i="2"/>
  <c r="DP15" i="2"/>
  <c r="DP12" i="2"/>
  <c r="DP9" i="2"/>
  <c r="DP7" i="2"/>
  <c r="DP18" i="2"/>
  <c r="DP5" i="2"/>
  <c r="BM40" i="11"/>
  <c r="BL40" i="11"/>
  <c r="BK40" i="11"/>
  <c r="BJ40" i="11"/>
  <c r="BI40" i="11"/>
  <c r="BH40" i="11"/>
  <c r="AG200" i="4"/>
  <c r="AG199" i="4"/>
  <c r="AG198" i="4"/>
  <c r="AG197" i="4"/>
  <c r="AG196" i="4"/>
  <c r="AG195" i="4"/>
  <c r="AG194" i="4"/>
  <c r="AG193" i="4"/>
  <c r="AG192" i="4"/>
  <c r="AG191" i="4"/>
  <c r="AG190" i="4"/>
  <c r="AG189" i="4"/>
  <c r="AG188" i="4"/>
  <c r="AG187" i="4"/>
  <c r="AG186" i="4"/>
  <c r="AG185" i="4"/>
  <c r="AG184" i="4"/>
  <c r="AG183" i="4"/>
  <c r="AG182" i="4"/>
  <c r="AG181" i="4"/>
  <c r="AG180" i="4"/>
  <c r="AG179" i="4"/>
  <c r="AG178" i="4"/>
  <c r="AG177" i="4"/>
  <c r="AG176" i="4"/>
  <c r="AG175" i="4"/>
  <c r="AG174" i="4"/>
  <c r="AG173" i="4"/>
  <c r="AG172" i="4"/>
  <c r="AG171" i="4"/>
  <c r="AG170" i="4"/>
  <c r="AG169" i="4"/>
  <c r="AG168" i="4"/>
  <c r="AG167" i="4"/>
  <c r="AG166" i="4"/>
  <c r="AG165" i="4"/>
  <c r="AG164" i="4"/>
  <c r="AG163" i="4"/>
  <c r="AG162" i="4"/>
  <c r="AG161" i="4"/>
  <c r="AG160" i="4"/>
  <c r="AG159" i="4"/>
  <c r="AG158" i="4"/>
  <c r="AG157" i="4"/>
  <c r="AG156" i="4"/>
  <c r="AG155" i="4"/>
  <c r="AG154" i="4"/>
  <c r="AG153" i="4"/>
  <c r="AG152" i="4"/>
  <c r="AG151" i="4"/>
  <c r="AG150" i="4"/>
  <c r="AG149" i="4"/>
  <c r="AG148" i="4"/>
  <c r="AG147" i="4"/>
  <c r="AG146" i="4"/>
  <c r="AG145" i="4"/>
  <c r="AG144" i="4"/>
  <c r="AG143" i="4"/>
  <c r="AG142" i="4"/>
  <c r="AG141" i="4"/>
  <c r="AG140" i="4"/>
  <c r="AG139" i="4"/>
  <c r="AG138" i="4"/>
  <c r="AG137" i="4"/>
  <c r="AG136" i="4"/>
  <c r="AG135" i="4"/>
  <c r="AG134" i="4"/>
  <c r="AG133" i="4"/>
  <c r="AG132" i="4"/>
  <c r="AG131" i="4"/>
  <c r="AG130" i="4"/>
  <c r="AG129" i="4"/>
  <c r="AG128" i="4"/>
  <c r="AG127" i="4"/>
  <c r="AG126" i="4"/>
  <c r="AG125" i="4"/>
  <c r="AG124" i="4"/>
  <c r="AG123" i="4"/>
  <c r="AG122" i="4"/>
  <c r="AG121" i="4"/>
  <c r="AG120" i="4"/>
  <c r="AG119" i="4"/>
  <c r="AG118" i="4"/>
  <c r="AG117" i="4"/>
  <c r="AG116" i="4"/>
  <c r="AG115" i="4"/>
  <c r="AG114" i="4"/>
  <c r="AG113" i="4"/>
  <c r="AG112" i="4"/>
  <c r="AG111" i="4"/>
  <c r="AG110" i="4"/>
  <c r="AG109" i="4"/>
  <c r="AG108" i="4"/>
  <c r="AG107" i="4"/>
  <c r="AG106" i="4"/>
  <c r="AG105" i="4"/>
  <c r="AG104" i="4"/>
  <c r="AG103" i="4"/>
  <c r="AG102" i="4"/>
  <c r="AG101" i="4"/>
  <c r="AG100" i="4"/>
  <c r="AG99" i="4"/>
  <c r="AG98" i="4"/>
  <c r="AG97" i="4"/>
  <c r="AG96" i="4"/>
  <c r="AG95" i="4"/>
  <c r="AG94" i="4"/>
  <c r="AG93" i="4"/>
  <c r="AG92" i="4"/>
  <c r="AG91" i="4"/>
  <c r="AG90" i="4"/>
  <c r="AG89" i="4"/>
  <c r="AG88" i="4"/>
  <c r="AG87" i="4"/>
  <c r="AG86" i="4"/>
  <c r="AG85" i="4"/>
  <c r="AG84" i="4"/>
  <c r="AG83" i="4"/>
  <c r="AG82" i="4"/>
  <c r="AG81" i="4"/>
  <c r="AG80" i="4"/>
  <c r="AG79" i="4"/>
  <c r="AG78" i="4"/>
  <c r="AG77" i="4"/>
  <c r="AG76" i="4"/>
  <c r="AG75" i="4"/>
  <c r="AG74" i="4"/>
  <c r="AG73" i="4"/>
  <c r="AG72" i="4"/>
  <c r="AG71" i="4"/>
  <c r="AG70" i="4"/>
  <c r="AG69" i="4"/>
  <c r="AG68" i="4"/>
  <c r="AG67" i="4"/>
  <c r="AG66" i="4"/>
  <c r="AG65" i="4"/>
  <c r="AG64" i="4"/>
  <c r="AG63" i="4"/>
  <c r="AG62" i="4"/>
  <c r="AG61" i="4"/>
  <c r="AG60" i="4"/>
  <c r="AG59" i="4"/>
  <c r="AG58" i="4"/>
  <c r="AG57" i="4"/>
  <c r="AG56" i="4"/>
  <c r="AG55" i="4"/>
  <c r="AG54" i="4"/>
  <c r="AG53" i="4"/>
  <c r="AG52" i="4"/>
  <c r="AG51" i="4"/>
  <c r="AG50" i="4"/>
  <c r="AG49" i="4"/>
  <c r="AG48" i="4"/>
  <c r="AG47" i="4"/>
  <c r="AG46" i="4"/>
  <c r="AG45" i="4"/>
  <c r="AG44" i="4"/>
  <c r="AG43" i="4"/>
  <c r="AG42" i="4"/>
  <c r="AG41" i="4"/>
  <c r="AG40" i="4"/>
  <c r="AG39" i="4"/>
  <c r="AG38" i="4"/>
  <c r="AG37" i="4"/>
  <c r="AG36" i="4"/>
  <c r="AG35" i="4"/>
  <c r="AG34" i="4"/>
  <c r="AG33" i="4"/>
  <c r="AG32" i="4"/>
  <c r="AG31" i="4"/>
  <c r="AG30" i="4"/>
  <c r="AG29" i="4"/>
  <c r="AG28" i="4"/>
  <c r="AG27" i="4"/>
  <c r="AG26" i="4"/>
  <c r="AG25" i="4"/>
  <c r="AG24" i="4"/>
  <c r="AG23" i="4"/>
  <c r="AG22" i="4"/>
  <c r="AG21" i="4"/>
  <c r="AG20" i="4"/>
  <c r="AG19" i="4"/>
  <c r="AG18" i="4"/>
  <c r="AG17" i="4"/>
  <c r="AG16" i="4"/>
  <c r="AG15" i="4"/>
  <c r="AG14" i="4"/>
  <c r="AG13" i="4"/>
  <c r="AG12" i="4"/>
  <c r="AG11" i="4"/>
  <c r="AG10" i="4"/>
  <c r="AG9" i="4"/>
  <c r="AG8" i="4"/>
  <c r="AG7" i="4"/>
  <c r="AG6" i="4"/>
  <c r="AG5" i="4"/>
  <c r="AH200" i="5"/>
  <c r="AH199" i="5"/>
  <c r="AH198" i="5"/>
  <c r="AH197" i="5"/>
  <c r="AH196" i="5"/>
  <c r="AH195" i="5"/>
  <c r="AH194" i="5"/>
  <c r="AH193" i="5"/>
  <c r="AH192" i="5"/>
  <c r="AH191" i="5"/>
  <c r="AH190" i="5"/>
  <c r="AH189" i="5"/>
  <c r="AH188" i="5"/>
  <c r="AH187" i="5"/>
  <c r="AH186" i="5"/>
  <c r="AH185" i="5"/>
  <c r="AH184" i="5"/>
  <c r="AH183" i="5"/>
  <c r="AH182" i="5"/>
  <c r="AH181" i="5"/>
  <c r="AH180" i="5"/>
  <c r="AH179" i="5"/>
  <c r="AH178" i="5"/>
  <c r="AH177" i="5"/>
  <c r="AH176" i="5"/>
  <c r="AH175" i="5"/>
  <c r="AH174" i="5"/>
  <c r="AH173" i="5"/>
  <c r="AH172" i="5"/>
  <c r="AH171" i="5"/>
  <c r="AH170" i="5"/>
  <c r="AH169" i="5"/>
  <c r="AH168" i="5"/>
  <c r="AH167" i="5"/>
  <c r="AH166" i="5"/>
  <c r="AH165" i="5"/>
  <c r="AH164" i="5"/>
  <c r="AH163" i="5"/>
  <c r="AH162" i="5"/>
  <c r="AH161" i="5"/>
  <c r="AH160" i="5"/>
  <c r="AH159" i="5"/>
  <c r="AH158" i="5"/>
  <c r="AH157" i="5"/>
  <c r="AH156" i="5"/>
  <c r="AH155" i="5"/>
  <c r="AH154" i="5"/>
  <c r="AH153" i="5"/>
  <c r="AH152" i="5"/>
  <c r="AH151" i="5"/>
  <c r="AH150" i="5"/>
  <c r="AH149" i="5"/>
  <c r="AH148" i="5"/>
  <c r="AH147" i="5"/>
  <c r="AH146" i="5"/>
  <c r="AH145" i="5"/>
  <c r="AH144" i="5"/>
  <c r="AH143" i="5"/>
  <c r="AH142" i="5"/>
  <c r="AH141" i="5"/>
  <c r="AH140" i="5"/>
  <c r="AH139" i="5"/>
  <c r="AH138" i="5"/>
  <c r="AH137" i="5"/>
  <c r="AH136" i="5"/>
  <c r="AH135" i="5"/>
  <c r="AH134" i="5"/>
  <c r="AH133" i="5"/>
  <c r="AH132" i="5"/>
  <c r="AH131" i="5"/>
  <c r="AH130" i="5"/>
  <c r="AH129" i="5"/>
  <c r="AH128" i="5"/>
  <c r="AH127" i="5"/>
  <c r="AH126" i="5"/>
  <c r="AH125" i="5"/>
  <c r="AH124" i="5"/>
  <c r="AH123" i="5"/>
  <c r="AH122" i="5"/>
  <c r="AH121" i="5"/>
  <c r="AH120" i="5"/>
  <c r="AH119" i="5"/>
  <c r="AH118" i="5"/>
  <c r="AH117" i="5"/>
  <c r="AH116" i="5"/>
  <c r="AH115" i="5"/>
  <c r="AH114" i="5"/>
  <c r="AH113" i="5"/>
  <c r="AH112" i="5"/>
  <c r="AH111" i="5"/>
  <c r="AH110" i="5"/>
  <c r="AH109" i="5"/>
  <c r="AH108" i="5"/>
  <c r="AH107" i="5"/>
  <c r="AH106" i="5"/>
  <c r="AH105" i="5"/>
  <c r="AH104" i="5"/>
  <c r="AH103" i="5"/>
  <c r="AH102" i="5"/>
  <c r="AH101" i="5"/>
  <c r="AH100" i="5"/>
  <c r="AH99" i="5"/>
  <c r="AH98" i="5"/>
  <c r="AH97" i="5"/>
  <c r="AH96" i="5"/>
  <c r="AH95" i="5"/>
  <c r="AH94" i="5"/>
  <c r="AH93" i="5"/>
  <c r="AH92" i="5"/>
  <c r="AH91" i="5"/>
  <c r="AH90" i="5"/>
  <c r="AH89" i="5"/>
  <c r="AH88" i="5"/>
  <c r="AH87" i="5"/>
  <c r="AH86" i="5"/>
  <c r="AH85" i="5"/>
  <c r="AH84" i="5"/>
  <c r="AH83" i="5"/>
  <c r="AH82" i="5"/>
  <c r="AH81" i="5"/>
  <c r="AH80" i="5"/>
  <c r="AH79" i="5"/>
  <c r="AH78" i="5"/>
  <c r="AH77" i="5"/>
  <c r="AH76" i="5"/>
  <c r="AH75" i="5"/>
  <c r="AH74" i="5"/>
  <c r="AH73" i="5"/>
  <c r="AH72" i="5"/>
  <c r="AH71" i="5"/>
  <c r="AH70" i="5"/>
  <c r="AH69" i="5"/>
  <c r="AH68" i="5"/>
  <c r="AH67" i="5"/>
  <c r="AH66" i="5"/>
  <c r="AH65" i="5"/>
  <c r="AH64" i="5"/>
  <c r="AH63" i="5"/>
  <c r="AH62" i="5"/>
  <c r="AH61" i="5"/>
  <c r="AH60" i="5"/>
  <c r="AH59" i="5"/>
  <c r="AH58" i="5"/>
  <c r="AH57" i="5"/>
  <c r="AH56" i="5"/>
  <c r="AH55" i="5"/>
  <c r="AH54" i="5"/>
  <c r="AH53" i="5"/>
  <c r="AH52" i="5"/>
  <c r="AH51" i="5"/>
  <c r="AH50" i="5"/>
  <c r="AH49" i="5"/>
  <c r="AH48" i="5"/>
  <c r="AH47" i="5"/>
  <c r="AH46" i="5"/>
  <c r="AH45" i="5"/>
  <c r="AH44" i="5"/>
  <c r="AH43" i="5"/>
  <c r="AH42" i="5"/>
  <c r="AH41" i="5"/>
  <c r="AH40" i="5"/>
  <c r="AH39" i="5"/>
  <c r="AH38" i="5"/>
  <c r="AH37" i="5"/>
  <c r="AH36" i="5"/>
  <c r="AH35" i="5"/>
  <c r="AH34" i="5"/>
  <c r="AH33" i="5"/>
  <c r="AH32" i="5"/>
  <c r="AH31" i="5"/>
  <c r="AH30" i="5"/>
  <c r="AH29" i="5"/>
  <c r="AH28" i="5"/>
  <c r="AH27" i="5"/>
  <c r="AH26" i="5"/>
  <c r="AH25" i="5"/>
  <c r="AH24" i="5"/>
  <c r="AH23" i="5"/>
  <c r="AH22" i="5"/>
  <c r="AH21" i="5"/>
  <c r="AH20" i="5"/>
  <c r="AH19" i="5"/>
  <c r="AH18" i="5"/>
  <c r="AH17" i="5"/>
  <c r="AH16" i="5"/>
  <c r="AH15" i="5"/>
  <c r="AH14" i="5"/>
  <c r="AH13" i="5"/>
  <c r="AH12" i="5"/>
  <c r="AH11" i="5"/>
  <c r="AH10" i="5"/>
  <c r="AH9" i="5"/>
  <c r="AH8" i="5"/>
  <c r="AH7" i="5"/>
  <c r="AH6" i="5"/>
  <c r="AH5" i="5"/>
  <c r="AH4" i="5"/>
  <c r="AG4" i="4"/>
  <c r="AH4" i="2"/>
  <c r="AH200" i="2"/>
  <c r="AH199" i="2"/>
  <c r="AH198" i="2"/>
  <c r="AH197" i="2"/>
  <c r="AH196" i="2"/>
  <c r="AH195" i="2"/>
  <c r="AH194" i="2"/>
  <c r="AH193" i="2"/>
  <c r="AH192" i="2"/>
  <c r="AH191" i="2"/>
  <c r="AH190" i="2"/>
  <c r="AH189" i="2"/>
  <c r="AH188" i="2"/>
  <c r="AH187" i="2"/>
  <c r="AH186" i="2"/>
  <c r="AH185" i="2"/>
  <c r="AH184" i="2"/>
  <c r="AH183" i="2"/>
  <c r="AH182" i="2"/>
  <c r="AH181" i="2"/>
  <c r="AH180" i="2"/>
  <c r="AH179" i="2"/>
  <c r="AH178" i="2"/>
  <c r="AH177" i="2"/>
  <c r="AH176" i="2"/>
  <c r="AH175" i="2"/>
  <c r="AH174" i="2"/>
  <c r="AH173" i="2"/>
  <c r="AH172" i="2"/>
  <c r="AH171" i="2"/>
  <c r="AH170" i="2"/>
  <c r="AH169" i="2"/>
  <c r="AH168" i="2"/>
  <c r="AH167" i="2"/>
  <c r="AH166" i="2"/>
  <c r="AH165" i="2"/>
  <c r="AH164" i="2"/>
  <c r="AH163" i="2"/>
  <c r="AH162" i="2"/>
  <c r="AH161" i="2"/>
  <c r="AH160" i="2"/>
  <c r="AH159" i="2"/>
  <c r="AH158" i="2"/>
  <c r="AH157" i="2"/>
  <c r="AH156" i="2"/>
  <c r="AH155" i="2"/>
  <c r="AH154" i="2"/>
  <c r="AH153" i="2"/>
  <c r="AH152" i="2"/>
  <c r="AH151" i="2"/>
  <c r="AH150" i="2"/>
  <c r="AH149" i="2"/>
  <c r="AH148" i="2"/>
  <c r="AH147" i="2"/>
  <c r="AH146" i="2"/>
  <c r="AH145" i="2"/>
  <c r="AH144" i="2"/>
  <c r="AH143" i="2"/>
  <c r="AH142" i="2"/>
  <c r="AH141" i="2"/>
  <c r="AH140" i="2"/>
  <c r="AH139" i="2"/>
  <c r="AH138" i="2"/>
  <c r="AH137" i="2"/>
  <c r="AH136" i="2"/>
  <c r="AH135" i="2"/>
  <c r="AH134" i="2"/>
  <c r="AH133" i="2"/>
  <c r="AH132" i="2"/>
  <c r="AH131" i="2"/>
  <c r="AH130" i="2"/>
  <c r="AH129" i="2"/>
  <c r="AH128" i="2"/>
  <c r="AH127" i="2"/>
  <c r="AH126" i="2"/>
  <c r="AH125" i="2"/>
  <c r="AH124" i="2"/>
  <c r="AH123" i="2"/>
  <c r="AH122" i="2"/>
  <c r="AH121" i="2"/>
  <c r="AH120" i="2"/>
  <c r="AH119" i="2"/>
  <c r="AH118" i="2"/>
  <c r="AH117" i="2"/>
  <c r="AH116" i="2"/>
  <c r="AH115" i="2"/>
  <c r="AH114" i="2"/>
  <c r="AH113" i="2"/>
  <c r="AH112" i="2"/>
  <c r="AH111" i="2"/>
  <c r="AH110" i="2"/>
  <c r="AH109" i="2"/>
  <c r="AH108" i="2"/>
  <c r="AH107" i="2"/>
  <c r="AH106" i="2"/>
  <c r="AH105" i="2"/>
  <c r="AH104" i="2"/>
  <c r="AH103" i="2"/>
  <c r="AH102" i="2"/>
  <c r="AH101" i="2"/>
  <c r="AH100" i="2"/>
  <c r="AH99" i="2"/>
  <c r="AH98" i="2"/>
  <c r="AH97" i="2"/>
  <c r="AH96" i="2"/>
  <c r="AH95" i="2"/>
  <c r="AH94" i="2"/>
  <c r="AH93" i="2"/>
  <c r="AH92" i="2"/>
  <c r="AH91" i="2"/>
  <c r="AH90" i="2"/>
  <c r="AH89" i="2"/>
  <c r="AH88" i="2"/>
  <c r="AH87" i="2"/>
  <c r="AH86" i="2"/>
  <c r="AH85" i="2"/>
  <c r="AH84" i="2"/>
  <c r="AH83" i="2"/>
  <c r="AH82" i="2"/>
  <c r="AH81" i="2"/>
  <c r="AH80" i="2"/>
  <c r="AH79" i="2"/>
  <c r="AH78" i="2"/>
  <c r="AH77" i="2"/>
  <c r="AH76" i="2"/>
  <c r="AH75" i="2"/>
  <c r="AH74" i="2"/>
  <c r="AH73" i="2"/>
  <c r="AH72" i="2"/>
  <c r="AH71" i="2"/>
  <c r="AH70" i="2"/>
  <c r="AH69" i="2"/>
  <c r="AH68" i="2"/>
  <c r="AH67" i="2"/>
  <c r="AH66" i="2"/>
  <c r="AH65" i="2"/>
  <c r="AH64" i="2"/>
  <c r="AH63" i="2"/>
  <c r="AH62" i="2"/>
  <c r="AH61" i="2"/>
  <c r="AH60" i="2"/>
  <c r="AH59" i="2"/>
  <c r="AH58" i="2"/>
  <c r="AH57" i="2"/>
  <c r="AH56" i="2"/>
  <c r="AH55" i="2"/>
  <c r="AH54" i="2"/>
  <c r="AH53" i="2"/>
  <c r="AH52" i="2"/>
  <c r="AH51" i="2"/>
  <c r="AH50" i="2"/>
  <c r="AH49" i="2"/>
  <c r="AH48" i="2"/>
  <c r="AH47" i="2"/>
  <c r="AH46" i="2"/>
  <c r="AH45" i="2"/>
  <c r="AH44" i="2"/>
  <c r="AH43" i="2"/>
  <c r="AH42" i="2"/>
  <c r="AH41" i="2"/>
  <c r="AH40" i="2"/>
  <c r="AH39" i="2"/>
  <c r="AH38" i="2"/>
  <c r="AH37" i="2"/>
  <c r="AH36" i="2"/>
  <c r="AH35" i="2"/>
  <c r="AH34" i="2"/>
  <c r="AH33" i="2"/>
  <c r="AH32" i="2"/>
  <c r="AH31" i="2"/>
  <c r="AH30" i="2"/>
  <c r="AH29" i="2"/>
  <c r="AH28" i="2"/>
  <c r="AH27" i="2"/>
  <c r="AH26" i="2"/>
  <c r="AH25" i="2"/>
  <c r="AH24" i="2"/>
  <c r="AH23" i="2"/>
  <c r="AH22" i="2"/>
  <c r="AH21" i="2"/>
  <c r="AH20" i="2"/>
  <c r="AH19" i="2"/>
  <c r="AH18" i="2"/>
  <c r="AH17" i="2"/>
  <c r="AH16" i="2"/>
  <c r="AH15" i="2"/>
  <c r="AH14" i="2"/>
  <c r="AH13" i="2"/>
  <c r="AH12" i="2"/>
  <c r="AH11" i="2"/>
  <c r="AH10" i="2"/>
  <c r="AH9" i="2"/>
  <c r="AH8" i="2"/>
  <c r="AH7" i="2"/>
  <c r="AH6" i="2"/>
  <c r="AH5" i="2"/>
  <c r="BM200" i="11"/>
  <c r="BL200" i="11"/>
  <c r="BK200" i="11"/>
  <c r="BJ200" i="11"/>
  <c r="BI200" i="11"/>
  <c r="BH200" i="11"/>
  <c r="BM199" i="11"/>
  <c r="BL199" i="11"/>
  <c r="BK199" i="11"/>
  <c r="BJ199" i="11"/>
  <c r="BI199" i="11"/>
  <c r="BH199" i="11"/>
  <c r="BM198" i="11"/>
  <c r="BL198" i="11"/>
  <c r="BK198" i="11"/>
  <c r="BJ198" i="11"/>
  <c r="BI198" i="11"/>
  <c r="BH198" i="11"/>
  <c r="BM197" i="11"/>
  <c r="BL197" i="11"/>
  <c r="BK197" i="11"/>
  <c r="BJ197" i="11"/>
  <c r="BI197" i="11"/>
  <c r="BH197" i="11"/>
  <c r="BM196" i="11"/>
  <c r="BL196" i="11"/>
  <c r="BK196" i="11"/>
  <c r="BJ196" i="11"/>
  <c r="BI196" i="11"/>
  <c r="BH196" i="11"/>
  <c r="BM195" i="11"/>
  <c r="BL195" i="11"/>
  <c r="BK195" i="11"/>
  <c r="BJ195" i="11"/>
  <c r="BI195" i="11"/>
  <c r="BH195" i="11"/>
  <c r="BM194" i="11"/>
  <c r="BL194" i="11"/>
  <c r="BK194" i="11"/>
  <c r="BJ194" i="11"/>
  <c r="BI194" i="11"/>
  <c r="BH194" i="11"/>
  <c r="BM193" i="11"/>
  <c r="BL193" i="11"/>
  <c r="BK193" i="11"/>
  <c r="BJ193" i="11"/>
  <c r="BI193" i="11"/>
  <c r="BH193" i="11"/>
  <c r="BM192" i="11"/>
  <c r="BL192" i="11"/>
  <c r="BK192" i="11"/>
  <c r="BJ192" i="11"/>
  <c r="BI192" i="11"/>
  <c r="BH192" i="11"/>
  <c r="BM191" i="11"/>
  <c r="BL191" i="11"/>
  <c r="BK191" i="11"/>
  <c r="BJ191" i="11"/>
  <c r="BI191" i="11"/>
  <c r="BH191" i="11"/>
  <c r="BM190" i="11"/>
  <c r="BL190" i="11"/>
  <c r="BK190" i="11"/>
  <c r="BJ190" i="11"/>
  <c r="BI190" i="11"/>
  <c r="BH190" i="11"/>
  <c r="BM189" i="11"/>
  <c r="BL189" i="11"/>
  <c r="BK189" i="11"/>
  <c r="BJ189" i="11"/>
  <c r="BI189" i="11"/>
  <c r="BH189" i="11"/>
  <c r="BM188" i="11"/>
  <c r="BL188" i="11"/>
  <c r="BK188" i="11"/>
  <c r="BJ188" i="11"/>
  <c r="BI188" i="11"/>
  <c r="BH188" i="11"/>
  <c r="BM187" i="11"/>
  <c r="BL187" i="11"/>
  <c r="BK187" i="11"/>
  <c r="BJ187" i="11"/>
  <c r="BI187" i="11"/>
  <c r="BH187" i="11"/>
  <c r="BM186" i="11"/>
  <c r="BL186" i="11"/>
  <c r="BK186" i="11"/>
  <c r="BJ186" i="11"/>
  <c r="BI186" i="11"/>
  <c r="BH186" i="11"/>
  <c r="BM185" i="11"/>
  <c r="BL185" i="11"/>
  <c r="BK185" i="11"/>
  <c r="BJ185" i="11"/>
  <c r="BI185" i="11"/>
  <c r="BH185" i="11"/>
  <c r="BM184" i="11"/>
  <c r="BL184" i="11"/>
  <c r="BK184" i="11"/>
  <c r="BJ184" i="11"/>
  <c r="BI184" i="11"/>
  <c r="BH184" i="11"/>
  <c r="BM183" i="11"/>
  <c r="BL183" i="11"/>
  <c r="BK183" i="11"/>
  <c r="BJ183" i="11"/>
  <c r="BI183" i="11"/>
  <c r="BH183" i="11"/>
  <c r="BM182" i="11"/>
  <c r="BL182" i="11"/>
  <c r="BK182" i="11"/>
  <c r="BJ182" i="11"/>
  <c r="BI182" i="11"/>
  <c r="BH182" i="11"/>
  <c r="BM181" i="11"/>
  <c r="BL181" i="11"/>
  <c r="BK181" i="11"/>
  <c r="BJ181" i="11"/>
  <c r="BI181" i="11"/>
  <c r="BH181" i="11"/>
  <c r="BM180" i="11"/>
  <c r="BL180" i="11"/>
  <c r="BK180" i="11"/>
  <c r="BJ180" i="11"/>
  <c r="BI180" i="11"/>
  <c r="BH180" i="11"/>
  <c r="BM179" i="11"/>
  <c r="BL179" i="11"/>
  <c r="BK179" i="11"/>
  <c r="BJ179" i="11"/>
  <c r="BI179" i="11"/>
  <c r="BH179" i="11"/>
  <c r="BM178" i="11"/>
  <c r="BL178" i="11"/>
  <c r="BK178" i="11"/>
  <c r="BJ178" i="11"/>
  <c r="BI178" i="11"/>
  <c r="BH178" i="11"/>
  <c r="BM177" i="11"/>
  <c r="BL177" i="11"/>
  <c r="BK177" i="11"/>
  <c r="BJ177" i="11"/>
  <c r="BI177" i="11"/>
  <c r="BH177" i="11"/>
  <c r="BM176" i="11"/>
  <c r="BL176" i="11"/>
  <c r="BK176" i="11"/>
  <c r="BJ176" i="11"/>
  <c r="BI176" i="11"/>
  <c r="BH176" i="11"/>
  <c r="BM175" i="11"/>
  <c r="BL175" i="11"/>
  <c r="BK175" i="11"/>
  <c r="BJ175" i="11"/>
  <c r="BI175" i="11"/>
  <c r="BH175" i="11"/>
  <c r="BM174" i="11"/>
  <c r="BL174" i="11"/>
  <c r="BK174" i="11"/>
  <c r="BJ174" i="11"/>
  <c r="BI174" i="11"/>
  <c r="BH174" i="11"/>
  <c r="BM173" i="11"/>
  <c r="BL173" i="11"/>
  <c r="BK173" i="11"/>
  <c r="BJ173" i="11"/>
  <c r="BI173" i="11"/>
  <c r="BH173" i="11"/>
  <c r="BM172" i="11"/>
  <c r="BL172" i="11"/>
  <c r="BK172" i="11"/>
  <c r="BJ172" i="11"/>
  <c r="BI172" i="11"/>
  <c r="BH172" i="11"/>
  <c r="BM171" i="11"/>
  <c r="BL171" i="11"/>
  <c r="BK171" i="11"/>
  <c r="BJ171" i="11"/>
  <c r="BI171" i="11"/>
  <c r="BH171" i="11"/>
  <c r="BM170" i="11"/>
  <c r="BL170" i="11"/>
  <c r="BK170" i="11"/>
  <c r="BJ170" i="11"/>
  <c r="BI170" i="11"/>
  <c r="BH170" i="11"/>
  <c r="BM169" i="11"/>
  <c r="BL169" i="11"/>
  <c r="BK169" i="11"/>
  <c r="BJ169" i="11"/>
  <c r="BI169" i="11"/>
  <c r="BH169" i="11"/>
  <c r="BM168" i="11"/>
  <c r="BL168" i="11"/>
  <c r="BK168" i="11"/>
  <c r="BJ168" i="11"/>
  <c r="BI168" i="11"/>
  <c r="BH168" i="11"/>
  <c r="BM167" i="11"/>
  <c r="BL167" i="11"/>
  <c r="BK167" i="11"/>
  <c r="BJ167" i="11"/>
  <c r="BI167" i="11"/>
  <c r="BH167" i="11"/>
  <c r="BM166" i="11"/>
  <c r="BL166" i="11"/>
  <c r="BK166" i="11"/>
  <c r="BJ166" i="11"/>
  <c r="BI166" i="11"/>
  <c r="BH166" i="11"/>
  <c r="BM165" i="11"/>
  <c r="BL165" i="11"/>
  <c r="BK165" i="11"/>
  <c r="BJ165" i="11"/>
  <c r="BI165" i="11"/>
  <c r="BH165" i="11"/>
  <c r="BM164" i="11"/>
  <c r="BL164" i="11"/>
  <c r="BK164" i="11"/>
  <c r="BJ164" i="11"/>
  <c r="BI164" i="11"/>
  <c r="BH164" i="11"/>
  <c r="BM163" i="11"/>
  <c r="BL163" i="11"/>
  <c r="BK163" i="11"/>
  <c r="BJ163" i="11"/>
  <c r="BI163" i="11"/>
  <c r="BH163" i="11"/>
  <c r="BM162" i="11"/>
  <c r="BL162" i="11"/>
  <c r="BK162" i="11"/>
  <c r="BJ162" i="11"/>
  <c r="BI162" i="11"/>
  <c r="BH162" i="11"/>
  <c r="BM161" i="11"/>
  <c r="BL161" i="11"/>
  <c r="BK161" i="11"/>
  <c r="BJ161" i="11"/>
  <c r="BI161" i="11"/>
  <c r="BH161" i="11"/>
  <c r="BM160" i="11"/>
  <c r="BL160" i="11"/>
  <c r="BK160" i="11"/>
  <c r="BJ160" i="11"/>
  <c r="BI160" i="11"/>
  <c r="BH160" i="11"/>
  <c r="BM159" i="11"/>
  <c r="BL159" i="11"/>
  <c r="BK159" i="11"/>
  <c r="BJ159" i="11"/>
  <c r="BI159" i="11"/>
  <c r="BH159" i="11"/>
  <c r="BM158" i="11"/>
  <c r="BL158" i="11"/>
  <c r="BK158" i="11"/>
  <c r="BJ158" i="11"/>
  <c r="BI158" i="11"/>
  <c r="BH158" i="11"/>
  <c r="BM157" i="11"/>
  <c r="BL157" i="11"/>
  <c r="BK157" i="11"/>
  <c r="BJ157" i="11"/>
  <c r="BI157" i="11"/>
  <c r="BH157" i="11"/>
  <c r="BM156" i="11"/>
  <c r="BL156" i="11"/>
  <c r="BK156" i="11"/>
  <c r="BJ156" i="11"/>
  <c r="BI156" i="11"/>
  <c r="BH156" i="11"/>
  <c r="BM155" i="11"/>
  <c r="BL155" i="11"/>
  <c r="BK155" i="11"/>
  <c r="BJ155" i="11"/>
  <c r="BI155" i="11"/>
  <c r="BH155" i="11"/>
  <c r="BM154" i="11"/>
  <c r="BL154" i="11"/>
  <c r="BK154" i="11"/>
  <c r="BJ154" i="11"/>
  <c r="BI154" i="11"/>
  <c r="BH154" i="11"/>
  <c r="BM153" i="11"/>
  <c r="BL153" i="11"/>
  <c r="BK153" i="11"/>
  <c r="BJ153" i="11"/>
  <c r="BI153" i="11"/>
  <c r="BH153" i="11"/>
  <c r="BM152" i="11"/>
  <c r="BL152" i="11"/>
  <c r="BK152" i="11"/>
  <c r="BJ152" i="11"/>
  <c r="BI152" i="11"/>
  <c r="BH152" i="11"/>
  <c r="BM151" i="11"/>
  <c r="BL151" i="11"/>
  <c r="BK151" i="11"/>
  <c r="BJ151" i="11"/>
  <c r="BI151" i="11"/>
  <c r="BH151" i="11"/>
  <c r="BM150" i="11"/>
  <c r="BL150" i="11"/>
  <c r="BK150" i="11"/>
  <c r="BJ150" i="11"/>
  <c r="BI150" i="11"/>
  <c r="BH150" i="11"/>
  <c r="BM149" i="11"/>
  <c r="BL149" i="11"/>
  <c r="BK149" i="11"/>
  <c r="BJ149" i="11"/>
  <c r="BI149" i="11"/>
  <c r="BH149" i="11"/>
  <c r="BM148" i="11"/>
  <c r="BL148" i="11"/>
  <c r="BK148" i="11"/>
  <c r="BJ148" i="11"/>
  <c r="BI148" i="11"/>
  <c r="BH148" i="11"/>
  <c r="BM147" i="11"/>
  <c r="BL147" i="11"/>
  <c r="BK147" i="11"/>
  <c r="BJ147" i="11"/>
  <c r="BI147" i="11"/>
  <c r="BH147" i="11"/>
  <c r="BM146" i="11"/>
  <c r="BL146" i="11"/>
  <c r="BK146" i="11"/>
  <c r="BJ146" i="11"/>
  <c r="BI146" i="11"/>
  <c r="BH146" i="11"/>
  <c r="BM145" i="11"/>
  <c r="BL145" i="11"/>
  <c r="BK145" i="11"/>
  <c r="BJ145" i="11"/>
  <c r="BI145" i="11"/>
  <c r="BH145" i="11"/>
  <c r="BM144" i="11"/>
  <c r="BL144" i="11"/>
  <c r="BK144" i="11"/>
  <c r="BJ144" i="11"/>
  <c r="BI144" i="11"/>
  <c r="BH144" i="11"/>
  <c r="BM143" i="11"/>
  <c r="BL143" i="11"/>
  <c r="BK143" i="11"/>
  <c r="BJ143" i="11"/>
  <c r="BI143" i="11"/>
  <c r="BH143" i="11"/>
  <c r="BM142" i="11"/>
  <c r="BL142" i="11"/>
  <c r="BK142" i="11"/>
  <c r="BJ142" i="11"/>
  <c r="BI142" i="11"/>
  <c r="BH142" i="11"/>
  <c r="BM141" i="11"/>
  <c r="BL141" i="11"/>
  <c r="BK141" i="11"/>
  <c r="BJ141" i="11"/>
  <c r="BI141" i="11"/>
  <c r="BH141" i="11"/>
  <c r="BM140" i="11"/>
  <c r="BL140" i="11"/>
  <c r="BK140" i="11"/>
  <c r="BJ140" i="11"/>
  <c r="BI140" i="11"/>
  <c r="BH140" i="11"/>
  <c r="BM139" i="11"/>
  <c r="BL139" i="11"/>
  <c r="BK139" i="11"/>
  <c r="BJ139" i="11"/>
  <c r="BI139" i="11"/>
  <c r="BH139" i="11"/>
  <c r="BM138" i="11"/>
  <c r="BL138" i="11"/>
  <c r="BK138" i="11"/>
  <c r="BJ138" i="11"/>
  <c r="BI138" i="11"/>
  <c r="BH138" i="11"/>
  <c r="BM137" i="11"/>
  <c r="BL137" i="11"/>
  <c r="BK137" i="11"/>
  <c r="BJ137" i="11"/>
  <c r="BI137" i="11"/>
  <c r="BH137" i="11"/>
  <c r="BM136" i="11"/>
  <c r="BL136" i="11"/>
  <c r="BK136" i="11"/>
  <c r="BJ136" i="11"/>
  <c r="BI136" i="11"/>
  <c r="BH136" i="11"/>
  <c r="BM135" i="11"/>
  <c r="BL135" i="11"/>
  <c r="BK135" i="11"/>
  <c r="BJ135" i="11"/>
  <c r="BI135" i="11"/>
  <c r="BH135" i="11"/>
  <c r="BM134" i="11"/>
  <c r="BL134" i="11"/>
  <c r="BK134" i="11"/>
  <c r="BJ134" i="11"/>
  <c r="BI134" i="11"/>
  <c r="BH134" i="11"/>
  <c r="BM133" i="11"/>
  <c r="BL133" i="11"/>
  <c r="BK133" i="11"/>
  <c r="BJ133" i="11"/>
  <c r="BI133" i="11"/>
  <c r="BH133" i="11"/>
  <c r="BM132" i="11"/>
  <c r="BL132" i="11"/>
  <c r="BK132" i="11"/>
  <c r="BJ132" i="11"/>
  <c r="BI132" i="11"/>
  <c r="BH132" i="11"/>
  <c r="BM131" i="11"/>
  <c r="BL131" i="11"/>
  <c r="BK131" i="11"/>
  <c r="BJ131" i="11"/>
  <c r="BI131" i="11"/>
  <c r="BH131" i="11"/>
  <c r="BM130" i="11"/>
  <c r="BL130" i="11"/>
  <c r="BK130" i="11"/>
  <c r="BJ130" i="11"/>
  <c r="BI130" i="11"/>
  <c r="BH130" i="11"/>
  <c r="BM129" i="11"/>
  <c r="BL129" i="11"/>
  <c r="BK129" i="11"/>
  <c r="BJ129" i="11"/>
  <c r="BI129" i="11"/>
  <c r="BH129" i="11"/>
  <c r="BM128" i="11"/>
  <c r="BL128" i="11"/>
  <c r="BK128" i="11"/>
  <c r="BJ128" i="11"/>
  <c r="BI128" i="11"/>
  <c r="BH128" i="11"/>
  <c r="BM127" i="11"/>
  <c r="BL127" i="11"/>
  <c r="BK127" i="11"/>
  <c r="BJ127" i="11"/>
  <c r="BI127" i="11"/>
  <c r="BH127" i="11"/>
  <c r="BM126" i="11"/>
  <c r="BL126" i="11"/>
  <c r="BK126" i="11"/>
  <c r="BJ126" i="11"/>
  <c r="BI126" i="11"/>
  <c r="BH126" i="11"/>
  <c r="BM125" i="11"/>
  <c r="BL125" i="11"/>
  <c r="BK125" i="11"/>
  <c r="BJ125" i="11"/>
  <c r="BI125" i="11"/>
  <c r="BH125" i="11"/>
  <c r="BM124" i="11"/>
  <c r="BL124" i="11"/>
  <c r="BK124" i="11"/>
  <c r="BJ124" i="11"/>
  <c r="BI124" i="11"/>
  <c r="BH124" i="11"/>
  <c r="BM123" i="11"/>
  <c r="BL123" i="11"/>
  <c r="BK123" i="11"/>
  <c r="BJ123" i="11"/>
  <c r="BI123" i="11"/>
  <c r="BH123" i="11"/>
  <c r="BM122" i="11"/>
  <c r="BL122" i="11"/>
  <c r="BK122" i="11"/>
  <c r="BJ122" i="11"/>
  <c r="BI122" i="11"/>
  <c r="BH122" i="11"/>
  <c r="BM121" i="11"/>
  <c r="BL121" i="11"/>
  <c r="BK121" i="11"/>
  <c r="BJ121" i="11"/>
  <c r="BI121" i="11"/>
  <c r="BH121" i="11"/>
  <c r="BM120" i="11"/>
  <c r="BL120" i="11"/>
  <c r="BK120" i="11"/>
  <c r="BJ120" i="11"/>
  <c r="BI120" i="11"/>
  <c r="BH120" i="11"/>
  <c r="BM119" i="11"/>
  <c r="BL119" i="11"/>
  <c r="BK119" i="11"/>
  <c r="BJ119" i="11"/>
  <c r="BI119" i="11"/>
  <c r="BH119" i="11"/>
  <c r="BM118" i="11"/>
  <c r="BL118" i="11"/>
  <c r="BK118" i="11"/>
  <c r="BJ118" i="11"/>
  <c r="BI118" i="11"/>
  <c r="BH118" i="11"/>
  <c r="BM117" i="11"/>
  <c r="BL117" i="11"/>
  <c r="BK117" i="11"/>
  <c r="BJ117" i="11"/>
  <c r="BI117" i="11"/>
  <c r="BH117" i="11"/>
  <c r="BM116" i="11"/>
  <c r="BL116" i="11"/>
  <c r="BK116" i="11"/>
  <c r="BJ116" i="11"/>
  <c r="BI116" i="11"/>
  <c r="BH116" i="11"/>
  <c r="BM115" i="11"/>
  <c r="BL115" i="11"/>
  <c r="BK115" i="11"/>
  <c r="BJ115" i="11"/>
  <c r="BI115" i="11"/>
  <c r="BH115" i="11"/>
  <c r="BM114" i="11"/>
  <c r="BL114" i="11"/>
  <c r="BK114" i="11"/>
  <c r="BJ114" i="11"/>
  <c r="BI114" i="11"/>
  <c r="BH114" i="11"/>
  <c r="BM113" i="11"/>
  <c r="BL113" i="11"/>
  <c r="BK113" i="11"/>
  <c r="BJ113" i="11"/>
  <c r="BI113" i="11"/>
  <c r="BH113" i="11"/>
  <c r="BM112" i="11"/>
  <c r="BL112" i="11"/>
  <c r="BK112" i="11"/>
  <c r="BJ112" i="11"/>
  <c r="BI112" i="11"/>
  <c r="BH112" i="11"/>
  <c r="BM111" i="11"/>
  <c r="BL111" i="11"/>
  <c r="BK111" i="11"/>
  <c r="BJ111" i="11"/>
  <c r="BI111" i="11"/>
  <c r="BH111" i="11"/>
  <c r="BM110" i="11"/>
  <c r="BL110" i="11"/>
  <c r="BK110" i="11"/>
  <c r="BJ110" i="11"/>
  <c r="BI110" i="11"/>
  <c r="BH110" i="11"/>
  <c r="BM109" i="11"/>
  <c r="BL109" i="11"/>
  <c r="BK109" i="11"/>
  <c r="BJ109" i="11"/>
  <c r="BI109" i="11"/>
  <c r="BH109" i="11"/>
  <c r="BM108" i="11"/>
  <c r="BL108" i="11"/>
  <c r="BK108" i="11"/>
  <c r="BJ108" i="11"/>
  <c r="BI108" i="11"/>
  <c r="BH108" i="11"/>
  <c r="BM107" i="11"/>
  <c r="BL107" i="11"/>
  <c r="BK107" i="11"/>
  <c r="BJ107" i="11"/>
  <c r="BI107" i="11"/>
  <c r="BH107" i="11"/>
  <c r="BM106" i="11"/>
  <c r="BL106" i="11"/>
  <c r="BK106" i="11"/>
  <c r="BJ106" i="11"/>
  <c r="BI106" i="11"/>
  <c r="BH106" i="11"/>
  <c r="BM105" i="11"/>
  <c r="BL105" i="11"/>
  <c r="BK105" i="11"/>
  <c r="BJ105" i="11"/>
  <c r="BI105" i="11"/>
  <c r="BH105" i="11"/>
  <c r="BM104" i="11"/>
  <c r="BL104" i="11"/>
  <c r="BK104" i="11"/>
  <c r="BJ104" i="11"/>
  <c r="BI104" i="11"/>
  <c r="BH104" i="11"/>
  <c r="BM103" i="11"/>
  <c r="BL103" i="11"/>
  <c r="BK103" i="11"/>
  <c r="BJ103" i="11"/>
  <c r="BI103" i="11"/>
  <c r="BH103" i="11"/>
  <c r="BM102" i="11"/>
  <c r="BL102" i="11"/>
  <c r="BK102" i="11"/>
  <c r="BJ102" i="11"/>
  <c r="BI102" i="11"/>
  <c r="BH102" i="11"/>
  <c r="BM101" i="11"/>
  <c r="BL101" i="11"/>
  <c r="BK101" i="11"/>
  <c r="BJ101" i="11"/>
  <c r="BI101" i="11"/>
  <c r="BH101" i="11"/>
  <c r="BM100" i="11"/>
  <c r="BL100" i="11"/>
  <c r="BK100" i="11"/>
  <c r="BJ100" i="11"/>
  <c r="BI100" i="11"/>
  <c r="BH100" i="11"/>
  <c r="BM99" i="11"/>
  <c r="BL99" i="11"/>
  <c r="BK99" i="11"/>
  <c r="BJ99" i="11"/>
  <c r="BI99" i="11"/>
  <c r="BH99" i="11"/>
  <c r="BM98" i="11"/>
  <c r="BL98" i="11"/>
  <c r="BK98" i="11"/>
  <c r="BJ98" i="11"/>
  <c r="BI98" i="11"/>
  <c r="BH98" i="11"/>
  <c r="BM97" i="11"/>
  <c r="BL97" i="11"/>
  <c r="BK97" i="11"/>
  <c r="BJ97" i="11"/>
  <c r="BI97" i="11"/>
  <c r="BH97" i="11"/>
  <c r="BM96" i="11"/>
  <c r="BL96" i="11"/>
  <c r="BK96" i="11"/>
  <c r="BJ96" i="11"/>
  <c r="BI96" i="11"/>
  <c r="BH96" i="11"/>
  <c r="BM95" i="11"/>
  <c r="BL95" i="11"/>
  <c r="BK95" i="11"/>
  <c r="BJ95" i="11"/>
  <c r="BI95" i="11"/>
  <c r="BH95" i="11"/>
  <c r="BM94" i="11"/>
  <c r="BL94" i="11"/>
  <c r="BK94" i="11"/>
  <c r="BJ94" i="11"/>
  <c r="BI94" i="11"/>
  <c r="BH94" i="11"/>
  <c r="BM93" i="11"/>
  <c r="BL93" i="11"/>
  <c r="BK93" i="11"/>
  <c r="BJ93" i="11"/>
  <c r="BI93" i="11"/>
  <c r="BH93" i="11"/>
  <c r="BM92" i="11"/>
  <c r="BL92" i="11"/>
  <c r="BK92" i="11"/>
  <c r="BJ92" i="11"/>
  <c r="BI92" i="11"/>
  <c r="BH92" i="11"/>
  <c r="BM91" i="11"/>
  <c r="BL91" i="11"/>
  <c r="BK91" i="11"/>
  <c r="BJ91" i="11"/>
  <c r="BI91" i="11"/>
  <c r="BH91" i="11"/>
  <c r="BM90" i="11"/>
  <c r="BL90" i="11"/>
  <c r="BK90" i="11"/>
  <c r="BJ90" i="11"/>
  <c r="BI90" i="11"/>
  <c r="BH90" i="11"/>
  <c r="BM89" i="11"/>
  <c r="BL89" i="11"/>
  <c r="BK89" i="11"/>
  <c r="BJ89" i="11"/>
  <c r="BI89" i="11"/>
  <c r="BH89" i="11"/>
  <c r="BM88" i="11"/>
  <c r="BL88" i="11"/>
  <c r="BK88" i="11"/>
  <c r="BJ88" i="11"/>
  <c r="BI88" i="11"/>
  <c r="BH88" i="11"/>
  <c r="BM87" i="11"/>
  <c r="BL87" i="11"/>
  <c r="BK87" i="11"/>
  <c r="BJ87" i="11"/>
  <c r="BI87" i="11"/>
  <c r="BH87" i="11"/>
  <c r="BM86" i="11"/>
  <c r="BL86" i="11"/>
  <c r="BK86" i="11"/>
  <c r="BJ86" i="11"/>
  <c r="BI86" i="11"/>
  <c r="BH86" i="11"/>
  <c r="BM85" i="11"/>
  <c r="BL85" i="11"/>
  <c r="BK85" i="11"/>
  <c r="BJ85" i="11"/>
  <c r="BI85" i="11"/>
  <c r="BH85" i="11"/>
  <c r="BM84" i="11"/>
  <c r="BL84" i="11"/>
  <c r="BK84" i="11"/>
  <c r="BJ84" i="11"/>
  <c r="BI84" i="11"/>
  <c r="BH84" i="11"/>
  <c r="BM83" i="11"/>
  <c r="BL83" i="11"/>
  <c r="BK83" i="11"/>
  <c r="BJ83" i="11"/>
  <c r="BI83" i="11"/>
  <c r="BH83" i="11"/>
  <c r="BM82" i="11"/>
  <c r="BL82" i="11"/>
  <c r="BK82" i="11"/>
  <c r="BJ82" i="11"/>
  <c r="BI82" i="11"/>
  <c r="BH82" i="11"/>
  <c r="BM81" i="11"/>
  <c r="BL81" i="11"/>
  <c r="BK81" i="11"/>
  <c r="BJ81" i="11"/>
  <c r="BI81" i="11"/>
  <c r="BH81" i="11"/>
  <c r="BM80" i="11"/>
  <c r="BL80" i="11"/>
  <c r="BK80" i="11"/>
  <c r="BJ80" i="11"/>
  <c r="BI80" i="11"/>
  <c r="BH80" i="11"/>
  <c r="BM79" i="11"/>
  <c r="BL79" i="11"/>
  <c r="BK79" i="11"/>
  <c r="BJ79" i="11"/>
  <c r="BI79" i="11"/>
  <c r="BH79" i="11"/>
  <c r="BM78" i="11"/>
  <c r="BL78" i="11"/>
  <c r="BK78" i="11"/>
  <c r="BJ78" i="11"/>
  <c r="BI78" i="11"/>
  <c r="BH78" i="11"/>
  <c r="BM77" i="11"/>
  <c r="BL77" i="11"/>
  <c r="BK77" i="11"/>
  <c r="BJ77" i="11"/>
  <c r="BI77" i="11"/>
  <c r="BH77" i="11"/>
  <c r="BM76" i="11"/>
  <c r="BL76" i="11"/>
  <c r="BK76" i="11"/>
  <c r="BJ76" i="11"/>
  <c r="BI76" i="11"/>
  <c r="BH76" i="11"/>
  <c r="BM75" i="11"/>
  <c r="BL75" i="11"/>
  <c r="BK75" i="11"/>
  <c r="BJ75" i="11"/>
  <c r="BI75" i="11"/>
  <c r="BH75" i="11"/>
  <c r="BM74" i="11"/>
  <c r="BL74" i="11"/>
  <c r="BK74" i="11"/>
  <c r="BJ74" i="11"/>
  <c r="BI74" i="11"/>
  <c r="BH74" i="11"/>
  <c r="BM73" i="11"/>
  <c r="BL73" i="11"/>
  <c r="BK73" i="11"/>
  <c r="BJ73" i="11"/>
  <c r="BI73" i="11"/>
  <c r="BH73" i="11"/>
  <c r="BM72" i="11"/>
  <c r="BL72" i="11"/>
  <c r="BK72" i="11"/>
  <c r="BJ72" i="11"/>
  <c r="BI72" i="11"/>
  <c r="BH72" i="11"/>
  <c r="BM71" i="11"/>
  <c r="BL71" i="11"/>
  <c r="BK71" i="11"/>
  <c r="BJ71" i="11"/>
  <c r="BI71" i="11"/>
  <c r="BH71" i="11"/>
  <c r="BM70" i="11"/>
  <c r="BL70" i="11"/>
  <c r="BK70" i="11"/>
  <c r="BJ70" i="11"/>
  <c r="BI70" i="11"/>
  <c r="BH70" i="11"/>
  <c r="BM69" i="11"/>
  <c r="BL69" i="11"/>
  <c r="BK69" i="11"/>
  <c r="BJ69" i="11"/>
  <c r="BI69" i="11"/>
  <c r="BH69" i="11"/>
  <c r="BM68" i="11"/>
  <c r="BL68" i="11"/>
  <c r="BK68" i="11"/>
  <c r="BJ68" i="11"/>
  <c r="BI68" i="11"/>
  <c r="BH68" i="11"/>
  <c r="BM67" i="11"/>
  <c r="BL67" i="11"/>
  <c r="BK67" i="11"/>
  <c r="BJ67" i="11"/>
  <c r="BI67" i="11"/>
  <c r="BH67" i="11"/>
  <c r="BM66" i="11"/>
  <c r="BL66" i="11"/>
  <c r="BK66" i="11"/>
  <c r="BJ66" i="11"/>
  <c r="BI66" i="11"/>
  <c r="BH66" i="11"/>
  <c r="BM65" i="11"/>
  <c r="BL65" i="11"/>
  <c r="BK65" i="11"/>
  <c r="BJ65" i="11"/>
  <c r="BI65" i="11"/>
  <c r="BH65" i="11"/>
  <c r="BM63" i="11"/>
  <c r="BL63" i="11"/>
  <c r="BK63" i="11"/>
  <c r="BJ63" i="11"/>
  <c r="BI63" i="11"/>
  <c r="BH63" i="11"/>
  <c r="BM62" i="11"/>
  <c r="BL62" i="11"/>
  <c r="BK62" i="11"/>
  <c r="BJ62" i="11"/>
  <c r="BI62" i="11"/>
  <c r="BH62" i="11"/>
  <c r="BM61" i="11"/>
  <c r="BL61" i="11"/>
  <c r="BK61" i="11"/>
  <c r="BJ61" i="11"/>
  <c r="BI61" i="11"/>
  <c r="BH61" i="11"/>
  <c r="BM60" i="11"/>
  <c r="BL60" i="11"/>
  <c r="BK60" i="11"/>
  <c r="BJ60" i="11"/>
  <c r="BI60" i="11"/>
  <c r="BH60" i="11"/>
  <c r="BM59" i="11"/>
  <c r="BL59" i="11"/>
  <c r="BK59" i="11"/>
  <c r="BJ59" i="11"/>
  <c r="BI59" i="11"/>
  <c r="BH59" i="11"/>
  <c r="BM57" i="11"/>
  <c r="BL57" i="11"/>
  <c r="BK57" i="11"/>
  <c r="BJ57" i="11"/>
  <c r="BI57" i="11"/>
  <c r="BH57" i="11"/>
  <c r="BM55" i="11"/>
  <c r="BL55" i="11"/>
  <c r="BK55" i="11"/>
  <c r="BJ55" i="11"/>
  <c r="BI55" i="11"/>
  <c r="BH55" i="11"/>
  <c r="BM53" i="11"/>
  <c r="BL53" i="11"/>
  <c r="BK53" i="11"/>
  <c r="BJ53" i="11"/>
  <c r="BI53" i="11"/>
  <c r="BH53" i="11"/>
  <c r="CR72" i="5" l="1"/>
  <c r="CV72" i="5"/>
  <c r="CU72" i="5"/>
  <c r="CT72" i="5"/>
  <c r="CU72" i="4"/>
  <c r="CS72" i="4"/>
  <c r="CQ72" i="4"/>
  <c r="CT72" i="4"/>
  <c r="CS72" i="2"/>
  <c r="CW72" i="2"/>
  <c r="CU72" i="2"/>
  <c r="CV72" i="2"/>
  <c r="CV71" i="5"/>
  <c r="CT71" i="5"/>
  <c r="CS71" i="5"/>
  <c r="CU71" i="5"/>
  <c r="CV69" i="5"/>
  <c r="CR69" i="5"/>
  <c r="CU69" i="5"/>
  <c r="CT69" i="5"/>
  <c r="CR61" i="5"/>
  <c r="CU61" i="5"/>
  <c r="CT61" i="5"/>
  <c r="CS61" i="5"/>
  <c r="CV62" i="5"/>
  <c r="CT62" i="5"/>
  <c r="CS62" i="5"/>
  <c r="CR62" i="5"/>
  <c r="CV63" i="5"/>
  <c r="CS63" i="5"/>
  <c r="CR63" i="5"/>
  <c r="CU63" i="5"/>
  <c r="CS66" i="5"/>
  <c r="CV66" i="5"/>
  <c r="CT66" i="5"/>
  <c r="CR66" i="5"/>
  <c r="CT67" i="5"/>
  <c r="CR67" i="5"/>
  <c r="CS67" i="5"/>
  <c r="CV67" i="5"/>
  <c r="CU68" i="5"/>
  <c r="CR68" i="5"/>
  <c r="CV68" i="5"/>
  <c r="CS68" i="5"/>
  <c r="CU65" i="5"/>
  <c r="CV65" i="5"/>
  <c r="CT65" i="5"/>
  <c r="CS65" i="5"/>
  <c r="CS61" i="4"/>
  <c r="CT61" i="4"/>
  <c r="CR61" i="4"/>
  <c r="CQ61" i="4"/>
  <c r="CU65" i="4"/>
  <c r="CT65" i="4"/>
  <c r="CS65" i="4"/>
  <c r="CR65" i="4"/>
  <c r="CU66" i="4"/>
  <c r="CS66" i="4"/>
  <c r="CR66" i="4"/>
  <c r="CQ66" i="4"/>
  <c r="CU67" i="4"/>
  <c r="CS67" i="4"/>
  <c r="CR67" i="4"/>
  <c r="CQ67" i="4"/>
  <c r="CU68" i="4"/>
  <c r="CT68" i="4"/>
  <c r="CQ68" i="4"/>
  <c r="CR68" i="4"/>
  <c r="CU69" i="4"/>
  <c r="CT69" i="4"/>
  <c r="CS69" i="4"/>
  <c r="CQ69" i="4"/>
  <c r="CS62" i="4"/>
  <c r="CU62" i="4"/>
  <c r="CQ62" i="4"/>
  <c r="CR62" i="4"/>
  <c r="CU71" i="4"/>
  <c r="CT71" i="4"/>
  <c r="CS71" i="4"/>
  <c r="CR71" i="4"/>
  <c r="CR63" i="4"/>
  <c r="CU63" i="4"/>
  <c r="CT63" i="4"/>
  <c r="CQ63" i="4"/>
  <c r="DN39" i="4"/>
  <c r="CW68" i="2"/>
  <c r="CV68" i="2"/>
  <c r="CT68" i="2"/>
  <c r="CS68" i="2"/>
  <c r="CU71" i="2"/>
  <c r="CT71" i="2"/>
  <c r="CW71" i="2"/>
  <c r="CV71" i="2"/>
  <c r="CW65" i="2"/>
  <c r="CV65" i="2"/>
  <c r="CT65" i="2"/>
  <c r="CU65" i="2"/>
  <c r="CV61" i="2"/>
  <c r="CT61" i="2"/>
  <c r="CS61" i="2"/>
  <c r="CU61" i="2"/>
  <c r="CW67" i="2"/>
  <c r="CU67" i="2"/>
  <c r="CT67" i="2"/>
  <c r="CS67" i="2"/>
  <c r="CT62" i="2"/>
  <c r="CU62" i="2"/>
  <c r="CS62" i="2"/>
  <c r="CW62" i="2"/>
  <c r="CW66" i="2"/>
  <c r="CU66" i="2"/>
  <c r="CT66" i="2"/>
  <c r="CS66" i="2"/>
  <c r="CT63" i="2"/>
  <c r="CS63" i="2"/>
  <c r="CW63" i="2"/>
  <c r="CV63" i="2"/>
  <c r="CS60" i="2"/>
  <c r="CT60" i="2"/>
  <c r="CV60" i="2"/>
  <c r="CU60" i="2"/>
  <c r="CU59" i="2"/>
  <c r="CV59" i="2"/>
  <c r="CS59" i="2"/>
  <c r="CT59" i="2"/>
  <c r="CU59" i="5"/>
  <c r="CT59" i="5"/>
  <c r="CS59" i="5"/>
  <c r="CR59" i="5"/>
  <c r="CT60" i="5"/>
  <c r="CU60" i="5"/>
  <c r="CS60" i="5"/>
  <c r="CR60" i="5"/>
  <c r="CT59" i="4"/>
  <c r="CS59" i="4"/>
  <c r="CR59" i="4"/>
  <c r="CQ59" i="4"/>
  <c r="CT60" i="4"/>
  <c r="CR60" i="4"/>
  <c r="CS60" i="4"/>
  <c r="CQ60" i="4"/>
  <c r="CT57" i="4"/>
  <c r="CS57" i="4"/>
  <c r="CR57" i="4"/>
  <c r="CQ57" i="4"/>
  <c r="CU57" i="5"/>
  <c r="CS57" i="5"/>
  <c r="CT57" i="5"/>
  <c r="CR57" i="5"/>
  <c r="CV57" i="2"/>
  <c r="CU57" i="2"/>
  <c r="CT57" i="2"/>
  <c r="CS57" i="2"/>
  <c r="CV42" i="2"/>
  <c r="CU42" i="2"/>
  <c r="CT42" i="2"/>
  <c r="CS42" i="2"/>
  <c r="CV44" i="2"/>
  <c r="CU44" i="2"/>
  <c r="CT44" i="2"/>
  <c r="CS44" i="2"/>
  <c r="CU42" i="5"/>
  <c r="CT42" i="5"/>
  <c r="CS42" i="5"/>
  <c r="CR42" i="5"/>
  <c r="CR44" i="4"/>
  <c r="CT44" i="4"/>
  <c r="CS44" i="4"/>
  <c r="CQ44" i="4"/>
  <c r="CR49" i="5"/>
  <c r="CU49" i="5"/>
  <c r="CT49" i="5"/>
  <c r="CS49" i="5"/>
  <c r="CT45" i="4"/>
  <c r="CS45" i="4"/>
  <c r="CR45" i="4"/>
  <c r="CQ45" i="4"/>
  <c r="CV43" i="2"/>
  <c r="CU43" i="2"/>
  <c r="CT43" i="2"/>
  <c r="CS43" i="2"/>
  <c r="CS49" i="4"/>
  <c r="CR49" i="4"/>
  <c r="CQ49" i="4"/>
  <c r="CT49" i="4"/>
  <c r="CV45" i="2"/>
  <c r="CU45" i="2"/>
  <c r="CT45" i="2"/>
  <c r="CS45" i="2"/>
  <c r="CT50" i="4"/>
  <c r="CS50" i="4"/>
  <c r="CR50" i="4"/>
  <c r="CQ50" i="4"/>
  <c r="CS46" i="2"/>
  <c r="CV46" i="2"/>
  <c r="CU46" i="2"/>
  <c r="CT46" i="2"/>
  <c r="CT41" i="5"/>
  <c r="CS41" i="5"/>
  <c r="CR41" i="5"/>
  <c r="CU41" i="5"/>
  <c r="CS49" i="2"/>
  <c r="CV49" i="2"/>
  <c r="CU49" i="2"/>
  <c r="CT49" i="2"/>
  <c r="CS50" i="2"/>
  <c r="CV50" i="2"/>
  <c r="CU50" i="2"/>
  <c r="CT50" i="2"/>
  <c r="CR43" i="5"/>
  <c r="CU43" i="5"/>
  <c r="CT43" i="5"/>
  <c r="CS43" i="5"/>
  <c r="CU44" i="5"/>
  <c r="CT44" i="5"/>
  <c r="CS44" i="5"/>
  <c r="CR44" i="5"/>
  <c r="CR45" i="5"/>
  <c r="CS45" i="5"/>
  <c r="CU45" i="5"/>
  <c r="CT45" i="5"/>
  <c r="CV53" i="2"/>
  <c r="CU53" i="2"/>
  <c r="CT53" i="2"/>
  <c r="CS53" i="2"/>
  <c r="CU46" i="5"/>
  <c r="CT46" i="5"/>
  <c r="CS46" i="5"/>
  <c r="CR46" i="5"/>
  <c r="CT41" i="2"/>
  <c r="CS41" i="2"/>
  <c r="CV41" i="2"/>
  <c r="CU41" i="2"/>
  <c r="CU50" i="5"/>
  <c r="CT50" i="5"/>
  <c r="CS50" i="5"/>
  <c r="CR50" i="5"/>
  <c r="CT46" i="4"/>
  <c r="CS46" i="4"/>
  <c r="CR46" i="4"/>
  <c r="CQ46" i="4"/>
  <c r="CR48" i="4"/>
  <c r="CQ48" i="4"/>
  <c r="CT48" i="4"/>
  <c r="CS48" i="4"/>
  <c r="CU48" i="5"/>
  <c r="CS48" i="5"/>
  <c r="CT48" i="5"/>
  <c r="CR48" i="5"/>
  <c r="CQ41" i="4"/>
  <c r="CT41" i="4"/>
  <c r="CS41" i="4"/>
  <c r="CR41" i="4"/>
  <c r="CT42" i="4"/>
  <c r="CS42" i="4"/>
  <c r="CR42" i="4"/>
  <c r="CQ42" i="4"/>
  <c r="CT43" i="4"/>
  <c r="CS43" i="4"/>
  <c r="CR43" i="4"/>
  <c r="CQ43" i="4"/>
  <c r="CT40" i="2"/>
  <c r="CU40" i="2"/>
  <c r="CV40" i="2"/>
  <c r="CS40" i="2"/>
  <c r="CT40" i="5"/>
  <c r="CS40" i="5"/>
  <c r="CR40" i="5"/>
  <c r="CU40" i="5"/>
  <c r="CT40" i="4"/>
  <c r="CQ40" i="4"/>
  <c r="CS40" i="4"/>
  <c r="CR40" i="4"/>
  <c r="CU39" i="5"/>
  <c r="CT39" i="5"/>
  <c r="CS39" i="5"/>
  <c r="CR39" i="5"/>
  <c r="CT39" i="4"/>
  <c r="CS39" i="4"/>
  <c r="CR39" i="4"/>
  <c r="CQ39" i="4"/>
  <c r="DE4" i="2"/>
  <c r="DF4" i="2" s="1"/>
  <c r="DG4" i="2" s="1"/>
  <c r="CI4" i="5"/>
  <c r="CH4" i="4"/>
  <c r="CJ4" i="2"/>
  <c r="B5" i="2"/>
  <c r="DK37" i="2"/>
  <c r="DK36" i="2"/>
  <c r="DK35" i="2"/>
  <c r="DO35" i="2" l="1"/>
  <c r="DN35" i="2"/>
  <c r="DN36" i="2"/>
  <c r="DO36" i="2"/>
  <c r="DO37" i="2"/>
  <c r="DN37" i="2"/>
  <c r="DD4" i="5"/>
  <c r="DE4" i="5" s="1"/>
  <c r="DF4" i="5" s="1"/>
  <c r="DC4" i="4"/>
  <c r="E37" i="5"/>
  <c r="DJ37" i="5" s="1"/>
  <c r="E37" i="4"/>
  <c r="DI37" i="4" s="1"/>
  <c r="DD4" i="4" l="1"/>
  <c r="DP37" i="2"/>
  <c r="DN37" i="5"/>
  <c r="DM37" i="5"/>
  <c r="DM37" i="4"/>
  <c r="DL37" i="4"/>
  <c r="DP36" i="2"/>
  <c r="DP35" i="2"/>
  <c r="AS34" i="2"/>
  <c r="AW34" i="2"/>
  <c r="AM30" i="5"/>
  <c r="BW200" i="2"/>
  <c r="BV200" i="2"/>
  <c r="BU200" i="2"/>
  <c r="BT200" i="2"/>
  <c r="BW199" i="2"/>
  <c r="BV199" i="2"/>
  <c r="BU199" i="2"/>
  <c r="BT199" i="2"/>
  <c r="BW198" i="2"/>
  <c r="BV198" i="2"/>
  <c r="BU198" i="2"/>
  <c r="BT198" i="2"/>
  <c r="BW197" i="2"/>
  <c r="BV197" i="2"/>
  <c r="BU197" i="2"/>
  <c r="BT197" i="2"/>
  <c r="BW196" i="2"/>
  <c r="BV196" i="2"/>
  <c r="BU196" i="2"/>
  <c r="BT196" i="2"/>
  <c r="BW195" i="2"/>
  <c r="BV195" i="2"/>
  <c r="BU195" i="2"/>
  <c r="BT195" i="2"/>
  <c r="BW194" i="2"/>
  <c r="BV194" i="2"/>
  <c r="BU194" i="2"/>
  <c r="BT194" i="2"/>
  <c r="BW193" i="2"/>
  <c r="BV193" i="2"/>
  <c r="BU193" i="2"/>
  <c r="BT193" i="2"/>
  <c r="BW192" i="2"/>
  <c r="BV192" i="2"/>
  <c r="BU192" i="2"/>
  <c r="BT192" i="2"/>
  <c r="BW191" i="2"/>
  <c r="BV191" i="2"/>
  <c r="BU191" i="2"/>
  <c r="BT191" i="2"/>
  <c r="BW190" i="2"/>
  <c r="BV190" i="2"/>
  <c r="BU190" i="2"/>
  <c r="BT190" i="2"/>
  <c r="BW189" i="2"/>
  <c r="BV189" i="2"/>
  <c r="BU189" i="2"/>
  <c r="BT189" i="2"/>
  <c r="BW188" i="2"/>
  <c r="BV188" i="2"/>
  <c r="BU188" i="2"/>
  <c r="BT188" i="2"/>
  <c r="BW187" i="2"/>
  <c r="BV187" i="2"/>
  <c r="BU187" i="2"/>
  <c r="BT187" i="2"/>
  <c r="BW186" i="2"/>
  <c r="BV186" i="2"/>
  <c r="BU186" i="2"/>
  <c r="BT186" i="2"/>
  <c r="BW185" i="2"/>
  <c r="BV185" i="2"/>
  <c r="BU185" i="2"/>
  <c r="BT185" i="2"/>
  <c r="BW184" i="2"/>
  <c r="BV184" i="2"/>
  <c r="BU184" i="2"/>
  <c r="BT184" i="2"/>
  <c r="BW183" i="2"/>
  <c r="BV183" i="2"/>
  <c r="BU183" i="2"/>
  <c r="BT183" i="2"/>
  <c r="BW182" i="2"/>
  <c r="BV182" i="2"/>
  <c r="BU182" i="2"/>
  <c r="BT182" i="2"/>
  <c r="BW181" i="2"/>
  <c r="BV181" i="2"/>
  <c r="BU181" i="2"/>
  <c r="BT181" i="2"/>
  <c r="BW180" i="2"/>
  <c r="BV180" i="2"/>
  <c r="BU180" i="2"/>
  <c r="BT180" i="2"/>
  <c r="BW179" i="2"/>
  <c r="BV179" i="2"/>
  <c r="BU179" i="2"/>
  <c r="BT179" i="2"/>
  <c r="BW178" i="2"/>
  <c r="BV178" i="2"/>
  <c r="BU178" i="2"/>
  <c r="BT178" i="2"/>
  <c r="BW177" i="2"/>
  <c r="BV177" i="2"/>
  <c r="BU177" i="2"/>
  <c r="BT177" i="2"/>
  <c r="BW176" i="2"/>
  <c r="BV176" i="2"/>
  <c r="BU176" i="2"/>
  <c r="BT176" i="2"/>
  <c r="BW175" i="2"/>
  <c r="BV175" i="2"/>
  <c r="BU175" i="2"/>
  <c r="BT175" i="2"/>
  <c r="BW174" i="2"/>
  <c r="BV174" i="2"/>
  <c r="BU174" i="2"/>
  <c r="BT174" i="2"/>
  <c r="BW173" i="2"/>
  <c r="BV173" i="2"/>
  <c r="BU173" i="2"/>
  <c r="BT173" i="2"/>
  <c r="BW172" i="2"/>
  <c r="BV172" i="2"/>
  <c r="BU172" i="2"/>
  <c r="BT172" i="2"/>
  <c r="BW171" i="2"/>
  <c r="BV171" i="2"/>
  <c r="BU171" i="2"/>
  <c r="BT171" i="2"/>
  <c r="BW170" i="2"/>
  <c r="BV170" i="2"/>
  <c r="BU170" i="2"/>
  <c r="BT170" i="2"/>
  <c r="BW169" i="2"/>
  <c r="BV169" i="2"/>
  <c r="BU169" i="2"/>
  <c r="BT169" i="2"/>
  <c r="BW168" i="2"/>
  <c r="BV168" i="2"/>
  <c r="BU168" i="2"/>
  <c r="BT168" i="2"/>
  <c r="BW167" i="2"/>
  <c r="BV167" i="2"/>
  <c r="BU167" i="2"/>
  <c r="BT167" i="2"/>
  <c r="BW166" i="2"/>
  <c r="BV166" i="2"/>
  <c r="BU166" i="2"/>
  <c r="BT166" i="2"/>
  <c r="BW165" i="2"/>
  <c r="BV165" i="2"/>
  <c r="BU165" i="2"/>
  <c r="BT165" i="2"/>
  <c r="BW164" i="2"/>
  <c r="BV164" i="2"/>
  <c r="BU164" i="2"/>
  <c r="BT164" i="2"/>
  <c r="BW163" i="2"/>
  <c r="BV163" i="2"/>
  <c r="BU163" i="2"/>
  <c r="BT163" i="2"/>
  <c r="BW162" i="2"/>
  <c r="BV162" i="2"/>
  <c r="BU162" i="2"/>
  <c r="BT162" i="2"/>
  <c r="BW161" i="2"/>
  <c r="BV161" i="2"/>
  <c r="BU161" i="2"/>
  <c r="BT161" i="2"/>
  <c r="BW160" i="2"/>
  <c r="BV160" i="2"/>
  <c r="BU160" i="2"/>
  <c r="BT160" i="2"/>
  <c r="BW159" i="2"/>
  <c r="BV159" i="2"/>
  <c r="BU159" i="2"/>
  <c r="BT159" i="2"/>
  <c r="BW158" i="2"/>
  <c r="BV158" i="2"/>
  <c r="BU158" i="2"/>
  <c r="BT158" i="2"/>
  <c r="BW157" i="2"/>
  <c r="BV157" i="2"/>
  <c r="BU157" i="2"/>
  <c r="BT157" i="2"/>
  <c r="BW156" i="2"/>
  <c r="BV156" i="2"/>
  <c r="BU156" i="2"/>
  <c r="BT156" i="2"/>
  <c r="BW155" i="2"/>
  <c r="BV155" i="2"/>
  <c r="BU155" i="2"/>
  <c r="BT155" i="2"/>
  <c r="BW154" i="2"/>
  <c r="BV154" i="2"/>
  <c r="BU154" i="2"/>
  <c r="BT154" i="2"/>
  <c r="BW153" i="2"/>
  <c r="BV153" i="2"/>
  <c r="BU153" i="2"/>
  <c r="BT153" i="2"/>
  <c r="BW152" i="2"/>
  <c r="BV152" i="2"/>
  <c r="BU152" i="2"/>
  <c r="BT152" i="2"/>
  <c r="BW151" i="2"/>
  <c r="BV151" i="2"/>
  <c r="BU151" i="2"/>
  <c r="BT151" i="2"/>
  <c r="BW150" i="2"/>
  <c r="BV150" i="2"/>
  <c r="BU150" i="2"/>
  <c r="BT150" i="2"/>
  <c r="BW149" i="2"/>
  <c r="BV149" i="2"/>
  <c r="BU149" i="2"/>
  <c r="BT149" i="2"/>
  <c r="BW148" i="2"/>
  <c r="BV148" i="2"/>
  <c r="BU148" i="2"/>
  <c r="BT148" i="2"/>
  <c r="BW147" i="2"/>
  <c r="BV147" i="2"/>
  <c r="BU147" i="2"/>
  <c r="BT147" i="2"/>
  <c r="BW146" i="2"/>
  <c r="BV146" i="2"/>
  <c r="BU146" i="2"/>
  <c r="BT146" i="2"/>
  <c r="BW145" i="2"/>
  <c r="BV145" i="2"/>
  <c r="BU145" i="2"/>
  <c r="BT145" i="2"/>
  <c r="BW144" i="2"/>
  <c r="BV144" i="2"/>
  <c r="BU144" i="2"/>
  <c r="BT144" i="2"/>
  <c r="BW143" i="2"/>
  <c r="BV143" i="2"/>
  <c r="BU143" i="2"/>
  <c r="BT143" i="2"/>
  <c r="BW142" i="2"/>
  <c r="BV142" i="2"/>
  <c r="BU142" i="2"/>
  <c r="BT142" i="2"/>
  <c r="BW141" i="2"/>
  <c r="BV141" i="2"/>
  <c r="BU141" i="2"/>
  <c r="BT141" i="2"/>
  <c r="BW140" i="2"/>
  <c r="BV140" i="2"/>
  <c r="BU140" i="2"/>
  <c r="BT140" i="2"/>
  <c r="BW139" i="2"/>
  <c r="BV139" i="2"/>
  <c r="BU139" i="2"/>
  <c r="BT139" i="2"/>
  <c r="BW138" i="2"/>
  <c r="BV138" i="2"/>
  <c r="BU138" i="2"/>
  <c r="BT138" i="2"/>
  <c r="BW137" i="2"/>
  <c r="BV137" i="2"/>
  <c r="BU137" i="2"/>
  <c r="BT137" i="2"/>
  <c r="BW136" i="2"/>
  <c r="BV136" i="2"/>
  <c r="BU136" i="2"/>
  <c r="BT136" i="2"/>
  <c r="BW135" i="2"/>
  <c r="BV135" i="2"/>
  <c r="BU135" i="2"/>
  <c r="BT135" i="2"/>
  <c r="BW134" i="2"/>
  <c r="BV134" i="2"/>
  <c r="BU134" i="2"/>
  <c r="BT134" i="2"/>
  <c r="BW133" i="2"/>
  <c r="BV133" i="2"/>
  <c r="BU133" i="2"/>
  <c r="BT133" i="2"/>
  <c r="BW132" i="2"/>
  <c r="BV132" i="2"/>
  <c r="BU132" i="2"/>
  <c r="BT132" i="2"/>
  <c r="BW131" i="2"/>
  <c r="BV131" i="2"/>
  <c r="BU131" i="2"/>
  <c r="BT131" i="2"/>
  <c r="BW130" i="2"/>
  <c r="BV130" i="2"/>
  <c r="BU130" i="2"/>
  <c r="BT130" i="2"/>
  <c r="BW129" i="2"/>
  <c r="BV129" i="2"/>
  <c r="BU129" i="2"/>
  <c r="BT129" i="2"/>
  <c r="BW128" i="2"/>
  <c r="BV128" i="2"/>
  <c r="BU128" i="2"/>
  <c r="BT128" i="2"/>
  <c r="BW127" i="2"/>
  <c r="BV127" i="2"/>
  <c r="BU127" i="2"/>
  <c r="BT127" i="2"/>
  <c r="BW126" i="2"/>
  <c r="BV126" i="2"/>
  <c r="BU126" i="2"/>
  <c r="BT126" i="2"/>
  <c r="BW125" i="2"/>
  <c r="BV125" i="2"/>
  <c r="BU125" i="2"/>
  <c r="BT125" i="2"/>
  <c r="BW124" i="2"/>
  <c r="BV124" i="2"/>
  <c r="BU124" i="2"/>
  <c r="BT124" i="2"/>
  <c r="BW123" i="2"/>
  <c r="BV123" i="2"/>
  <c r="BU123" i="2"/>
  <c r="BT123" i="2"/>
  <c r="BW122" i="2"/>
  <c r="BV122" i="2"/>
  <c r="BU122" i="2"/>
  <c r="BT122" i="2"/>
  <c r="BW121" i="2"/>
  <c r="BV121" i="2"/>
  <c r="BU121" i="2"/>
  <c r="BT121" i="2"/>
  <c r="BW120" i="2"/>
  <c r="BV120" i="2"/>
  <c r="BU120" i="2"/>
  <c r="BT120" i="2"/>
  <c r="BW119" i="2"/>
  <c r="BV119" i="2"/>
  <c r="BU119" i="2"/>
  <c r="BT119" i="2"/>
  <c r="BW118" i="2"/>
  <c r="BV118" i="2"/>
  <c r="BU118" i="2"/>
  <c r="BT118" i="2"/>
  <c r="BW117" i="2"/>
  <c r="BV117" i="2"/>
  <c r="BU117" i="2"/>
  <c r="BT117" i="2"/>
  <c r="BW116" i="2"/>
  <c r="BV116" i="2"/>
  <c r="BU116" i="2"/>
  <c r="BT116" i="2"/>
  <c r="BW115" i="2"/>
  <c r="BV115" i="2"/>
  <c r="BU115" i="2"/>
  <c r="BT115" i="2"/>
  <c r="BW114" i="2"/>
  <c r="BV114" i="2"/>
  <c r="BU114" i="2"/>
  <c r="BT114" i="2"/>
  <c r="BW113" i="2"/>
  <c r="BV113" i="2"/>
  <c r="BU113" i="2"/>
  <c r="BT113" i="2"/>
  <c r="BW112" i="2"/>
  <c r="BV112" i="2"/>
  <c r="BU112" i="2"/>
  <c r="BT112" i="2"/>
  <c r="BW111" i="2"/>
  <c r="BV111" i="2"/>
  <c r="BU111" i="2"/>
  <c r="BT111" i="2"/>
  <c r="BW110" i="2"/>
  <c r="BV110" i="2"/>
  <c r="BU110" i="2"/>
  <c r="BT110" i="2"/>
  <c r="BW109" i="2"/>
  <c r="BV109" i="2"/>
  <c r="BU109" i="2"/>
  <c r="BT109" i="2"/>
  <c r="BW108" i="2"/>
  <c r="BV108" i="2"/>
  <c r="BU108" i="2"/>
  <c r="BT108" i="2"/>
  <c r="BW107" i="2"/>
  <c r="BV107" i="2"/>
  <c r="BU107" i="2"/>
  <c r="BT107" i="2"/>
  <c r="BW106" i="2"/>
  <c r="BV106" i="2"/>
  <c r="BU106" i="2"/>
  <c r="BT106" i="2"/>
  <c r="BW105" i="2"/>
  <c r="BV105" i="2"/>
  <c r="BU105" i="2"/>
  <c r="BT105" i="2"/>
  <c r="BW104" i="2"/>
  <c r="BV104" i="2"/>
  <c r="BU104" i="2"/>
  <c r="BT104" i="2"/>
  <c r="BW103" i="2"/>
  <c r="BV103" i="2"/>
  <c r="BU103" i="2"/>
  <c r="BT103" i="2"/>
  <c r="BW102" i="2"/>
  <c r="BV102" i="2"/>
  <c r="BU102" i="2"/>
  <c r="BT102" i="2"/>
  <c r="BW101" i="2"/>
  <c r="BV101" i="2"/>
  <c r="BU101" i="2"/>
  <c r="BT101" i="2"/>
  <c r="BW100" i="2"/>
  <c r="BV100" i="2"/>
  <c r="BU100" i="2"/>
  <c r="BT100" i="2"/>
  <c r="BW99" i="2"/>
  <c r="BV99" i="2"/>
  <c r="BU99" i="2"/>
  <c r="BT99" i="2"/>
  <c r="BW98" i="2"/>
  <c r="BV98" i="2"/>
  <c r="BU98" i="2"/>
  <c r="BT98" i="2"/>
  <c r="BW97" i="2"/>
  <c r="BV97" i="2"/>
  <c r="BU97" i="2"/>
  <c r="BT97" i="2"/>
  <c r="BW96" i="2"/>
  <c r="BV96" i="2"/>
  <c r="BU96" i="2"/>
  <c r="BT96" i="2"/>
  <c r="BW95" i="2"/>
  <c r="BV95" i="2"/>
  <c r="BU95" i="2"/>
  <c r="BT95" i="2"/>
  <c r="BW94" i="2"/>
  <c r="BV94" i="2"/>
  <c r="BU94" i="2"/>
  <c r="BT94" i="2"/>
  <c r="BW93" i="2"/>
  <c r="BV93" i="2"/>
  <c r="BU93" i="2"/>
  <c r="BT93" i="2"/>
  <c r="BW92" i="2"/>
  <c r="BV92" i="2"/>
  <c r="BU92" i="2"/>
  <c r="BT92" i="2"/>
  <c r="BW91" i="2"/>
  <c r="BV91" i="2"/>
  <c r="BU91" i="2"/>
  <c r="BT91" i="2"/>
  <c r="BW90" i="2"/>
  <c r="BV90" i="2"/>
  <c r="BU90" i="2"/>
  <c r="BT90" i="2"/>
  <c r="BW89" i="2"/>
  <c r="BV89" i="2"/>
  <c r="BU89" i="2"/>
  <c r="BT89" i="2"/>
  <c r="BW88" i="2"/>
  <c r="BV88" i="2"/>
  <c r="BU88" i="2"/>
  <c r="BT88" i="2"/>
  <c r="BW87" i="2"/>
  <c r="BV87" i="2"/>
  <c r="BU87" i="2"/>
  <c r="BT87" i="2"/>
  <c r="BW86" i="2"/>
  <c r="BV86" i="2"/>
  <c r="BU86" i="2"/>
  <c r="BT86" i="2"/>
  <c r="BW85" i="2"/>
  <c r="BV85" i="2"/>
  <c r="BU85" i="2"/>
  <c r="BT85" i="2"/>
  <c r="BW84" i="2"/>
  <c r="BV84" i="2"/>
  <c r="BU84" i="2"/>
  <c r="BT84" i="2"/>
  <c r="BW83" i="2"/>
  <c r="BV83" i="2"/>
  <c r="BU83" i="2"/>
  <c r="BT83" i="2"/>
  <c r="BW82" i="2"/>
  <c r="BV82" i="2"/>
  <c r="BU82" i="2"/>
  <c r="BT82" i="2"/>
  <c r="BW81" i="2"/>
  <c r="BV81" i="2"/>
  <c r="BU81" i="2"/>
  <c r="BT81" i="2"/>
  <c r="BW80" i="2"/>
  <c r="BV80" i="2"/>
  <c r="BU80" i="2"/>
  <c r="BT80" i="2"/>
  <c r="BW79" i="2"/>
  <c r="BV79" i="2"/>
  <c r="BU79" i="2"/>
  <c r="BT79" i="2"/>
  <c r="BW78" i="2"/>
  <c r="BV78" i="2"/>
  <c r="BU78" i="2"/>
  <c r="BT78" i="2"/>
  <c r="BW77" i="2"/>
  <c r="BV77" i="2"/>
  <c r="BU77" i="2"/>
  <c r="BT77" i="2"/>
  <c r="BW76" i="2"/>
  <c r="BV76" i="2"/>
  <c r="BU76" i="2"/>
  <c r="BT76" i="2"/>
  <c r="BW75" i="2"/>
  <c r="BV75" i="2"/>
  <c r="BU75" i="2"/>
  <c r="BT75" i="2"/>
  <c r="BW74" i="2"/>
  <c r="BV74" i="2"/>
  <c r="BU74" i="2"/>
  <c r="BT74" i="2"/>
  <c r="BW73" i="2"/>
  <c r="BV73" i="2"/>
  <c r="BU73" i="2"/>
  <c r="BT73" i="2"/>
  <c r="BW72" i="2"/>
  <c r="BV72" i="2"/>
  <c r="BU72" i="2"/>
  <c r="BT72" i="2"/>
  <c r="BW71" i="2"/>
  <c r="BV71" i="2"/>
  <c r="BU71" i="2"/>
  <c r="BT71" i="2"/>
  <c r="BW70" i="2"/>
  <c r="BV70" i="2"/>
  <c r="BU70" i="2"/>
  <c r="BT70" i="2"/>
  <c r="BW69" i="2"/>
  <c r="BV69" i="2"/>
  <c r="BU69" i="2"/>
  <c r="BT69" i="2"/>
  <c r="BW68" i="2"/>
  <c r="BV68" i="2"/>
  <c r="BU68" i="2"/>
  <c r="BT68" i="2"/>
  <c r="BW67" i="2"/>
  <c r="BV67" i="2"/>
  <c r="BU67" i="2"/>
  <c r="BT67" i="2"/>
  <c r="BW66" i="2"/>
  <c r="BV66" i="2"/>
  <c r="BU66" i="2"/>
  <c r="BT66" i="2"/>
  <c r="BW65" i="2"/>
  <c r="BV65" i="2"/>
  <c r="BU65" i="2"/>
  <c r="BT65" i="2"/>
  <c r="BW64" i="2"/>
  <c r="BV64" i="2"/>
  <c r="BU64" i="2"/>
  <c r="BT64" i="2"/>
  <c r="BW63" i="2"/>
  <c r="BV63" i="2"/>
  <c r="BU63" i="2"/>
  <c r="BT63" i="2"/>
  <c r="BW62" i="2"/>
  <c r="BV62" i="2"/>
  <c r="BU62" i="2"/>
  <c r="BT62" i="2"/>
  <c r="BW61" i="2"/>
  <c r="BV61" i="2"/>
  <c r="BU61" i="2"/>
  <c r="BT61" i="2"/>
  <c r="BW60" i="2"/>
  <c r="BV60" i="2"/>
  <c r="BU60" i="2"/>
  <c r="BT60" i="2"/>
  <c r="BW59" i="2"/>
  <c r="BV59" i="2"/>
  <c r="BU59" i="2"/>
  <c r="BT59" i="2"/>
  <c r="BW58" i="2"/>
  <c r="BV58" i="2"/>
  <c r="BU58" i="2"/>
  <c r="BT58" i="2"/>
  <c r="BW57" i="2"/>
  <c r="BV57" i="2"/>
  <c r="BU57" i="2"/>
  <c r="BT57" i="2"/>
  <c r="BW56" i="2"/>
  <c r="BV56" i="2"/>
  <c r="BU56" i="2"/>
  <c r="BT56" i="2"/>
  <c r="BW55" i="2"/>
  <c r="BV55" i="2"/>
  <c r="BU55" i="2"/>
  <c r="BT55" i="2"/>
  <c r="BW54" i="2"/>
  <c r="BV54" i="2"/>
  <c r="BU54" i="2"/>
  <c r="BT54" i="2"/>
  <c r="BW53" i="2"/>
  <c r="BV53" i="2"/>
  <c r="BU53" i="2"/>
  <c r="BT53" i="2"/>
  <c r="BW52" i="2"/>
  <c r="BV52" i="2"/>
  <c r="BU52" i="2"/>
  <c r="BT52" i="2"/>
  <c r="BW51" i="2"/>
  <c r="BV51" i="2"/>
  <c r="BU51" i="2"/>
  <c r="BT51" i="2"/>
  <c r="BW50" i="2"/>
  <c r="BV50" i="2"/>
  <c r="BU50" i="2"/>
  <c r="BT50" i="2"/>
  <c r="BW49" i="2"/>
  <c r="BV49" i="2"/>
  <c r="BU49" i="2"/>
  <c r="BT49" i="2"/>
  <c r="BW48" i="2"/>
  <c r="BV48" i="2"/>
  <c r="BU48" i="2"/>
  <c r="BT48" i="2"/>
  <c r="BW47" i="2"/>
  <c r="BV47" i="2"/>
  <c r="BU47" i="2"/>
  <c r="BT47" i="2"/>
  <c r="BW46" i="2"/>
  <c r="BV46" i="2"/>
  <c r="BU46" i="2"/>
  <c r="BT46" i="2"/>
  <c r="BW45" i="2"/>
  <c r="BV45" i="2"/>
  <c r="BU45" i="2"/>
  <c r="BT45" i="2"/>
  <c r="BW44" i="2"/>
  <c r="BV44" i="2"/>
  <c r="BU44" i="2"/>
  <c r="BT44" i="2"/>
  <c r="BW43" i="2"/>
  <c r="BV43" i="2"/>
  <c r="BU43" i="2"/>
  <c r="BT43" i="2"/>
  <c r="BW42" i="2"/>
  <c r="BV42" i="2"/>
  <c r="BU42" i="2"/>
  <c r="BT42" i="2"/>
  <c r="BW41" i="2"/>
  <c r="BV41" i="2"/>
  <c r="BU41" i="2"/>
  <c r="BT41" i="2"/>
  <c r="BW40" i="2"/>
  <c r="BV40" i="2"/>
  <c r="BU40" i="2"/>
  <c r="BT40" i="2"/>
  <c r="BW39" i="2"/>
  <c r="BV39" i="2"/>
  <c r="BU39" i="2"/>
  <c r="BT39" i="2"/>
  <c r="BW38" i="2"/>
  <c r="BV38" i="2"/>
  <c r="BU38" i="2"/>
  <c r="BT38" i="2"/>
  <c r="BW37" i="2"/>
  <c r="BV37" i="2"/>
  <c r="BU37" i="2"/>
  <c r="BT37" i="2"/>
  <c r="BW36" i="2"/>
  <c r="BV36" i="2"/>
  <c r="BU36" i="2"/>
  <c r="BT36" i="2"/>
  <c r="BW35" i="2"/>
  <c r="BV35" i="2"/>
  <c r="BU35" i="2"/>
  <c r="BT35" i="2"/>
  <c r="BW34" i="2"/>
  <c r="BV34" i="2"/>
  <c r="BU34" i="2"/>
  <c r="BT34" i="2"/>
  <c r="BW33" i="2"/>
  <c r="BV33" i="2"/>
  <c r="BU33" i="2"/>
  <c r="BT33" i="2"/>
  <c r="BW32" i="2"/>
  <c r="BV32" i="2"/>
  <c r="BU32" i="2"/>
  <c r="BT32" i="2"/>
  <c r="BW31" i="2"/>
  <c r="BV31" i="2"/>
  <c r="BU31" i="2"/>
  <c r="BT31" i="2"/>
  <c r="BW30" i="2"/>
  <c r="BV30" i="2"/>
  <c r="BU30" i="2"/>
  <c r="BT30" i="2"/>
  <c r="BW29" i="2"/>
  <c r="BV29" i="2"/>
  <c r="BU29" i="2"/>
  <c r="BT29" i="2"/>
  <c r="BW28" i="2"/>
  <c r="BV28" i="2"/>
  <c r="BU28" i="2"/>
  <c r="BT28" i="2"/>
  <c r="BW27" i="2"/>
  <c r="BV27" i="2"/>
  <c r="BU27" i="2"/>
  <c r="BT27" i="2"/>
  <c r="BW26" i="2"/>
  <c r="BV26" i="2"/>
  <c r="BU26" i="2"/>
  <c r="BT26" i="2"/>
  <c r="BW25" i="2"/>
  <c r="BV25" i="2"/>
  <c r="BU25" i="2"/>
  <c r="BT25" i="2"/>
  <c r="BW24" i="2"/>
  <c r="BV24" i="2"/>
  <c r="BU24" i="2"/>
  <c r="BT24" i="2"/>
  <c r="BW23" i="2"/>
  <c r="BV23" i="2"/>
  <c r="BU23" i="2"/>
  <c r="BT23" i="2"/>
  <c r="BW22" i="2"/>
  <c r="BV22" i="2"/>
  <c r="BU22" i="2"/>
  <c r="BT22" i="2"/>
  <c r="BW21" i="2"/>
  <c r="BV21" i="2"/>
  <c r="BU21" i="2"/>
  <c r="BT21" i="2"/>
  <c r="BW20" i="2"/>
  <c r="BV20" i="2"/>
  <c r="BU20" i="2"/>
  <c r="BT20" i="2"/>
  <c r="BW19" i="2"/>
  <c r="BV19" i="2"/>
  <c r="BU19" i="2"/>
  <c r="BT19" i="2"/>
  <c r="BW18" i="2"/>
  <c r="BV18" i="2"/>
  <c r="BU18" i="2"/>
  <c r="BT18" i="2"/>
  <c r="BW17" i="2"/>
  <c r="BV17" i="2"/>
  <c r="BU17" i="2"/>
  <c r="BT17" i="2"/>
  <c r="BW16" i="2"/>
  <c r="BV16" i="2"/>
  <c r="BU16" i="2"/>
  <c r="BT16" i="2"/>
  <c r="BW15" i="2"/>
  <c r="BV15" i="2"/>
  <c r="BU15" i="2"/>
  <c r="BT15" i="2"/>
  <c r="BW14" i="2"/>
  <c r="BV14" i="2"/>
  <c r="BU14" i="2"/>
  <c r="BT14" i="2"/>
  <c r="BW13" i="2"/>
  <c r="BV13" i="2"/>
  <c r="BU13" i="2"/>
  <c r="BT13" i="2"/>
  <c r="BW12" i="2"/>
  <c r="BV12" i="2"/>
  <c r="BU12" i="2"/>
  <c r="BT12" i="2"/>
  <c r="BW11" i="2"/>
  <c r="BV11" i="2"/>
  <c r="BU11" i="2"/>
  <c r="BT11" i="2"/>
  <c r="BW10" i="2"/>
  <c r="BV10" i="2"/>
  <c r="BU10" i="2"/>
  <c r="BT10" i="2"/>
  <c r="BW9" i="2"/>
  <c r="BV9" i="2"/>
  <c r="BU9" i="2"/>
  <c r="BT9" i="2"/>
  <c r="BW8" i="2"/>
  <c r="BV8" i="2"/>
  <c r="BU8" i="2"/>
  <c r="BT8" i="2"/>
  <c r="BW7" i="2"/>
  <c r="BV7" i="2"/>
  <c r="BU7" i="2"/>
  <c r="BT7" i="2"/>
  <c r="BW6" i="2"/>
  <c r="BV6" i="2"/>
  <c r="BU6" i="2"/>
  <c r="BT6" i="2"/>
  <c r="BW5" i="2"/>
  <c r="BV5" i="2"/>
  <c r="BU5" i="2"/>
  <c r="BT5" i="2"/>
  <c r="BV4" i="2"/>
  <c r="BU4" i="2"/>
  <c r="BW4" i="2"/>
  <c r="BT4" i="2"/>
  <c r="BQ200" i="2"/>
  <c r="BQ199" i="2"/>
  <c r="BQ198" i="2"/>
  <c r="BQ197" i="2"/>
  <c r="BQ196" i="2"/>
  <c r="BQ195" i="2"/>
  <c r="BQ194" i="2"/>
  <c r="BQ193" i="2"/>
  <c r="BQ192" i="2"/>
  <c r="BQ191" i="2"/>
  <c r="BQ190" i="2"/>
  <c r="BQ189" i="2"/>
  <c r="BQ188" i="2"/>
  <c r="BQ187" i="2"/>
  <c r="BQ186" i="2"/>
  <c r="BQ185" i="2"/>
  <c r="BQ184" i="2"/>
  <c r="BQ183" i="2"/>
  <c r="BQ182" i="2"/>
  <c r="BQ181" i="2"/>
  <c r="BQ180" i="2"/>
  <c r="BQ179" i="2"/>
  <c r="BQ178" i="2"/>
  <c r="BQ177" i="2"/>
  <c r="BQ176" i="2"/>
  <c r="BQ175" i="2"/>
  <c r="BQ174" i="2"/>
  <c r="BQ173" i="2"/>
  <c r="BQ172" i="2"/>
  <c r="BQ171" i="2"/>
  <c r="BQ170" i="2"/>
  <c r="BQ169" i="2"/>
  <c r="BQ168" i="2"/>
  <c r="BQ167" i="2"/>
  <c r="BQ166" i="2"/>
  <c r="BQ165" i="2"/>
  <c r="BQ164" i="2"/>
  <c r="BQ163" i="2"/>
  <c r="BQ162" i="2"/>
  <c r="BQ161" i="2"/>
  <c r="BQ160" i="2"/>
  <c r="BQ159" i="2"/>
  <c r="BQ158" i="2"/>
  <c r="BQ157" i="2"/>
  <c r="BQ156" i="2"/>
  <c r="BQ155" i="2"/>
  <c r="BQ154" i="2"/>
  <c r="BQ153" i="2"/>
  <c r="BQ152" i="2"/>
  <c r="BQ151" i="2"/>
  <c r="BQ150" i="2"/>
  <c r="BQ149" i="2"/>
  <c r="BQ148" i="2"/>
  <c r="BQ147" i="2"/>
  <c r="BQ146" i="2"/>
  <c r="BQ145" i="2"/>
  <c r="BQ144" i="2"/>
  <c r="BQ143" i="2"/>
  <c r="BQ142" i="2"/>
  <c r="BQ141" i="2"/>
  <c r="BQ140" i="2"/>
  <c r="BQ139" i="2"/>
  <c r="BQ138" i="2"/>
  <c r="BQ137" i="2"/>
  <c r="BQ136" i="2"/>
  <c r="BQ135" i="2"/>
  <c r="BQ134" i="2"/>
  <c r="BQ133" i="2"/>
  <c r="BQ132" i="2"/>
  <c r="BQ131" i="2"/>
  <c r="BQ130" i="2"/>
  <c r="BQ129" i="2"/>
  <c r="BQ128" i="2"/>
  <c r="BQ127" i="2"/>
  <c r="BQ126" i="2"/>
  <c r="BQ125" i="2"/>
  <c r="BQ124" i="2"/>
  <c r="BQ123" i="2"/>
  <c r="BQ122" i="2"/>
  <c r="BQ121" i="2"/>
  <c r="BQ120" i="2"/>
  <c r="BQ119" i="2"/>
  <c r="BQ118" i="2"/>
  <c r="BQ117" i="2"/>
  <c r="BQ116" i="2"/>
  <c r="BQ115" i="2"/>
  <c r="BQ114" i="2"/>
  <c r="BQ113" i="2"/>
  <c r="BQ112" i="2"/>
  <c r="BQ111" i="2"/>
  <c r="BQ110" i="2"/>
  <c r="BQ109" i="2"/>
  <c r="BQ108" i="2"/>
  <c r="BQ107" i="2"/>
  <c r="BQ106" i="2"/>
  <c r="BQ105" i="2"/>
  <c r="BQ104" i="2"/>
  <c r="BQ103" i="2"/>
  <c r="BQ102" i="2"/>
  <c r="BQ101" i="2"/>
  <c r="BQ100" i="2"/>
  <c r="BQ99" i="2"/>
  <c r="BQ98" i="2"/>
  <c r="BQ97" i="2"/>
  <c r="BQ96" i="2"/>
  <c r="BQ95" i="2"/>
  <c r="BQ94" i="2"/>
  <c r="BQ93" i="2"/>
  <c r="BQ92" i="2"/>
  <c r="BQ91" i="2"/>
  <c r="BQ90" i="2"/>
  <c r="BQ89" i="2"/>
  <c r="BQ88" i="2"/>
  <c r="BQ87" i="2"/>
  <c r="BQ86" i="2"/>
  <c r="BQ85" i="2"/>
  <c r="BQ84" i="2"/>
  <c r="BQ83" i="2"/>
  <c r="BQ82" i="2"/>
  <c r="BQ81" i="2"/>
  <c r="BQ80" i="2"/>
  <c r="BQ79" i="2"/>
  <c r="BQ78" i="2"/>
  <c r="BQ77" i="2"/>
  <c r="BQ76" i="2"/>
  <c r="BQ75" i="2"/>
  <c r="BQ74" i="2"/>
  <c r="BQ73" i="2"/>
  <c r="BQ72" i="2"/>
  <c r="BQ71" i="2"/>
  <c r="BQ70" i="2"/>
  <c r="BQ69" i="2"/>
  <c r="BQ68" i="2"/>
  <c r="BQ67" i="2"/>
  <c r="BQ66" i="2"/>
  <c r="BQ65" i="2"/>
  <c r="BQ64" i="2"/>
  <c r="BQ63" i="2"/>
  <c r="BQ62" i="2"/>
  <c r="BQ61" i="2"/>
  <c r="BQ60" i="2"/>
  <c r="BQ59" i="2"/>
  <c r="BQ58" i="2"/>
  <c r="BQ57" i="2"/>
  <c r="BQ56" i="2"/>
  <c r="BQ55" i="2"/>
  <c r="BQ54" i="2"/>
  <c r="BQ53" i="2"/>
  <c r="BQ52" i="2"/>
  <c r="BQ51" i="2"/>
  <c r="BQ50" i="2"/>
  <c r="BQ49" i="2"/>
  <c r="BQ48" i="2"/>
  <c r="BQ47" i="2"/>
  <c r="BQ46" i="2"/>
  <c r="BQ45" i="2"/>
  <c r="BQ44" i="2"/>
  <c r="BQ43" i="2"/>
  <c r="BQ42" i="2"/>
  <c r="BQ41" i="2"/>
  <c r="BQ40" i="2"/>
  <c r="BQ39" i="2"/>
  <c r="BQ38" i="2"/>
  <c r="BQ37" i="2"/>
  <c r="BQ36" i="2"/>
  <c r="BQ35" i="2"/>
  <c r="BQ34" i="2"/>
  <c r="BQ33" i="2"/>
  <c r="BQ32" i="2"/>
  <c r="BQ31" i="2"/>
  <c r="BQ30" i="2"/>
  <c r="BQ29" i="2"/>
  <c r="BQ28" i="2"/>
  <c r="BQ27" i="2"/>
  <c r="BQ26" i="2"/>
  <c r="BQ25" i="2"/>
  <c r="BQ24" i="2"/>
  <c r="BQ23" i="2"/>
  <c r="BQ22" i="2"/>
  <c r="BQ21" i="2"/>
  <c r="BQ20" i="2"/>
  <c r="BQ19" i="2"/>
  <c r="BQ18" i="2"/>
  <c r="BQ17" i="2"/>
  <c r="BQ16" i="2"/>
  <c r="BQ15" i="2"/>
  <c r="BQ14" i="2"/>
  <c r="BQ13" i="2"/>
  <c r="BQ12" i="2"/>
  <c r="BQ11" i="2"/>
  <c r="BQ10" i="2"/>
  <c r="BQ9" i="2"/>
  <c r="BQ8" i="2"/>
  <c r="BQ7" i="2"/>
  <c r="BQ6" i="2"/>
  <c r="BQ5" i="2"/>
  <c r="BQ4" i="2"/>
  <c r="BM200" i="2"/>
  <c r="BM199" i="2"/>
  <c r="BM198" i="2"/>
  <c r="BM197" i="2"/>
  <c r="BM196" i="2"/>
  <c r="BM195" i="2"/>
  <c r="BM194" i="2"/>
  <c r="BM193" i="2"/>
  <c r="BM192" i="2"/>
  <c r="BM191" i="2"/>
  <c r="BM190" i="2"/>
  <c r="BM189" i="2"/>
  <c r="BM188" i="2"/>
  <c r="BM187" i="2"/>
  <c r="BM186" i="2"/>
  <c r="BM185" i="2"/>
  <c r="BM184" i="2"/>
  <c r="BM183" i="2"/>
  <c r="BM182" i="2"/>
  <c r="BM181" i="2"/>
  <c r="BM180" i="2"/>
  <c r="BM179" i="2"/>
  <c r="BM178" i="2"/>
  <c r="BM177" i="2"/>
  <c r="BM176" i="2"/>
  <c r="BM175" i="2"/>
  <c r="BM174" i="2"/>
  <c r="BM173" i="2"/>
  <c r="BM172" i="2"/>
  <c r="BM171" i="2"/>
  <c r="BM170" i="2"/>
  <c r="BM169" i="2"/>
  <c r="BM168" i="2"/>
  <c r="BM167" i="2"/>
  <c r="BM166" i="2"/>
  <c r="BM165" i="2"/>
  <c r="BM164" i="2"/>
  <c r="BM163" i="2"/>
  <c r="BM162" i="2"/>
  <c r="BM161" i="2"/>
  <c r="BM160" i="2"/>
  <c r="BM159" i="2"/>
  <c r="BM158" i="2"/>
  <c r="BM157" i="2"/>
  <c r="BM156" i="2"/>
  <c r="BM155" i="2"/>
  <c r="BM154" i="2"/>
  <c r="BM153" i="2"/>
  <c r="BM152" i="2"/>
  <c r="BM151" i="2"/>
  <c r="BM150" i="2"/>
  <c r="BM149" i="2"/>
  <c r="BM148" i="2"/>
  <c r="BM147" i="2"/>
  <c r="BM146" i="2"/>
  <c r="BM145" i="2"/>
  <c r="BM144" i="2"/>
  <c r="BM143" i="2"/>
  <c r="BM142" i="2"/>
  <c r="BM141" i="2"/>
  <c r="BM140" i="2"/>
  <c r="BM139" i="2"/>
  <c r="BM138" i="2"/>
  <c r="BM137" i="2"/>
  <c r="BM136" i="2"/>
  <c r="BM135" i="2"/>
  <c r="BM134" i="2"/>
  <c r="BM133" i="2"/>
  <c r="BM132" i="2"/>
  <c r="BM131" i="2"/>
  <c r="BM130" i="2"/>
  <c r="BM129" i="2"/>
  <c r="BM128" i="2"/>
  <c r="BM127" i="2"/>
  <c r="BM126" i="2"/>
  <c r="BM125" i="2"/>
  <c r="BM124" i="2"/>
  <c r="BM123" i="2"/>
  <c r="BM122" i="2"/>
  <c r="BM121" i="2"/>
  <c r="BM120" i="2"/>
  <c r="BM119" i="2"/>
  <c r="BM118" i="2"/>
  <c r="BM117" i="2"/>
  <c r="BM116" i="2"/>
  <c r="BM115" i="2"/>
  <c r="BM114" i="2"/>
  <c r="BM113" i="2"/>
  <c r="BM112" i="2"/>
  <c r="BM111" i="2"/>
  <c r="BM110" i="2"/>
  <c r="BM109" i="2"/>
  <c r="BM108" i="2"/>
  <c r="BM107" i="2"/>
  <c r="BM106" i="2"/>
  <c r="BM105" i="2"/>
  <c r="BM104" i="2"/>
  <c r="BM103" i="2"/>
  <c r="BM102" i="2"/>
  <c r="BM101" i="2"/>
  <c r="BM100" i="2"/>
  <c r="BM99" i="2"/>
  <c r="BM98" i="2"/>
  <c r="BM97" i="2"/>
  <c r="BM96" i="2"/>
  <c r="BM95" i="2"/>
  <c r="BM94" i="2"/>
  <c r="BM93" i="2"/>
  <c r="BM92" i="2"/>
  <c r="BM91" i="2"/>
  <c r="BM90" i="2"/>
  <c r="BM89" i="2"/>
  <c r="BM88" i="2"/>
  <c r="BM87" i="2"/>
  <c r="BM86" i="2"/>
  <c r="BM85" i="2"/>
  <c r="BM84" i="2"/>
  <c r="BM83" i="2"/>
  <c r="BM82" i="2"/>
  <c r="BM81" i="2"/>
  <c r="BM80" i="2"/>
  <c r="BM79" i="2"/>
  <c r="BM78" i="2"/>
  <c r="BM77" i="2"/>
  <c r="BM76" i="2"/>
  <c r="BM75" i="2"/>
  <c r="BM74" i="2"/>
  <c r="BM73" i="2"/>
  <c r="BM72" i="2"/>
  <c r="BM71" i="2"/>
  <c r="BM70" i="2"/>
  <c r="BM69" i="2"/>
  <c r="BM68" i="2"/>
  <c r="BM67" i="2"/>
  <c r="BM66" i="2"/>
  <c r="BM65" i="2"/>
  <c r="BM64" i="2"/>
  <c r="BM63" i="2"/>
  <c r="BM62" i="2"/>
  <c r="BM61" i="2"/>
  <c r="BM60" i="2"/>
  <c r="BM59" i="2"/>
  <c r="BM58" i="2"/>
  <c r="BM57" i="2"/>
  <c r="BM56" i="2"/>
  <c r="BM55" i="2"/>
  <c r="BM54" i="2"/>
  <c r="BM53" i="2"/>
  <c r="BM52" i="2"/>
  <c r="BM51" i="2"/>
  <c r="BM50" i="2"/>
  <c r="BM49" i="2"/>
  <c r="BM48" i="2"/>
  <c r="BM47" i="2"/>
  <c r="BM46" i="2"/>
  <c r="BM45" i="2"/>
  <c r="BM44" i="2"/>
  <c r="BM43" i="2"/>
  <c r="BM42" i="2"/>
  <c r="BM41" i="2"/>
  <c r="BM40" i="2"/>
  <c r="BM39" i="2"/>
  <c r="BM38" i="2"/>
  <c r="BM37" i="2"/>
  <c r="BM36" i="2"/>
  <c r="BM35" i="2"/>
  <c r="BM34" i="2"/>
  <c r="BM33" i="2"/>
  <c r="BM32" i="2"/>
  <c r="BM31" i="2"/>
  <c r="BM30" i="2"/>
  <c r="BM29" i="2"/>
  <c r="BM28" i="2"/>
  <c r="BM27" i="2"/>
  <c r="BM26" i="2"/>
  <c r="BM25" i="2"/>
  <c r="BM24" i="2"/>
  <c r="BM23" i="2"/>
  <c r="BM22" i="2"/>
  <c r="BM21" i="2"/>
  <c r="BM20" i="2"/>
  <c r="BM19" i="2"/>
  <c r="BM18" i="2"/>
  <c r="BM17" i="2"/>
  <c r="BM16" i="2"/>
  <c r="BM15" i="2"/>
  <c r="BM14" i="2"/>
  <c r="BM13" i="2"/>
  <c r="BM12" i="2"/>
  <c r="BM11" i="2"/>
  <c r="BM10" i="2"/>
  <c r="BM9" i="2"/>
  <c r="BM8" i="2"/>
  <c r="BM7" i="2"/>
  <c r="BM6" i="2"/>
  <c r="BM5" i="2"/>
  <c r="BM4" i="2"/>
  <c r="BE200" i="2"/>
  <c r="BE199" i="2"/>
  <c r="BE198" i="2"/>
  <c r="BE197" i="2"/>
  <c r="BE196" i="2"/>
  <c r="BE195" i="2"/>
  <c r="BE194" i="2"/>
  <c r="BE193" i="2"/>
  <c r="BE192" i="2"/>
  <c r="BE191" i="2"/>
  <c r="BE190" i="2"/>
  <c r="BE189" i="2"/>
  <c r="BE188" i="2"/>
  <c r="BE187" i="2"/>
  <c r="BE186" i="2"/>
  <c r="BE185" i="2"/>
  <c r="BE184" i="2"/>
  <c r="BE183" i="2"/>
  <c r="BE182" i="2"/>
  <c r="BE181" i="2"/>
  <c r="BE180" i="2"/>
  <c r="BE179" i="2"/>
  <c r="BE178" i="2"/>
  <c r="BE177" i="2"/>
  <c r="BE176" i="2"/>
  <c r="BE175" i="2"/>
  <c r="BE174" i="2"/>
  <c r="BE173" i="2"/>
  <c r="BE172" i="2"/>
  <c r="BE171" i="2"/>
  <c r="BE170" i="2"/>
  <c r="BE169" i="2"/>
  <c r="BE168" i="2"/>
  <c r="BE167" i="2"/>
  <c r="BE166" i="2"/>
  <c r="BE165" i="2"/>
  <c r="BE164" i="2"/>
  <c r="BE163" i="2"/>
  <c r="BE162" i="2"/>
  <c r="BE161" i="2"/>
  <c r="BE160" i="2"/>
  <c r="BE159" i="2"/>
  <c r="BE158" i="2"/>
  <c r="BE157" i="2"/>
  <c r="BE156" i="2"/>
  <c r="BE155" i="2"/>
  <c r="BE154" i="2"/>
  <c r="BE153" i="2"/>
  <c r="BE152" i="2"/>
  <c r="BE151" i="2"/>
  <c r="BE150" i="2"/>
  <c r="BE149" i="2"/>
  <c r="BE148" i="2"/>
  <c r="BE147" i="2"/>
  <c r="BE146" i="2"/>
  <c r="BE145" i="2"/>
  <c r="BE144" i="2"/>
  <c r="BE143" i="2"/>
  <c r="BE142" i="2"/>
  <c r="BE141" i="2"/>
  <c r="BE140" i="2"/>
  <c r="BE139" i="2"/>
  <c r="BE138" i="2"/>
  <c r="BE137" i="2"/>
  <c r="BE136" i="2"/>
  <c r="BE135" i="2"/>
  <c r="BE134" i="2"/>
  <c r="BE133" i="2"/>
  <c r="BE132" i="2"/>
  <c r="BE131" i="2"/>
  <c r="BE130" i="2"/>
  <c r="BE129" i="2"/>
  <c r="BE128" i="2"/>
  <c r="BE127" i="2"/>
  <c r="BE126" i="2"/>
  <c r="BE125" i="2"/>
  <c r="BE124" i="2"/>
  <c r="BE123" i="2"/>
  <c r="BE122" i="2"/>
  <c r="BE121" i="2"/>
  <c r="BE120" i="2"/>
  <c r="BE119" i="2"/>
  <c r="BE118" i="2"/>
  <c r="BE117" i="2"/>
  <c r="BE116" i="2"/>
  <c r="BE115" i="2"/>
  <c r="BE114" i="2"/>
  <c r="BE113" i="2"/>
  <c r="BE112" i="2"/>
  <c r="BE111" i="2"/>
  <c r="BE110" i="2"/>
  <c r="BE109" i="2"/>
  <c r="BE108" i="2"/>
  <c r="BE107" i="2"/>
  <c r="BE106" i="2"/>
  <c r="BE105" i="2"/>
  <c r="BE104" i="2"/>
  <c r="BE103" i="2"/>
  <c r="BE102" i="2"/>
  <c r="BE101" i="2"/>
  <c r="BE100" i="2"/>
  <c r="BE99" i="2"/>
  <c r="BE98" i="2"/>
  <c r="BE97" i="2"/>
  <c r="BE96" i="2"/>
  <c r="BE95" i="2"/>
  <c r="BE94" i="2"/>
  <c r="BE93" i="2"/>
  <c r="BE92" i="2"/>
  <c r="BE91" i="2"/>
  <c r="BE90" i="2"/>
  <c r="BE89" i="2"/>
  <c r="BE88" i="2"/>
  <c r="BE87" i="2"/>
  <c r="BE86" i="2"/>
  <c r="BE85" i="2"/>
  <c r="BE84" i="2"/>
  <c r="BE83" i="2"/>
  <c r="BE82" i="2"/>
  <c r="BE81" i="2"/>
  <c r="BE80" i="2"/>
  <c r="BE79" i="2"/>
  <c r="BE78" i="2"/>
  <c r="BE77" i="2"/>
  <c r="BE76" i="2"/>
  <c r="BE75" i="2"/>
  <c r="BE74" i="2"/>
  <c r="BE73" i="2"/>
  <c r="BE72" i="2"/>
  <c r="BE71" i="2"/>
  <c r="BE70" i="2"/>
  <c r="BE69" i="2"/>
  <c r="BE68" i="2"/>
  <c r="BE67" i="2"/>
  <c r="BE66" i="2"/>
  <c r="BE65" i="2"/>
  <c r="BE64" i="2"/>
  <c r="BE63" i="2"/>
  <c r="BE62" i="2"/>
  <c r="BE61" i="2"/>
  <c r="BE60" i="2"/>
  <c r="BE59" i="2"/>
  <c r="BE58" i="2"/>
  <c r="BE57" i="2"/>
  <c r="BE56" i="2"/>
  <c r="BE55" i="2"/>
  <c r="BE54" i="2"/>
  <c r="BE53" i="2"/>
  <c r="BE52" i="2"/>
  <c r="BE51" i="2"/>
  <c r="BE50" i="2"/>
  <c r="BE49" i="2"/>
  <c r="BE48" i="2"/>
  <c r="BE47" i="2"/>
  <c r="BE46" i="2"/>
  <c r="BE45" i="2"/>
  <c r="BE44" i="2"/>
  <c r="BE43" i="2"/>
  <c r="BE42" i="2"/>
  <c r="BE41" i="2"/>
  <c r="BE40" i="2"/>
  <c r="BE39" i="2"/>
  <c r="BE38" i="2"/>
  <c r="BE37" i="2"/>
  <c r="BE36" i="2"/>
  <c r="BE35" i="2"/>
  <c r="BE34" i="2"/>
  <c r="BE33" i="2"/>
  <c r="BE32" i="2"/>
  <c r="BE31" i="2"/>
  <c r="BE30" i="2"/>
  <c r="BE29" i="2"/>
  <c r="BE28" i="2"/>
  <c r="BE27" i="2"/>
  <c r="BE26" i="2"/>
  <c r="BE25" i="2"/>
  <c r="BE24" i="2"/>
  <c r="BE23" i="2"/>
  <c r="BE22" i="2"/>
  <c r="BE21" i="2"/>
  <c r="BE20" i="2"/>
  <c r="BE19" i="2"/>
  <c r="BE18" i="2"/>
  <c r="BE17" i="2"/>
  <c r="BE16" i="2"/>
  <c r="BE15" i="2"/>
  <c r="BE14" i="2"/>
  <c r="BE13" i="2"/>
  <c r="BE12" i="2"/>
  <c r="BE11" i="2"/>
  <c r="BE10" i="2"/>
  <c r="BE9" i="2"/>
  <c r="BE8" i="2"/>
  <c r="BE7" i="2"/>
  <c r="BE6" i="2"/>
  <c r="BE5" i="2"/>
  <c r="BA200" i="2"/>
  <c r="BA199" i="2"/>
  <c r="BA198" i="2"/>
  <c r="BA197" i="2"/>
  <c r="BA196" i="2"/>
  <c r="BA195" i="2"/>
  <c r="BA194" i="2"/>
  <c r="BA193" i="2"/>
  <c r="BA192" i="2"/>
  <c r="BA191" i="2"/>
  <c r="BA190" i="2"/>
  <c r="BA189" i="2"/>
  <c r="BA188" i="2"/>
  <c r="BA187" i="2"/>
  <c r="BA186" i="2"/>
  <c r="BA185" i="2"/>
  <c r="BA184" i="2"/>
  <c r="BA183" i="2"/>
  <c r="BA182" i="2"/>
  <c r="BA181" i="2"/>
  <c r="BA180" i="2"/>
  <c r="BA179" i="2"/>
  <c r="BA178" i="2"/>
  <c r="BA177" i="2"/>
  <c r="BA176" i="2"/>
  <c r="BA175" i="2"/>
  <c r="BA174" i="2"/>
  <c r="BA173" i="2"/>
  <c r="BA172" i="2"/>
  <c r="BA171" i="2"/>
  <c r="BA170" i="2"/>
  <c r="BA169" i="2"/>
  <c r="BA168" i="2"/>
  <c r="BA167" i="2"/>
  <c r="BA166" i="2"/>
  <c r="BA165" i="2"/>
  <c r="BA164" i="2"/>
  <c r="BA163" i="2"/>
  <c r="BA162" i="2"/>
  <c r="BA161" i="2"/>
  <c r="BA160" i="2"/>
  <c r="BA159" i="2"/>
  <c r="BA158" i="2"/>
  <c r="BA157" i="2"/>
  <c r="BA156" i="2"/>
  <c r="BA155" i="2"/>
  <c r="BA154" i="2"/>
  <c r="BA153" i="2"/>
  <c r="BA152" i="2"/>
  <c r="BA151" i="2"/>
  <c r="BA150" i="2"/>
  <c r="BA149" i="2"/>
  <c r="BA148" i="2"/>
  <c r="BA147" i="2"/>
  <c r="BA146" i="2"/>
  <c r="BA145" i="2"/>
  <c r="BA144" i="2"/>
  <c r="BA143" i="2"/>
  <c r="BA142" i="2"/>
  <c r="BA141" i="2"/>
  <c r="BA140" i="2"/>
  <c r="BA139" i="2"/>
  <c r="BA138" i="2"/>
  <c r="BA137" i="2"/>
  <c r="BA136" i="2"/>
  <c r="BA135" i="2"/>
  <c r="BA134" i="2"/>
  <c r="BA133" i="2"/>
  <c r="BA132" i="2"/>
  <c r="BA131" i="2"/>
  <c r="BA130" i="2"/>
  <c r="BA129" i="2"/>
  <c r="BA128" i="2"/>
  <c r="BA127" i="2"/>
  <c r="BA126" i="2"/>
  <c r="BA125" i="2"/>
  <c r="BA124" i="2"/>
  <c r="BA123" i="2"/>
  <c r="BA122" i="2"/>
  <c r="BA121" i="2"/>
  <c r="BA120" i="2"/>
  <c r="BA119" i="2"/>
  <c r="BA118" i="2"/>
  <c r="BA117" i="2"/>
  <c r="BA116" i="2"/>
  <c r="BA115" i="2"/>
  <c r="BA114" i="2"/>
  <c r="BA113" i="2"/>
  <c r="BA112" i="2"/>
  <c r="BA111" i="2"/>
  <c r="BA110" i="2"/>
  <c r="BA109" i="2"/>
  <c r="BA108" i="2"/>
  <c r="BA107" i="2"/>
  <c r="BA106" i="2"/>
  <c r="BA105" i="2"/>
  <c r="BA104" i="2"/>
  <c r="BA103" i="2"/>
  <c r="BA102" i="2"/>
  <c r="BA101" i="2"/>
  <c r="BA100" i="2"/>
  <c r="BA99" i="2"/>
  <c r="BA98" i="2"/>
  <c r="BA97" i="2"/>
  <c r="BA96" i="2"/>
  <c r="BA95" i="2"/>
  <c r="BA94" i="2"/>
  <c r="BA93" i="2"/>
  <c r="BA92" i="2"/>
  <c r="BA91" i="2"/>
  <c r="BA90" i="2"/>
  <c r="BA89" i="2"/>
  <c r="BA88" i="2"/>
  <c r="BA87" i="2"/>
  <c r="BA86" i="2"/>
  <c r="BA85" i="2"/>
  <c r="BA84" i="2"/>
  <c r="BA83" i="2"/>
  <c r="BA82" i="2"/>
  <c r="BA81" i="2"/>
  <c r="BA80" i="2"/>
  <c r="BA79" i="2"/>
  <c r="BA78" i="2"/>
  <c r="BA77" i="2"/>
  <c r="BA76" i="2"/>
  <c r="BA75" i="2"/>
  <c r="BA74" i="2"/>
  <c r="BA73" i="2"/>
  <c r="BA72" i="2"/>
  <c r="BA71" i="2"/>
  <c r="BA70" i="2"/>
  <c r="BA69" i="2"/>
  <c r="BA68" i="2"/>
  <c r="BA67" i="2"/>
  <c r="BA66" i="2"/>
  <c r="BA65" i="2"/>
  <c r="BA64" i="2"/>
  <c r="BA63" i="2"/>
  <c r="BA62" i="2"/>
  <c r="BA61" i="2"/>
  <c r="BA60" i="2"/>
  <c r="BA59" i="2"/>
  <c r="BA58" i="2"/>
  <c r="BA57" i="2"/>
  <c r="BA56" i="2"/>
  <c r="BA55" i="2"/>
  <c r="BA54" i="2"/>
  <c r="BA53" i="2"/>
  <c r="BA52" i="2"/>
  <c r="BA51" i="2"/>
  <c r="BA50" i="2"/>
  <c r="BA49" i="2"/>
  <c r="BA48" i="2"/>
  <c r="BA47" i="2"/>
  <c r="BA46" i="2"/>
  <c r="BA45" i="2"/>
  <c r="BA44" i="2"/>
  <c r="BA43" i="2"/>
  <c r="BA42" i="2"/>
  <c r="BA41" i="2"/>
  <c r="BA40" i="2"/>
  <c r="BA39" i="2"/>
  <c r="BA38" i="2"/>
  <c r="BA37" i="2"/>
  <c r="BA36" i="2"/>
  <c r="BA35" i="2"/>
  <c r="BA34" i="2"/>
  <c r="BA33" i="2"/>
  <c r="BA32" i="2"/>
  <c r="BA31" i="2"/>
  <c r="BA30" i="2"/>
  <c r="BA29" i="2"/>
  <c r="BA28" i="2"/>
  <c r="BA27" i="2"/>
  <c r="BA26" i="2"/>
  <c r="BA25" i="2"/>
  <c r="BA24" i="2"/>
  <c r="BA23" i="2"/>
  <c r="BA22" i="2"/>
  <c r="BA21" i="2"/>
  <c r="BA20" i="2"/>
  <c r="BA19" i="2"/>
  <c r="BA18" i="2"/>
  <c r="BA17" i="2"/>
  <c r="BA16" i="2"/>
  <c r="BA15" i="2"/>
  <c r="BA14" i="2"/>
  <c r="BA13" i="2"/>
  <c r="BA12" i="2"/>
  <c r="BA11" i="2"/>
  <c r="BA10" i="2"/>
  <c r="BA9" i="2"/>
  <c r="BA8" i="2"/>
  <c r="BA7" i="2"/>
  <c r="BA6" i="2"/>
  <c r="BA5" i="2"/>
  <c r="BE4" i="2"/>
  <c r="BA4" i="2"/>
  <c r="AW200" i="2"/>
  <c r="AW199" i="2"/>
  <c r="AW198" i="2"/>
  <c r="AW197" i="2"/>
  <c r="AW196" i="2"/>
  <c r="AW195" i="2"/>
  <c r="AW194" i="2"/>
  <c r="AW193" i="2"/>
  <c r="AW192" i="2"/>
  <c r="AW191" i="2"/>
  <c r="AW190" i="2"/>
  <c r="AW189" i="2"/>
  <c r="AW188" i="2"/>
  <c r="AW187" i="2"/>
  <c r="AW186" i="2"/>
  <c r="AW185" i="2"/>
  <c r="AW184" i="2"/>
  <c r="AW183" i="2"/>
  <c r="AW182" i="2"/>
  <c r="AW181" i="2"/>
  <c r="AW180" i="2"/>
  <c r="AW179" i="2"/>
  <c r="AW178" i="2"/>
  <c r="AW177" i="2"/>
  <c r="AW176" i="2"/>
  <c r="AW175" i="2"/>
  <c r="AW174" i="2"/>
  <c r="AW173" i="2"/>
  <c r="AW172" i="2"/>
  <c r="AW171" i="2"/>
  <c r="AW170" i="2"/>
  <c r="AW169" i="2"/>
  <c r="AW168" i="2"/>
  <c r="AW167" i="2"/>
  <c r="AW166" i="2"/>
  <c r="AW165" i="2"/>
  <c r="AW164" i="2"/>
  <c r="AW163" i="2"/>
  <c r="AW162" i="2"/>
  <c r="AW161" i="2"/>
  <c r="AW160" i="2"/>
  <c r="AW159" i="2"/>
  <c r="AW158" i="2"/>
  <c r="AW157" i="2"/>
  <c r="AW156" i="2"/>
  <c r="AW155" i="2"/>
  <c r="AW154" i="2"/>
  <c r="AW153" i="2"/>
  <c r="AW152" i="2"/>
  <c r="AW151" i="2"/>
  <c r="AW150" i="2"/>
  <c r="AW149" i="2"/>
  <c r="AW148" i="2"/>
  <c r="AW147" i="2"/>
  <c r="AW146" i="2"/>
  <c r="AW145" i="2"/>
  <c r="AW144" i="2"/>
  <c r="AW143" i="2"/>
  <c r="AW142" i="2"/>
  <c r="AW141" i="2"/>
  <c r="AW140" i="2"/>
  <c r="AW139" i="2"/>
  <c r="AW138" i="2"/>
  <c r="AW137" i="2"/>
  <c r="AW136" i="2"/>
  <c r="AW135" i="2"/>
  <c r="AW134" i="2"/>
  <c r="AW133" i="2"/>
  <c r="AW132" i="2"/>
  <c r="AW131" i="2"/>
  <c r="AW130" i="2"/>
  <c r="AW129" i="2"/>
  <c r="AW128" i="2"/>
  <c r="AW127" i="2"/>
  <c r="AW126" i="2"/>
  <c r="AW125" i="2"/>
  <c r="AW124" i="2"/>
  <c r="AW123" i="2"/>
  <c r="AW122" i="2"/>
  <c r="AW121" i="2"/>
  <c r="AW120" i="2"/>
  <c r="AW119" i="2"/>
  <c r="AW118" i="2"/>
  <c r="AW117" i="2"/>
  <c r="AW116" i="2"/>
  <c r="AW115" i="2"/>
  <c r="AW114" i="2"/>
  <c r="AW113" i="2"/>
  <c r="AW112" i="2"/>
  <c r="AW111" i="2"/>
  <c r="AW110" i="2"/>
  <c r="AW109" i="2"/>
  <c r="AW108" i="2"/>
  <c r="AW107" i="2"/>
  <c r="AW106" i="2"/>
  <c r="AW105" i="2"/>
  <c r="AW104" i="2"/>
  <c r="AW103" i="2"/>
  <c r="AW102" i="2"/>
  <c r="AW101" i="2"/>
  <c r="AW100" i="2"/>
  <c r="AW99" i="2"/>
  <c r="AW98" i="2"/>
  <c r="AW97" i="2"/>
  <c r="AW96" i="2"/>
  <c r="AW95" i="2"/>
  <c r="AW94" i="2"/>
  <c r="AW93" i="2"/>
  <c r="AW92" i="2"/>
  <c r="AW91" i="2"/>
  <c r="AW90" i="2"/>
  <c r="AW89" i="2"/>
  <c r="AW88" i="2"/>
  <c r="AW87" i="2"/>
  <c r="AW86" i="2"/>
  <c r="AW85" i="2"/>
  <c r="AW84" i="2"/>
  <c r="AW83" i="2"/>
  <c r="AW82" i="2"/>
  <c r="AW81" i="2"/>
  <c r="AW80" i="2"/>
  <c r="AW79" i="2"/>
  <c r="AW78" i="2"/>
  <c r="AW77" i="2"/>
  <c r="AW76" i="2"/>
  <c r="AW75" i="2"/>
  <c r="AW74" i="2"/>
  <c r="AW73" i="2"/>
  <c r="AW72" i="2"/>
  <c r="AW71" i="2"/>
  <c r="AW70" i="2"/>
  <c r="AW69" i="2"/>
  <c r="AW68" i="2"/>
  <c r="AW67" i="2"/>
  <c r="AW66" i="2"/>
  <c r="AW65" i="2"/>
  <c r="AW64" i="2"/>
  <c r="AW63" i="2"/>
  <c r="AW62" i="2"/>
  <c r="AW61" i="2"/>
  <c r="AW60" i="2"/>
  <c r="AW59" i="2"/>
  <c r="AW58" i="2"/>
  <c r="AW57" i="2"/>
  <c r="AW56" i="2"/>
  <c r="AW55" i="2"/>
  <c r="AW54" i="2"/>
  <c r="AW53" i="2"/>
  <c r="AW52" i="2"/>
  <c r="AW51" i="2"/>
  <c r="AW50" i="2"/>
  <c r="AW49" i="2"/>
  <c r="AW48" i="2"/>
  <c r="AW47" i="2"/>
  <c r="AW46" i="2"/>
  <c r="AW45" i="2"/>
  <c r="AW44" i="2"/>
  <c r="AW43" i="2"/>
  <c r="AW42" i="2"/>
  <c r="AW41" i="2"/>
  <c r="AW40" i="2"/>
  <c r="AW39" i="2"/>
  <c r="AW38" i="2"/>
  <c r="AW37" i="2"/>
  <c r="AW36" i="2"/>
  <c r="AW35" i="2"/>
  <c r="AW33" i="2"/>
  <c r="AW32" i="2"/>
  <c r="AW31" i="2"/>
  <c r="AW30" i="2"/>
  <c r="AW29" i="2"/>
  <c r="AW28" i="2"/>
  <c r="AW27" i="2"/>
  <c r="AW26" i="2"/>
  <c r="AW25" i="2"/>
  <c r="AW24" i="2"/>
  <c r="AW23" i="2"/>
  <c r="AW22" i="2"/>
  <c r="AW21" i="2"/>
  <c r="AW20" i="2"/>
  <c r="AW19" i="2"/>
  <c r="AW18" i="2"/>
  <c r="AW17" i="2"/>
  <c r="AW16" i="2"/>
  <c r="AW15" i="2"/>
  <c r="AW14" i="2"/>
  <c r="AW13" i="2"/>
  <c r="AW12" i="2"/>
  <c r="AW11" i="2"/>
  <c r="AW10" i="2"/>
  <c r="AW9" i="2"/>
  <c r="AW8" i="2"/>
  <c r="AW7" i="2"/>
  <c r="AW6" i="2"/>
  <c r="AW5" i="2"/>
  <c r="AW4" i="2"/>
  <c r="AS200" i="2"/>
  <c r="AS199" i="2"/>
  <c r="AS198" i="2"/>
  <c r="AS197" i="2"/>
  <c r="AS196" i="2"/>
  <c r="AS195" i="2"/>
  <c r="AS194" i="2"/>
  <c r="AS193" i="2"/>
  <c r="AS192" i="2"/>
  <c r="AS191" i="2"/>
  <c r="AS190" i="2"/>
  <c r="AS189" i="2"/>
  <c r="AS188" i="2"/>
  <c r="AS187" i="2"/>
  <c r="AS186" i="2"/>
  <c r="AS185" i="2"/>
  <c r="AS184" i="2"/>
  <c r="AS183" i="2"/>
  <c r="AS182" i="2"/>
  <c r="AS181" i="2"/>
  <c r="AS180" i="2"/>
  <c r="AS179" i="2"/>
  <c r="AS178" i="2"/>
  <c r="AS177" i="2"/>
  <c r="AS176" i="2"/>
  <c r="AS175" i="2"/>
  <c r="AS174" i="2"/>
  <c r="AS173" i="2"/>
  <c r="AS172" i="2"/>
  <c r="AS171" i="2"/>
  <c r="AS170" i="2"/>
  <c r="AS169" i="2"/>
  <c r="AS168" i="2"/>
  <c r="AS167" i="2"/>
  <c r="AS166" i="2"/>
  <c r="AS165" i="2"/>
  <c r="AS164" i="2"/>
  <c r="AS163" i="2"/>
  <c r="AS162" i="2"/>
  <c r="AS161" i="2"/>
  <c r="AS160" i="2"/>
  <c r="AS159" i="2"/>
  <c r="AS158" i="2"/>
  <c r="AS157" i="2"/>
  <c r="AS156" i="2"/>
  <c r="AS155" i="2"/>
  <c r="AS154" i="2"/>
  <c r="AS153" i="2"/>
  <c r="AS152" i="2"/>
  <c r="AS151" i="2"/>
  <c r="AS150" i="2"/>
  <c r="AS149" i="2"/>
  <c r="AS148" i="2"/>
  <c r="AS147" i="2"/>
  <c r="AS146" i="2"/>
  <c r="AS145" i="2"/>
  <c r="AS144" i="2"/>
  <c r="AS143" i="2"/>
  <c r="AS142" i="2"/>
  <c r="AS141" i="2"/>
  <c r="AS140" i="2"/>
  <c r="AS139" i="2"/>
  <c r="AS138" i="2"/>
  <c r="AS137" i="2"/>
  <c r="AS136" i="2"/>
  <c r="AS135" i="2"/>
  <c r="AS134" i="2"/>
  <c r="AS133" i="2"/>
  <c r="AS132" i="2"/>
  <c r="AS131" i="2"/>
  <c r="AS130" i="2"/>
  <c r="AS129" i="2"/>
  <c r="AS128" i="2"/>
  <c r="AS127" i="2"/>
  <c r="AS126" i="2"/>
  <c r="AS125" i="2"/>
  <c r="AS124" i="2"/>
  <c r="AS123" i="2"/>
  <c r="AS122" i="2"/>
  <c r="AS121" i="2"/>
  <c r="AS120" i="2"/>
  <c r="AS119" i="2"/>
  <c r="AS118" i="2"/>
  <c r="AS117" i="2"/>
  <c r="AS116" i="2"/>
  <c r="AS115" i="2"/>
  <c r="AS114" i="2"/>
  <c r="AS113" i="2"/>
  <c r="AS112" i="2"/>
  <c r="AS111" i="2"/>
  <c r="AS110" i="2"/>
  <c r="AS109" i="2"/>
  <c r="AS108" i="2"/>
  <c r="AS107" i="2"/>
  <c r="AS106" i="2"/>
  <c r="AS105" i="2"/>
  <c r="AS104" i="2"/>
  <c r="AS103" i="2"/>
  <c r="AS102" i="2"/>
  <c r="AS101" i="2"/>
  <c r="AS100" i="2"/>
  <c r="AS99" i="2"/>
  <c r="AS98" i="2"/>
  <c r="AS97" i="2"/>
  <c r="AS96" i="2"/>
  <c r="AS95" i="2"/>
  <c r="AS94" i="2"/>
  <c r="AS93" i="2"/>
  <c r="AS92" i="2"/>
  <c r="AS91" i="2"/>
  <c r="AS90" i="2"/>
  <c r="AS89" i="2"/>
  <c r="AS88" i="2"/>
  <c r="AS87" i="2"/>
  <c r="AS86" i="2"/>
  <c r="AS85" i="2"/>
  <c r="AS84" i="2"/>
  <c r="AS83" i="2"/>
  <c r="AS82" i="2"/>
  <c r="AS81" i="2"/>
  <c r="AS80" i="2"/>
  <c r="AS79" i="2"/>
  <c r="AS78" i="2"/>
  <c r="AS77" i="2"/>
  <c r="AS76" i="2"/>
  <c r="AS75" i="2"/>
  <c r="AS74" i="2"/>
  <c r="AS73" i="2"/>
  <c r="AS72" i="2"/>
  <c r="AS71" i="2"/>
  <c r="AS70" i="2"/>
  <c r="AS69" i="2"/>
  <c r="AS68" i="2"/>
  <c r="AS67" i="2"/>
  <c r="AS66" i="2"/>
  <c r="AS65" i="2"/>
  <c r="AS64" i="2"/>
  <c r="AS63" i="2"/>
  <c r="AS62" i="2"/>
  <c r="AS61" i="2"/>
  <c r="AS60" i="2"/>
  <c r="AS59" i="2"/>
  <c r="AS58" i="2"/>
  <c r="AS57" i="2"/>
  <c r="AS56" i="2"/>
  <c r="AS55" i="2"/>
  <c r="AS54" i="2"/>
  <c r="AS53" i="2"/>
  <c r="AS52" i="2"/>
  <c r="AS51" i="2"/>
  <c r="AS50" i="2"/>
  <c r="AS49" i="2"/>
  <c r="AS48" i="2"/>
  <c r="AS47" i="2"/>
  <c r="AS46" i="2"/>
  <c r="AS45" i="2"/>
  <c r="AS44" i="2"/>
  <c r="AS43" i="2"/>
  <c r="AS42" i="2"/>
  <c r="AS41" i="2"/>
  <c r="AS40" i="2"/>
  <c r="AS39" i="2"/>
  <c r="AS38" i="2"/>
  <c r="AS37" i="2"/>
  <c r="AS36" i="2"/>
  <c r="AS35" i="2"/>
  <c r="AS33" i="2"/>
  <c r="AS32" i="2"/>
  <c r="AS31" i="2"/>
  <c r="AS30" i="2"/>
  <c r="AS29" i="2"/>
  <c r="AS28" i="2"/>
  <c r="AS27" i="2"/>
  <c r="AS26" i="2"/>
  <c r="AS25" i="2"/>
  <c r="AS24" i="2"/>
  <c r="AS23" i="2"/>
  <c r="AS22" i="2"/>
  <c r="AS21" i="2"/>
  <c r="AS20" i="2"/>
  <c r="AS19" i="2"/>
  <c r="AS18" i="2"/>
  <c r="AS17" i="2"/>
  <c r="AS16" i="2"/>
  <c r="AS15" i="2"/>
  <c r="AS14" i="2"/>
  <c r="AS13" i="2"/>
  <c r="AS12" i="2"/>
  <c r="AS11" i="2"/>
  <c r="AS10" i="2"/>
  <c r="AS9" i="2"/>
  <c r="AS8" i="2"/>
  <c r="AS7" i="2"/>
  <c r="AS6" i="2"/>
  <c r="AS5" i="2"/>
  <c r="AS4" i="2"/>
  <c r="AO200" i="2"/>
  <c r="AO199" i="2"/>
  <c r="AO198" i="2"/>
  <c r="AO197" i="2"/>
  <c r="AO196" i="2"/>
  <c r="AO195" i="2"/>
  <c r="AO194" i="2"/>
  <c r="AO193" i="2"/>
  <c r="AO192" i="2"/>
  <c r="AO191" i="2"/>
  <c r="AO190" i="2"/>
  <c r="AO189" i="2"/>
  <c r="AO188" i="2"/>
  <c r="AO187" i="2"/>
  <c r="AO186" i="2"/>
  <c r="AO185" i="2"/>
  <c r="AO184" i="2"/>
  <c r="AO183" i="2"/>
  <c r="AO182" i="2"/>
  <c r="AO181" i="2"/>
  <c r="AO180" i="2"/>
  <c r="AO179" i="2"/>
  <c r="AO178" i="2"/>
  <c r="AO177" i="2"/>
  <c r="AO176" i="2"/>
  <c r="AO175" i="2"/>
  <c r="AO174" i="2"/>
  <c r="AO173" i="2"/>
  <c r="AO172" i="2"/>
  <c r="AO171" i="2"/>
  <c r="AO170" i="2"/>
  <c r="AO169" i="2"/>
  <c r="AO168" i="2"/>
  <c r="AO167" i="2"/>
  <c r="AO166" i="2"/>
  <c r="AO165" i="2"/>
  <c r="AO164" i="2"/>
  <c r="AO163" i="2"/>
  <c r="AO162" i="2"/>
  <c r="AO161" i="2"/>
  <c r="AO160" i="2"/>
  <c r="AO159" i="2"/>
  <c r="AO158" i="2"/>
  <c r="AO157" i="2"/>
  <c r="AO156" i="2"/>
  <c r="AO155" i="2"/>
  <c r="AO154" i="2"/>
  <c r="AO153" i="2"/>
  <c r="AO152" i="2"/>
  <c r="AO151" i="2"/>
  <c r="AO150" i="2"/>
  <c r="AO149" i="2"/>
  <c r="AO148" i="2"/>
  <c r="AO147" i="2"/>
  <c r="AO146" i="2"/>
  <c r="AO145" i="2"/>
  <c r="AO144" i="2"/>
  <c r="AO143" i="2"/>
  <c r="AO142" i="2"/>
  <c r="AO141" i="2"/>
  <c r="AO140" i="2"/>
  <c r="AO139" i="2"/>
  <c r="AO138" i="2"/>
  <c r="AO137" i="2"/>
  <c r="AO136" i="2"/>
  <c r="AO135" i="2"/>
  <c r="AO134" i="2"/>
  <c r="AO133" i="2"/>
  <c r="AO132" i="2"/>
  <c r="AO131" i="2"/>
  <c r="AO130" i="2"/>
  <c r="AO129" i="2"/>
  <c r="AO128" i="2"/>
  <c r="AO127" i="2"/>
  <c r="AO126" i="2"/>
  <c r="AO125" i="2"/>
  <c r="AO124" i="2"/>
  <c r="AO123" i="2"/>
  <c r="AO122" i="2"/>
  <c r="AO121" i="2"/>
  <c r="AO120" i="2"/>
  <c r="AO119" i="2"/>
  <c r="AO118" i="2"/>
  <c r="AO117" i="2"/>
  <c r="AO116" i="2"/>
  <c r="AO115" i="2"/>
  <c r="AO114" i="2"/>
  <c r="AO113" i="2"/>
  <c r="AO112" i="2"/>
  <c r="AO111" i="2"/>
  <c r="AO110" i="2"/>
  <c r="AO109" i="2"/>
  <c r="AO108" i="2"/>
  <c r="AO107" i="2"/>
  <c r="AO106" i="2"/>
  <c r="AO105" i="2"/>
  <c r="AO104" i="2"/>
  <c r="AO103" i="2"/>
  <c r="AO102" i="2"/>
  <c r="AO101" i="2"/>
  <c r="AO100" i="2"/>
  <c r="AO99" i="2"/>
  <c r="AO98" i="2"/>
  <c r="AO97" i="2"/>
  <c r="AO96" i="2"/>
  <c r="AO95" i="2"/>
  <c r="AO94" i="2"/>
  <c r="AO93" i="2"/>
  <c r="AO92" i="2"/>
  <c r="AO91" i="2"/>
  <c r="AO90" i="2"/>
  <c r="AO89" i="2"/>
  <c r="AO88" i="2"/>
  <c r="AO87" i="2"/>
  <c r="AO86" i="2"/>
  <c r="AO85" i="2"/>
  <c r="AO84" i="2"/>
  <c r="AO83" i="2"/>
  <c r="AO82" i="2"/>
  <c r="AO81" i="2"/>
  <c r="AO80" i="2"/>
  <c r="AO79" i="2"/>
  <c r="AO78" i="2"/>
  <c r="AO77" i="2"/>
  <c r="AO76" i="2"/>
  <c r="AO75" i="2"/>
  <c r="AO74" i="2"/>
  <c r="AO73" i="2"/>
  <c r="AO72" i="2"/>
  <c r="AO71" i="2"/>
  <c r="AO70" i="2"/>
  <c r="AO69" i="2"/>
  <c r="AO68" i="2"/>
  <c r="AO67" i="2"/>
  <c r="AO66" i="2"/>
  <c r="AO65" i="2"/>
  <c r="AO64" i="2"/>
  <c r="AO63" i="2"/>
  <c r="AO62" i="2"/>
  <c r="AO61" i="2"/>
  <c r="AO60" i="2"/>
  <c r="AO59" i="2"/>
  <c r="AO58" i="2"/>
  <c r="AO57" i="2"/>
  <c r="AO56" i="2"/>
  <c r="AO55" i="2"/>
  <c r="AO54" i="2"/>
  <c r="AO53" i="2"/>
  <c r="AO52" i="2"/>
  <c r="AO51" i="2"/>
  <c r="AO50" i="2"/>
  <c r="AO49" i="2"/>
  <c r="AO48" i="2"/>
  <c r="AO47" i="2"/>
  <c r="AO46" i="2"/>
  <c r="AO45" i="2"/>
  <c r="AO44" i="2"/>
  <c r="AO43" i="2"/>
  <c r="AO42" i="2"/>
  <c r="AO41" i="2"/>
  <c r="AO40" i="2"/>
  <c r="AO39" i="2"/>
  <c r="AO38" i="2"/>
  <c r="AO37" i="2"/>
  <c r="AO36" i="2"/>
  <c r="AO35" i="2"/>
  <c r="AO34" i="2"/>
  <c r="AO33" i="2"/>
  <c r="AO32" i="2"/>
  <c r="AO31" i="2"/>
  <c r="AO30" i="2"/>
  <c r="AO29" i="2"/>
  <c r="AO28" i="2"/>
  <c r="AO27" i="2"/>
  <c r="AO26" i="2"/>
  <c r="AO25" i="2"/>
  <c r="AO24" i="2"/>
  <c r="AO23" i="2"/>
  <c r="AO22" i="2"/>
  <c r="AO21" i="2"/>
  <c r="AO20" i="2"/>
  <c r="AO19" i="2"/>
  <c r="AO18" i="2"/>
  <c r="AO17" i="2"/>
  <c r="AO16" i="2"/>
  <c r="AO15" i="2"/>
  <c r="AO14" i="2"/>
  <c r="AO13" i="2"/>
  <c r="AO12" i="2"/>
  <c r="AO11" i="2"/>
  <c r="AO10" i="2"/>
  <c r="AO9" i="2"/>
  <c r="AO8" i="2"/>
  <c r="AO7" i="2"/>
  <c r="AO6" i="2"/>
  <c r="AO5" i="2"/>
  <c r="AO4" i="2"/>
  <c r="AK4" i="2"/>
  <c r="X200" i="2"/>
  <c r="X199" i="2"/>
  <c r="X198" i="2"/>
  <c r="X197" i="2"/>
  <c r="X196" i="2"/>
  <c r="X195" i="2"/>
  <c r="X194" i="2"/>
  <c r="X193" i="2"/>
  <c r="X192" i="2"/>
  <c r="X191" i="2"/>
  <c r="X190" i="2"/>
  <c r="X189" i="2"/>
  <c r="X188" i="2"/>
  <c r="X187" i="2"/>
  <c r="X186" i="2"/>
  <c r="X185" i="2"/>
  <c r="X184" i="2"/>
  <c r="X183" i="2"/>
  <c r="X182" i="2"/>
  <c r="X181" i="2"/>
  <c r="X180" i="2"/>
  <c r="X179" i="2"/>
  <c r="X178" i="2"/>
  <c r="X177" i="2"/>
  <c r="X176" i="2"/>
  <c r="X175" i="2"/>
  <c r="X174" i="2"/>
  <c r="X173" i="2"/>
  <c r="X172" i="2"/>
  <c r="X171" i="2"/>
  <c r="X170" i="2"/>
  <c r="X169" i="2"/>
  <c r="X168" i="2"/>
  <c r="X167" i="2"/>
  <c r="X166" i="2"/>
  <c r="X165" i="2"/>
  <c r="X164" i="2"/>
  <c r="X163" i="2"/>
  <c r="X162" i="2"/>
  <c r="X161" i="2"/>
  <c r="X160" i="2"/>
  <c r="X159" i="2"/>
  <c r="X158" i="2"/>
  <c r="X157" i="2"/>
  <c r="X156" i="2"/>
  <c r="X155" i="2"/>
  <c r="X154" i="2"/>
  <c r="X153" i="2"/>
  <c r="X152" i="2"/>
  <c r="X151" i="2"/>
  <c r="X150" i="2"/>
  <c r="X149" i="2"/>
  <c r="X148" i="2"/>
  <c r="X147" i="2"/>
  <c r="X146" i="2"/>
  <c r="X145" i="2"/>
  <c r="X144" i="2"/>
  <c r="X143" i="2"/>
  <c r="X142" i="2"/>
  <c r="X141" i="2"/>
  <c r="X140" i="2"/>
  <c r="X139" i="2"/>
  <c r="X138" i="2"/>
  <c r="X137" i="2"/>
  <c r="X136" i="2"/>
  <c r="X135" i="2"/>
  <c r="X134" i="2"/>
  <c r="X133" i="2"/>
  <c r="X132" i="2"/>
  <c r="X131" i="2"/>
  <c r="X130" i="2"/>
  <c r="X129" i="2"/>
  <c r="X128" i="2"/>
  <c r="X127" i="2"/>
  <c r="X126" i="2"/>
  <c r="X125" i="2"/>
  <c r="X124" i="2"/>
  <c r="X123" i="2"/>
  <c r="X122" i="2"/>
  <c r="X121" i="2"/>
  <c r="X120" i="2"/>
  <c r="X119" i="2"/>
  <c r="X118" i="2"/>
  <c r="X117" i="2"/>
  <c r="X116" i="2"/>
  <c r="X115" i="2"/>
  <c r="X114" i="2"/>
  <c r="X113" i="2"/>
  <c r="X112" i="2"/>
  <c r="X111" i="2"/>
  <c r="X110" i="2"/>
  <c r="X109" i="2"/>
  <c r="X108" i="2"/>
  <c r="X107" i="2"/>
  <c r="X106" i="2"/>
  <c r="X105" i="2"/>
  <c r="X104" i="2"/>
  <c r="X103" i="2"/>
  <c r="X102" i="2"/>
  <c r="X101" i="2"/>
  <c r="X100" i="2"/>
  <c r="X99" i="2"/>
  <c r="X98" i="2"/>
  <c r="X97" i="2"/>
  <c r="X96" i="2"/>
  <c r="X95" i="2"/>
  <c r="X94" i="2"/>
  <c r="X93" i="2"/>
  <c r="X92" i="2"/>
  <c r="X91" i="2"/>
  <c r="X90" i="2"/>
  <c r="X89" i="2"/>
  <c r="X88" i="2"/>
  <c r="X87" i="2"/>
  <c r="X86" i="2"/>
  <c r="X85" i="2"/>
  <c r="X84" i="2"/>
  <c r="X83" i="2"/>
  <c r="X82" i="2"/>
  <c r="X81" i="2"/>
  <c r="X80" i="2"/>
  <c r="X79" i="2"/>
  <c r="X78" i="2"/>
  <c r="X77" i="2"/>
  <c r="X76" i="2"/>
  <c r="X75" i="2"/>
  <c r="X74" i="2"/>
  <c r="X73" i="2"/>
  <c r="X72" i="2"/>
  <c r="X71" i="2"/>
  <c r="X70" i="2"/>
  <c r="X69" i="2"/>
  <c r="X68" i="2"/>
  <c r="X67" i="2"/>
  <c r="X66" i="2"/>
  <c r="X65" i="2"/>
  <c r="X64" i="2"/>
  <c r="X63" i="2"/>
  <c r="X62" i="2"/>
  <c r="X61" i="2"/>
  <c r="X60" i="2"/>
  <c r="X59" i="2"/>
  <c r="X58" i="2"/>
  <c r="X57" i="2"/>
  <c r="X56" i="2"/>
  <c r="X55" i="2"/>
  <c r="X54" i="2"/>
  <c r="X53" i="2"/>
  <c r="X52" i="2"/>
  <c r="X51" i="2"/>
  <c r="X50" i="2"/>
  <c r="X49" i="2"/>
  <c r="X48" i="2"/>
  <c r="X47" i="2"/>
  <c r="X46" i="2"/>
  <c r="X45" i="2"/>
  <c r="X44" i="2"/>
  <c r="X43" i="2"/>
  <c r="X42" i="2"/>
  <c r="X41" i="2"/>
  <c r="X40" i="2"/>
  <c r="X39" i="2"/>
  <c r="X38" i="2"/>
  <c r="X37" i="2"/>
  <c r="X36" i="2"/>
  <c r="X35" i="2"/>
  <c r="X34" i="2"/>
  <c r="X33" i="2"/>
  <c r="X32" i="2"/>
  <c r="X31" i="2"/>
  <c r="X30" i="2"/>
  <c r="X29" i="2"/>
  <c r="X28" i="2"/>
  <c r="X27" i="2"/>
  <c r="X26" i="2"/>
  <c r="X25" i="2"/>
  <c r="X24" i="2"/>
  <c r="X23" i="2"/>
  <c r="X22" i="2"/>
  <c r="X21" i="2"/>
  <c r="X20" i="2"/>
  <c r="X19" i="2"/>
  <c r="X18" i="2"/>
  <c r="X17" i="2"/>
  <c r="X16" i="2"/>
  <c r="X15" i="2"/>
  <c r="X14" i="2"/>
  <c r="X13" i="2"/>
  <c r="X12" i="2"/>
  <c r="X11" i="2"/>
  <c r="X10" i="2"/>
  <c r="X9" i="2"/>
  <c r="X8" i="2"/>
  <c r="X7" i="2"/>
  <c r="X6" i="2"/>
  <c r="X5" i="2"/>
  <c r="X4" i="2"/>
  <c r="T200" i="2"/>
  <c r="T199" i="2"/>
  <c r="T198" i="2"/>
  <c r="T197" i="2"/>
  <c r="T196" i="2"/>
  <c r="T195" i="2"/>
  <c r="T194" i="2"/>
  <c r="T193" i="2"/>
  <c r="T192" i="2"/>
  <c r="T191" i="2"/>
  <c r="T190" i="2"/>
  <c r="T189" i="2"/>
  <c r="T188" i="2"/>
  <c r="T187" i="2"/>
  <c r="T186" i="2"/>
  <c r="T185" i="2"/>
  <c r="T184" i="2"/>
  <c r="T183" i="2"/>
  <c r="T182" i="2"/>
  <c r="T181" i="2"/>
  <c r="T180" i="2"/>
  <c r="T179" i="2"/>
  <c r="T178" i="2"/>
  <c r="T177" i="2"/>
  <c r="T176" i="2"/>
  <c r="T175" i="2"/>
  <c r="T174" i="2"/>
  <c r="T173" i="2"/>
  <c r="T172" i="2"/>
  <c r="T171" i="2"/>
  <c r="T170" i="2"/>
  <c r="T169" i="2"/>
  <c r="T168" i="2"/>
  <c r="T167" i="2"/>
  <c r="T166" i="2"/>
  <c r="T165" i="2"/>
  <c r="T164" i="2"/>
  <c r="T163" i="2"/>
  <c r="T162" i="2"/>
  <c r="T161" i="2"/>
  <c r="T160" i="2"/>
  <c r="T159" i="2"/>
  <c r="T158" i="2"/>
  <c r="T157" i="2"/>
  <c r="T156" i="2"/>
  <c r="T155" i="2"/>
  <c r="T154" i="2"/>
  <c r="T153" i="2"/>
  <c r="T152" i="2"/>
  <c r="T151" i="2"/>
  <c r="T150" i="2"/>
  <c r="T149" i="2"/>
  <c r="T148" i="2"/>
  <c r="T147" i="2"/>
  <c r="T146" i="2"/>
  <c r="T145" i="2"/>
  <c r="T144" i="2"/>
  <c r="T143" i="2"/>
  <c r="T142" i="2"/>
  <c r="T141" i="2"/>
  <c r="T140" i="2"/>
  <c r="T139" i="2"/>
  <c r="T138" i="2"/>
  <c r="T137" i="2"/>
  <c r="T136" i="2"/>
  <c r="T135" i="2"/>
  <c r="T134" i="2"/>
  <c r="T133" i="2"/>
  <c r="T132" i="2"/>
  <c r="T131" i="2"/>
  <c r="T130" i="2"/>
  <c r="T129" i="2"/>
  <c r="T128" i="2"/>
  <c r="T127" i="2"/>
  <c r="T126" i="2"/>
  <c r="T125" i="2"/>
  <c r="T124" i="2"/>
  <c r="T123" i="2"/>
  <c r="T122" i="2"/>
  <c r="T121" i="2"/>
  <c r="T120" i="2"/>
  <c r="T119" i="2"/>
  <c r="T118" i="2"/>
  <c r="T117" i="2"/>
  <c r="T116" i="2"/>
  <c r="T115" i="2"/>
  <c r="T114" i="2"/>
  <c r="T113" i="2"/>
  <c r="T112" i="2"/>
  <c r="T111" i="2"/>
  <c r="T110" i="2"/>
  <c r="T109" i="2"/>
  <c r="T108" i="2"/>
  <c r="T107" i="2"/>
  <c r="T106" i="2"/>
  <c r="T105" i="2"/>
  <c r="T104" i="2"/>
  <c r="T103" i="2"/>
  <c r="T102" i="2"/>
  <c r="T101" i="2"/>
  <c r="T100" i="2"/>
  <c r="T99" i="2"/>
  <c r="T98" i="2"/>
  <c r="T97" i="2"/>
  <c r="T96" i="2"/>
  <c r="T95" i="2"/>
  <c r="T94" i="2"/>
  <c r="T93" i="2"/>
  <c r="T92" i="2"/>
  <c r="T91" i="2"/>
  <c r="T90" i="2"/>
  <c r="T89" i="2"/>
  <c r="T88" i="2"/>
  <c r="T87" i="2"/>
  <c r="T86" i="2"/>
  <c r="T85" i="2"/>
  <c r="T84" i="2"/>
  <c r="T83" i="2"/>
  <c r="T82" i="2"/>
  <c r="T81" i="2"/>
  <c r="T80" i="2"/>
  <c r="T79" i="2"/>
  <c r="T78" i="2"/>
  <c r="T77" i="2"/>
  <c r="T76" i="2"/>
  <c r="T75" i="2"/>
  <c r="T74" i="2"/>
  <c r="T73" i="2"/>
  <c r="T72" i="2"/>
  <c r="T71" i="2"/>
  <c r="T70" i="2"/>
  <c r="T69" i="2"/>
  <c r="T68" i="2"/>
  <c r="T67" i="2"/>
  <c r="T66" i="2"/>
  <c r="T65" i="2"/>
  <c r="T64" i="2"/>
  <c r="T63" i="2"/>
  <c r="T62" i="2"/>
  <c r="T61" i="2"/>
  <c r="T60" i="2"/>
  <c r="T59" i="2"/>
  <c r="T58" i="2"/>
  <c r="T57" i="2"/>
  <c r="T56" i="2"/>
  <c r="T55" i="2"/>
  <c r="T54" i="2"/>
  <c r="T53" i="2"/>
  <c r="T52" i="2"/>
  <c r="T51" i="2"/>
  <c r="T50" i="2"/>
  <c r="T49" i="2"/>
  <c r="T48" i="2"/>
  <c r="T47" i="2"/>
  <c r="T46" i="2"/>
  <c r="T45" i="2"/>
  <c r="T44" i="2"/>
  <c r="T43" i="2"/>
  <c r="T42" i="2"/>
  <c r="T41" i="2"/>
  <c r="T40" i="2"/>
  <c r="T39" i="2"/>
  <c r="T38" i="2"/>
  <c r="T37" i="2"/>
  <c r="T36" i="2"/>
  <c r="T35" i="2"/>
  <c r="T34" i="2"/>
  <c r="T33" i="2"/>
  <c r="T32" i="2"/>
  <c r="T31" i="2"/>
  <c r="T30" i="2"/>
  <c r="T29" i="2"/>
  <c r="T28" i="2"/>
  <c r="T27" i="2"/>
  <c r="T26" i="2"/>
  <c r="T25" i="2"/>
  <c r="T24" i="2"/>
  <c r="T23" i="2"/>
  <c r="T22" i="2"/>
  <c r="T21" i="2"/>
  <c r="T20" i="2"/>
  <c r="T19" i="2"/>
  <c r="T18" i="2"/>
  <c r="T17" i="2"/>
  <c r="T16" i="2"/>
  <c r="T15" i="2"/>
  <c r="T14" i="2"/>
  <c r="T13" i="2"/>
  <c r="T12" i="2"/>
  <c r="T11" i="2"/>
  <c r="T10" i="2"/>
  <c r="T9" i="2"/>
  <c r="T8" i="2"/>
  <c r="T7" i="2"/>
  <c r="T6" i="2"/>
  <c r="T5" i="2"/>
  <c r="T4" i="2"/>
  <c r="P200" i="2"/>
  <c r="P199" i="2"/>
  <c r="P198" i="2"/>
  <c r="P197" i="2"/>
  <c r="P196" i="2"/>
  <c r="P195" i="2"/>
  <c r="P194" i="2"/>
  <c r="P193" i="2"/>
  <c r="P192" i="2"/>
  <c r="P191" i="2"/>
  <c r="P190" i="2"/>
  <c r="P189" i="2"/>
  <c r="P188" i="2"/>
  <c r="P187" i="2"/>
  <c r="P186" i="2"/>
  <c r="P185" i="2"/>
  <c r="P184" i="2"/>
  <c r="P183" i="2"/>
  <c r="P182" i="2"/>
  <c r="P181" i="2"/>
  <c r="P180" i="2"/>
  <c r="P179" i="2"/>
  <c r="P178" i="2"/>
  <c r="P177" i="2"/>
  <c r="P176" i="2"/>
  <c r="P175" i="2"/>
  <c r="P174" i="2"/>
  <c r="P173" i="2"/>
  <c r="P172" i="2"/>
  <c r="P171" i="2"/>
  <c r="P170" i="2"/>
  <c r="P169" i="2"/>
  <c r="P168" i="2"/>
  <c r="P167" i="2"/>
  <c r="P166" i="2"/>
  <c r="P165" i="2"/>
  <c r="P164" i="2"/>
  <c r="P163" i="2"/>
  <c r="P162" i="2"/>
  <c r="P161" i="2"/>
  <c r="P160" i="2"/>
  <c r="P159" i="2"/>
  <c r="P158" i="2"/>
  <c r="P157" i="2"/>
  <c r="P156" i="2"/>
  <c r="P155" i="2"/>
  <c r="P154" i="2"/>
  <c r="P153" i="2"/>
  <c r="P152" i="2"/>
  <c r="P151" i="2"/>
  <c r="P150" i="2"/>
  <c r="P149" i="2"/>
  <c r="P148" i="2"/>
  <c r="P147" i="2"/>
  <c r="P146" i="2"/>
  <c r="P145" i="2"/>
  <c r="P144" i="2"/>
  <c r="P143" i="2"/>
  <c r="P142" i="2"/>
  <c r="P141" i="2"/>
  <c r="P140" i="2"/>
  <c r="P139" i="2"/>
  <c r="P138" i="2"/>
  <c r="P137" i="2"/>
  <c r="P136" i="2"/>
  <c r="P135" i="2"/>
  <c r="P134" i="2"/>
  <c r="P133" i="2"/>
  <c r="P132" i="2"/>
  <c r="P131" i="2"/>
  <c r="P130" i="2"/>
  <c r="P129" i="2"/>
  <c r="P128" i="2"/>
  <c r="P127" i="2"/>
  <c r="P126" i="2"/>
  <c r="P125" i="2"/>
  <c r="P124" i="2"/>
  <c r="P123" i="2"/>
  <c r="P122" i="2"/>
  <c r="P121" i="2"/>
  <c r="P120" i="2"/>
  <c r="P119" i="2"/>
  <c r="P118" i="2"/>
  <c r="P117" i="2"/>
  <c r="P116" i="2"/>
  <c r="P115" i="2"/>
  <c r="P114" i="2"/>
  <c r="P113" i="2"/>
  <c r="P112" i="2"/>
  <c r="P111" i="2"/>
  <c r="P110" i="2"/>
  <c r="P109" i="2"/>
  <c r="P108" i="2"/>
  <c r="P107" i="2"/>
  <c r="P106" i="2"/>
  <c r="P105" i="2"/>
  <c r="P104" i="2"/>
  <c r="P103" i="2"/>
  <c r="P102" i="2"/>
  <c r="P101" i="2"/>
  <c r="P100" i="2"/>
  <c r="P99" i="2"/>
  <c r="P98" i="2"/>
  <c r="P97" i="2"/>
  <c r="P96" i="2"/>
  <c r="P95" i="2"/>
  <c r="P94" i="2"/>
  <c r="P93" i="2"/>
  <c r="P92" i="2"/>
  <c r="P91" i="2"/>
  <c r="P90" i="2"/>
  <c r="P89" i="2"/>
  <c r="P88" i="2"/>
  <c r="P87" i="2"/>
  <c r="P86" i="2"/>
  <c r="P85" i="2"/>
  <c r="P84" i="2"/>
  <c r="P83" i="2"/>
  <c r="P82" i="2"/>
  <c r="P81" i="2"/>
  <c r="P80" i="2"/>
  <c r="P79" i="2"/>
  <c r="P78" i="2"/>
  <c r="P77" i="2"/>
  <c r="P76" i="2"/>
  <c r="P75" i="2"/>
  <c r="P74" i="2"/>
  <c r="P73" i="2"/>
  <c r="P72" i="2"/>
  <c r="P71" i="2"/>
  <c r="P70" i="2"/>
  <c r="P69" i="2"/>
  <c r="P68" i="2"/>
  <c r="P67" i="2"/>
  <c r="P66" i="2"/>
  <c r="P65" i="2"/>
  <c r="P64" i="2"/>
  <c r="P63" i="2"/>
  <c r="P62" i="2"/>
  <c r="P61" i="2"/>
  <c r="P60" i="2"/>
  <c r="P59" i="2"/>
  <c r="P58" i="2"/>
  <c r="P57" i="2"/>
  <c r="P56" i="2"/>
  <c r="P55" i="2"/>
  <c r="P54" i="2"/>
  <c r="P53" i="2"/>
  <c r="P52" i="2"/>
  <c r="P51" i="2"/>
  <c r="P50" i="2"/>
  <c r="P49" i="2"/>
  <c r="P48" i="2"/>
  <c r="P47" i="2"/>
  <c r="P46" i="2"/>
  <c r="P45" i="2"/>
  <c r="P44" i="2"/>
  <c r="P43" i="2"/>
  <c r="P42" i="2"/>
  <c r="P41" i="2"/>
  <c r="P40" i="2"/>
  <c r="P39" i="2"/>
  <c r="P38" i="2"/>
  <c r="P37" i="2"/>
  <c r="P36" i="2"/>
  <c r="P35" i="2"/>
  <c r="P34" i="2"/>
  <c r="P33" i="2"/>
  <c r="P32" i="2"/>
  <c r="P31" i="2"/>
  <c r="P30" i="2"/>
  <c r="P29" i="2"/>
  <c r="P28" i="2"/>
  <c r="P27" i="2"/>
  <c r="P26" i="2"/>
  <c r="P25" i="2"/>
  <c r="P24" i="2"/>
  <c r="P23" i="2"/>
  <c r="P22" i="2"/>
  <c r="P21" i="2"/>
  <c r="P20" i="2"/>
  <c r="P19" i="2"/>
  <c r="P18" i="2"/>
  <c r="P17" i="2"/>
  <c r="P16" i="2"/>
  <c r="P15" i="2"/>
  <c r="P14" i="2"/>
  <c r="P13" i="2"/>
  <c r="P12" i="2"/>
  <c r="P11" i="2"/>
  <c r="P10" i="2"/>
  <c r="P9" i="2"/>
  <c r="P8" i="2"/>
  <c r="P7" i="2"/>
  <c r="P6" i="2"/>
  <c r="P5" i="2"/>
  <c r="P4" i="2"/>
  <c r="L200" i="2"/>
  <c r="L199" i="2"/>
  <c r="L198" i="2"/>
  <c r="L197" i="2"/>
  <c r="L196" i="2"/>
  <c r="L195" i="2"/>
  <c r="L194" i="2"/>
  <c r="L193" i="2"/>
  <c r="L192" i="2"/>
  <c r="L191" i="2"/>
  <c r="L190" i="2"/>
  <c r="L189" i="2"/>
  <c r="L188" i="2"/>
  <c r="L187" i="2"/>
  <c r="L186" i="2"/>
  <c r="L185" i="2"/>
  <c r="L184" i="2"/>
  <c r="L183" i="2"/>
  <c r="L182" i="2"/>
  <c r="L181" i="2"/>
  <c r="L180" i="2"/>
  <c r="L179" i="2"/>
  <c r="L178" i="2"/>
  <c r="L177" i="2"/>
  <c r="L176" i="2"/>
  <c r="L175" i="2"/>
  <c r="L174" i="2"/>
  <c r="L173" i="2"/>
  <c r="L172" i="2"/>
  <c r="L171" i="2"/>
  <c r="L170" i="2"/>
  <c r="L169" i="2"/>
  <c r="L168" i="2"/>
  <c r="L167" i="2"/>
  <c r="L166" i="2"/>
  <c r="L165" i="2"/>
  <c r="L164" i="2"/>
  <c r="L163" i="2"/>
  <c r="L162" i="2"/>
  <c r="L161" i="2"/>
  <c r="L160" i="2"/>
  <c r="L159" i="2"/>
  <c r="L158" i="2"/>
  <c r="L157" i="2"/>
  <c r="L156" i="2"/>
  <c r="L155" i="2"/>
  <c r="L154" i="2"/>
  <c r="L153" i="2"/>
  <c r="L152" i="2"/>
  <c r="L151" i="2"/>
  <c r="L150" i="2"/>
  <c r="L149" i="2"/>
  <c r="L148" i="2"/>
  <c r="L147" i="2"/>
  <c r="L146" i="2"/>
  <c r="L145" i="2"/>
  <c r="L144" i="2"/>
  <c r="L143" i="2"/>
  <c r="L142" i="2"/>
  <c r="L141" i="2"/>
  <c r="L140" i="2"/>
  <c r="L139" i="2"/>
  <c r="L138" i="2"/>
  <c r="L137" i="2"/>
  <c r="L136" i="2"/>
  <c r="L135" i="2"/>
  <c r="L134" i="2"/>
  <c r="L133" i="2"/>
  <c r="L132" i="2"/>
  <c r="L131" i="2"/>
  <c r="L130" i="2"/>
  <c r="L129" i="2"/>
  <c r="L128" i="2"/>
  <c r="L127" i="2"/>
  <c r="L126" i="2"/>
  <c r="L125" i="2"/>
  <c r="L124" i="2"/>
  <c r="L123" i="2"/>
  <c r="L122" i="2"/>
  <c r="L121" i="2"/>
  <c r="L120" i="2"/>
  <c r="L119" i="2"/>
  <c r="L118" i="2"/>
  <c r="L117" i="2"/>
  <c r="L116" i="2"/>
  <c r="L115" i="2"/>
  <c r="L114" i="2"/>
  <c r="L113" i="2"/>
  <c r="L112" i="2"/>
  <c r="L111" i="2"/>
  <c r="L110" i="2"/>
  <c r="L109" i="2"/>
  <c r="L108" i="2"/>
  <c r="L107" i="2"/>
  <c r="L106"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 r="L9" i="2"/>
  <c r="L8" i="2"/>
  <c r="L7" i="2"/>
  <c r="L6" i="2"/>
  <c r="L5" i="2"/>
  <c r="L4" i="2"/>
  <c r="H200" i="2"/>
  <c r="H199" i="2"/>
  <c r="H198" i="2"/>
  <c r="H197" i="2"/>
  <c r="H196" i="2"/>
  <c r="H195" i="2"/>
  <c r="H194" i="2"/>
  <c r="H193" i="2"/>
  <c r="H192" i="2"/>
  <c r="H191" i="2"/>
  <c r="H190" i="2"/>
  <c r="H189" i="2"/>
  <c r="H188" i="2"/>
  <c r="H187" i="2"/>
  <c r="H186" i="2"/>
  <c r="H185" i="2"/>
  <c r="H184" i="2"/>
  <c r="H183" i="2"/>
  <c r="H182" i="2"/>
  <c r="H181" i="2"/>
  <c r="H180" i="2"/>
  <c r="H179" i="2"/>
  <c r="H178" i="2"/>
  <c r="H177" i="2"/>
  <c r="H176" i="2"/>
  <c r="H175" i="2"/>
  <c r="H174" i="2"/>
  <c r="H173" i="2"/>
  <c r="H172" i="2"/>
  <c r="H171" i="2"/>
  <c r="H170" i="2"/>
  <c r="H169" i="2"/>
  <c r="H168" i="2"/>
  <c r="H167" i="2"/>
  <c r="H166" i="2"/>
  <c r="H165" i="2"/>
  <c r="H164" i="2"/>
  <c r="H163" i="2"/>
  <c r="H162" i="2"/>
  <c r="H161" i="2"/>
  <c r="H160" i="2"/>
  <c r="H159" i="2"/>
  <c r="H158" i="2"/>
  <c r="H157" i="2"/>
  <c r="H156" i="2"/>
  <c r="H155" i="2"/>
  <c r="H154" i="2"/>
  <c r="H153" i="2"/>
  <c r="H152" i="2"/>
  <c r="H151" i="2"/>
  <c r="H150" i="2"/>
  <c r="H149" i="2"/>
  <c r="H148" i="2"/>
  <c r="H147"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9" i="2"/>
  <c r="H8" i="2"/>
  <c r="H7" i="2"/>
  <c r="H6" i="2"/>
  <c r="H5" i="2"/>
  <c r="H4" i="2"/>
  <c r="BP200" i="5"/>
  <c r="BP199" i="5"/>
  <c r="BP198" i="5"/>
  <c r="BP197" i="5"/>
  <c r="BP196" i="5"/>
  <c r="BP195" i="5"/>
  <c r="BP194" i="5"/>
  <c r="BP193" i="5"/>
  <c r="BP192" i="5"/>
  <c r="BP191" i="5"/>
  <c r="BP190" i="5"/>
  <c r="BP189" i="5"/>
  <c r="BP188" i="5"/>
  <c r="BP187" i="5"/>
  <c r="BP186" i="5"/>
  <c r="BP185" i="5"/>
  <c r="BP184" i="5"/>
  <c r="BP183" i="5"/>
  <c r="BP182" i="5"/>
  <c r="BP181" i="5"/>
  <c r="BP180" i="5"/>
  <c r="BP179" i="5"/>
  <c r="BP178" i="5"/>
  <c r="BP177" i="5"/>
  <c r="BP176" i="5"/>
  <c r="BP175" i="5"/>
  <c r="BP174" i="5"/>
  <c r="BP173" i="5"/>
  <c r="BP172" i="5"/>
  <c r="BP171" i="5"/>
  <c r="BP170" i="5"/>
  <c r="BP169" i="5"/>
  <c r="BP168" i="5"/>
  <c r="BP167" i="5"/>
  <c r="BP166" i="5"/>
  <c r="BP165" i="5"/>
  <c r="BP164" i="5"/>
  <c r="BP163" i="5"/>
  <c r="BP162" i="5"/>
  <c r="BP161" i="5"/>
  <c r="BP160" i="5"/>
  <c r="BP159" i="5"/>
  <c r="BP158" i="5"/>
  <c r="BP157" i="5"/>
  <c r="BP156" i="5"/>
  <c r="BP155" i="5"/>
  <c r="BP154" i="5"/>
  <c r="BP153" i="5"/>
  <c r="BP152" i="5"/>
  <c r="BP151" i="5"/>
  <c r="BP150" i="5"/>
  <c r="BP149" i="5"/>
  <c r="BP148" i="5"/>
  <c r="BP147" i="5"/>
  <c r="BP146" i="5"/>
  <c r="BP145" i="5"/>
  <c r="BP144" i="5"/>
  <c r="BP143" i="5"/>
  <c r="BP142" i="5"/>
  <c r="BP141" i="5"/>
  <c r="BP140" i="5"/>
  <c r="BP139" i="5"/>
  <c r="BP138" i="5"/>
  <c r="BP137" i="5"/>
  <c r="BP136" i="5"/>
  <c r="BP135" i="5"/>
  <c r="BP134" i="5"/>
  <c r="BP133" i="5"/>
  <c r="BP132" i="5"/>
  <c r="BP131" i="5"/>
  <c r="BP130" i="5"/>
  <c r="BP129" i="5"/>
  <c r="BP128" i="5"/>
  <c r="BP127" i="5"/>
  <c r="BP126" i="5"/>
  <c r="BP125" i="5"/>
  <c r="BP124" i="5"/>
  <c r="BP123" i="5"/>
  <c r="BP122" i="5"/>
  <c r="BP121" i="5"/>
  <c r="BP120" i="5"/>
  <c r="BP119" i="5"/>
  <c r="BP118" i="5"/>
  <c r="BP117" i="5"/>
  <c r="BP116" i="5"/>
  <c r="BP115" i="5"/>
  <c r="BP114" i="5"/>
  <c r="BP113" i="5"/>
  <c r="BP112" i="5"/>
  <c r="BP111" i="5"/>
  <c r="BP110" i="5"/>
  <c r="BP109" i="5"/>
  <c r="BP108" i="5"/>
  <c r="BP107" i="5"/>
  <c r="BP106" i="5"/>
  <c r="BP105" i="5"/>
  <c r="BP104" i="5"/>
  <c r="BP103" i="5"/>
  <c r="BP102" i="5"/>
  <c r="BP101" i="5"/>
  <c r="BP100" i="5"/>
  <c r="BP99" i="5"/>
  <c r="BP98" i="5"/>
  <c r="BP97" i="5"/>
  <c r="BP96" i="5"/>
  <c r="BP95" i="5"/>
  <c r="BP94" i="5"/>
  <c r="BP93" i="5"/>
  <c r="BP92" i="5"/>
  <c r="BP91" i="5"/>
  <c r="BP90" i="5"/>
  <c r="BP89" i="5"/>
  <c r="BP88" i="5"/>
  <c r="BP87" i="5"/>
  <c r="BP86" i="5"/>
  <c r="BP85" i="5"/>
  <c r="BP84" i="5"/>
  <c r="BP83" i="5"/>
  <c r="BP82" i="5"/>
  <c r="BP81" i="5"/>
  <c r="BP80" i="5"/>
  <c r="BP79" i="5"/>
  <c r="BP78" i="5"/>
  <c r="BP77" i="5"/>
  <c r="BP76" i="5"/>
  <c r="BP75" i="5"/>
  <c r="BP74" i="5"/>
  <c r="BP73" i="5"/>
  <c r="BP72" i="5"/>
  <c r="BP71" i="5"/>
  <c r="BP70" i="5"/>
  <c r="BP69" i="5"/>
  <c r="BP68" i="5"/>
  <c r="BP67" i="5"/>
  <c r="BP66" i="5"/>
  <c r="BP65" i="5"/>
  <c r="BP64" i="5"/>
  <c r="BP63" i="5"/>
  <c r="BP62" i="5"/>
  <c r="BP61" i="5"/>
  <c r="BP60" i="5"/>
  <c r="BP59" i="5"/>
  <c r="BP58" i="5"/>
  <c r="BP57" i="5"/>
  <c r="BP56" i="5"/>
  <c r="BP55" i="5"/>
  <c r="BP54" i="5"/>
  <c r="BP53" i="5"/>
  <c r="BP52" i="5"/>
  <c r="BP51" i="5"/>
  <c r="BP50" i="5"/>
  <c r="BP49" i="5"/>
  <c r="BP48" i="5"/>
  <c r="BP47" i="5"/>
  <c r="BP46" i="5"/>
  <c r="BP45" i="5"/>
  <c r="BP44" i="5"/>
  <c r="BP43" i="5"/>
  <c r="BP42" i="5"/>
  <c r="BP41" i="5"/>
  <c r="BP40" i="5"/>
  <c r="BP39" i="5"/>
  <c r="BP38" i="5"/>
  <c r="BP37" i="5"/>
  <c r="BP36" i="5"/>
  <c r="BP35" i="5"/>
  <c r="BP34" i="5"/>
  <c r="BP33" i="5"/>
  <c r="BP32" i="5"/>
  <c r="BP31" i="5"/>
  <c r="BP30" i="5"/>
  <c r="BP29" i="5"/>
  <c r="BP28" i="5"/>
  <c r="BP27" i="5"/>
  <c r="BP26" i="5"/>
  <c r="BP25" i="5"/>
  <c r="BP24" i="5"/>
  <c r="BP23" i="5"/>
  <c r="BP22" i="5"/>
  <c r="BP21" i="5"/>
  <c r="BP20" i="5"/>
  <c r="BP19" i="5"/>
  <c r="BP18" i="5"/>
  <c r="BP17" i="5"/>
  <c r="BP16" i="5"/>
  <c r="BP15" i="5"/>
  <c r="BP14" i="5"/>
  <c r="BP13" i="5"/>
  <c r="BP12" i="5"/>
  <c r="BP11" i="5"/>
  <c r="BP10" i="5"/>
  <c r="BP9" i="5"/>
  <c r="BP8" i="5"/>
  <c r="BP7" i="5"/>
  <c r="BP6" i="5"/>
  <c r="BP5" i="5"/>
  <c r="BL200" i="5"/>
  <c r="BL199" i="5"/>
  <c r="BL198" i="5"/>
  <c r="BL197" i="5"/>
  <c r="BL196" i="5"/>
  <c r="BL195" i="5"/>
  <c r="BL194" i="5"/>
  <c r="BL193" i="5"/>
  <c r="BL192" i="5"/>
  <c r="BL191" i="5"/>
  <c r="BL190" i="5"/>
  <c r="BL189" i="5"/>
  <c r="BL188" i="5"/>
  <c r="BL187" i="5"/>
  <c r="BL186" i="5"/>
  <c r="BL185" i="5"/>
  <c r="BL184" i="5"/>
  <c r="BL183" i="5"/>
  <c r="BL182" i="5"/>
  <c r="BL181" i="5"/>
  <c r="BL180" i="5"/>
  <c r="BL179" i="5"/>
  <c r="BL178" i="5"/>
  <c r="BL177" i="5"/>
  <c r="BL176" i="5"/>
  <c r="BL175" i="5"/>
  <c r="BL174" i="5"/>
  <c r="BL173" i="5"/>
  <c r="BL172" i="5"/>
  <c r="BL171" i="5"/>
  <c r="BL170" i="5"/>
  <c r="BL169" i="5"/>
  <c r="BL168" i="5"/>
  <c r="BL167" i="5"/>
  <c r="BL166" i="5"/>
  <c r="BL165" i="5"/>
  <c r="BL164" i="5"/>
  <c r="BL163" i="5"/>
  <c r="BL162" i="5"/>
  <c r="BL161" i="5"/>
  <c r="BL160" i="5"/>
  <c r="BL159" i="5"/>
  <c r="BL158" i="5"/>
  <c r="BL157" i="5"/>
  <c r="BL156" i="5"/>
  <c r="BL155" i="5"/>
  <c r="BL154" i="5"/>
  <c r="BL153" i="5"/>
  <c r="BL152" i="5"/>
  <c r="BL151" i="5"/>
  <c r="BL150" i="5"/>
  <c r="BL149" i="5"/>
  <c r="BL148" i="5"/>
  <c r="BL147" i="5"/>
  <c r="BL146" i="5"/>
  <c r="BL145" i="5"/>
  <c r="BL144" i="5"/>
  <c r="BL143" i="5"/>
  <c r="BL142" i="5"/>
  <c r="BL141" i="5"/>
  <c r="BL140" i="5"/>
  <c r="BL139" i="5"/>
  <c r="BL138" i="5"/>
  <c r="BL137" i="5"/>
  <c r="BL136" i="5"/>
  <c r="BL135" i="5"/>
  <c r="BL134" i="5"/>
  <c r="BL133" i="5"/>
  <c r="BL132" i="5"/>
  <c r="BL131" i="5"/>
  <c r="BL130" i="5"/>
  <c r="BL129" i="5"/>
  <c r="BL128" i="5"/>
  <c r="BL127" i="5"/>
  <c r="BL126" i="5"/>
  <c r="BL125" i="5"/>
  <c r="BL124" i="5"/>
  <c r="BL123" i="5"/>
  <c r="BL122" i="5"/>
  <c r="BL121" i="5"/>
  <c r="BL120" i="5"/>
  <c r="BL119" i="5"/>
  <c r="BL118" i="5"/>
  <c r="BL117" i="5"/>
  <c r="BL116" i="5"/>
  <c r="BL115" i="5"/>
  <c r="BL114" i="5"/>
  <c r="BL113" i="5"/>
  <c r="BL112" i="5"/>
  <c r="BL111" i="5"/>
  <c r="BL110" i="5"/>
  <c r="BL109" i="5"/>
  <c r="BL108" i="5"/>
  <c r="BL107" i="5"/>
  <c r="BL106" i="5"/>
  <c r="BL105" i="5"/>
  <c r="BL104" i="5"/>
  <c r="BL103" i="5"/>
  <c r="BL102" i="5"/>
  <c r="BL101" i="5"/>
  <c r="BL100" i="5"/>
  <c r="BL99" i="5"/>
  <c r="BL98" i="5"/>
  <c r="BL97" i="5"/>
  <c r="BL96" i="5"/>
  <c r="BL95" i="5"/>
  <c r="BL94" i="5"/>
  <c r="BL93" i="5"/>
  <c r="BL92" i="5"/>
  <c r="BL91" i="5"/>
  <c r="BL90" i="5"/>
  <c r="BL89" i="5"/>
  <c r="BL88" i="5"/>
  <c r="BL87" i="5"/>
  <c r="BL86" i="5"/>
  <c r="BL85" i="5"/>
  <c r="BL84" i="5"/>
  <c r="BL83" i="5"/>
  <c r="BL82" i="5"/>
  <c r="BL81" i="5"/>
  <c r="BL80" i="5"/>
  <c r="BL79" i="5"/>
  <c r="BL78" i="5"/>
  <c r="BL77" i="5"/>
  <c r="BL76" i="5"/>
  <c r="BL75" i="5"/>
  <c r="BL74" i="5"/>
  <c r="BL73" i="5"/>
  <c r="BL72" i="5"/>
  <c r="BL71" i="5"/>
  <c r="BL70" i="5"/>
  <c r="BL69" i="5"/>
  <c r="BL68" i="5"/>
  <c r="BL67" i="5"/>
  <c r="BL66" i="5"/>
  <c r="BL65" i="5"/>
  <c r="BL64" i="5"/>
  <c r="BL63" i="5"/>
  <c r="BL62" i="5"/>
  <c r="BL61" i="5"/>
  <c r="BL60" i="5"/>
  <c r="BL59" i="5"/>
  <c r="BL58" i="5"/>
  <c r="BL57" i="5"/>
  <c r="BL56" i="5"/>
  <c r="BL55" i="5"/>
  <c r="BL54" i="5"/>
  <c r="BL53" i="5"/>
  <c r="BL52" i="5"/>
  <c r="BL51" i="5"/>
  <c r="BL50" i="5"/>
  <c r="BL49" i="5"/>
  <c r="BL48" i="5"/>
  <c r="BL47" i="5"/>
  <c r="BL46" i="5"/>
  <c r="BL45" i="5"/>
  <c r="BL44" i="5"/>
  <c r="BL43" i="5"/>
  <c r="BL42" i="5"/>
  <c r="BL41" i="5"/>
  <c r="BL40" i="5"/>
  <c r="BL39" i="5"/>
  <c r="BL38" i="5"/>
  <c r="BL37" i="5"/>
  <c r="BL36" i="5"/>
  <c r="BL35" i="5"/>
  <c r="BL34" i="5"/>
  <c r="BL33" i="5"/>
  <c r="BL32" i="5"/>
  <c r="BL31" i="5"/>
  <c r="BL30" i="5"/>
  <c r="BL29" i="5"/>
  <c r="BL28" i="5"/>
  <c r="BL27" i="5"/>
  <c r="BL26" i="5"/>
  <c r="BL25" i="5"/>
  <c r="BL24" i="5"/>
  <c r="BL23" i="5"/>
  <c r="BL22" i="5"/>
  <c r="BL21" i="5"/>
  <c r="BL20" i="5"/>
  <c r="BL19" i="5"/>
  <c r="BL18" i="5"/>
  <c r="BL17" i="5"/>
  <c r="BL16" i="5"/>
  <c r="BL15" i="5"/>
  <c r="BL14" i="5"/>
  <c r="BL13" i="5"/>
  <c r="BL12" i="5"/>
  <c r="BL11" i="5"/>
  <c r="BL10" i="5"/>
  <c r="BL9" i="5"/>
  <c r="BL8" i="5"/>
  <c r="BL7" i="5"/>
  <c r="BL6" i="5"/>
  <c r="BL5" i="5"/>
  <c r="BP4" i="5"/>
  <c r="BL4" i="5"/>
  <c r="BV200" i="5"/>
  <c r="BU200" i="5"/>
  <c r="BT200" i="5"/>
  <c r="BS200" i="5"/>
  <c r="BV199" i="5"/>
  <c r="BU199" i="5"/>
  <c r="BT199" i="5"/>
  <c r="BS199" i="5"/>
  <c r="BV198" i="5"/>
  <c r="BU198" i="5"/>
  <c r="BT198" i="5"/>
  <c r="BS198" i="5"/>
  <c r="BV197" i="5"/>
  <c r="BU197" i="5"/>
  <c r="BT197" i="5"/>
  <c r="BS197" i="5"/>
  <c r="BV196" i="5"/>
  <c r="BU196" i="5"/>
  <c r="BT196" i="5"/>
  <c r="BS196" i="5"/>
  <c r="BV195" i="5"/>
  <c r="BU195" i="5"/>
  <c r="BT195" i="5"/>
  <c r="BS195" i="5"/>
  <c r="BV194" i="5"/>
  <c r="BU194" i="5"/>
  <c r="BT194" i="5"/>
  <c r="BS194" i="5"/>
  <c r="BV193" i="5"/>
  <c r="BU193" i="5"/>
  <c r="BT193" i="5"/>
  <c r="BS193" i="5"/>
  <c r="BV192" i="5"/>
  <c r="BU192" i="5"/>
  <c r="BT192" i="5"/>
  <c r="BS192" i="5"/>
  <c r="BV191" i="5"/>
  <c r="BU191" i="5"/>
  <c r="BT191" i="5"/>
  <c r="BS191" i="5"/>
  <c r="BV190" i="5"/>
  <c r="BU190" i="5"/>
  <c r="BT190" i="5"/>
  <c r="BS190" i="5"/>
  <c r="BV189" i="5"/>
  <c r="BU189" i="5"/>
  <c r="BT189" i="5"/>
  <c r="BS189" i="5"/>
  <c r="BV188" i="5"/>
  <c r="BU188" i="5"/>
  <c r="BT188" i="5"/>
  <c r="BS188" i="5"/>
  <c r="BV187" i="5"/>
  <c r="BU187" i="5"/>
  <c r="BT187" i="5"/>
  <c r="BS187" i="5"/>
  <c r="BV186" i="5"/>
  <c r="BU186" i="5"/>
  <c r="BT186" i="5"/>
  <c r="BS186" i="5"/>
  <c r="BV185" i="5"/>
  <c r="BU185" i="5"/>
  <c r="BT185" i="5"/>
  <c r="BS185" i="5"/>
  <c r="BV184" i="5"/>
  <c r="BU184" i="5"/>
  <c r="BT184" i="5"/>
  <c r="BS184" i="5"/>
  <c r="BV183" i="5"/>
  <c r="BU183" i="5"/>
  <c r="BT183" i="5"/>
  <c r="BS183" i="5"/>
  <c r="BV182" i="5"/>
  <c r="BU182" i="5"/>
  <c r="BT182" i="5"/>
  <c r="BS182" i="5"/>
  <c r="BV181" i="5"/>
  <c r="BU181" i="5"/>
  <c r="BT181" i="5"/>
  <c r="BS181" i="5"/>
  <c r="BV180" i="5"/>
  <c r="BU180" i="5"/>
  <c r="BT180" i="5"/>
  <c r="BS180" i="5"/>
  <c r="BV179" i="5"/>
  <c r="BU179" i="5"/>
  <c r="BT179" i="5"/>
  <c r="BS179" i="5"/>
  <c r="BV178" i="5"/>
  <c r="BU178" i="5"/>
  <c r="BT178" i="5"/>
  <c r="BS178" i="5"/>
  <c r="BV177" i="5"/>
  <c r="BU177" i="5"/>
  <c r="BT177" i="5"/>
  <c r="BS177" i="5"/>
  <c r="BV176" i="5"/>
  <c r="BU176" i="5"/>
  <c r="BT176" i="5"/>
  <c r="BS176" i="5"/>
  <c r="BV175" i="5"/>
  <c r="BU175" i="5"/>
  <c r="BT175" i="5"/>
  <c r="BS175" i="5"/>
  <c r="BV174" i="5"/>
  <c r="BU174" i="5"/>
  <c r="BT174" i="5"/>
  <c r="BS174" i="5"/>
  <c r="BV173" i="5"/>
  <c r="BU173" i="5"/>
  <c r="BT173" i="5"/>
  <c r="BS173" i="5"/>
  <c r="BV172" i="5"/>
  <c r="BU172" i="5"/>
  <c r="BT172" i="5"/>
  <c r="BS172" i="5"/>
  <c r="BV171" i="5"/>
  <c r="BU171" i="5"/>
  <c r="BT171" i="5"/>
  <c r="BS171" i="5"/>
  <c r="BV170" i="5"/>
  <c r="BU170" i="5"/>
  <c r="BT170" i="5"/>
  <c r="BS170" i="5"/>
  <c r="BV169" i="5"/>
  <c r="BU169" i="5"/>
  <c r="BT169" i="5"/>
  <c r="BS169" i="5"/>
  <c r="BV168" i="5"/>
  <c r="BU168" i="5"/>
  <c r="BT168" i="5"/>
  <c r="BS168" i="5"/>
  <c r="BV167" i="5"/>
  <c r="BU167" i="5"/>
  <c r="BT167" i="5"/>
  <c r="BS167" i="5"/>
  <c r="BV166" i="5"/>
  <c r="BU166" i="5"/>
  <c r="BT166" i="5"/>
  <c r="BS166" i="5"/>
  <c r="BV165" i="5"/>
  <c r="BU165" i="5"/>
  <c r="BT165" i="5"/>
  <c r="BS165" i="5"/>
  <c r="BV164" i="5"/>
  <c r="BU164" i="5"/>
  <c r="BT164" i="5"/>
  <c r="BS164" i="5"/>
  <c r="BV163" i="5"/>
  <c r="BU163" i="5"/>
  <c r="BT163" i="5"/>
  <c r="BS163" i="5"/>
  <c r="BV162" i="5"/>
  <c r="BU162" i="5"/>
  <c r="BT162" i="5"/>
  <c r="BS162" i="5"/>
  <c r="BV161" i="5"/>
  <c r="BU161" i="5"/>
  <c r="BT161" i="5"/>
  <c r="BS161" i="5"/>
  <c r="BV160" i="5"/>
  <c r="BU160" i="5"/>
  <c r="BT160" i="5"/>
  <c r="BS160" i="5"/>
  <c r="BV159" i="5"/>
  <c r="BU159" i="5"/>
  <c r="BT159" i="5"/>
  <c r="BS159" i="5"/>
  <c r="BV158" i="5"/>
  <c r="BU158" i="5"/>
  <c r="BT158" i="5"/>
  <c r="BS158" i="5"/>
  <c r="BV157" i="5"/>
  <c r="BU157" i="5"/>
  <c r="BT157" i="5"/>
  <c r="BS157" i="5"/>
  <c r="BV156" i="5"/>
  <c r="BU156" i="5"/>
  <c r="BT156" i="5"/>
  <c r="BS156" i="5"/>
  <c r="BV155" i="5"/>
  <c r="BU155" i="5"/>
  <c r="BT155" i="5"/>
  <c r="BS155" i="5"/>
  <c r="BV154" i="5"/>
  <c r="BU154" i="5"/>
  <c r="BT154" i="5"/>
  <c r="BS154" i="5"/>
  <c r="BV153" i="5"/>
  <c r="BU153" i="5"/>
  <c r="BT153" i="5"/>
  <c r="BS153" i="5"/>
  <c r="BV152" i="5"/>
  <c r="BU152" i="5"/>
  <c r="BT152" i="5"/>
  <c r="BS152" i="5"/>
  <c r="BV151" i="5"/>
  <c r="BU151" i="5"/>
  <c r="BT151" i="5"/>
  <c r="BS151" i="5"/>
  <c r="BV150" i="5"/>
  <c r="BU150" i="5"/>
  <c r="BT150" i="5"/>
  <c r="BS150" i="5"/>
  <c r="BV149" i="5"/>
  <c r="BU149" i="5"/>
  <c r="BT149" i="5"/>
  <c r="BS149" i="5"/>
  <c r="BV148" i="5"/>
  <c r="BU148" i="5"/>
  <c r="BT148" i="5"/>
  <c r="BS148" i="5"/>
  <c r="BV147" i="5"/>
  <c r="BU147" i="5"/>
  <c r="BT147" i="5"/>
  <c r="BS147" i="5"/>
  <c r="BV146" i="5"/>
  <c r="BU146" i="5"/>
  <c r="BT146" i="5"/>
  <c r="BS146" i="5"/>
  <c r="BV145" i="5"/>
  <c r="BU145" i="5"/>
  <c r="BT145" i="5"/>
  <c r="BS145" i="5"/>
  <c r="BV144" i="5"/>
  <c r="BU144" i="5"/>
  <c r="BT144" i="5"/>
  <c r="BS144" i="5"/>
  <c r="BV143" i="5"/>
  <c r="BU143" i="5"/>
  <c r="BT143" i="5"/>
  <c r="BS143" i="5"/>
  <c r="BV142" i="5"/>
  <c r="BU142" i="5"/>
  <c r="BT142" i="5"/>
  <c r="BS142" i="5"/>
  <c r="BV141" i="5"/>
  <c r="BU141" i="5"/>
  <c r="BT141" i="5"/>
  <c r="BS141" i="5"/>
  <c r="BV140" i="5"/>
  <c r="BU140" i="5"/>
  <c r="BT140" i="5"/>
  <c r="BS140" i="5"/>
  <c r="BV139" i="5"/>
  <c r="BU139" i="5"/>
  <c r="BT139" i="5"/>
  <c r="BS139" i="5"/>
  <c r="BV138" i="5"/>
  <c r="BU138" i="5"/>
  <c r="BT138" i="5"/>
  <c r="BS138" i="5"/>
  <c r="BV137" i="5"/>
  <c r="BU137" i="5"/>
  <c r="BT137" i="5"/>
  <c r="BS137" i="5"/>
  <c r="BV136" i="5"/>
  <c r="BU136" i="5"/>
  <c r="BT136" i="5"/>
  <c r="BS136" i="5"/>
  <c r="BV135" i="5"/>
  <c r="BU135" i="5"/>
  <c r="BT135" i="5"/>
  <c r="BS135" i="5"/>
  <c r="BV134" i="5"/>
  <c r="BU134" i="5"/>
  <c r="BT134" i="5"/>
  <c r="BS134" i="5"/>
  <c r="BV133" i="5"/>
  <c r="BU133" i="5"/>
  <c r="BT133" i="5"/>
  <c r="BS133" i="5"/>
  <c r="BV132" i="5"/>
  <c r="BU132" i="5"/>
  <c r="BT132" i="5"/>
  <c r="BS132" i="5"/>
  <c r="BV131" i="5"/>
  <c r="BU131" i="5"/>
  <c r="BT131" i="5"/>
  <c r="BS131" i="5"/>
  <c r="BV130" i="5"/>
  <c r="BU130" i="5"/>
  <c r="BT130" i="5"/>
  <c r="BS130" i="5"/>
  <c r="BV129" i="5"/>
  <c r="BU129" i="5"/>
  <c r="BT129" i="5"/>
  <c r="BS129" i="5"/>
  <c r="BV128" i="5"/>
  <c r="BU128" i="5"/>
  <c r="BT128" i="5"/>
  <c r="BS128" i="5"/>
  <c r="BV127" i="5"/>
  <c r="BU127" i="5"/>
  <c r="BT127" i="5"/>
  <c r="BS127" i="5"/>
  <c r="BV126" i="5"/>
  <c r="BU126" i="5"/>
  <c r="BT126" i="5"/>
  <c r="BS126" i="5"/>
  <c r="BV125" i="5"/>
  <c r="BU125" i="5"/>
  <c r="BT125" i="5"/>
  <c r="BS125" i="5"/>
  <c r="BV124" i="5"/>
  <c r="BU124" i="5"/>
  <c r="BT124" i="5"/>
  <c r="BS124" i="5"/>
  <c r="BV123" i="5"/>
  <c r="BU123" i="5"/>
  <c r="BT123" i="5"/>
  <c r="BS123" i="5"/>
  <c r="BV122" i="5"/>
  <c r="BU122" i="5"/>
  <c r="BT122" i="5"/>
  <c r="BS122" i="5"/>
  <c r="BV121" i="5"/>
  <c r="BU121" i="5"/>
  <c r="BT121" i="5"/>
  <c r="BS121" i="5"/>
  <c r="BV120" i="5"/>
  <c r="BU120" i="5"/>
  <c r="BT120" i="5"/>
  <c r="BS120" i="5"/>
  <c r="BV119" i="5"/>
  <c r="BU119" i="5"/>
  <c r="BT119" i="5"/>
  <c r="BS119" i="5"/>
  <c r="BV118" i="5"/>
  <c r="BU118" i="5"/>
  <c r="BT118" i="5"/>
  <c r="BS118" i="5"/>
  <c r="BV117" i="5"/>
  <c r="BU117" i="5"/>
  <c r="BT117" i="5"/>
  <c r="BS117" i="5"/>
  <c r="BV116" i="5"/>
  <c r="BU116" i="5"/>
  <c r="BT116" i="5"/>
  <c r="BS116" i="5"/>
  <c r="BV115" i="5"/>
  <c r="BU115" i="5"/>
  <c r="BT115" i="5"/>
  <c r="BS115" i="5"/>
  <c r="BV114" i="5"/>
  <c r="BU114" i="5"/>
  <c r="BT114" i="5"/>
  <c r="BS114" i="5"/>
  <c r="BV113" i="5"/>
  <c r="BU113" i="5"/>
  <c r="BT113" i="5"/>
  <c r="BS113" i="5"/>
  <c r="BV112" i="5"/>
  <c r="BU112" i="5"/>
  <c r="BT112" i="5"/>
  <c r="BS112" i="5"/>
  <c r="BV111" i="5"/>
  <c r="BU111" i="5"/>
  <c r="BT111" i="5"/>
  <c r="BS111" i="5"/>
  <c r="BV110" i="5"/>
  <c r="BU110" i="5"/>
  <c r="BT110" i="5"/>
  <c r="BS110" i="5"/>
  <c r="BV109" i="5"/>
  <c r="BU109" i="5"/>
  <c r="BT109" i="5"/>
  <c r="BS109" i="5"/>
  <c r="BV108" i="5"/>
  <c r="BU108" i="5"/>
  <c r="BT108" i="5"/>
  <c r="BS108" i="5"/>
  <c r="BV107" i="5"/>
  <c r="BU107" i="5"/>
  <c r="BT107" i="5"/>
  <c r="BS107" i="5"/>
  <c r="BV106" i="5"/>
  <c r="BU106" i="5"/>
  <c r="BT106" i="5"/>
  <c r="BS106" i="5"/>
  <c r="BV105" i="5"/>
  <c r="BU105" i="5"/>
  <c r="BT105" i="5"/>
  <c r="BS105" i="5"/>
  <c r="BV104" i="5"/>
  <c r="BU104" i="5"/>
  <c r="BT104" i="5"/>
  <c r="BS104" i="5"/>
  <c r="BV103" i="5"/>
  <c r="BU103" i="5"/>
  <c r="BT103" i="5"/>
  <c r="BS103" i="5"/>
  <c r="BV102" i="5"/>
  <c r="BU102" i="5"/>
  <c r="BT102" i="5"/>
  <c r="BS102" i="5"/>
  <c r="BV101" i="5"/>
  <c r="BU101" i="5"/>
  <c r="BT101" i="5"/>
  <c r="BS101" i="5"/>
  <c r="BV100" i="5"/>
  <c r="BU100" i="5"/>
  <c r="BT100" i="5"/>
  <c r="BS100" i="5"/>
  <c r="BV99" i="5"/>
  <c r="BU99" i="5"/>
  <c r="BT99" i="5"/>
  <c r="BS99" i="5"/>
  <c r="BV98" i="5"/>
  <c r="BU98" i="5"/>
  <c r="BT98" i="5"/>
  <c r="BS98" i="5"/>
  <c r="BV97" i="5"/>
  <c r="BU97" i="5"/>
  <c r="BT97" i="5"/>
  <c r="BS97" i="5"/>
  <c r="BV96" i="5"/>
  <c r="BU96" i="5"/>
  <c r="BT96" i="5"/>
  <c r="BS96" i="5"/>
  <c r="BV95" i="5"/>
  <c r="BU95" i="5"/>
  <c r="BT95" i="5"/>
  <c r="BS95" i="5"/>
  <c r="BV94" i="5"/>
  <c r="BU94" i="5"/>
  <c r="BT94" i="5"/>
  <c r="BS94" i="5"/>
  <c r="BV93" i="5"/>
  <c r="BU93" i="5"/>
  <c r="BT93" i="5"/>
  <c r="BS93" i="5"/>
  <c r="BV92" i="5"/>
  <c r="BU92" i="5"/>
  <c r="BT92" i="5"/>
  <c r="BS92" i="5"/>
  <c r="BV91" i="5"/>
  <c r="BU91" i="5"/>
  <c r="BT91" i="5"/>
  <c r="BS91" i="5"/>
  <c r="BV90" i="5"/>
  <c r="BU90" i="5"/>
  <c r="BT90" i="5"/>
  <c r="BS90" i="5"/>
  <c r="BV89" i="5"/>
  <c r="BU89" i="5"/>
  <c r="BT89" i="5"/>
  <c r="BS89" i="5"/>
  <c r="BV88" i="5"/>
  <c r="BU88" i="5"/>
  <c r="BT88" i="5"/>
  <c r="BS88" i="5"/>
  <c r="BV87" i="5"/>
  <c r="BU87" i="5"/>
  <c r="BT87" i="5"/>
  <c r="BS87" i="5"/>
  <c r="BV86" i="5"/>
  <c r="BU86" i="5"/>
  <c r="BT86" i="5"/>
  <c r="BS86" i="5"/>
  <c r="BV85" i="5"/>
  <c r="BU85" i="5"/>
  <c r="BT85" i="5"/>
  <c r="BS85" i="5"/>
  <c r="BV84" i="5"/>
  <c r="BU84" i="5"/>
  <c r="BT84" i="5"/>
  <c r="BS84" i="5"/>
  <c r="BV83" i="5"/>
  <c r="BU83" i="5"/>
  <c r="BT83" i="5"/>
  <c r="BS83" i="5"/>
  <c r="BV82" i="5"/>
  <c r="BU82" i="5"/>
  <c r="BT82" i="5"/>
  <c r="BS82" i="5"/>
  <c r="BV81" i="5"/>
  <c r="BU81" i="5"/>
  <c r="BT81" i="5"/>
  <c r="BS81" i="5"/>
  <c r="BV80" i="5"/>
  <c r="BU80" i="5"/>
  <c r="BT80" i="5"/>
  <c r="BS80" i="5"/>
  <c r="BV79" i="5"/>
  <c r="BU79" i="5"/>
  <c r="BT79" i="5"/>
  <c r="BS79" i="5"/>
  <c r="BV78" i="5"/>
  <c r="BU78" i="5"/>
  <c r="BT78" i="5"/>
  <c r="BS78" i="5"/>
  <c r="BV77" i="5"/>
  <c r="BU77" i="5"/>
  <c r="BT77" i="5"/>
  <c r="BS77" i="5"/>
  <c r="BV76" i="5"/>
  <c r="BU76" i="5"/>
  <c r="BT76" i="5"/>
  <c r="BS76" i="5"/>
  <c r="BV75" i="5"/>
  <c r="BU75" i="5"/>
  <c r="BT75" i="5"/>
  <c r="BS75" i="5"/>
  <c r="BV74" i="5"/>
  <c r="BU74" i="5"/>
  <c r="BT74" i="5"/>
  <c r="BS74" i="5"/>
  <c r="BV73" i="5"/>
  <c r="BU73" i="5"/>
  <c r="BT73" i="5"/>
  <c r="BS73" i="5"/>
  <c r="BV72" i="5"/>
  <c r="BU72" i="5"/>
  <c r="BT72" i="5"/>
  <c r="BS72" i="5"/>
  <c r="BV71" i="5"/>
  <c r="BU71" i="5"/>
  <c r="BT71" i="5"/>
  <c r="BS71" i="5"/>
  <c r="BV70" i="5"/>
  <c r="BU70" i="5"/>
  <c r="BT70" i="5"/>
  <c r="BS70" i="5"/>
  <c r="BV69" i="5"/>
  <c r="BU69" i="5"/>
  <c r="BT69" i="5"/>
  <c r="BS69" i="5"/>
  <c r="BV68" i="5"/>
  <c r="BU68" i="5"/>
  <c r="BT68" i="5"/>
  <c r="BS68" i="5"/>
  <c r="BV67" i="5"/>
  <c r="BU67" i="5"/>
  <c r="BT67" i="5"/>
  <c r="BS67" i="5"/>
  <c r="BV66" i="5"/>
  <c r="BU66" i="5"/>
  <c r="BT66" i="5"/>
  <c r="BS66" i="5"/>
  <c r="BV65" i="5"/>
  <c r="BU65" i="5"/>
  <c r="BT65" i="5"/>
  <c r="BS65" i="5"/>
  <c r="BV64" i="5"/>
  <c r="BU64" i="5"/>
  <c r="BT64" i="5"/>
  <c r="BS64" i="5"/>
  <c r="BV63" i="5"/>
  <c r="BU63" i="5"/>
  <c r="BT63" i="5"/>
  <c r="BS63" i="5"/>
  <c r="BV62" i="5"/>
  <c r="BU62" i="5"/>
  <c r="BT62" i="5"/>
  <c r="BS62" i="5"/>
  <c r="BV61" i="5"/>
  <c r="BU61" i="5"/>
  <c r="BT61" i="5"/>
  <c r="BS61" i="5"/>
  <c r="BV60" i="5"/>
  <c r="BU60" i="5"/>
  <c r="BT60" i="5"/>
  <c r="BS60" i="5"/>
  <c r="BV59" i="5"/>
  <c r="BU59" i="5"/>
  <c r="BT59" i="5"/>
  <c r="BS59" i="5"/>
  <c r="BV58" i="5"/>
  <c r="BU58" i="5"/>
  <c r="BT58" i="5"/>
  <c r="BS58" i="5"/>
  <c r="BV57" i="5"/>
  <c r="BU57" i="5"/>
  <c r="BT57" i="5"/>
  <c r="BS57" i="5"/>
  <c r="BV56" i="5"/>
  <c r="BU56" i="5"/>
  <c r="BT56" i="5"/>
  <c r="BS56" i="5"/>
  <c r="BV55" i="5"/>
  <c r="BU55" i="5"/>
  <c r="BT55" i="5"/>
  <c r="BS55" i="5"/>
  <c r="BV54" i="5"/>
  <c r="BU54" i="5"/>
  <c r="BT54" i="5"/>
  <c r="BS54" i="5"/>
  <c r="BV53" i="5"/>
  <c r="BU53" i="5"/>
  <c r="BT53" i="5"/>
  <c r="BS53" i="5"/>
  <c r="BV52" i="5"/>
  <c r="BU52" i="5"/>
  <c r="BT52" i="5"/>
  <c r="BS52" i="5"/>
  <c r="BV51" i="5"/>
  <c r="BU51" i="5"/>
  <c r="BT51" i="5"/>
  <c r="BS51" i="5"/>
  <c r="BV50" i="5"/>
  <c r="BU50" i="5"/>
  <c r="BT50" i="5"/>
  <c r="BS50" i="5"/>
  <c r="BV49" i="5"/>
  <c r="BU49" i="5"/>
  <c r="BT49" i="5"/>
  <c r="BS49" i="5"/>
  <c r="BV48" i="5"/>
  <c r="BU48" i="5"/>
  <c r="BT48" i="5"/>
  <c r="BS48" i="5"/>
  <c r="BV47" i="5"/>
  <c r="BU47" i="5"/>
  <c r="BT47" i="5"/>
  <c r="BS47" i="5"/>
  <c r="BV46" i="5"/>
  <c r="BU46" i="5"/>
  <c r="BT46" i="5"/>
  <c r="BS46" i="5"/>
  <c r="BV45" i="5"/>
  <c r="BU45" i="5"/>
  <c r="BT45" i="5"/>
  <c r="BS45" i="5"/>
  <c r="BV44" i="5"/>
  <c r="BU44" i="5"/>
  <c r="BT44" i="5"/>
  <c r="BS44" i="5"/>
  <c r="BV43" i="5"/>
  <c r="BU43" i="5"/>
  <c r="BT43" i="5"/>
  <c r="BS43" i="5"/>
  <c r="BV42" i="5"/>
  <c r="BU42" i="5"/>
  <c r="BT42" i="5"/>
  <c r="BS42" i="5"/>
  <c r="BV41" i="5"/>
  <c r="BU41" i="5"/>
  <c r="BT41" i="5"/>
  <c r="BS41" i="5"/>
  <c r="BV40" i="5"/>
  <c r="BU40" i="5"/>
  <c r="BT40" i="5"/>
  <c r="BS40" i="5"/>
  <c r="BV39" i="5"/>
  <c r="BU39" i="5"/>
  <c r="BT39" i="5"/>
  <c r="BS39" i="5"/>
  <c r="BV38" i="5"/>
  <c r="BU38" i="5"/>
  <c r="BT38" i="5"/>
  <c r="BS38" i="5"/>
  <c r="BV37" i="5"/>
  <c r="BU37" i="5"/>
  <c r="BT37" i="5"/>
  <c r="BS37" i="5"/>
  <c r="BV36" i="5"/>
  <c r="BU36" i="5"/>
  <c r="BT36" i="5"/>
  <c r="BS36" i="5"/>
  <c r="BV35" i="5"/>
  <c r="BU35" i="5"/>
  <c r="BT35" i="5"/>
  <c r="BS35" i="5"/>
  <c r="BV34" i="5"/>
  <c r="BU34" i="5"/>
  <c r="BT34" i="5"/>
  <c r="BS34" i="5"/>
  <c r="BV33" i="5"/>
  <c r="BU33" i="5"/>
  <c r="BT33" i="5"/>
  <c r="BS33" i="5"/>
  <c r="BV32" i="5"/>
  <c r="BU32" i="5"/>
  <c r="BT32" i="5"/>
  <c r="BS32" i="5"/>
  <c r="BV31" i="5"/>
  <c r="BU31" i="5"/>
  <c r="BT31" i="5"/>
  <c r="BS31" i="5"/>
  <c r="BV30" i="5"/>
  <c r="BU30" i="5"/>
  <c r="BT30" i="5"/>
  <c r="BS30" i="5"/>
  <c r="BV29" i="5"/>
  <c r="BU29" i="5"/>
  <c r="BT29" i="5"/>
  <c r="BS29" i="5"/>
  <c r="BV28" i="5"/>
  <c r="BU28" i="5"/>
  <c r="BT28" i="5"/>
  <c r="BS28" i="5"/>
  <c r="BV27" i="5"/>
  <c r="BU27" i="5"/>
  <c r="BT27" i="5"/>
  <c r="BS27" i="5"/>
  <c r="BV26" i="5"/>
  <c r="BU26" i="5"/>
  <c r="BT26" i="5"/>
  <c r="BS26" i="5"/>
  <c r="BV25" i="5"/>
  <c r="BU25" i="5"/>
  <c r="BT25" i="5"/>
  <c r="BS25" i="5"/>
  <c r="BV24" i="5"/>
  <c r="BU24" i="5"/>
  <c r="BT24" i="5"/>
  <c r="BS24" i="5"/>
  <c r="BV23" i="5"/>
  <c r="BU23" i="5"/>
  <c r="BT23" i="5"/>
  <c r="BS23" i="5"/>
  <c r="BV22" i="5"/>
  <c r="BU22" i="5"/>
  <c r="BT22" i="5"/>
  <c r="BS22" i="5"/>
  <c r="BV21" i="5"/>
  <c r="BU21" i="5"/>
  <c r="BT21" i="5"/>
  <c r="BS21" i="5"/>
  <c r="BV20" i="5"/>
  <c r="BU20" i="5"/>
  <c r="BT20" i="5"/>
  <c r="BS20" i="5"/>
  <c r="BV19" i="5"/>
  <c r="BU19" i="5"/>
  <c r="BT19" i="5"/>
  <c r="BS19" i="5"/>
  <c r="BV18" i="5"/>
  <c r="BU18" i="5"/>
  <c r="BT18" i="5"/>
  <c r="BS18" i="5"/>
  <c r="BV17" i="5"/>
  <c r="BU17" i="5"/>
  <c r="BT17" i="5"/>
  <c r="BS17" i="5"/>
  <c r="BV16" i="5"/>
  <c r="BU16" i="5"/>
  <c r="BT16" i="5"/>
  <c r="BS16" i="5"/>
  <c r="BV15" i="5"/>
  <c r="BU15" i="5"/>
  <c r="BT15" i="5"/>
  <c r="BS15" i="5"/>
  <c r="BV14" i="5"/>
  <c r="BU14" i="5"/>
  <c r="BT14" i="5"/>
  <c r="BS14" i="5"/>
  <c r="BV13" i="5"/>
  <c r="BU13" i="5"/>
  <c r="BT13" i="5"/>
  <c r="BS13" i="5"/>
  <c r="BV12" i="5"/>
  <c r="BU12" i="5"/>
  <c r="BT12" i="5"/>
  <c r="BS12" i="5"/>
  <c r="BV11" i="5"/>
  <c r="BU11" i="5"/>
  <c r="BT11" i="5"/>
  <c r="BS11" i="5"/>
  <c r="BV10" i="5"/>
  <c r="BU10" i="5"/>
  <c r="BT10" i="5"/>
  <c r="BS10" i="5"/>
  <c r="BV9" i="5"/>
  <c r="BU9" i="5"/>
  <c r="BT9" i="5"/>
  <c r="BS9" i="5"/>
  <c r="BV8" i="5"/>
  <c r="BU8" i="5"/>
  <c r="BT8" i="5"/>
  <c r="BS8" i="5"/>
  <c r="BV7" i="5"/>
  <c r="BU7" i="5"/>
  <c r="BT7" i="5"/>
  <c r="BS7" i="5"/>
  <c r="BV6" i="5"/>
  <c r="BU6" i="5"/>
  <c r="BT6" i="5"/>
  <c r="BS6" i="5"/>
  <c r="BV5" i="5"/>
  <c r="BU5" i="5"/>
  <c r="BT5" i="5"/>
  <c r="BS5" i="5"/>
  <c r="BR200" i="5"/>
  <c r="BQ200" i="5"/>
  <c r="BO200" i="5"/>
  <c r="BN200" i="5"/>
  <c r="BM200" i="5"/>
  <c r="BK200" i="5"/>
  <c r="BF200" i="5"/>
  <c r="BE200" i="5"/>
  <c r="BD200" i="5"/>
  <c r="BC200" i="5"/>
  <c r="BB200" i="5"/>
  <c r="BA200" i="5"/>
  <c r="AZ200" i="5"/>
  <c r="AY200" i="5"/>
  <c r="AX200" i="5"/>
  <c r="AW200" i="5"/>
  <c r="AV200" i="5"/>
  <c r="AU200" i="5"/>
  <c r="AT200" i="5"/>
  <c r="AS200" i="5"/>
  <c r="AR200" i="5"/>
  <c r="AQ200" i="5"/>
  <c r="AP200" i="5"/>
  <c r="AO200" i="5"/>
  <c r="AN200" i="5"/>
  <c r="AM200" i="5"/>
  <c r="AL200" i="5"/>
  <c r="AK200" i="5"/>
  <c r="AJ200" i="5"/>
  <c r="AI200" i="5"/>
  <c r="AG200" i="5"/>
  <c r="AF200" i="5"/>
  <c r="AE200" i="5"/>
  <c r="AD200" i="5"/>
  <c r="AC200" i="5"/>
  <c r="AB200" i="5"/>
  <c r="AA200" i="5"/>
  <c r="Z200" i="5"/>
  <c r="Y200" i="5"/>
  <c r="X200" i="5"/>
  <c r="W200" i="5"/>
  <c r="V200" i="5"/>
  <c r="U200" i="5"/>
  <c r="T200" i="5"/>
  <c r="R200" i="5"/>
  <c r="Q200" i="5"/>
  <c r="P200" i="5"/>
  <c r="O200" i="5"/>
  <c r="N200" i="5"/>
  <c r="M200" i="5"/>
  <c r="L200" i="5"/>
  <c r="K200" i="5"/>
  <c r="J200" i="5"/>
  <c r="I200" i="5"/>
  <c r="H200" i="5"/>
  <c r="G200" i="5"/>
  <c r="F200" i="5"/>
  <c r="E200" i="5"/>
  <c r="D200" i="5"/>
  <c r="C200" i="5"/>
  <c r="B200" i="5"/>
  <c r="A200" i="5"/>
  <c r="BR199" i="5"/>
  <c r="BQ199" i="5"/>
  <c r="BO199" i="5"/>
  <c r="BN199" i="5"/>
  <c r="BM199" i="5"/>
  <c r="BK199" i="5"/>
  <c r="BF199" i="5"/>
  <c r="BE199" i="5"/>
  <c r="BD199" i="5"/>
  <c r="BC199" i="5"/>
  <c r="BB199" i="5"/>
  <c r="BA199" i="5"/>
  <c r="AZ199" i="5"/>
  <c r="AY199" i="5"/>
  <c r="AX199" i="5"/>
  <c r="AW199" i="5"/>
  <c r="AV199" i="5"/>
  <c r="AU199" i="5"/>
  <c r="AT199" i="5"/>
  <c r="AS199" i="5"/>
  <c r="AR199" i="5"/>
  <c r="AQ199" i="5"/>
  <c r="AP199" i="5"/>
  <c r="AO199" i="5"/>
  <c r="AN199" i="5"/>
  <c r="AM199" i="5"/>
  <c r="AL199" i="5"/>
  <c r="AK199" i="5"/>
  <c r="AJ199" i="5"/>
  <c r="AI199" i="5"/>
  <c r="AG199" i="5"/>
  <c r="AF199" i="5"/>
  <c r="AE199" i="5"/>
  <c r="AD199" i="5"/>
  <c r="AC199" i="5"/>
  <c r="AB199" i="5"/>
  <c r="AA199" i="5"/>
  <c r="Z199" i="5"/>
  <c r="Y199" i="5"/>
  <c r="X199" i="5"/>
  <c r="W199" i="5"/>
  <c r="V199" i="5"/>
  <c r="U199" i="5"/>
  <c r="T199" i="5"/>
  <c r="R199" i="5"/>
  <c r="Q199" i="5"/>
  <c r="P199" i="5"/>
  <c r="O199" i="5"/>
  <c r="N199" i="5"/>
  <c r="M199" i="5"/>
  <c r="L199" i="5"/>
  <c r="K199" i="5"/>
  <c r="J199" i="5"/>
  <c r="I199" i="5"/>
  <c r="H199" i="5"/>
  <c r="G199" i="5"/>
  <c r="F199" i="5"/>
  <c r="E199" i="5"/>
  <c r="D199" i="5"/>
  <c r="C199" i="5"/>
  <c r="B199" i="5"/>
  <c r="A199" i="5"/>
  <c r="BR198" i="5"/>
  <c r="BQ198" i="5"/>
  <c r="BO198" i="5"/>
  <c r="BN198" i="5"/>
  <c r="BM198" i="5"/>
  <c r="BK198" i="5"/>
  <c r="BF198" i="5"/>
  <c r="BE198" i="5"/>
  <c r="BD198" i="5"/>
  <c r="BC198" i="5"/>
  <c r="BB198" i="5"/>
  <c r="BA198" i="5"/>
  <c r="AZ198" i="5"/>
  <c r="AY198" i="5"/>
  <c r="AX198" i="5"/>
  <c r="AW198" i="5"/>
  <c r="AV198" i="5"/>
  <c r="AU198" i="5"/>
  <c r="AT198" i="5"/>
  <c r="AS198" i="5"/>
  <c r="AR198" i="5"/>
  <c r="AQ198" i="5"/>
  <c r="AP198" i="5"/>
  <c r="AO198" i="5"/>
  <c r="AN198" i="5"/>
  <c r="AM198" i="5"/>
  <c r="AL198" i="5"/>
  <c r="AK198" i="5"/>
  <c r="AJ198" i="5"/>
  <c r="AI198" i="5"/>
  <c r="AG198" i="5"/>
  <c r="AF198" i="5"/>
  <c r="AE198" i="5"/>
  <c r="AD198" i="5"/>
  <c r="AC198" i="5"/>
  <c r="AB198" i="5"/>
  <c r="AA198" i="5"/>
  <c r="Z198" i="5"/>
  <c r="Y198" i="5"/>
  <c r="X198" i="5"/>
  <c r="W198" i="5"/>
  <c r="V198" i="5"/>
  <c r="U198" i="5"/>
  <c r="T198" i="5"/>
  <c r="R198" i="5"/>
  <c r="Q198" i="5"/>
  <c r="P198" i="5"/>
  <c r="O198" i="5"/>
  <c r="N198" i="5"/>
  <c r="M198" i="5"/>
  <c r="L198" i="5"/>
  <c r="K198" i="5"/>
  <c r="J198" i="5"/>
  <c r="I198" i="5"/>
  <c r="H198" i="5"/>
  <c r="G198" i="5"/>
  <c r="F198" i="5"/>
  <c r="E198" i="5"/>
  <c r="D198" i="5"/>
  <c r="C198" i="5"/>
  <c r="B198" i="5"/>
  <c r="A198" i="5"/>
  <c r="BR197" i="5"/>
  <c r="BQ197" i="5"/>
  <c r="BO197" i="5"/>
  <c r="BN197" i="5"/>
  <c r="BM197" i="5"/>
  <c r="BK197" i="5"/>
  <c r="BF197" i="5"/>
  <c r="BE197" i="5"/>
  <c r="BD197" i="5"/>
  <c r="BC197" i="5"/>
  <c r="BB197" i="5"/>
  <c r="BA197" i="5"/>
  <c r="AZ197" i="5"/>
  <c r="AY197" i="5"/>
  <c r="AX197" i="5"/>
  <c r="AW197" i="5"/>
  <c r="AV197" i="5"/>
  <c r="AU197" i="5"/>
  <c r="AT197" i="5"/>
  <c r="AS197" i="5"/>
  <c r="AR197" i="5"/>
  <c r="AQ197" i="5"/>
  <c r="AP197" i="5"/>
  <c r="AO197" i="5"/>
  <c r="AN197" i="5"/>
  <c r="AM197" i="5"/>
  <c r="AL197" i="5"/>
  <c r="AK197" i="5"/>
  <c r="AJ197" i="5"/>
  <c r="AI197" i="5"/>
  <c r="AG197" i="5"/>
  <c r="AF197" i="5"/>
  <c r="AE197" i="5"/>
  <c r="AD197" i="5"/>
  <c r="AC197" i="5"/>
  <c r="AB197" i="5"/>
  <c r="AA197" i="5"/>
  <c r="Z197" i="5"/>
  <c r="Y197" i="5"/>
  <c r="X197" i="5"/>
  <c r="W197" i="5"/>
  <c r="V197" i="5"/>
  <c r="U197" i="5"/>
  <c r="T197" i="5"/>
  <c r="R197" i="5"/>
  <c r="Q197" i="5"/>
  <c r="P197" i="5"/>
  <c r="O197" i="5"/>
  <c r="N197" i="5"/>
  <c r="M197" i="5"/>
  <c r="L197" i="5"/>
  <c r="K197" i="5"/>
  <c r="J197" i="5"/>
  <c r="I197" i="5"/>
  <c r="H197" i="5"/>
  <c r="G197" i="5"/>
  <c r="F197" i="5"/>
  <c r="E197" i="5"/>
  <c r="D197" i="5"/>
  <c r="C197" i="5"/>
  <c r="B197" i="5"/>
  <c r="A197" i="5"/>
  <c r="BR196" i="5"/>
  <c r="BQ196" i="5"/>
  <c r="BO196" i="5"/>
  <c r="BN196" i="5"/>
  <c r="BM196" i="5"/>
  <c r="BK196" i="5"/>
  <c r="BF196" i="5"/>
  <c r="BE196" i="5"/>
  <c r="BD196" i="5"/>
  <c r="BC196" i="5"/>
  <c r="BB196" i="5"/>
  <c r="BA196" i="5"/>
  <c r="AZ196" i="5"/>
  <c r="AY196" i="5"/>
  <c r="AX196" i="5"/>
  <c r="AW196" i="5"/>
  <c r="AV196" i="5"/>
  <c r="AU196" i="5"/>
  <c r="AT196" i="5"/>
  <c r="AS196" i="5"/>
  <c r="AR196" i="5"/>
  <c r="AQ196" i="5"/>
  <c r="AP196" i="5"/>
  <c r="AO196" i="5"/>
  <c r="AN196" i="5"/>
  <c r="AM196" i="5"/>
  <c r="AL196" i="5"/>
  <c r="AK196" i="5"/>
  <c r="AJ196" i="5"/>
  <c r="AI196" i="5"/>
  <c r="AG196" i="5"/>
  <c r="AF196" i="5"/>
  <c r="AE196" i="5"/>
  <c r="AD196" i="5"/>
  <c r="AC196" i="5"/>
  <c r="AB196" i="5"/>
  <c r="AA196" i="5"/>
  <c r="Z196" i="5"/>
  <c r="Y196" i="5"/>
  <c r="X196" i="5"/>
  <c r="W196" i="5"/>
  <c r="V196" i="5"/>
  <c r="U196" i="5"/>
  <c r="T196" i="5"/>
  <c r="R196" i="5"/>
  <c r="Q196" i="5"/>
  <c r="P196" i="5"/>
  <c r="O196" i="5"/>
  <c r="N196" i="5"/>
  <c r="M196" i="5"/>
  <c r="L196" i="5"/>
  <c r="K196" i="5"/>
  <c r="J196" i="5"/>
  <c r="I196" i="5"/>
  <c r="H196" i="5"/>
  <c r="G196" i="5"/>
  <c r="F196" i="5"/>
  <c r="E196" i="5"/>
  <c r="D196" i="5"/>
  <c r="C196" i="5"/>
  <c r="B196" i="5"/>
  <c r="A196" i="5"/>
  <c r="BR195" i="5"/>
  <c r="BQ195" i="5"/>
  <c r="BO195" i="5"/>
  <c r="BN195" i="5"/>
  <c r="BM195" i="5"/>
  <c r="BK195" i="5"/>
  <c r="BF195" i="5"/>
  <c r="BE195" i="5"/>
  <c r="BD195" i="5"/>
  <c r="BC195" i="5"/>
  <c r="BB195" i="5"/>
  <c r="BA195" i="5"/>
  <c r="AZ195" i="5"/>
  <c r="AY195" i="5"/>
  <c r="AX195" i="5"/>
  <c r="AW195" i="5"/>
  <c r="AV195" i="5"/>
  <c r="AU195" i="5"/>
  <c r="AT195" i="5"/>
  <c r="AS195" i="5"/>
  <c r="AR195" i="5"/>
  <c r="AQ195" i="5"/>
  <c r="AP195" i="5"/>
  <c r="AO195" i="5"/>
  <c r="AN195" i="5"/>
  <c r="AM195" i="5"/>
  <c r="AL195" i="5"/>
  <c r="AK195" i="5"/>
  <c r="AJ195" i="5"/>
  <c r="AI195" i="5"/>
  <c r="AG195" i="5"/>
  <c r="AF195" i="5"/>
  <c r="AE195" i="5"/>
  <c r="AD195" i="5"/>
  <c r="AC195" i="5"/>
  <c r="AB195" i="5"/>
  <c r="AA195" i="5"/>
  <c r="Z195" i="5"/>
  <c r="Y195" i="5"/>
  <c r="X195" i="5"/>
  <c r="W195" i="5"/>
  <c r="V195" i="5"/>
  <c r="U195" i="5"/>
  <c r="T195" i="5"/>
  <c r="R195" i="5"/>
  <c r="Q195" i="5"/>
  <c r="P195" i="5"/>
  <c r="O195" i="5"/>
  <c r="N195" i="5"/>
  <c r="M195" i="5"/>
  <c r="L195" i="5"/>
  <c r="K195" i="5"/>
  <c r="J195" i="5"/>
  <c r="I195" i="5"/>
  <c r="H195" i="5"/>
  <c r="G195" i="5"/>
  <c r="F195" i="5"/>
  <c r="E195" i="5"/>
  <c r="D195" i="5"/>
  <c r="C195" i="5"/>
  <c r="B195" i="5"/>
  <c r="A195" i="5"/>
  <c r="BR194" i="5"/>
  <c r="BQ194" i="5"/>
  <c r="BO194" i="5"/>
  <c r="BN194" i="5"/>
  <c r="BM194" i="5"/>
  <c r="BK194" i="5"/>
  <c r="BF194" i="5"/>
  <c r="BE194" i="5"/>
  <c r="BD194" i="5"/>
  <c r="BC194" i="5"/>
  <c r="BB194" i="5"/>
  <c r="BA194" i="5"/>
  <c r="AZ194" i="5"/>
  <c r="AY194" i="5"/>
  <c r="AX194" i="5"/>
  <c r="AW194" i="5"/>
  <c r="AV194" i="5"/>
  <c r="AU194" i="5"/>
  <c r="AT194" i="5"/>
  <c r="AS194" i="5"/>
  <c r="AR194" i="5"/>
  <c r="AQ194" i="5"/>
  <c r="AP194" i="5"/>
  <c r="AO194" i="5"/>
  <c r="AN194" i="5"/>
  <c r="AM194" i="5"/>
  <c r="AL194" i="5"/>
  <c r="AK194" i="5"/>
  <c r="AJ194" i="5"/>
  <c r="AI194" i="5"/>
  <c r="AG194" i="5"/>
  <c r="AF194" i="5"/>
  <c r="AE194" i="5"/>
  <c r="AD194" i="5"/>
  <c r="AC194" i="5"/>
  <c r="AB194" i="5"/>
  <c r="AA194" i="5"/>
  <c r="Z194" i="5"/>
  <c r="Y194" i="5"/>
  <c r="X194" i="5"/>
  <c r="W194" i="5"/>
  <c r="V194" i="5"/>
  <c r="U194" i="5"/>
  <c r="T194" i="5"/>
  <c r="R194" i="5"/>
  <c r="Q194" i="5"/>
  <c r="P194" i="5"/>
  <c r="O194" i="5"/>
  <c r="N194" i="5"/>
  <c r="M194" i="5"/>
  <c r="L194" i="5"/>
  <c r="K194" i="5"/>
  <c r="J194" i="5"/>
  <c r="I194" i="5"/>
  <c r="H194" i="5"/>
  <c r="G194" i="5"/>
  <c r="F194" i="5"/>
  <c r="E194" i="5"/>
  <c r="D194" i="5"/>
  <c r="C194" i="5"/>
  <c r="B194" i="5"/>
  <c r="A194" i="5"/>
  <c r="BR193" i="5"/>
  <c r="BQ193" i="5"/>
  <c r="BO193" i="5"/>
  <c r="BN193" i="5"/>
  <c r="BM193" i="5"/>
  <c r="BK193" i="5"/>
  <c r="BF193" i="5"/>
  <c r="BE193" i="5"/>
  <c r="BD193" i="5"/>
  <c r="BC193" i="5"/>
  <c r="BB193" i="5"/>
  <c r="BA193" i="5"/>
  <c r="AZ193" i="5"/>
  <c r="AY193" i="5"/>
  <c r="AX193" i="5"/>
  <c r="AW193" i="5"/>
  <c r="AV193" i="5"/>
  <c r="AU193" i="5"/>
  <c r="AT193" i="5"/>
  <c r="AS193" i="5"/>
  <c r="AR193" i="5"/>
  <c r="AQ193" i="5"/>
  <c r="AP193" i="5"/>
  <c r="AO193" i="5"/>
  <c r="AN193" i="5"/>
  <c r="AM193" i="5"/>
  <c r="AL193" i="5"/>
  <c r="AK193" i="5"/>
  <c r="AJ193" i="5"/>
  <c r="AI193" i="5"/>
  <c r="AG193" i="5"/>
  <c r="AF193" i="5"/>
  <c r="AE193" i="5"/>
  <c r="AD193" i="5"/>
  <c r="AC193" i="5"/>
  <c r="AB193" i="5"/>
  <c r="AA193" i="5"/>
  <c r="Z193" i="5"/>
  <c r="Y193" i="5"/>
  <c r="X193" i="5"/>
  <c r="W193" i="5"/>
  <c r="V193" i="5"/>
  <c r="U193" i="5"/>
  <c r="T193" i="5"/>
  <c r="R193" i="5"/>
  <c r="Q193" i="5"/>
  <c r="P193" i="5"/>
  <c r="O193" i="5"/>
  <c r="N193" i="5"/>
  <c r="M193" i="5"/>
  <c r="L193" i="5"/>
  <c r="K193" i="5"/>
  <c r="J193" i="5"/>
  <c r="I193" i="5"/>
  <c r="H193" i="5"/>
  <c r="G193" i="5"/>
  <c r="F193" i="5"/>
  <c r="E193" i="5"/>
  <c r="D193" i="5"/>
  <c r="C193" i="5"/>
  <c r="B193" i="5"/>
  <c r="A193" i="5"/>
  <c r="BR192" i="5"/>
  <c r="BQ192" i="5"/>
  <c r="BO192" i="5"/>
  <c r="BN192" i="5"/>
  <c r="BM192" i="5"/>
  <c r="BK192" i="5"/>
  <c r="BF192" i="5"/>
  <c r="BE192" i="5"/>
  <c r="BD192" i="5"/>
  <c r="BC192" i="5"/>
  <c r="BB192" i="5"/>
  <c r="BA192" i="5"/>
  <c r="AZ192" i="5"/>
  <c r="AY192" i="5"/>
  <c r="AX192" i="5"/>
  <c r="AW192" i="5"/>
  <c r="AV192" i="5"/>
  <c r="AU192" i="5"/>
  <c r="AT192" i="5"/>
  <c r="AS192" i="5"/>
  <c r="AR192" i="5"/>
  <c r="AQ192" i="5"/>
  <c r="AP192" i="5"/>
  <c r="AO192" i="5"/>
  <c r="AN192" i="5"/>
  <c r="AM192" i="5"/>
  <c r="AL192" i="5"/>
  <c r="AK192" i="5"/>
  <c r="AJ192" i="5"/>
  <c r="AI192" i="5"/>
  <c r="AG192" i="5"/>
  <c r="AF192" i="5"/>
  <c r="AE192" i="5"/>
  <c r="AD192" i="5"/>
  <c r="AC192" i="5"/>
  <c r="AB192" i="5"/>
  <c r="AA192" i="5"/>
  <c r="Z192" i="5"/>
  <c r="Y192" i="5"/>
  <c r="X192" i="5"/>
  <c r="W192" i="5"/>
  <c r="V192" i="5"/>
  <c r="U192" i="5"/>
  <c r="T192" i="5"/>
  <c r="R192" i="5"/>
  <c r="Q192" i="5"/>
  <c r="P192" i="5"/>
  <c r="O192" i="5"/>
  <c r="N192" i="5"/>
  <c r="M192" i="5"/>
  <c r="L192" i="5"/>
  <c r="K192" i="5"/>
  <c r="J192" i="5"/>
  <c r="I192" i="5"/>
  <c r="H192" i="5"/>
  <c r="G192" i="5"/>
  <c r="F192" i="5"/>
  <c r="E192" i="5"/>
  <c r="D192" i="5"/>
  <c r="C192" i="5"/>
  <c r="B192" i="5"/>
  <c r="A192" i="5"/>
  <c r="BR191" i="5"/>
  <c r="BQ191" i="5"/>
  <c r="BO191" i="5"/>
  <c r="BN191" i="5"/>
  <c r="BM191" i="5"/>
  <c r="BK191" i="5"/>
  <c r="BF191" i="5"/>
  <c r="BE191" i="5"/>
  <c r="BD191" i="5"/>
  <c r="BC191" i="5"/>
  <c r="BB191" i="5"/>
  <c r="BA191" i="5"/>
  <c r="AZ191" i="5"/>
  <c r="AY191" i="5"/>
  <c r="AX191" i="5"/>
  <c r="AW191" i="5"/>
  <c r="AV191" i="5"/>
  <c r="AU191" i="5"/>
  <c r="AT191" i="5"/>
  <c r="AS191" i="5"/>
  <c r="AR191" i="5"/>
  <c r="AQ191" i="5"/>
  <c r="AP191" i="5"/>
  <c r="AO191" i="5"/>
  <c r="AN191" i="5"/>
  <c r="AM191" i="5"/>
  <c r="AL191" i="5"/>
  <c r="AK191" i="5"/>
  <c r="AJ191" i="5"/>
  <c r="AI191" i="5"/>
  <c r="AG191" i="5"/>
  <c r="AF191" i="5"/>
  <c r="AE191" i="5"/>
  <c r="AD191" i="5"/>
  <c r="AC191" i="5"/>
  <c r="AB191" i="5"/>
  <c r="AA191" i="5"/>
  <c r="Z191" i="5"/>
  <c r="Y191" i="5"/>
  <c r="X191" i="5"/>
  <c r="W191" i="5"/>
  <c r="V191" i="5"/>
  <c r="U191" i="5"/>
  <c r="T191" i="5"/>
  <c r="R191" i="5"/>
  <c r="Q191" i="5"/>
  <c r="P191" i="5"/>
  <c r="O191" i="5"/>
  <c r="N191" i="5"/>
  <c r="M191" i="5"/>
  <c r="L191" i="5"/>
  <c r="K191" i="5"/>
  <c r="J191" i="5"/>
  <c r="I191" i="5"/>
  <c r="H191" i="5"/>
  <c r="G191" i="5"/>
  <c r="F191" i="5"/>
  <c r="E191" i="5"/>
  <c r="D191" i="5"/>
  <c r="C191" i="5"/>
  <c r="B191" i="5"/>
  <c r="A191" i="5"/>
  <c r="BR190" i="5"/>
  <c r="BQ190" i="5"/>
  <c r="BO190" i="5"/>
  <c r="BN190" i="5"/>
  <c r="BM190" i="5"/>
  <c r="BK190" i="5"/>
  <c r="BF190" i="5"/>
  <c r="BE190" i="5"/>
  <c r="BD190" i="5"/>
  <c r="BC190" i="5"/>
  <c r="BB190" i="5"/>
  <c r="BA190" i="5"/>
  <c r="AZ190" i="5"/>
  <c r="AY190" i="5"/>
  <c r="AX190" i="5"/>
  <c r="AW190" i="5"/>
  <c r="AV190" i="5"/>
  <c r="AU190" i="5"/>
  <c r="AT190" i="5"/>
  <c r="AS190" i="5"/>
  <c r="AR190" i="5"/>
  <c r="AQ190" i="5"/>
  <c r="AP190" i="5"/>
  <c r="AO190" i="5"/>
  <c r="AN190" i="5"/>
  <c r="AM190" i="5"/>
  <c r="AL190" i="5"/>
  <c r="AK190" i="5"/>
  <c r="AJ190" i="5"/>
  <c r="AI190" i="5"/>
  <c r="AG190" i="5"/>
  <c r="AF190" i="5"/>
  <c r="AE190" i="5"/>
  <c r="AD190" i="5"/>
  <c r="AC190" i="5"/>
  <c r="AB190" i="5"/>
  <c r="AA190" i="5"/>
  <c r="Z190" i="5"/>
  <c r="Y190" i="5"/>
  <c r="X190" i="5"/>
  <c r="W190" i="5"/>
  <c r="V190" i="5"/>
  <c r="U190" i="5"/>
  <c r="T190" i="5"/>
  <c r="R190" i="5"/>
  <c r="Q190" i="5"/>
  <c r="P190" i="5"/>
  <c r="O190" i="5"/>
  <c r="N190" i="5"/>
  <c r="M190" i="5"/>
  <c r="L190" i="5"/>
  <c r="K190" i="5"/>
  <c r="J190" i="5"/>
  <c r="I190" i="5"/>
  <c r="H190" i="5"/>
  <c r="G190" i="5"/>
  <c r="F190" i="5"/>
  <c r="E190" i="5"/>
  <c r="D190" i="5"/>
  <c r="C190" i="5"/>
  <c r="B190" i="5"/>
  <c r="A190" i="5"/>
  <c r="BR189" i="5"/>
  <c r="BQ189" i="5"/>
  <c r="BO189" i="5"/>
  <c r="BN189" i="5"/>
  <c r="BM189" i="5"/>
  <c r="BK189" i="5"/>
  <c r="BF189" i="5"/>
  <c r="BE189" i="5"/>
  <c r="BD189" i="5"/>
  <c r="BC189" i="5"/>
  <c r="BB189" i="5"/>
  <c r="BA189" i="5"/>
  <c r="AZ189" i="5"/>
  <c r="AY189" i="5"/>
  <c r="AX189" i="5"/>
  <c r="AW189" i="5"/>
  <c r="AV189" i="5"/>
  <c r="AU189" i="5"/>
  <c r="AT189" i="5"/>
  <c r="AS189" i="5"/>
  <c r="AR189" i="5"/>
  <c r="AQ189" i="5"/>
  <c r="AP189" i="5"/>
  <c r="AO189" i="5"/>
  <c r="AN189" i="5"/>
  <c r="AM189" i="5"/>
  <c r="AL189" i="5"/>
  <c r="AK189" i="5"/>
  <c r="AJ189" i="5"/>
  <c r="AI189" i="5"/>
  <c r="AG189" i="5"/>
  <c r="AF189" i="5"/>
  <c r="AE189" i="5"/>
  <c r="AD189" i="5"/>
  <c r="AC189" i="5"/>
  <c r="AB189" i="5"/>
  <c r="AA189" i="5"/>
  <c r="Z189" i="5"/>
  <c r="Y189" i="5"/>
  <c r="X189" i="5"/>
  <c r="W189" i="5"/>
  <c r="V189" i="5"/>
  <c r="U189" i="5"/>
  <c r="T189" i="5"/>
  <c r="R189" i="5"/>
  <c r="Q189" i="5"/>
  <c r="P189" i="5"/>
  <c r="O189" i="5"/>
  <c r="N189" i="5"/>
  <c r="M189" i="5"/>
  <c r="L189" i="5"/>
  <c r="K189" i="5"/>
  <c r="J189" i="5"/>
  <c r="I189" i="5"/>
  <c r="H189" i="5"/>
  <c r="G189" i="5"/>
  <c r="F189" i="5"/>
  <c r="E189" i="5"/>
  <c r="D189" i="5"/>
  <c r="C189" i="5"/>
  <c r="B189" i="5"/>
  <c r="A189" i="5"/>
  <c r="BR188" i="5"/>
  <c r="BQ188" i="5"/>
  <c r="BO188" i="5"/>
  <c r="BN188" i="5"/>
  <c r="BM188" i="5"/>
  <c r="BK188" i="5"/>
  <c r="BF188" i="5"/>
  <c r="BE188" i="5"/>
  <c r="BD188" i="5"/>
  <c r="BC188" i="5"/>
  <c r="BB188" i="5"/>
  <c r="BA188" i="5"/>
  <c r="AZ188" i="5"/>
  <c r="AY188" i="5"/>
  <c r="AX188" i="5"/>
  <c r="AW188" i="5"/>
  <c r="AV188" i="5"/>
  <c r="AU188" i="5"/>
  <c r="AT188" i="5"/>
  <c r="AS188" i="5"/>
  <c r="AR188" i="5"/>
  <c r="AQ188" i="5"/>
  <c r="AP188" i="5"/>
  <c r="AO188" i="5"/>
  <c r="AN188" i="5"/>
  <c r="AM188" i="5"/>
  <c r="AL188" i="5"/>
  <c r="AK188" i="5"/>
  <c r="AJ188" i="5"/>
  <c r="AI188" i="5"/>
  <c r="AG188" i="5"/>
  <c r="AF188" i="5"/>
  <c r="AE188" i="5"/>
  <c r="AD188" i="5"/>
  <c r="AC188" i="5"/>
  <c r="AB188" i="5"/>
  <c r="AA188" i="5"/>
  <c r="Z188" i="5"/>
  <c r="Y188" i="5"/>
  <c r="X188" i="5"/>
  <c r="W188" i="5"/>
  <c r="V188" i="5"/>
  <c r="U188" i="5"/>
  <c r="T188" i="5"/>
  <c r="R188" i="5"/>
  <c r="Q188" i="5"/>
  <c r="P188" i="5"/>
  <c r="O188" i="5"/>
  <c r="N188" i="5"/>
  <c r="M188" i="5"/>
  <c r="L188" i="5"/>
  <c r="K188" i="5"/>
  <c r="J188" i="5"/>
  <c r="I188" i="5"/>
  <c r="H188" i="5"/>
  <c r="G188" i="5"/>
  <c r="F188" i="5"/>
  <c r="E188" i="5"/>
  <c r="D188" i="5"/>
  <c r="C188" i="5"/>
  <c r="B188" i="5"/>
  <c r="A188" i="5"/>
  <c r="BR187" i="5"/>
  <c r="BQ187" i="5"/>
  <c r="BO187" i="5"/>
  <c r="BN187" i="5"/>
  <c r="BM187" i="5"/>
  <c r="BK187" i="5"/>
  <c r="BF187" i="5"/>
  <c r="BE187" i="5"/>
  <c r="BD187" i="5"/>
  <c r="BC187" i="5"/>
  <c r="BB187" i="5"/>
  <c r="BA187" i="5"/>
  <c r="AZ187" i="5"/>
  <c r="AY187" i="5"/>
  <c r="AX187" i="5"/>
  <c r="AW187" i="5"/>
  <c r="AV187" i="5"/>
  <c r="AU187" i="5"/>
  <c r="AT187" i="5"/>
  <c r="AS187" i="5"/>
  <c r="AR187" i="5"/>
  <c r="AQ187" i="5"/>
  <c r="AP187" i="5"/>
  <c r="AO187" i="5"/>
  <c r="AN187" i="5"/>
  <c r="AM187" i="5"/>
  <c r="AL187" i="5"/>
  <c r="AK187" i="5"/>
  <c r="AJ187" i="5"/>
  <c r="AI187" i="5"/>
  <c r="AG187" i="5"/>
  <c r="AF187" i="5"/>
  <c r="AE187" i="5"/>
  <c r="AD187" i="5"/>
  <c r="AC187" i="5"/>
  <c r="AB187" i="5"/>
  <c r="AA187" i="5"/>
  <c r="Z187" i="5"/>
  <c r="Y187" i="5"/>
  <c r="X187" i="5"/>
  <c r="W187" i="5"/>
  <c r="V187" i="5"/>
  <c r="U187" i="5"/>
  <c r="T187" i="5"/>
  <c r="R187" i="5"/>
  <c r="Q187" i="5"/>
  <c r="P187" i="5"/>
  <c r="O187" i="5"/>
  <c r="N187" i="5"/>
  <c r="M187" i="5"/>
  <c r="L187" i="5"/>
  <c r="K187" i="5"/>
  <c r="J187" i="5"/>
  <c r="I187" i="5"/>
  <c r="H187" i="5"/>
  <c r="G187" i="5"/>
  <c r="F187" i="5"/>
  <c r="E187" i="5"/>
  <c r="D187" i="5"/>
  <c r="C187" i="5"/>
  <c r="B187" i="5"/>
  <c r="A187" i="5"/>
  <c r="BR186" i="5"/>
  <c r="BQ186" i="5"/>
  <c r="BO186" i="5"/>
  <c r="BN186" i="5"/>
  <c r="BM186" i="5"/>
  <c r="BK186" i="5"/>
  <c r="BF186" i="5"/>
  <c r="BE186" i="5"/>
  <c r="BD186" i="5"/>
  <c r="BC186" i="5"/>
  <c r="BB186" i="5"/>
  <c r="BA186" i="5"/>
  <c r="AZ186" i="5"/>
  <c r="AY186" i="5"/>
  <c r="AX186" i="5"/>
  <c r="AW186" i="5"/>
  <c r="AV186" i="5"/>
  <c r="AU186" i="5"/>
  <c r="AT186" i="5"/>
  <c r="AS186" i="5"/>
  <c r="AR186" i="5"/>
  <c r="AQ186" i="5"/>
  <c r="AP186" i="5"/>
  <c r="AO186" i="5"/>
  <c r="AN186" i="5"/>
  <c r="AM186" i="5"/>
  <c r="AL186" i="5"/>
  <c r="AK186" i="5"/>
  <c r="AJ186" i="5"/>
  <c r="AI186" i="5"/>
  <c r="AG186" i="5"/>
  <c r="AF186" i="5"/>
  <c r="AE186" i="5"/>
  <c r="AD186" i="5"/>
  <c r="AC186" i="5"/>
  <c r="AB186" i="5"/>
  <c r="AA186" i="5"/>
  <c r="Z186" i="5"/>
  <c r="Y186" i="5"/>
  <c r="X186" i="5"/>
  <c r="W186" i="5"/>
  <c r="V186" i="5"/>
  <c r="U186" i="5"/>
  <c r="T186" i="5"/>
  <c r="R186" i="5"/>
  <c r="Q186" i="5"/>
  <c r="P186" i="5"/>
  <c r="O186" i="5"/>
  <c r="N186" i="5"/>
  <c r="M186" i="5"/>
  <c r="L186" i="5"/>
  <c r="K186" i="5"/>
  <c r="J186" i="5"/>
  <c r="I186" i="5"/>
  <c r="H186" i="5"/>
  <c r="G186" i="5"/>
  <c r="F186" i="5"/>
  <c r="E186" i="5"/>
  <c r="D186" i="5"/>
  <c r="C186" i="5"/>
  <c r="B186" i="5"/>
  <c r="A186" i="5"/>
  <c r="BR185" i="5"/>
  <c r="BQ185" i="5"/>
  <c r="BO185" i="5"/>
  <c r="BN185" i="5"/>
  <c r="BM185" i="5"/>
  <c r="BK185" i="5"/>
  <c r="BF185" i="5"/>
  <c r="BE185" i="5"/>
  <c r="BD185" i="5"/>
  <c r="BC185" i="5"/>
  <c r="BB185" i="5"/>
  <c r="BA185" i="5"/>
  <c r="AZ185" i="5"/>
  <c r="AY185" i="5"/>
  <c r="AX185" i="5"/>
  <c r="AW185" i="5"/>
  <c r="AV185" i="5"/>
  <c r="AU185" i="5"/>
  <c r="AT185" i="5"/>
  <c r="AS185" i="5"/>
  <c r="AR185" i="5"/>
  <c r="AQ185" i="5"/>
  <c r="AP185" i="5"/>
  <c r="AO185" i="5"/>
  <c r="AN185" i="5"/>
  <c r="AM185" i="5"/>
  <c r="AL185" i="5"/>
  <c r="AK185" i="5"/>
  <c r="AJ185" i="5"/>
  <c r="AI185" i="5"/>
  <c r="AG185" i="5"/>
  <c r="AF185" i="5"/>
  <c r="AE185" i="5"/>
  <c r="AD185" i="5"/>
  <c r="AC185" i="5"/>
  <c r="AB185" i="5"/>
  <c r="AA185" i="5"/>
  <c r="Z185" i="5"/>
  <c r="Y185" i="5"/>
  <c r="X185" i="5"/>
  <c r="W185" i="5"/>
  <c r="V185" i="5"/>
  <c r="U185" i="5"/>
  <c r="T185" i="5"/>
  <c r="R185" i="5"/>
  <c r="Q185" i="5"/>
  <c r="P185" i="5"/>
  <c r="O185" i="5"/>
  <c r="N185" i="5"/>
  <c r="M185" i="5"/>
  <c r="L185" i="5"/>
  <c r="K185" i="5"/>
  <c r="J185" i="5"/>
  <c r="I185" i="5"/>
  <c r="H185" i="5"/>
  <c r="G185" i="5"/>
  <c r="F185" i="5"/>
  <c r="E185" i="5"/>
  <c r="D185" i="5"/>
  <c r="C185" i="5"/>
  <c r="B185" i="5"/>
  <c r="A185" i="5"/>
  <c r="BR184" i="5"/>
  <c r="BQ184" i="5"/>
  <c r="BO184" i="5"/>
  <c r="BN184" i="5"/>
  <c r="BM184" i="5"/>
  <c r="BK184" i="5"/>
  <c r="BF184" i="5"/>
  <c r="BE184" i="5"/>
  <c r="BD184" i="5"/>
  <c r="BC184" i="5"/>
  <c r="BB184" i="5"/>
  <c r="BA184" i="5"/>
  <c r="AZ184" i="5"/>
  <c r="AY184" i="5"/>
  <c r="AX184" i="5"/>
  <c r="AW184" i="5"/>
  <c r="AV184" i="5"/>
  <c r="AU184" i="5"/>
  <c r="AT184" i="5"/>
  <c r="AS184" i="5"/>
  <c r="AR184" i="5"/>
  <c r="AQ184" i="5"/>
  <c r="AP184" i="5"/>
  <c r="AO184" i="5"/>
  <c r="AN184" i="5"/>
  <c r="AM184" i="5"/>
  <c r="AL184" i="5"/>
  <c r="AK184" i="5"/>
  <c r="AJ184" i="5"/>
  <c r="AI184" i="5"/>
  <c r="AG184" i="5"/>
  <c r="AF184" i="5"/>
  <c r="AE184" i="5"/>
  <c r="AD184" i="5"/>
  <c r="AC184" i="5"/>
  <c r="AB184" i="5"/>
  <c r="AA184" i="5"/>
  <c r="Z184" i="5"/>
  <c r="Y184" i="5"/>
  <c r="X184" i="5"/>
  <c r="W184" i="5"/>
  <c r="V184" i="5"/>
  <c r="U184" i="5"/>
  <c r="T184" i="5"/>
  <c r="R184" i="5"/>
  <c r="Q184" i="5"/>
  <c r="P184" i="5"/>
  <c r="O184" i="5"/>
  <c r="N184" i="5"/>
  <c r="M184" i="5"/>
  <c r="L184" i="5"/>
  <c r="K184" i="5"/>
  <c r="J184" i="5"/>
  <c r="I184" i="5"/>
  <c r="H184" i="5"/>
  <c r="G184" i="5"/>
  <c r="F184" i="5"/>
  <c r="E184" i="5"/>
  <c r="D184" i="5"/>
  <c r="C184" i="5"/>
  <c r="B184" i="5"/>
  <c r="A184" i="5"/>
  <c r="BR183" i="5"/>
  <c r="BQ183" i="5"/>
  <c r="BO183" i="5"/>
  <c r="BN183" i="5"/>
  <c r="BM183" i="5"/>
  <c r="BK183" i="5"/>
  <c r="BF183" i="5"/>
  <c r="BE183" i="5"/>
  <c r="BD183" i="5"/>
  <c r="BC183" i="5"/>
  <c r="BB183" i="5"/>
  <c r="BA183" i="5"/>
  <c r="AZ183" i="5"/>
  <c r="AY183" i="5"/>
  <c r="AX183" i="5"/>
  <c r="AW183" i="5"/>
  <c r="AV183" i="5"/>
  <c r="AU183" i="5"/>
  <c r="AT183" i="5"/>
  <c r="AS183" i="5"/>
  <c r="AR183" i="5"/>
  <c r="AQ183" i="5"/>
  <c r="AP183" i="5"/>
  <c r="AO183" i="5"/>
  <c r="AN183" i="5"/>
  <c r="AM183" i="5"/>
  <c r="AL183" i="5"/>
  <c r="AK183" i="5"/>
  <c r="AJ183" i="5"/>
  <c r="AI183" i="5"/>
  <c r="AG183" i="5"/>
  <c r="AF183" i="5"/>
  <c r="AE183" i="5"/>
  <c r="AD183" i="5"/>
  <c r="AC183" i="5"/>
  <c r="AB183" i="5"/>
  <c r="AA183" i="5"/>
  <c r="Z183" i="5"/>
  <c r="Y183" i="5"/>
  <c r="X183" i="5"/>
  <c r="W183" i="5"/>
  <c r="V183" i="5"/>
  <c r="U183" i="5"/>
  <c r="T183" i="5"/>
  <c r="R183" i="5"/>
  <c r="Q183" i="5"/>
  <c r="P183" i="5"/>
  <c r="O183" i="5"/>
  <c r="N183" i="5"/>
  <c r="M183" i="5"/>
  <c r="L183" i="5"/>
  <c r="K183" i="5"/>
  <c r="J183" i="5"/>
  <c r="I183" i="5"/>
  <c r="H183" i="5"/>
  <c r="G183" i="5"/>
  <c r="F183" i="5"/>
  <c r="E183" i="5"/>
  <c r="D183" i="5"/>
  <c r="C183" i="5"/>
  <c r="B183" i="5"/>
  <c r="A183" i="5"/>
  <c r="BR182" i="5"/>
  <c r="BQ182" i="5"/>
  <c r="BO182" i="5"/>
  <c r="BN182" i="5"/>
  <c r="BM182" i="5"/>
  <c r="BK182" i="5"/>
  <c r="BF182" i="5"/>
  <c r="BE182" i="5"/>
  <c r="BD182" i="5"/>
  <c r="BC182" i="5"/>
  <c r="BB182" i="5"/>
  <c r="BA182" i="5"/>
  <c r="AZ182" i="5"/>
  <c r="AY182" i="5"/>
  <c r="AX182" i="5"/>
  <c r="AW182" i="5"/>
  <c r="AV182" i="5"/>
  <c r="AU182" i="5"/>
  <c r="AT182" i="5"/>
  <c r="AS182" i="5"/>
  <c r="AR182" i="5"/>
  <c r="AQ182" i="5"/>
  <c r="AP182" i="5"/>
  <c r="AO182" i="5"/>
  <c r="AN182" i="5"/>
  <c r="AM182" i="5"/>
  <c r="AL182" i="5"/>
  <c r="AK182" i="5"/>
  <c r="AJ182" i="5"/>
  <c r="AI182" i="5"/>
  <c r="AG182" i="5"/>
  <c r="AF182" i="5"/>
  <c r="AE182" i="5"/>
  <c r="AD182" i="5"/>
  <c r="AC182" i="5"/>
  <c r="AB182" i="5"/>
  <c r="AA182" i="5"/>
  <c r="Z182" i="5"/>
  <c r="Y182" i="5"/>
  <c r="X182" i="5"/>
  <c r="W182" i="5"/>
  <c r="V182" i="5"/>
  <c r="U182" i="5"/>
  <c r="T182" i="5"/>
  <c r="R182" i="5"/>
  <c r="Q182" i="5"/>
  <c r="P182" i="5"/>
  <c r="O182" i="5"/>
  <c r="N182" i="5"/>
  <c r="M182" i="5"/>
  <c r="L182" i="5"/>
  <c r="K182" i="5"/>
  <c r="J182" i="5"/>
  <c r="I182" i="5"/>
  <c r="H182" i="5"/>
  <c r="G182" i="5"/>
  <c r="F182" i="5"/>
  <c r="E182" i="5"/>
  <c r="D182" i="5"/>
  <c r="C182" i="5"/>
  <c r="B182" i="5"/>
  <c r="A182" i="5"/>
  <c r="BR181" i="5"/>
  <c r="BQ181" i="5"/>
  <c r="BO181" i="5"/>
  <c r="BN181" i="5"/>
  <c r="BM181" i="5"/>
  <c r="BK181" i="5"/>
  <c r="BF181" i="5"/>
  <c r="BE181" i="5"/>
  <c r="BD181" i="5"/>
  <c r="BC181" i="5"/>
  <c r="BB181" i="5"/>
  <c r="BA181" i="5"/>
  <c r="AZ181" i="5"/>
  <c r="AY181" i="5"/>
  <c r="AX181" i="5"/>
  <c r="AW181" i="5"/>
  <c r="AV181" i="5"/>
  <c r="AU181" i="5"/>
  <c r="AT181" i="5"/>
  <c r="AS181" i="5"/>
  <c r="AR181" i="5"/>
  <c r="AQ181" i="5"/>
  <c r="AP181" i="5"/>
  <c r="AO181" i="5"/>
  <c r="AN181" i="5"/>
  <c r="AM181" i="5"/>
  <c r="AL181" i="5"/>
  <c r="AK181" i="5"/>
  <c r="AJ181" i="5"/>
  <c r="AI181" i="5"/>
  <c r="AG181" i="5"/>
  <c r="AF181" i="5"/>
  <c r="AE181" i="5"/>
  <c r="AD181" i="5"/>
  <c r="AC181" i="5"/>
  <c r="AB181" i="5"/>
  <c r="AA181" i="5"/>
  <c r="Z181" i="5"/>
  <c r="Y181" i="5"/>
  <c r="X181" i="5"/>
  <c r="W181" i="5"/>
  <c r="V181" i="5"/>
  <c r="U181" i="5"/>
  <c r="T181" i="5"/>
  <c r="R181" i="5"/>
  <c r="Q181" i="5"/>
  <c r="P181" i="5"/>
  <c r="O181" i="5"/>
  <c r="N181" i="5"/>
  <c r="M181" i="5"/>
  <c r="L181" i="5"/>
  <c r="K181" i="5"/>
  <c r="J181" i="5"/>
  <c r="I181" i="5"/>
  <c r="H181" i="5"/>
  <c r="G181" i="5"/>
  <c r="F181" i="5"/>
  <c r="E181" i="5"/>
  <c r="D181" i="5"/>
  <c r="C181" i="5"/>
  <c r="B181" i="5"/>
  <c r="A181" i="5"/>
  <c r="BR180" i="5"/>
  <c r="BQ180" i="5"/>
  <c r="BO180" i="5"/>
  <c r="BN180" i="5"/>
  <c r="BM180" i="5"/>
  <c r="BK180" i="5"/>
  <c r="BF180" i="5"/>
  <c r="BE180" i="5"/>
  <c r="BD180" i="5"/>
  <c r="BC180" i="5"/>
  <c r="BB180" i="5"/>
  <c r="BA180" i="5"/>
  <c r="AZ180" i="5"/>
  <c r="AY180" i="5"/>
  <c r="AX180" i="5"/>
  <c r="AW180" i="5"/>
  <c r="AV180" i="5"/>
  <c r="AU180" i="5"/>
  <c r="AT180" i="5"/>
  <c r="AS180" i="5"/>
  <c r="AR180" i="5"/>
  <c r="AQ180" i="5"/>
  <c r="AP180" i="5"/>
  <c r="AO180" i="5"/>
  <c r="AN180" i="5"/>
  <c r="AM180" i="5"/>
  <c r="AL180" i="5"/>
  <c r="AK180" i="5"/>
  <c r="AJ180" i="5"/>
  <c r="AI180" i="5"/>
  <c r="AG180" i="5"/>
  <c r="AF180" i="5"/>
  <c r="AE180" i="5"/>
  <c r="AD180" i="5"/>
  <c r="AC180" i="5"/>
  <c r="AB180" i="5"/>
  <c r="AA180" i="5"/>
  <c r="Z180" i="5"/>
  <c r="Y180" i="5"/>
  <c r="X180" i="5"/>
  <c r="W180" i="5"/>
  <c r="V180" i="5"/>
  <c r="U180" i="5"/>
  <c r="T180" i="5"/>
  <c r="R180" i="5"/>
  <c r="Q180" i="5"/>
  <c r="P180" i="5"/>
  <c r="O180" i="5"/>
  <c r="N180" i="5"/>
  <c r="M180" i="5"/>
  <c r="L180" i="5"/>
  <c r="K180" i="5"/>
  <c r="J180" i="5"/>
  <c r="I180" i="5"/>
  <c r="H180" i="5"/>
  <c r="G180" i="5"/>
  <c r="F180" i="5"/>
  <c r="E180" i="5"/>
  <c r="D180" i="5"/>
  <c r="C180" i="5"/>
  <c r="B180" i="5"/>
  <c r="A180" i="5"/>
  <c r="BR179" i="5"/>
  <c r="BQ179" i="5"/>
  <c r="BO179" i="5"/>
  <c r="BN179" i="5"/>
  <c r="BM179" i="5"/>
  <c r="BK179" i="5"/>
  <c r="BF179" i="5"/>
  <c r="BE179" i="5"/>
  <c r="BD179" i="5"/>
  <c r="BC179" i="5"/>
  <c r="BB179" i="5"/>
  <c r="BA179" i="5"/>
  <c r="AZ179" i="5"/>
  <c r="AY179" i="5"/>
  <c r="AX179" i="5"/>
  <c r="AW179" i="5"/>
  <c r="AV179" i="5"/>
  <c r="AU179" i="5"/>
  <c r="AT179" i="5"/>
  <c r="AS179" i="5"/>
  <c r="AR179" i="5"/>
  <c r="AQ179" i="5"/>
  <c r="AP179" i="5"/>
  <c r="AO179" i="5"/>
  <c r="AN179" i="5"/>
  <c r="AM179" i="5"/>
  <c r="AL179" i="5"/>
  <c r="AK179" i="5"/>
  <c r="AJ179" i="5"/>
  <c r="AI179" i="5"/>
  <c r="AG179" i="5"/>
  <c r="AF179" i="5"/>
  <c r="AE179" i="5"/>
  <c r="AD179" i="5"/>
  <c r="AC179" i="5"/>
  <c r="AB179" i="5"/>
  <c r="AA179" i="5"/>
  <c r="Z179" i="5"/>
  <c r="Y179" i="5"/>
  <c r="X179" i="5"/>
  <c r="W179" i="5"/>
  <c r="V179" i="5"/>
  <c r="U179" i="5"/>
  <c r="T179" i="5"/>
  <c r="R179" i="5"/>
  <c r="Q179" i="5"/>
  <c r="P179" i="5"/>
  <c r="O179" i="5"/>
  <c r="N179" i="5"/>
  <c r="M179" i="5"/>
  <c r="L179" i="5"/>
  <c r="K179" i="5"/>
  <c r="J179" i="5"/>
  <c r="I179" i="5"/>
  <c r="H179" i="5"/>
  <c r="G179" i="5"/>
  <c r="F179" i="5"/>
  <c r="E179" i="5"/>
  <c r="D179" i="5"/>
  <c r="C179" i="5"/>
  <c r="B179" i="5"/>
  <c r="A179" i="5"/>
  <c r="BR178" i="5"/>
  <c r="BQ178" i="5"/>
  <c r="BO178" i="5"/>
  <c r="BN178" i="5"/>
  <c r="BM178" i="5"/>
  <c r="BK178" i="5"/>
  <c r="BF178" i="5"/>
  <c r="BE178" i="5"/>
  <c r="BD178" i="5"/>
  <c r="BC178" i="5"/>
  <c r="BB178" i="5"/>
  <c r="BA178" i="5"/>
  <c r="AZ178" i="5"/>
  <c r="AY178" i="5"/>
  <c r="AX178" i="5"/>
  <c r="AW178" i="5"/>
  <c r="AV178" i="5"/>
  <c r="AU178" i="5"/>
  <c r="AT178" i="5"/>
  <c r="AS178" i="5"/>
  <c r="AR178" i="5"/>
  <c r="AQ178" i="5"/>
  <c r="AP178" i="5"/>
  <c r="AO178" i="5"/>
  <c r="AN178" i="5"/>
  <c r="AM178" i="5"/>
  <c r="AL178" i="5"/>
  <c r="AK178" i="5"/>
  <c r="AJ178" i="5"/>
  <c r="AI178" i="5"/>
  <c r="AG178" i="5"/>
  <c r="AF178" i="5"/>
  <c r="AE178" i="5"/>
  <c r="AD178" i="5"/>
  <c r="AC178" i="5"/>
  <c r="AB178" i="5"/>
  <c r="AA178" i="5"/>
  <c r="Z178" i="5"/>
  <c r="Y178" i="5"/>
  <c r="X178" i="5"/>
  <c r="W178" i="5"/>
  <c r="V178" i="5"/>
  <c r="U178" i="5"/>
  <c r="T178" i="5"/>
  <c r="R178" i="5"/>
  <c r="Q178" i="5"/>
  <c r="P178" i="5"/>
  <c r="O178" i="5"/>
  <c r="N178" i="5"/>
  <c r="M178" i="5"/>
  <c r="L178" i="5"/>
  <c r="K178" i="5"/>
  <c r="J178" i="5"/>
  <c r="I178" i="5"/>
  <c r="H178" i="5"/>
  <c r="G178" i="5"/>
  <c r="F178" i="5"/>
  <c r="E178" i="5"/>
  <c r="D178" i="5"/>
  <c r="C178" i="5"/>
  <c r="B178" i="5"/>
  <c r="A178" i="5"/>
  <c r="BR177" i="5"/>
  <c r="BQ177" i="5"/>
  <c r="BO177" i="5"/>
  <c r="BN177" i="5"/>
  <c r="BM177" i="5"/>
  <c r="BK177" i="5"/>
  <c r="BF177" i="5"/>
  <c r="BE177" i="5"/>
  <c r="BD177" i="5"/>
  <c r="BC177" i="5"/>
  <c r="BB177" i="5"/>
  <c r="BA177" i="5"/>
  <c r="AZ177" i="5"/>
  <c r="AY177" i="5"/>
  <c r="AX177" i="5"/>
  <c r="AW177" i="5"/>
  <c r="AV177" i="5"/>
  <c r="AU177" i="5"/>
  <c r="AT177" i="5"/>
  <c r="AS177" i="5"/>
  <c r="AR177" i="5"/>
  <c r="AQ177" i="5"/>
  <c r="AP177" i="5"/>
  <c r="AO177" i="5"/>
  <c r="AN177" i="5"/>
  <c r="AM177" i="5"/>
  <c r="AL177" i="5"/>
  <c r="AK177" i="5"/>
  <c r="AJ177" i="5"/>
  <c r="AI177" i="5"/>
  <c r="AG177" i="5"/>
  <c r="AF177" i="5"/>
  <c r="AE177" i="5"/>
  <c r="AD177" i="5"/>
  <c r="AC177" i="5"/>
  <c r="AB177" i="5"/>
  <c r="AA177" i="5"/>
  <c r="Z177" i="5"/>
  <c r="Y177" i="5"/>
  <c r="X177" i="5"/>
  <c r="W177" i="5"/>
  <c r="V177" i="5"/>
  <c r="U177" i="5"/>
  <c r="T177" i="5"/>
  <c r="R177" i="5"/>
  <c r="Q177" i="5"/>
  <c r="P177" i="5"/>
  <c r="O177" i="5"/>
  <c r="N177" i="5"/>
  <c r="M177" i="5"/>
  <c r="L177" i="5"/>
  <c r="K177" i="5"/>
  <c r="J177" i="5"/>
  <c r="I177" i="5"/>
  <c r="H177" i="5"/>
  <c r="G177" i="5"/>
  <c r="F177" i="5"/>
  <c r="E177" i="5"/>
  <c r="D177" i="5"/>
  <c r="C177" i="5"/>
  <c r="B177" i="5"/>
  <c r="A177" i="5"/>
  <c r="BR176" i="5"/>
  <c r="BQ176" i="5"/>
  <c r="BO176" i="5"/>
  <c r="BN176" i="5"/>
  <c r="BM176" i="5"/>
  <c r="BK176" i="5"/>
  <c r="BF176" i="5"/>
  <c r="BE176" i="5"/>
  <c r="BD176" i="5"/>
  <c r="BC176" i="5"/>
  <c r="BB176" i="5"/>
  <c r="BA176" i="5"/>
  <c r="AZ176" i="5"/>
  <c r="AY176" i="5"/>
  <c r="AX176" i="5"/>
  <c r="AW176" i="5"/>
  <c r="AV176" i="5"/>
  <c r="AU176" i="5"/>
  <c r="AT176" i="5"/>
  <c r="AS176" i="5"/>
  <c r="AR176" i="5"/>
  <c r="AQ176" i="5"/>
  <c r="AP176" i="5"/>
  <c r="AO176" i="5"/>
  <c r="AN176" i="5"/>
  <c r="AM176" i="5"/>
  <c r="AL176" i="5"/>
  <c r="AK176" i="5"/>
  <c r="AJ176" i="5"/>
  <c r="AI176" i="5"/>
  <c r="AG176" i="5"/>
  <c r="AF176" i="5"/>
  <c r="AE176" i="5"/>
  <c r="AD176" i="5"/>
  <c r="AC176" i="5"/>
  <c r="AB176" i="5"/>
  <c r="AA176" i="5"/>
  <c r="Z176" i="5"/>
  <c r="Y176" i="5"/>
  <c r="X176" i="5"/>
  <c r="W176" i="5"/>
  <c r="V176" i="5"/>
  <c r="U176" i="5"/>
  <c r="T176" i="5"/>
  <c r="R176" i="5"/>
  <c r="Q176" i="5"/>
  <c r="P176" i="5"/>
  <c r="O176" i="5"/>
  <c r="N176" i="5"/>
  <c r="M176" i="5"/>
  <c r="L176" i="5"/>
  <c r="K176" i="5"/>
  <c r="J176" i="5"/>
  <c r="I176" i="5"/>
  <c r="H176" i="5"/>
  <c r="G176" i="5"/>
  <c r="F176" i="5"/>
  <c r="E176" i="5"/>
  <c r="D176" i="5"/>
  <c r="C176" i="5"/>
  <c r="B176" i="5"/>
  <c r="A176" i="5"/>
  <c r="BR175" i="5"/>
  <c r="BQ175" i="5"/>
  <c r="BO175" i="5"/>
  <c r="BN175" i="5"/>
  <c r="BM175" i="5"/>
  <c r="BK175" i="5"/>
  <c r="BF175" i="5"/>
  <c r="BE175" i="5"/>
  <c r="BD175" i="5"/>
  <c r="BC175" i="5"/>
  <c r="BB175" i="5"/>
  <c r="BA175" i="5"/>
  <c r="AZ175" i="5"/>
  <c r="AY175" i="5"/>
  <c r="AX175" i="5"/>
  <c r="AW175" i="5"/>
  <c r="AV175" i="5"/>
  <c r="AU175" i="5"/>
  <c r="AT175" i="5"/>
  <c r="AS175" i="5"/>
  <c r="AR175" i="5"/>
  <c r="AQ175" i="5"/>
  <c r="AP175" i="5"/>
  <c r="AO175" i="5"/>
  <c r="AN175" i="5"/>
  <c r="AM175" i="5"/>
  <c r="AL175" i="5"/>
  <c r="AK175" i="5"/>
  <c r="AJ175" i="5"/>
  <c r="AI175" i="5"/>
  <c r="AG175" i="5"/>
  <c r="AF175" i="5"/>
  <c r="AE175" i="5"/>
  <c r="AD175" i="5"/>
  <c r="AC175" i="5"/>
  <c r="AB175" i="5"/>
  <c r="AA175" i="5"/>
  <c r="Z175" i="5"/>
  <c r="Y175" i="5"/>
  <c r="X175" i="5"/>
  <c r="W175" i="5"/>
  <c r="V175" i="5"/>
  <c r="U175" i="5"/>
  <c r="T175" i="5"/>
  <c r="R175" i="5"/>
  <c r="Q175" i="5"/>
  <c r="P175" i="5"/>
  <c r="O175" i="5"/>
  <c r="N175" i="5"/>
  <c r="M175" i="5"/>
  <c r="L175" i="5"/>
  <c r="K175" i="5"/>
  <c r="J175" i="5"/>
  <c r="I175" i="5"/>
  <c r="H175" i="5"/>
  <c r="G175" i="5"/>
  <c r="F175" i="5"/>
  <c r="E175" i="5"/>
  <c r="D175" i="5"/>
  <c r="C175" i="5"/>
  <c r="B175" i="5"/>
  <c r="A175" i="5"/>
  <c r="BR174" i="5"/>
  <c r="BQ174" i="5"/>
  <c r="BO174" i="5"/>
  <c r="BN174" i="5"/>
  <c r="BM174" i="5"/>
  <c r="BK174" i="5"/>
  <c r="BF174" i="5"/>
  <c r="BE174" i="5"/>
  <c r="BD174" i="5"/>
  <c r="BC174" i="5"/>
  <c r="BB174" i="5"/>
  <c r="BA174" i="5"/>
  <c r="AZ174" i="5"/>
  <c r="AY174" i="5"/>
  <c r="AX174" i="5"/>
  <c r="AW174" i="5"/>
  <c r="AV174" i="5"/>
  <c r="AU174" i="5"/>
  <c r="AT174" i="5"/>
  <c r="AS174" i="5"/>
  <c r="AR174" i="5"/>
  <c r="AQ174" i="5"/>
  <c r="AP174" i="5"/>
  <c r="AO174" i="5"/>
  <c r="AN174" i="5"/>
  <c r="AM174" i="5"/>
  <c r="AL174" i="5"/>
  <c r="AK174" i="5"/>
  <c r="AJ174" i="5"/>
  <c r="AI174" i="5"/>
  <c r="AG174" i="5"/>
  <c r="AF174" i="5"/>
  <c r="AE174" i="5"/>
  <c r="AD174" i="5"/>
  <c r="AC174" i="5"/>
  <c r="AB174" i="5"/>
  <c r="AA174" i="5"/>
  <c r="Z174" i="5"/>
  <c r="Y174" i="5"/>
  <c r="X174" i="5"/>
  <c r="W174" i="5"/>
  <c r="V174" i="5"/>
  <c r="U174" i="5"/>
  <c r="T174" i="5"/>
  <c r="R174" i="5"/>
  <c r="Q174" i="5"/>
  <c r="P174" i="5"/>
  <c r="O174" i="5"/>
  <c r="N174" i="5"/>
  <c r="M174" i="5"/>
  <c r="L174" i="5"/>
  <c r="K174" i="5"/>
  <c r="J174" i="5"/>
  <c r="I174" i="5"/>
  <c r="H174" i="5"/>
  <c r="G174" i="5"/>
  <c r="F174" i="5"/>
  <c r="E174" i="5"/>
  <c r="D174" i="5"/>
  <c r="C174" i="5"/>
  <c r="B174" i="5"/>
  <c r="A174" i="5"/>
  <c r="BR173" i="5"/>
  <c r="BQ173" i="5"/>
  <c r="BO173" i="5"/>
  <c r="BN173" i="5"/>
  <c r="BM173" i="5"/>
  <c r="BK173" i="5"/>
  <c r="BF173" i="5"/>
  <c r="BE173" i="5"/>
  <c r="BD173" i="5"/>
  <c r="BC173" i="5"/>
  <c r="BB173" i="5"/>
  <c r="BA173" i="5"/>
  <c r="AZ173" i="5"/>
  <c r="AY173" i="5"/>
  <c r="AX173" i="5"/>
  <c r="AW173" i="5"/>
  <c r="AV173" i="5"/>
  <c r="AU173" i="5"/>
  <c r="AT173" i="5"/>
  <c r="AS173" i="5"/>
  <c r="AR173" i="5"/>
  <c r="AQ173" i="5"/>
  <c r="AP173" i="5"/>
  <c r="AO173" i="5"/>
  <c r="AN173" i="5"/>
  <c r="AM173" i="5"/>
  <c r="AL173" i="5"/>
  <c r="AK173" i="5"/>
  <c r="AJ173" i="5"/>
  <c r="AI173" i="5"/>
  <c r="AG173" i="5"/>
  <c r="AF173" i="5"/>
  <c r="AE173" i="5"/>
  <c r="AD173" i="5"/>
  <c r="AC173" i="5"/>
  <c r="AB173" i="5"/>
  <c r="AA173" i="5"/>
  <c r="Z173" i="5"/>
  <c r="Y173" i="5"/>
  <c r="X173" i="5"/>
  <c r="W173" i="5"/>
  <c r="V173" i="5"/>
  <c r="U173" i="5"/>
  <c r="T173" i="5"/>
  <c r="R173" i="5"/>
  <c r="Q173" i="5"/>
  <c r="P173" i="5"/>
  <c r="O173" i="5"/>
  <c r="N173" i="5"/>
  <c r="M173" i="5"/>
  <c r="L173" i="5"/>
  <c r="K173" i="5"/>
  <c r="J173" i="5"/>
  <c r="I173" i="5"/>
  <c r="H173" i="5"/>
  <c r="G173" i="5"/>
  <c r="F173" i="5"/>
  <c r="E173" i="5"/>
  <c r="D173" i="5"/>
  <c r="C173" i="5"/>
  <c r="B173" i="5"/>
  <c r="A173" i="5"/>
  <c r="BR172" i="5"/>
  <c r="BQ172" i="5"/>
  <c r="BO172" i="5"/>
  <c r="BN172" i="5"/>
  <c r="BM172" i="5"/>
  <c r="BK172" i="5"/>
  <c r="BF172" i="5"/>
  <c r="BE172" i="5"/>
  <c r="BD172" i="5"/>
  <c r="BC172" i="5"/>
  <c r="BB172" i="5"/>
  <c r="BA172" i="5"/>
  <c r="AZ172" i="5"/>
  <c r="AY172" i="5"/>
  <c r="AX172" i="5"/>
  <c r="AW172" i="5"/>
  <c r="AV172" i="5"/>
  <c r="AU172" i="5"/>
  <c r="AT172" i="5"/>
  <c r="AS172" i="5"/>
  <c r="AR172" i="5"/>
  <c r="AQ172" i="5"/>
  <c r="AP172" i="5"/>
  <c r="AO172" i="5"/>
  <c r="AN172" i="5"/>
  <c r="AM172" i="5"/>
  <c r="AL172" i="5"/>
  <c r="AK172" i="5"/>
  <c r="AJ172" i="5"/>
  <c r="AI172" i="5"/>
  <c r="AG172" i="5"/>
  <c r="AF172" i="5"/>
  <c r="AE172" i="5"/>
  <c r="AD172" i="5"/>
  <c r="AC172" i="5"/>
  <c r="AB172" i="5"/>
  <c r="AA172" i="5"/>
  <c r="Z172" i="5"/>
  <c r="Y172" i="5"/>
  <c r="X172" i="5"/>
  <c r="W172" i="5"/>
  <c r="V172" i="5"/>
  <c r="U172" i="5"/>
  <c r="T172" i="5"/>
  <c r="R172" i="5"/>
  <c r="Q172" i="5"/>
  <c r="P172" i="5"/>
  <c r="O172" i="5"/>
  <c r="N172" i="5"/>
  <c r="M172" i="5"/>
  <c r="L172" i="5"/>
  <c r="K172" i="5"/>
  <c r="J172" i="5"/>
  <c r="I172" i="5"/>
  <c r="H172" i="5"/>
  <c r="G172" i="5"/>
  <c r="F172" i="5"/>
  <c r="E172" i="5"/>
  <c r="D172" i="5"/>
  <c r="C172" i="5"/>
  <c r="B172" i="5"/>
  <c r="A172" i="5"/>
  <c r="BR171" i="5"/>
  <c r="BQ171" i="5"/>
  <c r="BO171" i="5"/>
  <c r="BN171" i="5"/>
  <c r="BM171" i="5"/>
  <c r="BK171" i="5"/>
  <c r="BF171" i="5"/>
  <c r="BE171" i="5"/>
  <c r="BD171" i="5"/>
  <c r="BC171" i="5"/>
  <c r="BB171" i="5"/>
  <c r="BA171" i="5"/>
  <c r="AZ171" i="5"/>
  <c r="AY171" i="5"/>
  <c r="AX171" i="5"/>
  <c r="AW171" i="5"/>
  <c r="AV171" i="5"/>
  <c r="AU171" i="5"/>
  <c r="AT171" i="5"/>
  <c r="AS171" i="5"/>
  <c r="AR171" i="5"/>
  <c r="AQ171" i="5"/>
  <c r="AP171" i="5"/>
  <c r="AO171" i="5"/>
  <c r="AN171" i="5"/>
  <c r="AM171" i="5"/>
  <c r="AL171" i="5"/>
  <c r="AK171" i="5"/>
  <c r="AJ171" i="5"/>
  <c r="AI171" i="5"/>
  <c r="AG171" i="5"/>
  <c r="AF171" i="5"/>
  <c r="AE171" i="5"/>
  <c r="AD171" i="5"/>
  <c r="AC171" i="5"/>
  <c r="AB171" i="5"/>
  <c r="AA171" i="5"/>
  <c r="Z171" i="5"/>
  <c r="Y171" i="5"/>
  <c r="X171" i="5"/>
  <c r="W171" i="5"/>
  <c r="V171" i="5"/>
  <c r="U171" i="5"/>
  <c r="T171" i="5"/>
  <c r="R171" i="5"/>
  <c r="Q171" i="5"/>
  <c r="P171" i="5"/>
  <c r="O171" i="5"/>
  <c r="N171" i="5"/>
  <c r="M171" i="5"/>
  <c r="L171" i="5"/>
  <c r="K171" i="5"/>
  <c r="J171" i="5"/>
  <c r="I171" i="5"/>
  <c r="H171" i="5"/>
  <c r="G171" i="5"/>
  <c r="F171" i="5"/>
  <c r="E171" i="5"/>
  <c r="D171" i="5"/>
  <c r="C171" i="5"/>
  <c r="B171" i="5"/>
  <c r="A171" i="5"/>
  <c r="BR170" i="5"/>
  <c r="BQ170" i="5"/>
  <c r="BO170" i="5"/>
  <c r="BN170" i="5"/>
  <c r="BM170" i="5"/>
  <c r="BK170" i="5"/>
  <c r="BF170" i="5"/>
  <c r="BE170" i="5"/>
  <c r="BD170" i="5"/>
  <c r="BC170" i="5"/>
  <c r="BB170" i="5"/>
  <c r="BA170" i="5"/>
  <c r="AZ170" i="5"/>
  <c r="AY170" i="5"/>
  <c r="AX170" i="5"/>
  <c r="AW170" i="5"/>
  <c r="AV170" i="5"/>
  <c r="AU170" i="5"/>
  <c r="AT170" i="5"/>
  <c r="AS170" i="5"/>
  <c r="AR170" i="5"/>
  <c r="AQ170" i="5"/>
  <c r="AP170" i="5"/>
  <c r="AO170" i="5"/>
  <c r="AN170" i="5"/>
  <c r="AM170" i="5"/>
  <c r="AL170" i="5"/>
  <c r="AK170" i="5"/>
  <c r="AJ170" i="5"/>
  <c r="AI170" i="5"/>
  <c r="AG170" i="5"/>
  <c r="AF170" i="5"/>
  <c r="AE170" i="5"/>
  <c r="AD170" i="5"/>
  <c r="AC170" i="5"/>
  <c r="AB170" i="5"/>
  <c r="AA170" i="5"/>
  <c r="Z170" i="5"/>
  <c r="Y170" i="5"/>
  <c r="X170" i="5"/>
  <c r="W170" i="5"/>
  <c r="V170" i="5"/>
  <c r="U170" i="5"/>
  <c r="T170" i="5"/>
  <c r="R170" i="5"/>
  <c r="Q170" i="5"/>
  <c r="P170" i="5"/>
  <c r="O170" i="5"/>
  <c r="N170" i="5"/>
  <c r="M170" i="5"/>
  <c r="L170" i="5"/>
  <c r="K170" i="5"/>
  <c r="J170" i="5"/>
  <c r="I170" i="5"/>
  <c r="H170" i="5"/>
  <c r="G170" i="5"/>
  <c r="F170" i="5"/>
  <c r="E170" i="5"/>
  <c r="D170" i="5"/>
  <c r="C170" i="5"/>
  <c r="B170" i="5"/>
  <c r="A170" i="5"/>
  <c r="BR169" i="5"/>
  <c r="BQ169" i="5"/>
  <c r="BO169" i="5"/>
  <c r="BN169" i="5"/>
  <c r="BM169" i="5"/>
  <c r="BK169" i="5"/>
  <c r="BF169" i="5"/>
  <c r="BE169" i="5"/>
  <c r="BD169" i="5"/>
  <c r="BC169" i="5"/>
  <c r="BB169" i="5"/>
  <c r="BA169" i="5"/>
  <c r="AZ169" i="5"/>
  <c r="AY169" i="5"/>
  <c r="AX169" i="5"/>
  <c r="AW169" i="5"/>
  <c r="AV169" i="5"/>
  <c r="AU169" i="5"/>
  <c r="AT169" i="5"/>
  <c r="AS169" i="5"/>
  <c r="AR169" i="5"/>
  <c r="AQ169" i="5"/>
  <c r="AP169" i="5"/>
  <c r="AO169" i="5"/>
  <c r="AN169" i="5"/>
  <c r="AM169" i="5"/>
  <c r="AL169" i="5"/>
  <c r="AK169" i="5"/>
  <c r="AJ169" i="5"/>
  <c r="AI169" i="5"/>
  <c r="AG169" i="5"/>
  <c r="AF169" i="5"/>
  <c r="AE169" i="5"/>
  <c r="AD169" i="5"/>
  <c r="AC169" i="5"/>
  <c r="AB169" i="5"/>
  <c r="AA169" i="5"/>
  <c r="Z169" i="5"/>
  <c r="Y169" i="5"/>
  <c r="X169" i="5"/>
  <c r="W169" i="5"/>
  <c r="V169" i="5"/>
  <c r="U169" i="5"/>
  <c r="T169" i="5"/>
  <c r="R169" i="5"/>
  <c r="Q169" i="5"/>
  <c r="P169" i="5"/>
  <c r="O169" i="5"/>
  <c r="N169" i="5"/>
  <c r="M169" i="5"/>
  <c r="L169" i="5"/>
  <c r="K169" i="5"/>
  <c r="J169" i="5"/>
  <c r="I169" i="5"/>
  <c r="H169" i="5"/>
  <c r="G169" i="5"/>
  <c r="F169" i="5"/>
  <c r="E169" i="5"/>
  <c r="D169" i="5"/>
  <c r="C169" i="5"/>
  <c r="B169" i="5"/>
  <c r="A169" i="5"/>
  <c r="BR168" i="5"/>
  <c r="BQ168" i="5"/>
  <c r="BO168" i="5"/>
  <c r="BN168" i="5"/>
  <c r="BM168" i="5"/>
  <c r="BK168" i="5"/>
  <c r="BF168" i="5"/>
  <c r="BE168" i="5"/>
  <c r="BD168" i="5"/>
  <c r="BC168" i="5"/>
  <c r="BB168" i="5"/>
  <c r="BA168" i="5"/>
  <c r="AZ168" i="5"/>
  <c r="AY168" i="5"/>
  <c r="AX168" i="5"/>
  <c r="AW168" i="5"/>
  <c r="AV168" i="5"/>
  <c r="AU168" i="5"/>
  <c r="AT168" i="5"/>
  <c r="AS168" i="5"/>
  <c r="AR168" i="5"/>
  <c r="AQ168" i="5"/>
  <c r="AP168" i="5"/>
  <c r="AO168" i="5"/>
  <c r="AN168" i="5"/>
  <c r="AM168" i="5"/>
  <c r="AL168" i="5"/>
  <c r="AK168" i="5"/>
  <c r="AJ168" i="5"/>
  <c r="AI168" i="5"/>
  <c r="AG168" i="5"/>
  <c r="AF168" i="5"/>
  <c r="AE168" i="5"/>
  <c r="AD168" i="5"/>
  <c r="AC168" i="5"/>
  <c r="AB168" i="5"/>
  <c r="AA168" i="5"/>
  <c r="Z168" i="5"/>
  <c r="Y168" i="5"/>
  <c r="X168" i="5"/>
  <c r="W168" i="5"/>
  <c r="V168" i="5"/>
  <c r="U168" i="5"/>
  <c r="T168" i="5"/>
  <c r="R168" i="5"/>
  <c r="Q168" i="5"/>
  <c r="P168" i="5"/>
  <c r="O168" i="5"/>
  <c r="N168" i="5"/>
  <c r="M168" i="5"/>
  <c r="L168" i="5"/>
  <c r="K168" i="5"/>
  <c r="J168" i="5"/>
  <c r="I168" i="5"/>
  <c r="H168" i="5"/>
  <c r="G168" i="5"/>
  <c r="F168" i="5"/>
  <c r="E168" i="5"/>
  <c r="D168" i="5"/>
  <c r="C168" i="5"/>
  <c r="B168" i="5"/>
  <c r="A168" i="5"/>
  <c r="BR167" i="5"/>
  <c r="BQ167" i="5"/>
  <c r="BO167" i="5"/>
  <c r="BN167" i="5"/>
  <c r="BM167" i="5"/>
  <c r="BK167" i="5"/>
  <c r="BF167" i="5"/>
  <c r="BE167" i="5"/>
  <c r="BD167" i="5"/>
  <c r="BC167" i="5"/>
  <c r="BB167" i="5"/>
  <c r="BA167" i="5"/>
  <c r="AZ167" i="5"/>
  <c r="AY167" i="5"/>
  <c r="AX167" i="5"/>
  <c r="AW167" i="5"/>
  <c r="AV167" i="5"/>
  <c r="AU167" i="5"/>
  <c r="AT167" i="5"/>
  <c r="AS167" i="5"/>
  <c r="AR167" i="5"/>
  <c r="AQ167" i="5"/>
  <c r="AP167" i="5"/>
  <c r="AO167" i="5"/>
  <c r="AN167" i="5"/>
  <c r="AM167" i="5"/>
  <c r="AL167" i="5"/>
  <c r="AK167" i="5"/>
  <c r="AJ167" i="5"/>
  <c r="AI167" i="5"/>
  <c r="AG167" i="5"/>
  <c r="AF167" i="5"/>
  <c r="AE167" i="5"/>
  <c r="AD167" i="5"/>
  <c r="AC167" i="5"/>
  <c r="AB167" i="5"/>
  <c r="AA167" i="5"/>
  <c r="Z167" i="5"/>
  <c r="Y167" i="5"/>
  <c r="X167" i="5"/>
  <c r="W167" i="5"/>
  <c r="V167" i="5"/>
  <c r="U167" i="5"/>
  <c r="T167" i="5"/>
  <c r="R167" i="5"/>
  <c r="Q167" i="5"/>
  <c r="P167" i="5"/>
  <c r="O167" i="5"/>
  <c r="N167" i="5"/>
  <c r="M167" i="5"/>
  <c r="L167" i="5"/>
  <c r="K167" i="5"/>
  <c r="J167" i="5"/>
  <c r="I167" i="5"/>
  <c r="H167" i="5"/>
  <c r="G167" i="5"/>
  <c r="F167" i="5"/>
  <c r="E167" i="5"/>
  <c r="D167" i="5"/>
  <c r="C167" i="5"/>
  <c r="B167" i="5"/>
  <c r="A167" i="5"/>
  <c r="BR166" i="5"/>
  <c r="BQ166" i="5"/>
  <c r="BO166" i="5"/>
  <c r="BN166" i="5"/>
  <c r="BM166" i="5"/>
  <c r="BK166" i="5"/>
  <c r="BF166" i="5"/>
  <c r="BE166" i="5"/>
  <c r="BD166" i="5"/>
  <c r="BC166" i="5"/>
  <c r="BB166" i="5"/>
  <c r="BA166" i="5"/>
  <c r="AZ166" i="5"/>
  <c r="AY166" i="5"/>
  <c r="AX166" i="5"/>
  <c r="AW166" i="5"/>
  <c r="AV166" i="5"/>
  <c r="AU166" i="5"/>
  <c r="AT166" i="5"/>
  <c r="AS166" i="5"/>
  <c r="AR166" i="5"/>
  <c r="AQ166" i="5"/>
  <c r="AP166" i="5"/>
  <c r="AO166" i="5"/>
  <c r="AN166" i="5"/>
  <c r="AM166" i="5"/>
  <c r="AL166" i="5"/>
  <c r="AK166" i="5"/>
  <c r="AJ166" i="5"/>
  <c r="AI166" i="5"/>
  <c r="AG166" i="5"/>
  <c r="AF166" i="5"/>
  <c r="AE166" i="5"/>
  <c r="AD166" i="5"/>
  <c r="AC166" i="5"/>
  <c r="AB166" i="5"/>
  <c r="AA166" i="5"/>
  <c r="Z166" i="5"/>
  <c r="Y166" i="5"/>
  <c r="X166" i="5"/>
  <c r="W166" i="5"/>
  <c r="V166" i="5"/>
  <c r="U166" i="5"/>
  <c r="T166" i="5"/>
  <c r="R166" i="5"/>
  <c r="Q166" i="5"/>
  <c r="P166" i="5"/>
  <c r="O166" i="5"/>
  <c r="N166" i="5"/>
  <c r="M166" i="5"/>
  <c r="L166" i="5"/>
  <c r="K166" i="5"/>
  <c r="J166" i="5"/>
  <c r="I166" i="5"/>
  <c r="H166" i="5"/>
  <c r="G166" i="5"/>
  <c r="F166" i="5"/>
  <c r="E166" i="5"/>
  <c r="D166" i="5"/>
  <c r="C166" i="5"/>
  <c r="B166" i="5"/>
  <c r="A166" i="5"/>
  <c r="BR165" i="5"/>
  <c r="BQ165" i="5"/>
  <c r="BO165" i="5"/>
  <c r="BN165" i="5"/>
  <c r="BM165" i="5"/>
  <c r="BK165" i="5"/>
  <c r="BF165" i="5"/>
  <c r="BE165" i="5"/>
  <c r="BD165" i="5"/>
  <c r="BC165" i="5"/>
  <c r="BB165" i="5"/>
  <c r="BA165" i="5"/>
  <c r="AZ165" i="5"/>
  <c r="AY165" i="5"/>
  <c r="AX165" i="5"/>
  <c r="AW165" i="5"/>
  <c r="AV165" i="5"/>
  <c r="AU165" i="5"/>
  <c r="AT165" i="5"/>
  <c r="AS165" i="5"/>
  <c r="AR165" i="5"/>
  <c r="AQ165" i="5"/>
  <c r="AP165" i="5"/>
  <c r="AO165" i="5"/>
  <c r="AN165" i="5"/>
  <c r="AM165" i="5"/>
  <c r="AL165" i="5"/>
  <c r="AK165" i="5"/>
  <c r="AJ165" i="5"/>
  <c r="AI165" i="5"/>
  <c r="AG165" i="5"/>
  <c r="AF165" i="5"/>
  <c r="AE165" i="5"/>
  <c r="AD165" i="5"/>
  <c r="AC165" i="5"/>
  <c r="AB165" i="5"/>
  <c r="AA165" i="5"/>
  <c r="Z165" i="5"/>
  <c r="Y165" i="5"/>
  <c r="X165" i="5"/>
  <c r="W165" i="5"/>
  <c r="V165" i="5"/>
  <c r="U165" i="5"/>
  <c r="T165" i="5"/>
  <c r="R165" i="5"/>
  <c r="Q165" i="5"/>
  <c r="P165" i="5"/>
  <c r="O165" i="5"/>
  <c r="N165" i="5"/>
  <c r="M165" i="5"/>
  <c r="L165" i="5"/>
  <c r="K165" i="5"/>
  <c r="J165" i="5"/>
  <c r="I165" i="5"/>
  <c r="H165" i="5"/>
  <c r="G165" i="5"/>
  <c r="F165" i="5"/>
  <c r="E165" i="5"/>
  <c r="D165" i="5"/>
  <c r="C165" i="5"/>
  <c r="B165" i="5"/>
  <c r="A165" i="5"/>
  <c r="BR164" i="5"/>
  <c r="BQ164" i="5"/>
  <c r="BO164" i="5"/>
  <c r="BN164" i="5"/>
  <c r="BM164" i="5"/>
  <c r="BK164" i="5"/>
  <c r="BF164" i="5"/>
  <c r="BE164" i="5"/>
  <c r="BD164" i="5"/>
  <c r="BC164" i="5"/>
  <c r="BB164" i="5"/>
  <c r="BA164" i="5"/>
  <c r="AZ164" i="5"/>
  <c r="AY164" i="5"/>
  <c r="AX164" i="5"/>
  <c r="AW164" i="5"/>
  <c r="AV164" i="5"/>
  <c r="AU164" i="5"/>
  <c r="AT164" i="5"/>
  <c r="AS164" i="5"/>
  <c r="AR164" i="5"/>
  <c r="AQ164" i="5"/>
  <c r="AP164" i="5"/>
  <c r="AO164" i="5"/>
  <c r="AN164" i="5"/>
  <c r="AM164" i="5"/>
  <c r="AL164" i="5"/>
  <c r="AK164" i="5"/>
  <c r="AJ164" i="5"/>
  <c r="AI164" i="5"/>
  <c r="AG164" i="5"/>
  <c r="AF164" i="5"/>
  <c r="AE164" i="5"/>
  <c r="AD164" i="5"/>
  <c r="AC164" i="5"/>
  <c r="AB164" i="5"/>
  <c r="AA164" i="5"/>
  <c r="Z164" i="5"/>
  <c r="Y164" i="5"/>
  <c r="X164" i="5"/>
  <c r="W164" i="5"/>
  <c r="V164" i="5"/>
  <c r="U164" i="5"/>
  <c r="T164" i="5"/>
  <c r="R164" i="5"/>
  <c r="Q164" i="5"/>
  <c r="P164" i="5"/>
  <c r="O164" i="5"/>
  <c r="N164" i="5"/>
  <c r="M164" i="5"/>
  <c r="L164" i="5"/>
  <c r="K164" i="5"/>
  <c r="J164" i="5"/>
  <c r="I164" i="5"/>
  <c r="H164" i="5"/>
  <c r="G164" i="5"/>
  <c r="F164" i="5"/>
  <c r="E164" i="5"/>
  <c r="D164" i="5"/>
  <c r="C164" i="5"/>
  <c r="B164" i="5"/>
  <c r="A164" i="5"/>
  <c r="BR163" i="5"/>
  <c r="BQ163" i="5"/>
  <c r="BO163" i="5"/>
  <c r="BN163" i="5"/>
  <c r="BM163" i="5"/>
  <c r="BK163" i="5"/>
  <c r="BF163" i="5"/>
  <c r="BE163" i="5"/>
  <c r="BD163" i="5"/>
  <c r="BC163" i="5"/>
  <c r="BB163" i="5"/>
  <c r="BA163" i="5"/>
  <c r="AZ163" i="5"/>
  <c r="AY163" i="5"/>
  <c r="AX163" i="5"/>
  <c r="AW163" i="5"/>
  <c r="AV163" i="5"/>
  <c r="AU163" i="5"/>
  <c r="AT163" i="5"/>
  <c r="AS163" i="5"/>
  <c r="AR163" i="5"/>
  <c r="AQ163" i="5"/>
  <c r="AP163" i="5"/>
  <c r="AO163" i="5"/>
  <c r="AN163" i="5"/>
  <c r="AM163" i="5"/>
  <c r="AL163" i="5"/>
  <c r="AK163" i="5"/>
  <c r="AJ163" i="5"/>
  <c r="AI163" i="5"/>
  <c r="AG163" i="5"/>
  <c r="AF163" i="5"/>
  <c r="AE163" i="5"/>
  <c r="AD163" i="5"/>
  <c r="AC163" i="5"/>
  <c r="AB163" i="5"/>
  <c r="AA163" i="5"/>
  <c r="Z163" i="5"/>
  <c r="Y163" i="5"/>
  <c r="X163" i="5"/>
  <c r="W163" i="5"/>
  <c r="V163" i="5"/>
  <c r="U163" i="5"/>
  <c r="T163" i="5"/>
  <c r="R163" i="5"/>
  <c r="Q163" i="5"/>
  <c r="P163" i="5"/>
  <c r="O163" i="5"/>
  <c r="N163" i="5"/>
  <c r="M163" i="5"/>
  <c r="L163" i="5"/>
  <c r="K163" i="5"/>
  <c r="J163" i="5"/>
  <c r="I163" i="5"/>
  <c r="H163" i="5"/>
  <c r="G163" i="5"/>
  <c r="F163" i="5"/>
  <c r="E163" i="5"/>
  <c r="D163" i="5"/>
  <c r="C163" i="5"/>
  <c r="B163" i="5"/>
  <c r="A163" i="5"/>
  <c r="BR162" i="5"/>
  <c r="BQ162" i="5"/>
  <c r="BO162" i="5"/>
  <c r="BN162" i="5"/>
  <c r="BM162" i="5"/>
  <c r="BK162" i="5"/>
  <c r="BF162" i="5"/>
  <c r="BE162" i="5"/>
  <c r="BD162" i="5"/>
  <c r="BC162" i="5"/>
  <c r="BB162" i="5"/>
  <c r="BA162" i="5"/>
  <c r="AZ162" i="5"/>
  <c r="AY162" i="5"/>
  <c r="AX162" i="5"/>
  <c r="AW162" i="5"/>
  <c r="AV162" i="5"/>
  <c r="AU162" i="5"/>
  <c r="AT162" i="5"/>
  <c r="AS162" i="5"/>
  <c r="AR162" i="5"/>
  <c r="AQ162" i="5"/>
  <c r="AP162" i="5"/>
  <c r="AO162" i="5"/>
  <c r="AN162" i="5"/>
  <c r="AM162" i="5"/>
  <c r="AL162" i="5"/>
  <c r="AK162" i="5"/>
  <c r="AJ162" i="5"/>
  <c r="AI162" i="5"/>
  <c r="AG162" i="5"/>
  <c r="AF162" i="5"/>
  <c r="AE162" i="5"/>
  <c r="AD162" i="5"/>
  <c r="AC162" i="5"/>
  <c r="AB162" i="5"/>
  <c r="AA162" i="5"/>
  <c r="Z162" i="5"/>
  <c r="Y162" i="5"/>
  <c r="X162" i="5"/>
  <c r="W162" i="5"/>
  <c r="V162" i="5"/>
  <c r="U162" i="5"/>
  <c r="T162" i="5"/>
  <c r="R162" i="5"/>
  <c r="Q162" i="5"/>
  <c r="P162" i="5"/>
  <c r="O162" i="5"/>
  <c r="N162" i="5"/>
  <c r="M162" i="5"/>
  <c r="L162" i="5"/>
  <c r="K162" i="5"/>
  <c r="J162" i="5"/>
  <c r="I162" i="5"/>
  <c r="H162" i="5"/>
  <c r="G162" i="5"/>
  <c r="F162" i="5"/>
  <c r="E162" i="5"/>
  <c r="D162" i="5"/>
  <c r="C162" i="5"/>
  <c r="B162" i="5"/>
  <c r="A162" i="5"/>
  <c r="BR161" i="5"/>
  <c r="BQ161" i="5"/>
  <c r="BO161" i="5"/>
  <c r="BN161" i="5"/>
  <c r="BM161" i="5"/>
  <c r="BK161" i="5"/>
  <c r="BF161" i="5"/>
  <c r="BE161" i="5"/>
  <c r="BD161" i="5"/>
  <c r="BC161" i="5"/>
  <c r="BB161" i="5"/>
  <c r="BA161" i="5"/>
  <c r="AZ161" i="5"/>
  <c r="AY161" i="5"/>
  <c r="AX161" i="5"/>
  <c r="AW161" i="5"/>
  <c r="AV161" i="5"/>
  <c r="AU161" i="5"/>
  <c r="AT161" i="5"/>
  <c r="AS161" i="5"/>
  <c r="AR161" i="5"/>
  <c r="AQ161" i="5"/>
  <c r="AP161" i="5"/>
  <c r="AO161" i="5"/>
  <c r="AN161" i="5"/>
  <c r="AM161" i="5"/>
  <c r="AL161" i="5"/>
  <c r="AK161" i="5"/>
  <c r="AJ161" i="5"/>
  <c r="AI161" i="5"/>
  <c r="AG161" i="5"/>
  <c r="AF161" i="5"/>
  <c r="AE161" i="5"/>
  <c r="AD161" i="5"/>
  <c r="AC161" i="5"/>
  <c r="AB161" i="5"/>
  <c r="AA161" i="5"/>
  <c r="Z161" i="5"/>
  <c r="Y161" i="5"/>
  <c r="X161" i="5"/>
  <c r="W161" i="5"/>
  <c r="V161" i="5"/>
  <c r="U161" i="5"/>
  <c r="T161" i="5"/>
  <c r="R161" i="5"/>
  <c r="Q161" i="5"/>
  <c r="P161" i="5"/>
  <c r="O161" i="5"/>
  <c r="N161" i="5"/>
  <c r="M161" i="5"/>
  <c r="L161" i="5"/>
  <c r="K161" i="5"/>
  <c r="J161" i="5"/>
  <c r="I161" i="5"/>
  <c r="H161" i="5"/>
  <c r="G161" i="5"/>
  <c r="F161" i="5"/>
  <c r="E161" i="5"/>
  <c r="D161" i="5"/>
  <c r="C161" i="5"/>
  <c r="B161" i="5"/>
  <c r="A161" i="5"/>
  <c r="BR160" i="5"/>
  <c r="BQ160" i="5"/>
  <c r="BO160" i="5"/>
  <c r="BN160" i="5"/>
  <c r="BM160" i="5"/>
  <c r="BK160" i="5"/>
  <c r="BF160" i="5"/>
  <c r="BE160" i="5"/>
  <c r="BD160" i="5"/>
  <c r="BC160" i="5"/>
  <c r="BB160" i="5"/>
  <c r="BA160" i="5"/>
  <c r="AZ160" i="5"/>
  <c r="AY160" i="5"/>
  <c r="AX160" i="5"/>
  <c r="AW160" i="5"/>
  <c r="AV160" i="5"/>
  <c r="AU160" i="5"/>
  <c r="AT160" i="5"/>
  <c r="AS160" i="5"/>
  <c r="AR160" i="5"/>
  <c r="AQ160" i="5"/>
  <c r="AP160" i="5"/>
  <c r="AO160" i="5"/>
  <c r="AN160" i="5"/>
  <c r="AM160" i="5"/>
  <c r="AL160" i="5"/>
  <c r="AK160" i="5"/>
  <c r="AJ160" i="5"/>
  <c r="AI160" i="5"/>
  <c r="AG160" i="5"/>
  <c r="AF160" i="5"/>
  <c r="AE160" i="5"/>
  <c r="AD160" i="5"/>
  <c r="AC160" i="5"/>
  <c r="AB160" i="5"/>
  <c r="AA160" i="5"/>
  <c r="Z160" i="5"/>
  <c r="Y160" i="5"/>
  <c r="X160" i="5"/>
  <c r="W160" i="5"/>
  <c r="V160" i="5"/>
  <c r="U160" i="5"/>
  <c r="T160" i="5"/>
  <c r="R160" i="5"/>
  <c r="Q160" i="5"/>
  <c r="P160" i="5"/>
  <c r="O160" i="5"/>
  <c r="N160" i="5"/>
  <c r="M160" i="5"/>
  <c r="L160" i="5"/>
  <c r="K160" i="5"/>
  <c r="J160" i="5"/>
  <c r="I160" i="5"/>
  <c r="H160" i="5"/>
  <c r="G160" i="5"/>
  <c r="F160" i="5"/>
  <c r="E160" i="5"/>
  <c r="D160" i="5"/>
  <c r="C160" i="5"/>
  <c r="B160" i="5"/>
  <c r="A160" i="5"/>
  <c r="BR159" i="5"/>
  <c r="BQ159" i="5"/>
  <c r="BO159" i="5"/>
  <c r="BN159" i="5"/>
  <c r="BM159" i="5"/>
  <c r="BK159" i="5"/>
  <c r="BF159" i="5"/>
  <c r="BE159" i="5"/>
  <c r="BD159" i="5"/>
  <c r="BC159" i="5"/>
  <c r="BB159" i="5"/>
  <c r="BA159" i="5"/>
  <c r="AZ159" i="5"/>
  <c r="AY159" i="5"/>
  <c r="AX159" i="5"/>
  <c r="AW159" i="5"/>
  <c r="AV159" i="5"/>
  <c r="AU159" i="5"/>
  <c r="AT159" i="5"/>
  <c r="AS159" i="5"/>
  <c r="AR159" i="5"/>
  <c r="AQ159" i="5"/>
  <c r="AP159" i="5"/>
  <c r="AO159" i="5"/>
  <c r="AN159" i="5"/>
  <c r="AM159" i="5"/>
  <c r="AL159" i="5"/>
  <c r="AK159" i="5"/>
  <c r="AJ159" i="5"/>
  <c r="AI159" i="5"/>
  <c r="AG159" i="5"/>
  <c r="AF159" i="5"/>
  <c r="AE159" i="5"/>
  <c r="AD159" i="5"/>
  <c r="AC159" i="5"/>
  <c r="AB159" i="5"/>
  <c r="AA159" i="5"/>
  <c r="Z159" i="5"/>
  <c r="Y159" i="5"/>
  <c r="X159" i="5"/>
  <c r="W159" i="5"/>
  <c r="V159" i="5"/>
  <c r="U159" i="5"/>
  <c r="T159" i="5"/>
  <c r="R159" i="5"/>
  <c r="Q159" i="5"/>
  <c r="P159" i="5"/>
  <c r="O159" i="5"/>
  <c r="N159" i="5"/>
  <c r="M159" i="5"/>
  <c r="L159" i="5"/>
  <c r="K159" i="5"/>
  <c r="J159" i="5"/>
  <c r="I159" i="5"/>
  <c r="H159" i="5"/>
  <c r="G159" i="5"/>
  <c r="F159" i="5"/>
  <c r="E159" i="5"/>
  <c r="D159" i="5"/>
  <c r="C159" i="5"/>
  <c r="B159" i="5"/>
  <c r="A159" i="5"/>
  <c r="BR158" i="5"/>
  <c r="BQ158" i="5"/>
  <c r="BO158" i="5"/>
  <c r="BN158" i="5"/>
  <c r="BM158" i="5"/>
  <c r="BK158" i="5"/>
  <c r="BF158" i="5"/>
  <c r="BE158" i="5"/>
  <c r="BD158" i="5"/>
  <c r="BC158" i="5"/>
  <c r="BB158" i="5"/>
  <c r="BA158" i="5"/>
  <c r="AZ158" i="5"/>
  <c r="AY158" i="5"/>
  <c r="AX158" i="5"/>
  <c r="AW158" i="5"/>
  <c r="AV158" i="5"/>
  <c r="AU158" i="5"/>
  <c r="AT158" i="5"/>
  <c r="AS158" i="5"/>
  <c r="AR158" i="5"/>
  <c r="AQ158" i="5"/>
  <c r="AP158" i="5"/>
  <c r="AO158" i="5"/>
  <c r="AN158" i="5"/>
  <c r="AM158" i="5"/>
  <c r="AL158" i="5"/>
  <c r="AK158" i="5"/>
  <c r="AJ158" i="5"/>
  <c r="AI158" i="5"/>
  <c r="AG158" i="5"/>
  <c r="AF158" i="5"/>
  <c r="AE158" i="5"/>
  <c r="AD158" i="5"/>
  <c r="AC158" i="5"/>
  <c r="AB158" i="5"/>
  <c r="AA158" i="5"/>
  <c r="Z158" i="5"/>
  <c r="Y158" i="5"/>
  <c r="X158" i="5"/>
  <c r="W158" i="5"/>
  <c r="V158" i="5"/>
  <c r="U158" i="5"/>
  <c r="T158" i="5"/>
  <c r="R158" i="5"/>
  <c r="Q158" i="5"/>
  <c r="P158" i="5"/>
  <c r="O158" i="5"/>
  <c r="N158" i="5"/>
  <c r="M158" i="5"/>
  <c r="L158" i="5"/>
  <c r="K158" i="5"/>
  <c r="J158" i="5"/>
  <c r="I158" i="5"/>
  <c r="H158" i="5"/>
  <c r="G158" i="5"/>
  <c r="F158" i="5"/>
  <c r="E158" i="5"/>
  <c r="D158" i="5"/>
  <c r="C158" i="5"/>
  <c r="B158" i="5"/>
  <c r="A158" i="5"/>
  <c r="BR157" i="5"/>
  <c r="BQ157" i="5"/>
  <c r="BO157" i="5"/>
  <c r="BN157" i="5"/>
  <c r="BM157" i="5"/>
  <c r="BK157" i="5"/>
  <c r="BF157" i="5"/>
  <c r="BE157" i="5"/>
  <c r="BD157" i="5"/>
  <c r="BC157" i="5"/>
  <c r="BB157" i="5"/>
  <c r="BA157" i="5"/>
  <c r="AZ157" i="5"/>
  <c r="AY157" i="5"/>
  <c r="AX157" i="5"/>
  <c r="AW157" i="5"/>
  <c r="AV157" i="5"/>
  <c r="AU157" i="5"/>
  <c r="AT157" i="5"/>
  <c r="AS157" i="5"/>
  <c r="AR157" i="5"/>
  <c r="AQ157" i="5"/>
  <c r="AP157" i="5"/>
  <c r="AO157" i="5"/>
  <c r="AN157" i="5"/>
  <c r="AM157" i="5"/>
  <c r="AL157" i="5"/>
  <c r="AK157" i="5"/>
  <c r="AJ157" i="5"/>
  <c r="AI157" i="5"/>
  <c r="AG157" i="5"/>
  <c r="AF157" i="5"/>
  <c r="AE157" i="5"/>
  <c r="AD157" i="5"/>
  <c r="AC157" i="5"/>
  <c r="AB157" i="5"/>
  <c r="AA157" i="5"/>
  <c r="Z157" i="5"/>
  <c r="Y157" i="5"/>
  <c r="X157" i="5"/>
  <c r="W157" i="5"/>
  <c r="V157" i="5"/>
  <c r="U157" i="5"/>
  <c r="T157" i="5"/>
  <c r="R157" i="5"/>
  <c r="Q157" i="5"/>
  <c r="P157" i="5"/>
  <c r="O157" i="5"/>
  <c r="N157" i="5"/>
  <c r="M157" i="5"/>
  <c r="L157" i="5"/>
  <c r="K157" i="5"/>
  <c r="J157" i="5"/>
  <c r="I157" i="5"/>
  <c r="H157" i="5"/>
  <c r="G157" i="5"/>
  <c r="F157" i="5"/>
  <c r="E157" i="5"/>
  <c r="D157" i="5"/>
  <c r="C157" i="5"/>
  <c r="B157" i="5"/>
  <c r="A157" i="5"/>
  <c r="BR156" i="5"/>
  <c r="BQ156" i="5"/>
  <c r="BO156" i="5"/>
  <c r="BN156" i="5"/>
  <c r="BM156" i="5"/>
  <c r="BK156" i="5"/>
  <c r="BF156" i="5"/>
  <c r="BE156" i="5"/>
  <c r="BD156" i="5"/>
  <c r="BC156" i="5"/>
  <c r="BB156" i="5"/>
  <c r="BA156" i="5"/>
  <c r="AZ156" i="5"/>
  <c r="AY156" i="5"/>
  <c r="AX156" i="5"/>
  <c r="AW156" i="5"/>
  <c r="AV156" i="5"/>
  <c r="AU156" i="5"/>
  <c r="AT156" i="5"/>
  <c r="AS156" i="5"/>
  <c r="AR156" i="5"/>
  <c r="AQ156" i="5"/>
  <c r="AP156" i="5"/>
  <c r="AO156" i="5"/>
  <c r="AN156" i="5"/>
  <c r="AM156" i="5"/>
  <c r="AL156" i="5"/>
  <c r="AK156" i="5"/>
  <c r="AJ156" i="5"/>
  <c r="AI156" i="5"/>
  <c r="AG156" i="5"/>
  <c r="AF156" i="5"/>
  <c r="AE156" i="5"/>
  <c r="AD156" i="5"/>
  <c r="AC156" i="5"/>
  <c r="AB156" i="5"/>
  <c r="AA156" i="5"/>
  <c r="Z156" i="5"/>
  <c r="Y156" i="5"/>
  <c r="X156" i="5"/>
  <c r="W156" i="5"/>
  <c r="V156" i="5"/>
  <c r="U156" i="5"/>
  <c r="T156" i="5"/>
  <c r="R156" i="5"/>
  <c r="Q156" i="5"/>
  <c r="P156" i="5"/>
  <c r="O156" i="5"/>
  <c r="N156" i="5"/>
  <c r="M156" i="5"/>
  <c r="L156" i="5"/>
  <c r="K156" i="5"/>
  <c r="J156" i="5"/>
  <c r="I156" i="5"/>
  <c r="H156" i="5"/>
  <c r="G156" i="5"/>
  <c r="F156" i="5"/>
  <c r="E156" i="5"/>
  <c r="D156" i="5"/>
  <c r="C156" i="5"/>
  <c r="B156" i="5"/>
  <c r="A156" i="5"/>
  <c r="BR155" i="5"/>
  <c r="BQ155" i="5"/>
  <c r="BO155" i="5"/>
  <c r="BN155" i="5"/>
  <c r="BM155" i="5"/>
  <c r="BK155" i="5"/>
  <c r="BF155" i="5"/>
  <c r="BE155" i="5"/>
  <c r="BD155" i="5"/>
  <c r="BC155" i="5"/>
  <c r="BB155" i="5"/>
  <c r="BA155" i="5"/>
  <c r="AZ155" i="5"/>
  <c r="AY155" i="5"/>
  <c r="AX155" i="5"/>
  <c r="AW155" i="5"/>
  <c r="AV155" i="5"/>
  <c r="AU155" i="5"/>
  <c r="AT155" i="5"/>
  <c r="AS155" i="5"/>
  <c r="AR155" i="5"/>
  <c r="AQ155" i="5"/>
  <c r="AP155" i="5"/>
  <c r="AO155" i="5"/>
  <c r="AN155" i="5"/>
  <c r="AM155" i="5"/>
  <c r="AL155" i="5"/>
  <c r="AK155" i="5"/>
  <c r="AJ155" i="5"/>
  <c r="AI155" i="5"/>
  <c r="AG155" i="5"/>
  <c r="AF155" i="5"/>
  <c r="AE155" i="5"/>
  <c r="AD155" i="5"/>
  <c r="AC155" i="5"/>
  <c r="AB155" i="5"/>
  <c r="AA155" i="5"/>
  <c r="Z155" i="5"/>
  <c r="Y155" i="5"/>
  <c r="X155" i="5"/>
  <c r="W155" i="5"/>
  <c r="V155" i="5"/>
  <c r="U155" i="5"/>
  <c r="T155" i="5"/>
  <c r="R155" i="5"/>
  <c r="Q155" i="5"/>
  <c r="P155" i="5"/>
  <c r="O155" i="5"/>
  <c r="N155" i="5"/>
  <c r="M155" i="5"/>
  <c r="L155" i="5"/>
  <c r="K155" i="5"/>
  <c r="J155" i="5"/>
  <c r="I155" i="5"/>
  <c r="H155" i="5"/>
  <c r="G155" i="5"/>
  <c r="F155" i="5"/>
  <c r="E155" i="5"/>
  <c r="D155" i="5"/>
  <c r="C155" i="5"/>
  <c r="B155" i="5"/>
  <c r="A155" i="5"/>
  <c r="BR154" i="5"/>
  <c r="BQ154" i="5"/>
  <c r="BO154" i="5"/>
  <c r="BN154" i="5"/>
  <c r="BM154" i="5"/>
  <c r="BK154" i="5"/>
  <c r="BF154" i="5"/>
  <c r="BE154" i="5"/>
  <c r="BD154" i="5"/>
  <c r="BC154" i="5"/>
  <c r="BB154" i="5"/>
  <c r="BA154" i="5"/>
  <c r="AZ154" i="5"/>
  <c r="AY154" i="5"/>
  <c r="AX154" i="5"/>
  <c r="AW154" i="5"/>
  <c r="AV154" i="5"/>
  <c r="AU154" i="5"/>
  <c r="AT154" i="5"/>
  <c r="AS154" i="5"/>
  <c r="AR154" i="5"/>
  <c r="AQ154" i="5"/>
  <c r="AP154" i="5"/>
  <c r="AO154" i="5"/>
  <c r="AN154" i="5"/>
  <c r="AM154" i="5"/>
  <c r="AL154" i="5"/>
  <c r="AK154" i="5"/>
  <c r="AJ154" i="5"/>
  <c r="AI154" i="5"/>
  <c r="AG154" i="5"/>
  <c r="AF154" i="5"/>
  <c r="AE154" i="5"/>
  <c r="AD154" i="5"/>
  <c r="AC154" i="5"/>
  <c r="AB154" i="5"/>
  <c r="AA154" i="5"/>
  <c r="Z154" i="5"/>
  <c r="Y154" i="5"/>
  <c r="X154" i="5"/>
  <c r="W154" i="5"/>
  <c r="V154" i="5"/>
  <c r="U154" i="5"/>
  <c r="T154" i="5"/>
  <c r="R154" i="5"/>
  <c r="Q154" i="5"/>
  <c r="P154" i="5"/>
  <c r="O154" i="5"/>
  <c r="N154" i="5"/>
  <c r="M154" i="5"/>
  <c r="L154" i="5"/>
  <c r="K154" i="5"/>
  <c r="J154" i="5"/>
  <c r="I154" i="5"/>
  <c r="H154" i="5"/>
  <c r="G154" i="5"/>
  <c r="F154" i="5"/>
  <c r="E154" i="5"/>
  <c r="D154" i="5"/>
  <c r="C154" i="5"/>
  <c r="B154" i="5"/>
  <c r="A154" i="5"/>
  <c r="BR153" i="5"/>
  <c r="BQ153" i="5"/>
  <c r="BO153" i="5"/>
  <c r="BN153" i="5"/>
  <c r="BM153" i="5"/>
  <c r="BK153" i="5"/>
  <c r="BF153" i="5"/>
  <c r="BE153" i="5"/>
  <c r="BD153" i="5"/>
  <c r="BC153" i="5"/>
  <c r="BB153" i="5"/>
  <c r="BA153" i="5"/>
  <c r="AZ153" i="5"/>
  <c r="AY153" i="5"/>
  <c r="AX153" i="5"/>
  <c r="AW153" i="5"/>
  <c r="AV153" i="5"/>
  <c r="AU153" i="5"/>
  <c r="AT153" i="5"/>
  <c r="AS153" i="5"/>
  <c r="AR153" i="5"/>
  <c r="AQ153" i="5"/>
  <c r="AP153" i="5"/>
  <c r="AO153" i="5"/>
  <c r="AN153" i="5"/>
  <c r="AM153" i="5"/>
  <c r="AL153" i="5"/>
  <c r="AK153" i="5"/>
  <c r="AJ153" i="5"/>
  <c r="AI153" i="5"/>
  <c r="AG153" i="5"/>
  <c r="AF153" i="5"/>
  <c r="AE153" i="5"/>
  <c r="AD153" i="5"/>
  <c r="AC153" i="5"/>
  <c r="AB153" i="5"/>
  <c r="AA153" i="5"/>
  <c r="Z153" i="5"/>
  <c r="Y153" i="5"/>
  <c r="X153" i="5"/>
  <c r="W153" i="5"/>
  <c r="V153" i="5"/>
  <c r="U153" i="5"/>
  <c r="T153" i="5"/>
  <c r="R153" i="5"/>
  <c r="Q153" i="5"/>
  <c r="P153" i="5"/>
  <c r="O153" i="5"/>
  <c r="N153" i="5"/>
  <c r="M153" i="5"/>
  <c r="L153" i="5"/>
  <c r="K153" i="5"/>
  <c r="J153" i="5"/>
  <c r="I153" i="5"/>
  <c r="H153" i="5"/>
  <c r="G153" i="5"/>
  <c r="F153" i="5"/>
  <c r="E153" i="5"/>
  <c r="D153" i="5"/>
  <c r="C153" i="5"/>
  <c r="B153" i="5"/>
  <c r="A153" i="5"/>
  <c r="BR152" i="5"/>
  <c r="BQ152" i="5"/>
  <c r="BO152" i="5"/>
  <c r="BN152" i="5"/>
  <c r="BM152" i="5"/>
  <c r="BK152" i="5"/>
  <c r="BF152" i="5"/>
  <c r="BE152" i="5"/>
  <c r="BD152" i="5"/>
  <c r="BC152" i="5"/>
  <c r="BB152" i="5"/>
  <c r="BA152" i="5"/>
  <c r="AZ152" i="5"/>
  <c r="AY152" i="5"/>
  <c r="AX152" i="5"/>
  <c r="AW152" i="5"/>
  <c r="AV152" i="5"/>
  <c r="AU152" i="5"/>
  <c r="AT152" i="5"/>
  <c r="AS152" i="5"/>
  <c r="AR152" i="5"/>
  <c r="AQ152" i="5"/>
  <c r="AP152" i="5"/>
  <c r="AO152" i="5"/>
  <c r="AN152" i="5"/>
  <c r="AM152" i="5"/>
  <c r="AL152" i="5"/>
  <c r="AK152" i="5"/>
  <c r="AJ152" i="5"/>
  <c r="AI152" i="5"/>
  <c r="AG152" i="5"/>
  <c r="AF152" i="5"/>
  <c r="AE152" i="5"/>
  <c r="AD152" i="5"/>
  <c r="AC152" i="5"/>
  <c r="AB152" i="5"/>
  <c r="AA152" i="5"/>
  <c r="Z152" i="5"/>
  <c r="Y152" i="5"/>
  <c r="X152" i="5"/>
  <c r="W152" i="5"/>
  <c r="V152" i="5"/>
  <c r="U152" i="5"/>
  <c r="T152" i="5"/>
  <c r="R152" i="5"/>
  <c r="Q152" i="5"/>
  <c r="P152" i="5"/>
  <c r="O152" i="5"/>
  <c r="N152" i="5"/>
  <c r="M152" i="5"/>
  <c r="L152" i="5"/>
  <c r="K152" i="5"/>
  <c r="J152" i="5"/>
  <c r="I152" i="5"/>
  <c r="H152" i="5"/>
  <c r="G152" i="5"/>
  <c r="F152" i="5"/>
  <c r="E152" i="5"/>
  <c r="D152" i="5"/>
  <c r="C152" i="5"/>
  <c r="B152" i="5"/>
  <c r="A152" i="5"/>
  <c r="BR151" i="5"/>
  <c r="BQ151" i="5"/>
  <c r="BO151" i="5"/>
  <c r="BN151" i="5"/>
  <c r="BM151" i="5"/>
  <c r="BK151" i="5"/>
  <c r="BF151" i="5"/>
  <c r="BE151" i="5"/>
  <c r="BD151" i="5"/>
  <c r="BC151" i="5"/>
  <c r="BB151" i="5"/>
  <c r="BA151" i="5"/>
  <c r="AZ151" i="5"/>
  <c r="AY151" i="5"/>
  <c r="AX151" i="5"/>
  <c r="AW151" i="5"/>
  <c r="AV151" i="5"/>
  <c r="AU151" i="5"/>
  <c r="AT151" i="5"/>
  <c r="AS151" i="5"/>
  <c r="AR151" i="5"/>
  <c r="AQ151" i="5"/>
  <c r="AP151" i="5"/>
  <c r="AO151" i="5"/>
  <c r="AN151" i="5"/>
  <c r="AM151" i="5"/>
  <c r="AL151" i="5"/>
  <c r="AK151" i="5"/>
  <c r="AJ151" i="5"/>
  <c r="AI151" i="5"/>
  <c r="AG151" i="5"/>
  <c r="AF151" i="5"/>
  <c r="AE151" i="5"/>
  <c r="AD151" i="5"/>
  <c r="AC151" i="5"/>
  <c r="AB151" i="5"/>
  <c r="AA151" i="5"/>
  <c r="Z151" i="5"/>
  <c r="Y151" i="5"/>
  <c r="X151" i="5"/>
  <c r="W151" i="5"/>
  <c r="V151" i="5"/>
  <c r="U151" i="5"/>
  <c r="T151" i="5"/>
  <c r="R151" i="5"/>
  <c r="Q151" i="5"/>
  <c r="P151" i="5"/>
  <c r="O151" i="5"/>
  <c r="N151" i="5"/>
  <c r="M151" i="5"/>
  <c r="L151" i="5"/>
  <c r="K151" i="5"/>
  <c r="J151" i="5"/>
  <c r="I151" i="5"/>
  <c r="H151" i="5"/>
  <c r="G151" i="5"/>
  <c r="F151" i="5"/>
  <c r="E151" i="5"/>
  <c r="D151" i="5"/>
  <c r="C151" i="5"/>
  <c r="B151" i="5"/>
  <c r="A151" i="5"/>
  <c r="BR150" i="5"/>
  <c r="BQ150" i="5"/>
  <c r="BO150" i="5"/>
  <c r="BN150" i="5"/>
  <c r="BM150" i="5"/>
  <c r="BK150" i="5"/>
  <c r="BF150" i="5"/>
  <c r="BE150" i="5"/>
  <c r="BD150" i="5"/>
  <c r="BC150" i="5"/>
  <c r="BB150" i="5"/>
  <c r="BA150" i="5"/>
  <c r="AZ150" i="5"/>
  <c r="AY150" i="5"/>
  <c r="AX150" i="5"/>
  <c r="AW150" i="5"/>
  <c r="AV150" i="5"/>
  <c r="AU150" i="5"/>
  <c r="AT150" i="5"/>
  <c r="AS150" i="5"/>
  <c r="AR150" i="5"/>
  <c r="AQ150" i="5"/>
  <c r="AP150" i="5"/>
  <c r="AO150" i="5"/>
  <c r="AN150" i="5"/>
  <c r="AM150" i="5"/>
  <c r="AL150" i="5"/>
  <c r="AK150" i="5"/>
  <c r="AJ150" i="5"/>
  <c r="AI150" i="5"/>
  <c r="AG150" i="5"/>
  <c r="AF150" i="5"/>
  <c r="AE150" i="5"/>
  <c r="AD150" i="5"/>
  <c r="AC150" i="5"/>
  <c r="AB150" i="5"/>
  <c r="AA150" i="5"/>
  <c r="Z150" i="5"/>
  <c r="Y150" i="5"/>
  <c r="X150" i="5"/>
  <c r="W150" i="5"/>
  <c r="V150" i="5"/>
  <c r="U150" i="5"/>
  <c r="T150" i="5"/>
  <c r="R150" i="5"/>
  <c r="Q150" i="5"/>
  <c r="P150" i="5"/>
  <c r="O150" i="5"/>
  <c r="N150" i="5"/>
  <c r="M150" i="5"/>
  <c r="L150" i="5"/>
  <c r="K150" i="5"/>
  <c r="J150" i="5"/>
  <c r="I150" i="5"/>
  <c r="H150" i="5"/>
  <c r="G150" i="5"/>
  <c r="F150" i="5"/>
  <c r="E150" i="5"/>
  <c r="D150" i="5"/>
  <c r="C150" i="5"/>
  <c r="B150" i="5"/>
  <c r="A150" i="5"/>
  <c r="BR149" i="5"/>
  <c r="BQ149" i="5"/>
  <c r="BO149" i="5"/>
  <c r="BN149" i="5"/>
  <c r="BM149" i="5"/>
  <c r="BK149" i="5"/>
  <c r="BF149" i="5"/>
  <c r="BE149" i="5"/>
  <c r="BD149" i="5"/>
  <c r="BC149" i="5"/>
  <c r="BB149" i="5"/>
  <c r="BA149" i="5"/>
  <c r="AZ149" i="5"/>
  <c r="AY149" i="5"/>
  <c r="AX149" i="5"/>
  <c r="AW149" i="5"/>
  <c r="AV149" i="5"/>
  <c r="AU149" i="5"/>
  <c r="AT149" i="5"/>
  <c r="AS149" i="5"/>
  <c r="AR149" i="5"/>
  <c r="AQ149" i="5"/>
  <c r="AP149" i="5"/>
  <c r="AO149" i="5"/>
  <c r="AN149" i="5"/>
  <c r="AM149" i="5"/>
  <c r="AL149" i="5"/>
  <c r="AK149" i="5"/>
  <c r="AJ149" i="5"/>
  <c r="AI149" i="5"/>
  <c r="AG149" i="5"/>
  <c r="AF149" i="5"/>
  <c r="AE149" i="5"/>
  <c r="AD149" i="5"/>
  <c r="AC149" i="5"/>
  <c r="AB149" i="5"/>
  <c r="AA149" i="5"/>
  <c r="Z149" i="5"/>
  <c r="Y149" i="5"/>
  <c r="X149" i="5"/>
  <c r="W149" i="5"/>
  <c r="V149" i="5"/>
  <c r="U149" i="5"/>
  <c r="T149" i="5"/>
  <c r="R149" i="5"/>
  <c r="Q149" i="5"/>
  <c r="P149" i="5"/>
  <c r="O149" i="5"/>
  <c r="N149" i="5"/>
  <c r="M149" i="5"/>
  <c r="L149" i="5"/>
  <c r="K149" i="5"/>
  <c r="J149" i="5"/>
  <c r="I149" i="5"/>
  <c r="H149" i="5"/>
  <c r="G149" i="5"/>
  <c r="F149" i="5"/>
  <c r="E149" i="5"/>
  <c r="D149" i="5"/>
  <c r="C149" i="5"/>
  <c r="B149" i="5"/>
  <c r="A149" i="5"/>
  <c r="BR148" i="5"/>
  <c r="BQ148" i="5"/>
  <c r="BO148" i="5"/>
  <c r="BN148" i="5"/>
  <c r="BM148" i="5"/>
  <c r="BK148" i="5"/>
  <c r="BF148" i="5"/>
  <c r="BE148" i="5"/>
  <c r="BD148" i="5"/>
  <c r="BC148" i="5"/>
  <c r="BB148" i="5"/>
  <c r="BA148" i="5"/>
  <c r="AZ148" i="5"/>
  <c r="AY148" i="5"/>
  <c r="AX148" i="5"/>
  <c r="AW148" i="5"/>
  <c r="AV148" i="5"/>
  <c r="AU148" i="5"/>
  <c r="AT148" i="5"/>
  <c r="AS148" i="5"/>
  <c r="AR148" i="5"/>
  <c r="AQ148" i="5"/>
  <c r="AP148" i="5"/>
  <c r="AO148" i="5"/>
  <c r="AN148" i="5"/>
  <c r="AM148" i="5"/>
  <c r="AL148" i="5"/>
  <c r="AK148" i="5"/>
  <c r="AJ148" i="5"/>
  <c r="AI148" i="5"/>
  <c r="AG148" i="5"/>
  <c r="AF148" i="5"/>
  <c r="AE148" i="5"/>
  <c r="AD148" i="5"/>
  <c r="AC148" i="5"/>
  <c r="AB148" i="5"/>
  <c r="AA148" i="5"/>
  <c r="Z148" i="5"/>
  <c r="Y148" i="5"/>
  <c r="X148" i="5"/>
  <c r="W148" i="5"/>
  <c r="V148" i="5"/>
  <c r="U148" i="5"/>
  <c r="T148" i="5"/>
  <c r="R148" i="5"/>
  <c r="Q148" i="5"/>
  <c r="P148" i="5"/>
  <c r="O148" i="5"/>
  <c r="N148" i="5"/>
  <c r="M148" i="5"/>
  <c r="L148" i="5"/>
  <c r="K148" i="5"/>
  <c r="J148" i="5"/>
  <c r="I148" i="5"/>
  <c r="H148" i="5"/>
  <c r="G148" i="5"/>
  <c r="F148" i="5"/>
  <c r="E148" i="5"/>
  <c r="D148" i="5"/>
  <c r="C148" i="5"/>
  <c r="B148" i="5"/>
  <c r="A148" i="5"/>
  <c r="BR147" i="5"/>
  <c r="BQ147" i="5"/>
  <c r="BO147" i="5"/>
  <c r="BN147" i="5"/>
  <c r="BM147" i="5"/>
  <c r="BK147" i="5"/>
  <c r="BF147" i="5"/>
  <c r="BE147" i="5"/>
  <c r="BD147" i="5"/>
  <c r="BC147" i="5"/>
  <c r="BB147" i="5"/>
  <c r="BA147" i="5"/>
  <c r="AZ147" i="5"/>
  <c r="AY147" i="5"/>
  <c r="AX147" i="5"/>
  <c r="AW147" i="5"/>
  <c r="AV147" i="5"/>
  <c r="AU147" i="5"/>
  <c r="AT147" i="5"/>
  <c r="AS147" i="5"/>
  <c r="AR147" i="5"/>
  <c r="AQ147" i="5"/>
  <c r="AP147" i="5"/>
  <c r="AO147" i="5"/>
  <c r="AN147" i="5"/>
  <c r="AM147" i="5"/>
  <c r="AL147" i="5"/>
  <c r="AK147" i="5"/>
  <c r="AJ147" i="5"/>
  <c r="AI147" i="5"/>
  <c r="AG147" i="5"/>
  <c r="AF147" i="5"/>
  <c r="AE147" i="5"/>
  <c r="AD147" i="5"/>
  <c r="AC147" i="5"/>
  <c r="AB147" i="5"/>
  <c r="AA147" i="5"/>
  <c r="Z147" i="5"/>
  <c r="Y147" i="5"/>
  <c r="X147" i="5"/>
  <c r="W147" i="5"/>
  <c r="V147" i="5"/>
  <c r="U147" i="5"/>
  <c r="T147" i="5"/>
  <c r="R147" i="5"/>
  <c r="Q147" i="5"/>
  <c r="P147" i="5"/>
  <c r="O147" i="5"/>
  <c r="N147" i="5"/>
  <c r="M147" i="5"/>
  <c r="L147" i="5"/>
  <c r="K147" i="5"/>
  <c r="J147" i="5"/>
  <c r="I147" i="5"/>
  <c r="H147" i="5"/>
  <c r="G147" i="5"/>
  <c r="F147" i="5"/>
  <c r="E147" i="5"/>
  <c r="D147" i="5"/>
  <c r="C147" i="5"/>
  <c r="B147" i="5"/>
  <c r="A147" i="5"/>
  <c r="BR146" i="5"/>
  <c r="BQ146" i="5"/>
  <c r="BO146" i="5"/>
  <c r="BN146" i="5"/>
  <c r="BM146" i="5"/>
  <c r="BK146" i="5"/>
  <c r="BF146" i="5"/>
  <c r="BE146" i="5"/>
  <c r="BD146" i="5"/>
  <c r="BC146" i="5"/>
  <c r="BB146" i="5"/>
  <c r="BA146" i="5"/>
  <c r="AZ146" i="5"/>
  <c r="AY146" i="5"/>
  <c r="AX146" i="5"/>
  <c r="AW146" i="5"/>
  <c r="AV146" i="5"/>
  <c r="AU146" i="5"/>
  <c r="AT146" i="5"/>
  <c r="AS146" i="5"/>
  <c r="AR146" i="5"/>
  <c r="AQ146" i="5"/>
  <c r="AP146" i="5"/>
  <c r="AO146" i="5"/>
  <c r="AN146" i="5"/>
  <c r="AM146" i="5"/>
  <c r="AL146" i="5"/>
  <c r="AK146" i="5"/>
  <c r="AJ146" i="5"/>
  <c r="AI146" i="5"/>
  <c r="AG146" i="5"/>
  <c r="AF146" i="5"/>
  <c r="AE146" i="5"/>
  <c r="AD146" i="5"/>
  <c r="AC146" i="5"/>
  <c r="AB146" i="5"/>
  <c r="AA146" i="5"/>
  <c r="Z146" i="5"/>
  <c r="Y146" i="5"/>
  <c r="X146" i="5"/>
  <c r="W146" i="5"/>
  <c r="V146" i="5"/>
  <c r="U146" i="5"/>
  <c r="T146" i="5"/>
  <c r="R146" i="5"/>
  <c r="Q146" i="5"/>
  <c r="P146" i="5"/>
  <c r="O146" i="5"/>
  <c r="N146" i="5"/>
  <c r="M146" i="5"/>
  <c r="L146" i="5"/>
  <c r="K146" i="5"/>
  <c r="J146" i="5"/>
  <c r="I146" i="5"/>
  <c r="H146" i="5"/>
  <c r="G146" i="5"/>
  <c r="F146" i="5"/>
  <c r="E146" i="5"/>
  <c r="D146" i="5"/>
  <c r="C146" i="5"/>
  <c r="B146" i="5"/>
  <c r="A146" i="5"/>
  <c r="BR145" i="5"/>
  <c r="BQ145" i="5"/>
  <c r="BO145" i="5"/>
  <c r="BN145" i="5"/>
  <c r="BM145" i="5"/>
  <c r="BK145" i="5"/>
  <c r="BF145" i="5"/>
  <c r="BE145" i="5"/>
  <c r="BD145" i="5"/>
  <c r="BC145" i="5"/>
  <c r="BB145" i="5"/>
  <c r="BA145" i="5"/>
  <c r="AZ145" i="5"/>
  <c r="AY145" i="5"/>
  <c r="AX145" i="5"/>
  <c r="AW145" i="5"/>
  <c r="AV145" i="5"/>
  <c r="AU145" i="5"/>
  <c r="AT145" i="5"/>
  <c r="AS145" i="5"/>
  <c r="AR145" i="5"/>
  <c r="AQ145" i="5"/>
  <c r="AP145" i="5"/>
  <c r="AO145" i="5"/>
  <c r="AN145" i="5"/>
  <c r="AM145" i="5"/>
  <c r="AL145" i="5"/>
  <c r="AK145" i="5"/>
  <c r="AJ145" i="5"/>
  <c r="AI145" i="5"/>
  <c r="AG145" i="5"/>
  <c r="AF145" i="5"/>
  <c r="AE145" i="5"/>
  <c r="AD145" i="5"/>
  <c r="AC145" i="5"/>
  <c r="AB145" i="5"/>
  <c r="AA145" i="5"/>
  <c r="Z145" i="5"/>
  <c r="Y145" i="5"/>
  <c r="X145" i="5"/>
  <c r="W145" i="5"/>
  <c r="V145" i="5"/>
  <c r="U145" i="5"/>
  <c r="T145" i="5"/>
  <c r="R145" i="5"/>
  <c r="Q145" i="5"/>
  <c r="P145" i="5"/>
  <c r="O145" i="5"/>
  <c r="N145" i="5"/>
  <c r="M145" i="5"/>
  <c r="L145" i="5"/>
  <c r="K145" i="5"/>
  <c r="J145" i="5"/>
  <c r="I145" i="5"/>
  <c r="H145" i="5"/>
  <c r="G145" i="5"/>
  <c r="F145" i="5"/>
  <c r="E145" i="5"/>
  <c r="D145" i="5"/>
  <c r="C145" i="5"/>
  <c r="B145" i="5"/>
  <c r="A145" i="5"/>
  <c r="BR144" i="5"/>
  <c r="BQ144" i="5"/>
  <c r="BO144" i="5"/>
  <c r="BN144" i="5"/>
  <c r="BM144" i="5"/>
  <c r="BK144" i="5"/>
  <c r="BF144" i="5"/>
  <c r="BE144" i="5"/>
  <c r="BD144" i="5"/>
  <c r="BC144" i="5"/>
  <c r="BB144" i="5"/>
  <c r="BA144" i="5"/>
  <c r="AZ144" i="5"/>
  <c r="AY144" i="5"/>
  <c r="AX144" i="5"/>
  <c r="AW144" i="5"/>
  <c r="AV144" i="5"/>
  <c r="AU144" i="5"/>
  <c r="AT144" i="5"/>
  <c r="AS144" i="5"/>
  <c r="AR144" i="5"/>
  <c r="AQ144" i="5"/>
  <c r="AP144" i="5"/>
  <c r="AO144" i="5"/>
  <c r="AN144" i="5"/>
  <c r="AM144" i="5"/>
  <c r="AL144" i="5"/>
  <c r="AK144" i="5"/>
  <c r="AJ144" i="5"/>
  <c r="AI144" i="5"/>
  <c r="AG144" i="5"/>
  <c r="AF144" i="5"/>
  <c r="AE144" i="5"/>
  <c r="AD144" i="5"/>
  <c r="AC144" i="5"/>
  <c r="AB144" i="5"/>
  <c r="AA144" i="5"/>
  <c r="Z144" i="5"/>
  <c r="Y144" i="5"/>
  <c r="X144" i="5"/>
  <c r="W144" i="5"/>
  <c r="V144" i="5"/>
  <c r="U144" i="5"/>
  <c r="T144" i="5"/>
  <c r="R144" i="5"/>
  <c r="Q144" i="5"/>
  <c r="P144" i="5"/>
  <c r="O144" i="5"/>
  <c r="N144" i="5"/>
  <c r="M144" i="5"/>
  <c r="L144" i="5"/>
  <c r="K144" i="5"/>
  <c r="J144" i="5"/>
  <c r="I144" i="5"/>
  <c r="H144" i="5"/>
  <c r="G144" i="5"/>
  <c r="F144" i="5"/>
  <c r="E144" i="5"/>
  <c r="D144" i="5"/>
  <c r="C144" i="5"/>
  <c r="B144" i="5"/>
  <c r="A144" i="5"/>
  <c r="BR143" i="5"/>
  <c r="BQ143" i="5"/>
  <c r="BO143" i="5"/>
  <c r="BN143" i="5"/>
  <c r="BM143" i="5"/>
  <c r="BK143" i="5"/>
  <c r="BF143" i="5"/>
  <c r="BE143" i="5"/>
  <c r="BD143" i="5"/>
  <c r="BC143" i="5"/>
  <c r="BB143" i="5"/>
  <c r="BA143" i="5"/>
  <c r="AZ143" i="5"/>
  <c r="AY143" i="5"/>
  <c r="AX143" i="5"/>
  <c r="AW143" i="5"/>
  <c r="AV143" i="5"/>
  <c r="AU143" i="5"/>
  <c r="AT143" i="5"/>
  <c r="AS143" i="5"/>
  <c r="AR143" i="5"/>
  <c r="AQ143" i="5"/>
  <c r="AP143" i="5"/>
  <c r="AO143" i="5"/>
  <c r="AN143" i="5"/>
  <c r="AM143" i="5"/>
  <c r="AL143" i="5"/>
  <c r="AK143" i="5"/>
  <c r="AJ143" i="5"/>
  <c r="AI143" i="5"/>
  <c r="AG143" i="5"/>
  <c r="AF143" i="5"/>
  <c r="AE143" i="5"/>
  <c r="AD143" i="5"/>
  <c r="AC143" i="5"/>
  <c r="AB143" i="5"/>
  <c r="AA143" i="5"/>
  <c r="Z143" i="5"/>
  <c r="Y143" i="5"/>
  <c r="X143" i="5"/>
  <c r="W143" i="5"/>
  <c r="V143" i="5"/>
  <c r="U143" i="5"/>
  <c r="T143" i="5"/>
  <c r="R143" i="5"/>
  <c r="Q143" i="5"/>
  <c r="P143" i="5"/>
  <c r="O143" i="5"/>
  <c r="N143" i="5"/>
  <c r="M143" i="5"/>
  <c r="L143" i="5"/>
  <c r="K143" i="5"/>
  <c r="J143" i="5"/>
  <c r="I143" i="5"/>
  <c r="H143" i="5"/>
  <c r="G143" i="5"/>
  <c r="F143" i="5"/>
  <c r="E143" i="5"/>
  <c r="D143" i="5"/>
  <c r="C143" i="5"/>
  <c r="B143" i="5"/>
  <c r="A143" i="5"/>
  <c r="BR142" i="5"/>
  <c r="BQ142" i="5"/>
  <c r="BO142" i="5"/>
  <c r="BN142" i="5"/>
  <c r="BM142" i="5"/>
  <c r="BK142" i="5"/>
  <c r="BF142" i="5"/>
  <c r="BE142" i="5"/>
  <c r="BD142" i="5"/>
  <c r="BC142" i="5"/>
  <c r="BB142" i="5"/>
  <c r="BA142" i="5"/>
  <c r="AZ142" i="5"/>
  <c r="AY142" i="5"/>
  <c r="AX142" i="5"/>
  <c r="AW142" i="5"/>
  <c r="AV142" i="5"/>
  <c r="AU142" i="5"/>
  <c r="AT142" i="5"/>
  <c r="AS142" i="5"/>
  <c r="AR142" i="5"/>
  <c r="AQ142" i="5"/>
  <c r="AP142" i="5"/>
  <c r="AO142" i="5"/>
  <c r="AN142" i="5"/>
  <c r="AM142" i="5"/>
  <c r="AL142" i="5"/>
  <c r="AK142" i="5"/>
  <c r="AJ142" i="5"/>
  <c r="AI142" i="5"/>
  <c r="AG142" i="5"/>
  <c r="AF142" i="5"/>
  <c r="AE142" i="5"/>
  <c r="AD142" i="5"/>
  <c r="AC142" i="5"/>
  <c r="AB142" i="5"/>
  <c r="AA142" i="5"/>
  <c r="Z142" i="5"/>
  <c r="Y142" i="5"/>
  <c r="X142" i="5"/>
  <c r="W142" i="5"/>
  <c r="V142" i="5"/>
  <c r="U142" i="5"/>
  <c r="T142" i="5"/>
  <c r="R142" i="5"/>
  <c r="Q142" i="5"/>
  <c r="P142" i="5"/>
  <c r="O142" i="5"/>
  <c r="N142" i="5"/>
  <c r="M142" i="5"/>
  <c r="L142" i="5"/>
  <c r="K142" i="5"/>
  <c r="J142" i="5"/>
  <c r="I142" i="5"/>
  <c r="H142" i="5"/>
  <c r="G142" i="5"/>
  <c r="F142" i="5"/>
  <c r="E142" i="5"/>
  <c r="D142" i="5"/>
  <c r="C142" i="5"/>
  <c r="B142" i="5"/>
  <c r="A142" i="5"/>
  <c r="BR141" i="5"/>
  <c r="BQ141" i="5"/>
  <c r="BO141" i="5"/>
  <c r="BN141" i="5"/>
  <c r="BM141" i="5"/>
  <c r="BK141" i="5"/>
  <c r="BF141" i="5"/>
  <c r="BE141" i="5"/>
  <c r="BD141" i="5"/>
  <c r="BC141" i="5"/>
  <c r="BB141" i="5"/>
  <c r="BA141" i="5"/>
  <c r="AZ141" i="5"/>
  <c r="AY141" i="5"/>
  <c r="AX141" i="5"/>
  <c r="AW141" i="5"/>
  <c r="AV141" i="5"/>
  <c r="AU141" i="5"/>
  <c r="AT141" i="5"/>
  <c r="AS141" i="5"/>
  <c r="AR141" i="5"/>
  <c r="AQ141" i="5"/>
  <c r="AP141" i="5"/>
  <c r="AO141" i="5"/>
  <c r="AN141" i="5"/>
  <c r="AM141" i="5"/>
  <c r="AL141" i="5"/>
  <c r="AK141" i="5"/>
  <c r="AJ141" i="5"/>
  <c r="AI141" i="5"/>
  <c r="AG141" i="5"/>
  <c r="AF141" i="5"/>
  <c r="AE141" i="5"/>
  <c r="AD141" i="5"/>
  <c r="AC141" i="5"/>
  <c r="AB141" i="5"/>
  <c r="AA141" i="5"/>
  <c r="Z141" i="5"/>
  <c r="Y141" i="5"/>
  <c r="X141" i="5"/>
  <c r="W141" i="5"/>
  <c r="V141" i="5"/>
  <c r="U141" i="5"/>
  <c r="T141" i="5"/>
  <c r="R141" i="5"/>
  <c r="Q141" i="5"/>
  <c r="P141" i="5"/>
  <c r="O141" i="5"/>
  <c r="N141" i="5"/>
  <c r="M141" i="5"/>
  <c r="L141" i="5"/>
  <c r="K141" i="5"/>
  <c r="J141" i="5"/>
  <c r="I141" i="5"/>
  <c r="H141" i="5"/>
  <c r="G141" i="5"/>
  <c r="F141" i="5"/>
  <c r="E141" i="5"/>
  <c r="D141" i="5"/>
  <c r="C141" i="5"/>
  <c r="B141" i="5"/>
  <c r="A141" i="5"/>
  <c r="BR140" i="5"/>
  <c r="BQ140" i="5"/>
  <c r="BO140" i="5"/>
  <c r="BN140" i="5"/>
  <c r="BM140" i="5"/>
  <c r="BK140" i="5"/>
  <c r="BF140" i="5"/>
  <c r="BE140" i="5"/>
  <c r="BD140" i="5"/>
  <c r="BC140" i="5"/>
  <c r="BB140" i="5"/>
  <c r="BA140" i="5"/>
  <c r="AZ140" i="5"/>
  <c r="AY140" i="5"/>
  <c r="AX140" i="5"/>
  <c r="AW140" i="5"/>
  <c r="AV140" i="5"/>
  <c r="AU140" i="5"/>
  <c r="AT140" i="5"/>
  <c r="AS140" i="5"/>
  <c r="AR140" i="5"/>
  <c r="AQ140" i="5"/>
  <c r="AP140" i="5"/>
  <c r="AO140" i="5"/>
  <c r="AN140" i="5"/>
  <c r="AM140" i="5"/>
  <c r="AL140" i="5"/>
  <c r="AK140" i="5"/>
  <c r="AJ140" i="5"/>
  <c r="AI140" i="5"/>
  <c r="AG140" i="5"/>
  <c r="AF140" i="5"/>
  <c r="AE140" i="5"/>
  <c r="AD140" i="5"/>
  <c r="AC140" i="5"/>
  <c r="AB140" i="5"/>
  <c r="AA140" i="5"/>
  <c r="Z140" i="5"/>
  <c r="Y140" i="5"/>
  <c r="X140" i="5"/>
  <c r="W140" i="5"/>
  <c r="V140" i="5"/>
  <c r="U140" i="5"/>
  <c r="T140" i="5"/>
  <c r="R140" i="5"/>
  <c r="Q140" i="5"/>
  <c r="P140" i="5"/>
  <c r="O140" i="5"/>
  <c r="N140" i="5"/>
  <c r="M140" i="5"/>
  <c r="L140" i="5"/>
  <c r="K140" i="5"/>
  <c r="J140" i="5"/>
  <c r="I140" i="5"/>
  <c r="H140" i="5"/>
  <c r="G140" i="5"/>
  <c r="F140" i="5"/>
  <c r="E140" i="5"/>
  <c r="D140" i="5"/>
  <c r="C140" i="5"/>
  <c r="B140" i="5"/>
  <c r="A140" i="5"/>
  <c r="BR139" i="5"/>
  <c r="BQ139" i="5"/>
  <c r="BO139" i="5"/>
  <c r="BN139" i="5"/>
  <c r="BM139" i="5"/>
  <c r="BK139" i="5"/>
  <c r="BF139" i="5"/>
  <c r="BE139" i="5"/>
  <c r="BD139" i="5"/>
  <c r="BC139" i="5"/>
  <c r="BB139" i="5"/>
  <c r="BA139" i="5"/>
  <c r="AZ139" i="5"/>
  <c r="AY139" i="5"/>
  <c r="AX139" i="5"/>
  <c r="AW139" i="5"/>
  <c r="AV139" i="5"/>
  <c r="AU139" i="5"/>
  <c r="AT139" i="5"/>
  <c r="AS139" i="5"/>
  <c r="AR139" i="5"/>
  <c r="AQ139" i="5"/>
  <c r="AP139" i="5"/>
  <c r="AO139" i="5"/>
  <c r="AN139" i="5"/>
  <c r="AM139" i="5"/>
  <c r="AL139" i="5"/>
  <c r="AK139" i="5"/>
  <c r="AJ139" i="5"/>
  <c r="AI139" i="5"/>
  <c r="AG139" i="5"/>
  <c r="AF139" i="5"/>
  <c r="AE139" i="5"/>
  <c r="AD139" i="5"/>
  <c r="AC139" i="5"/>
  <c r="AB139" i="5"/>
  <c r="AA139" i="5"/>
  <c r="Z139" i="5"/>
  <c r="Y139" i="5"/>
  <c r="X139" i="5"/>
  <c r="W139" i="5"/>
  <c r="V139" i="5"/>
  <c r="U139" i="5"/>
  <c r="T139" i="5"/>
  <c r="R139" i="5"/>
  <c r="Q139" i="5"/>
  <c r="P139" i="5"/>
  <c r="O139" i="5"/>
  <c r="N139" i="5"/>
  <c r="M139" i="5"/>
  <c r="L139" i="5"/>
  <c r="K139" i="5"/>
  <c r="J139" i="5"/>
  <c r="I139" i="5"/>
  <c r="H139" i="5"/>
  <c r="G139" i="5"/>
  <c r="F139" i="5"/>
  <c r="E139" i="5"/>
  <c r="D139" i="5"/>
  <c r="C139" i="5"/>
  <c r="B139" i="5"/>
  <c r="A139" i="5"/>
  <c r="BR138" i="5"/>
  <c r="BQ138" i="5"/>
  <c r="BO138" i="5"/>
  <c r="BN138" i="5"/>
  <c r="BM138" i="5"/>
  <c r="BK138" i="5"/>
  <c r="BF138" i="5"/>
  <c r="BE138" i="5"/>
  <c r="BD138" i="5"/>
  <c r="BC138" i="5"/>
  <c r="BB138" i="5"/>
  <c r="BA138" i="5"/>
  <c r="AZ138" i="5"/>
  <c r="AY138" i="5"/>
  <c r="AX138" i="5"/>
  <c r="AW138" i="5"/>
  <c r="AV138" i="5"/>
  <c r="AU138" i="5"/>
  <c r="AT138" i="5"/>
  <c r="AS138" i="5"/>
  <c r="AR138" i="5"/>
  <c r="AQ138" i="5"/>
  <c r="AP138" i="5"/>
  <c r="AO138" i="5"/>
  <c r="AN138" i="5"/>
  <c r="AM138" i="5"/>
  <c r="AL138" i="5"/>
  <c r="AK138" i="5"/>
  <c r="AJ138" i="5"/>
  <c r="AI138" i="5"/>
  <c r="AG138" i="5"/>
  <c r="AF138" i="5"/>
  <c r="AE138" i="5"/>
  <c r="AD138" i="5"/>
  <c r="AC138" i="5"/>
  <c r="AB138" i="5"/>
  <c r="AA138" i="5"/>
  <c r="Z138" i="5"/>
  <c r="Y138" i="5"/>
  <c r="X138" i="5"/>
  <c r="W138" i="5"/>
  <c r="V138" i="5"/>
  <c r="U138" i="5"/>
  <c r="T138" i="5"/>
  <c r="R138" i="5"/>
  <c r="Q138" i="5"/>
  <c r="P138" i="5"/>
  <c r="O138" i="5"/>
  <c r="N138" i="5"/>
  <c r="M138" i="5"/>
  <c r="L138" i="5"/>
  <c r="K138" i="5"/>
  <c r="J138" i="5"/>
  <c r="I138" i="5"/>
  <c r="H138" i="5"/>
  <c r="G138" i="5"/>
  <c r="F138" i="5"/>
  <c r="E138" i="5"/>
  <c r="D138" i="5"/>
  <c r="C138" i="5"/>
  <c r="B138" i="5"/>
  <c r="A138" i="5"/>
  <c r="BR137" i="5"/>
  <c r="BQ137" i="5"/>
  <c r="BO137" i="5"/>
  <c r="BN137" i="5"/>
  <c r="BM137" i="5"/>
  <c r="BK137" i="5"/>
  <c r="BF137" i="5"/>
  <c r="BE137" i="5"/>
  <c r="BD137" i="5"/>
  <c r="BC137" i="5"/>
  <c r="BB137" i="5"/>
  <c r="BA137" i="5"/>
  <c r="AZ137" i="5"/>
  <c r="AY137" i="5"/>
  <c r="AX137" i="5"/>
  <c r="AW137" i="5"/>
  <c r="AV137" i="5"/>
  <c r="AU137" i="5"/>
  <c r="AT137" i="5"/>
  <c r="AS137" i="5"/>
  <c r="AR137" i="5"/>
  <c r="AQ137" i="5"/>
  <c r="AP137" i="5"/>
  <c r="AO137" i="5"/>
  <c r="AN137" i="5"/>
  <c r="AM137" i="5"/>
  <c r="AL137" i="5"/>
  <c r="AK137" i="5"/>
  <c r="AJ137" i="5"/>
  <c r="AI137" i="5"/>
  <c r="AG137" i="5"/>
  <c r="AF137" i="5"/>
  <c r="AE137" i="5"/>
  <c r="AD137" i="5"/>
  <c r="AC137" i="5"/>
  <c r="AB137" i="5"/>
  <c r="AA137" i="5"/>
  <c r="Z137" i="5"/>
  <c r="Y137" i="5"/>
  <c r="X137" i="5"/>
  <c r="W137" i="5"/>
  <c r="V137" i="5"/>
  <c r="U137" i="5"/>
  <c r="T137" i="5"/>
  <c r="R137" i="5"/>
  <c r="Q137" i="5"/>
  <c r="P137" i="5"/>
  <c r="O137" i="5"/>
  <c r="N137" i="5"/>
  <c r="M137" i="5"/>
  <c r="L137" i="5"/>
  <c r="K137" i="5"/>
  <c r="J137" i="5"/>
  <c r="I137" i="5"/>
  <c r="H137" i="5"/>
  <c r="G137" i="5"/>
  <c r="F137" i="5"/>
  <c r="E137" i="5"/>
  <c r="D137" i="5"/>
  <c r="C137" i="5"/>
  <c r="B137" i="5"/>
  <c r="A137" i="5"/>
  <c r="BR136" i="5"/>
  <c r="BQ136" i="5"/>
  <c r="BO136" i="5"/>
  <c r="BN136" i="5"/>
  <c r="BM136" i="5"/>
  <c r="BK136" i="5"/>
  <c r="BF136" i="5"/>
  <c r="BE136" i="5"/>
  <c r="BD136" i="5"/>
  <c r="BC136" i="5"/>
  <c r="BB136" i="5"/>
  <c r="BA136" i="5"/>
  <c r="AZ136" i="5"/>
  <c r="AY136" i="5"/>
  <c r="AX136" i="5"/>
  <c r="AW136" i="5"/>
  <c r="AV136" i="5"/>
  <c r="AU136" i="5"/>
  <c r="AT136" i="5"/>
  <c r="AS136" i="5"/>
  <c r="AR136" i="5"/>
  <c r="AQ136" i="5"/>
  <c r="AP136" i="5"/>
  <c r="AO136" i="5"/>
  <c r="AN136" i="5"/>
  <c r="AM136" i="5"/>
  <c r="AL136" i="5"/>
  <c r="AK136" i="5"/>
  <c r="AJ136" i="5"/>
  <c r="AI136" i="5"/>
  <c r="AG136" i="5"/>
  <c r="AF136" i="5"/>
  <c r="AE136" i="5"/>
  <c r="AD136" i="5"/>
  <c r="AC136" i="5"/>
  <c r="AB136" i="5"/>
  <c r="AA136" i="5"/>
  <c r="Z136" i="5"/>
  <c r="Y136" i="5"/>
  <c r="X136" i="5"/>
  <c r="W136" i="5"/>
  <c r="V136" i="5"/>
  <c r="U136" i="5"/>
  <c r="T136" i="5"/>
  <c r="R136" i="5"/>
  <c r="Q136" i="5"/>
  <c r="P136" i="5"/>
  <c r="O136" i="5"/>
  <c r="N136" i="5"/>
  <c r="M136" i="5"/>
  <c r="L136" i="5"/>
  <c r="K136" i="5"/>
  <c r="J136" i="5"/>
  <c r="I136" i="5"/>
  <c r="H136" i="5"/>
  <c r="G136" i="5"/>
  <c r="F136" i="5"/>
  <c r="E136" i="5"/>
  <c r="D136" i="5"/>
  <c r="C136" i="5"/>
  <c r="B136" i="5"/>
  <c r="A136" i="5"/>
  <c r="BR135" i="5"/>
  <c r="BQ135" i="5"/>
  <c r="BO135" i="5"/>
  <c r="BN135" i="5"/>
  <c r="BM135" i="5"/>
  <c r="BK135" i="5"/>
  <c r="BF135" i="5"/>
  <c r="BE135" i="5"/>
  <c r="BD135" i="5"/>
  <c r="BC135" i="5"/>
  <c r="BB135" i="5"/>
  <c r="BA135" i="5"/>
  <c r="AZ135" i="5"/>
  <c r="AY135" i="5"/>
  <c r="AX135" i="5"/>
  <c r="AW135" i="5"/>
  <c r="AV135" i="5"/>
  <c r="AU135" i="5"/>
  <c r="AT135" i="5"/>
  <c r="AS135" i="5"/>
  <c r="AR135" i="5"/>
  <c r="AQ135" i="5"/>
  <c r="AP135" i="5"/>
  <c r="AO135" i="5"/>
  <c r="AN135" i="5"/>
  <c r="AM135" i="5"/>
  <c r="AL135" i="5"/>
  <c r="AK135" i="5"/>
  <c r="AJ135" i="5"/>
  <c r="AI135" i="5"/>
  <c r="AG135" i="5"/>
  <c r="AF135" i="5"/>
  <c r="AE135" i="5"/>
  <c r="AD135" i="5"/>
  <c r="AC135" i="5"/>
  <c r="AB135" i="5"/>
  <c r="AA135" i="5"/>
  <c r="Z135" i="5"/>
  <c r="Y135" i="5"/>
  <c r="X135" i="5"/>
  <c r="W135" i="5"/>
  <c r="V135" i="5"/>
  <c r="U135" i="5"/>
  <c r="T135" i="5"/>
  <c r="R135" i="5"/>
  <c r="Q135" i="5"/>
  <c r="P135" i="5"/>
  <c r="O135" i="5"/>
  <c r="N135" i="5"/>
  <c r="M135" i="5"/>
  <c r="L135" i="5"/>
  <c r="K135" i="5"/>
  <c r="J135" i="5"/>
  <c r="I135" i="5"/>
  <c r="H135" i="5"/>
  <c r="G135" i="5"/>
  <c r="F135" i="5"/>
  <c r="E135" i="5"/>
  <c r="D135" i="5"/>
  <c r="C135" i="5"/>
  <c r="B135" i="5"/>
  <c r="A135" i="5"/>
  <c r="BR134" i="5"/>
  <c r="BQ134" i="5"/>
  <c r="BO134" i="5"/>
  <c r="BN134" i="5"/>
  <c r="BM134" i="5"/>
  <c r="BK134" i="5"/>
  <c r="BF134" i="5"/>
  <c r="BE134" i="5"/>
  <c r="BD134" i="5"/>
  <c r="BC134" i="5"/>
  <c r="BB134" i="5"/>
  <c r="BA134" i="5"/>
  <c r="AZ134" i="5"/>
  <c r="AY134" i="5"/>
  <c r="AX134" i="5"/>
  <c r="AW134" i="5"/>
  <c r="AV134" i="5"/>
  <c r="AU134" i="5"/>
  <c r="AT134" i="5"/>
  <c r="AS134" i="5"/>
  <c r="AR134" i="5"/>
  <c r="AQ134" i="5"/>
  <c r="AP134" i="5"/>
  <c r="AO134" i="5"/>
  <c r="AN134" i="5"/>
  <c r="AM134" i="5"/>
  <c r="AL134" i="5"/>
  <c r="AK134" i="5"/>
  <c r="AJ134" i="5"/>
  <c r="AI134" i="5"/>
  <c r="AG134" i="5"/>
  <c r="AF134" i="5"/>
  <c r="AE134" i="5"/>
  <c r="AD134" i="5"/>
  <c r="AC134" i="5"/>
  <c r="AB134" i="5"/>
  <c r="AA134" i="5"/>
  <c r="Z134" i="5"/>
  <c r="Y134" i="5"/>
  <c r="X134" i="5"/>
  <c r="W134" i="5"/>
  <c r="V134" i="5"/>
  <c r="U134" i="5"/>
  <c r="T134" i="5"/>
  <c r="R134" i="5"/>
  <c r="Q134" i="5"/>
  <c r="P134" i="5"/>
  <c r="O134" i="5"/>
  <c r="N134" i="5"/>
  <c r="M134" i="5"/>
  <c r="L134" i="5"/>
  <c r="K134" i="5"/>
  <c r="J134" i="5"/>
  <c r="I134" i="5"/>
  <c r="H134" i="5"/>
  <c r="G134" i="5"/>
  <c r="F134" i="5"/>
  <c r="E134" i="5"/>
  <c r="D134" i="5"/>
  <c r="C134" i="5"/>
  <c r="B134" i="5"/>
  <c r="A134" i="5"/>
  <c r="BR133" i="5"/>
  <c r="BQ133" i="5"/>
  <c r="BO133" i="5"/>
  <c r="BN133" i="5"/>
  <c r="BM133" i="5"/>
  <c r="BK133" i="5"/>
  <c r="BF133" i="5"/>
  <c r="BE133" i="5"/>
  <c r="BD133" i="5"/>
  <c r="BC133" i="5"/>
  <c r="BB133" i="5"/>
  <c r="BA133" i="5"/>
  <c r="AZ133" i="5"/>
  <c r="AY133" i="5"/>
  <c r="AX133" i="5"/>
  <c r="AW133" i="5"/>
  <c r="AV133" i="5"/>
  <c r="AU133" i="5"/>
  <c r="AT133" i="5"/>
  <c r="AS133" i="5"/>
  <c r="AR133" i="5"/>
  <c r="AQ133" i="5"/>
  <c r="AP133" i="5"/>
  <c r="AO133" i="5"/>
  <c r="AN133" i="5"/>
  <c r="AM133" i="5"/>
  <c r="AL133" i="5"/>
  <c r="AK133" i="5"/>
  <c r="AJ133" i="5"/>
  <c r="AI133" i="5"/>
  <c r="AG133" i="5"/>
  <c r="AF133" i="5"/>
  <c r="AE133" i="5"/>
  <c r="AD133" i="5"/>
  <c r="AC133" i="5"/>
  <c r="AB133" i="5"/>
  <c r="AA133" i="5"/>
  <c r="Z133" i="5"/>
  <c r="Y133" i="5"/>
  <c r="X133" i="5"/>
  <c r="W133" i="5"/>
  <c r="V133" i="5"/>
  <c r="U133" i="5"/>
  <c r="T133" i="5"/>
  <c r="R133" i="5"/>
  <c r="Q133" i="5"/>
  <c r="P133" i="5"/>
  <c r="O133" i="5"/>
  <c r="N133" i="5"/>
  <c r="M133" i="5"/>
  <c r="L133" i="5"/>
  <c r="K133" i="5"/>
  <c r="J133" i="5"/>
  <c r="I133" i="5"/>
  <c r="H133" i="5"/>
  <c r="G133" i="5"/>
  <c r="F133" i="5"/>
  <c r="E133" i="5"/>
  <c r="D133" i="5"/>
  <c r="C133" i="5"/>
  <c r="B133" i="5"/>
  <c r="A133" i="5"/>
  <c r="BR132" i="5"/>
  <c r="BQ132" i="5"/>
  <c r="BO132" i="5"/>
  <c r="BN132" i="5"/>
  <c r="BM132" i="5"/>
  <c r="BK132" i="5"/>
  <c r="BF132" i="5"/>
  <c r="BE132" i="5"/>
  <c r="BD132" i="5"/>
  <c r="BC132" i="5"/>
  <c r="BB132" i="5"/>
  <c r="BA132" i="5"/>
  <c r="AZ132" i="5"/>
  <c r="AY132" i="5"/>
  <c r="AX132" i="5"/>
  <c r="AW132" i="5"/>
  <c r="AV132" i="5"/>
  <c r="AU132" i="5"/>
  <c r="AT132" i="5"/>
  <c r="AS132" i="5"/>
  <c r="AR132" i="5"/>
  <c r="AQ132" i="5"/>
  <c r="AP132" i="5"/>
  <c r="AO132" i="5"/>
  <c r="AN132" i="5"/>
  <c r="AM132" i="5"/>
  <c r="AL132" i="5"/>
  <c r="AK132" i="5"/>
  <c r="AJ132" i="5"/>
  <c r="AI132" i="5"/>
  <c r="AG132" i="5"/>
  <c r="AF132" i="5"/>
  <c r="AE132" i="5"/>
  <c r="AD132" i="5"/>
  <c r="AC132" i="5"/>
  <c r="AB132" i="5"/>
  <c r="AA132" i="5"/>
  <c r="Z132" i="5"/>
  <c r="Y132" i="5"/>
  <c r="X132" i="5"/>
  <c r="W132" i="5"/>
  <c r="V132" i="5"/>
  <c r="U132" i="5"/>
  <c r="T132" i="5"/>
  <c r="R132" i="5"/>
  <c r="Q132" i="5"/>
  <c r="P132" i="5"/>
  <c r="O132" i="5"/>
  <c r="N132" i="5"/>
  <c r="M132" i="5"/>
  <c r="L132" i="5"/>
  <c r="K132" i="5"/>
  <c r="J132" i="5"/>
  <c r="I132" i="5"/>
  <c r="H132" i="5"/>
  <c r="G132" i="5"/>
  <c r="F132" i="5"/>
  <c r="E132" i="5"/>
  <c r="D132" i="5"/>
  <c r="C132" i="5"/>
  <c r="B132" i="5"/>
  <c r="A132" i="5"/>
  <c r="BR131" i="5"/>
  <c r="BQ131" i="5"/>
  <c r="BO131" i="5"/>
  <c r="BN131" i="5"/>
  <c r="BM131" i="5"/>
  <c r="BK131" i="5"/>
  <c r="BF131" i="5"/>
  <c r="BE131" i="5"/>
  <c r="BD131" i="5"/>
  <c r="BC131" i="5"/>
  <c r="BB131" i="5"/>
  <c r="BA131" i="5"/>
  <c r="AZ131" i="5"/>
  <c r="AY131" i="5"/>
  <c r="AX131" i="5"/>
  <c r="AW131" i="5"/>
  <c r="AV131" i="5"/>
  <c r="AU131" i="5"/>
  <c r="AT131" i="5"/>
  <c r="AS131" i="5"/>
  <c r="AR131" i="5"/>
  <c r="AQ131" i="5"/>
  <c r="AP131" i="5"/>
  <c r="AO131" i="5"/>
  <c r="AN131" i="5"/>
  <c r="AM131" i="5"/>
  <c r="AL131" i="5"/>
  <c r="AK131" i="5"/>
  <c r="AJ131" i="5"/>
  <c r="AI131" i="5"/>
  <c r="AG131" i="5"/>
  <c r="AF131" i="5"/>
  <c r="AE131" i="5"/>
  <c r="AD131" i="5"/>
  <c r="AC131" i="5"/>
  <c r="AB131" i="5"/>
  <c r="AA131" i="5"/>
  <c r="Z131" i="5"/>
  <c r="Y131" i="5"/>
  <c r="X131" i="5"/>
  <c r="W131" i="5"/>
  <c r="V131" i="5"/>
  <c r="U131" i="5"/>
  <c r="T131" i="5"/>
  <c r="R131" i="5"/>
  <c r="Q131" i="5"/>
  <c r="P131" i="5"/>
  <c r="O131" i="5"/>
  <c r="N131" i="5"/>
  <c r="M131" i="5"/>
  <c r="L131" i="5"/>
  <c r="K131" i="5"/>
  <c r="J131" i="5"/>
  <c r="I131" i="5"/>
  <c r="H131" i="5"/>
  <c r="G131" i="5"/>
  <c r="F131" i="5"/>
  <c r="E131" i="5"/>
  <c r="D131" i="5"/>
  <c r="C131" i="5"/>
  <c r="B131" i="5"/>
  <c r="A131" i="5"/>
  <c r="BR130" i="5"/>
  <c r="BQ130" i="5"/>
  <c r="BO130" i="5"/>
  <c r="BN130" i="5"/>
  <c r="BM130" i="5"/>
  <c r="BK130" i="5"/>
  <c r="BF130" i="5"/>
  <c r="BE130" i="5"/>
  <c r="BD130" i="5"/>
  <c r="BC130" i="5"/>
  <c r="BB130" i="5"/>
  <c r="BA130" i="5"/>
  <c r="AZ130" i="5"/>
  <c r="AY130" i="5"/>
  <c r="AX130" i="5"/>
  <c r="AW130" i="5"/>
  <c r="AV130" i="5"/>
  <c r="AU130" i="5"/>
  <c r="AT130" i="5"/>
  <c r="AS130" i="5"/>
  <c r="AR130" i="5"/>
  <c r="AQ130" i="5"/>
  <c r="AP130" i="5"/>
  <c r="AO130" i="5"/>
  <c r="AN130" i="5"/>
  <c r="AM130" i="5"/>
  <c r="AL130" i="5"/>
  <c r="AK130" i="5"/>
  <c r="AJ130" i="5"/>
  <c r="AI130" i="5"/>
  <c r="AG130" i="5"/>
  <c r="AF130" i="5"/>
  <c r="AE130" i="5"/>
  <c r="AD130" i="5"/>
  <c r="AC130" i="5"/>
  <c r="AB130" i="5"/>
  <c r="AA130" i="5"/>
  <c r="Z130" i="5"/>
  <c r="Y130" i="5"/>
  <c r="X130" i="5"/>
  <c r="W130" i="5"/>
  <c r="V130" i="5"/>
  <c r="U130" i="5"/>
  <c r="T130" i="5"/>
  <c r="R130" i="5"/>
  <c r="Q130" i="5"/>
  <c r="P130" i="5"/>
  <c r="O130" i="5"/>
  <c r="N130" i="5"/>
  <c r="M130" i="5"/>
  <c r="L130" i="5"/>
  <c r="K130" i="5"/>
  <c r="J130" i="5"/>
  <c r="I130" i="5"/>
  <c r="H130" i="5"/>
  <c r="G130" i="5"/>
  <c r="F130" i="5"/>
  <c r="E130" i="5"/>
  <c r="D130" i="5"/>
  <c r="C130" i="5"/>
  <c r="B130" i="5"/>
  <c r="A130" i="5"/>
  <c r="BR129" i="5"/>
  <c r="BQ129" i="5"/>
  <c r="BO129" i="5"/>
  <c r="BN129" i="5"/>
  <c r="BM129" i="5"/>
  <c r="BK129" i="5"/>
  <c r="BF129" i="5"/>
  <c r="BE129" i="5"/>
  <c r="BD129" i="5"/>
  <c r="BC129" i="5"/>
  <c r="BB129" i="5"/>
  <c r="BA129" i="5"/>
  <c r="AZ129" i="5"/>
  <c r="AY129" i="5"/>
  <c r="AX129" i="5"/>
  <c r="AW129" i="5"/>
  <c r="AV129" i="5"/>
  <c r="AU129" i="5"/>
  <c r="AT129" i="5"/>
  <c r="AS129" i="5"/>
  <c r="AR129" i="5"/>
  <c r="AQ129" i="5"/>
  <c r="AP129" i="5"/>
  <c r="AO129" i="5"/>
  <c r="AN129" i="5"/>
  <c r="AM129" i="5"/>
  <c r="AL129" i="5"/>
  <c r="AK129" i="5"/>
  <c r="AJ129" i="5"/>
  <c r="AI129" i="5"/>
  <c r="AG129" i="5"/>
  <c r="AF129" i="5"/>
  <c r="AE129" i="5"/>
  <c r="AD129" i="5"/>
  <c r="AC129" i="5"/>
  <c r="AB129" i="5"/>
  <c r="AA129" i="5"/>
  <c r="Z129" i="5"/>
  <c r="Y129" i="5"/>
  <c r="X129" i="5"/>
  <c r="W129" i="5"/>
  <c r="V129" i="5"/>
  <c r="U129" i="5"/>
  <c r="T129" i="5"/>
  <c r="R129" i="5"/>
  <c r="Q129" i="5"/>
  <c r="P129" i="5"/>
  <c r="O129" i="5"/>
  <c r="N129" i="5"/>
  <c r="M129" i="5"/>
  <c r="L129" i="5"/>
  <c r="K129" i="5"/>
  <c r="J129" i="5"/>
  <c r="I129" i="5"/>
  <c r="H129" i="5"/>
  <c r="G129" i="5"/>
  <c r="F129" i="5"/>
  <c r="E129" i="5"/>
  <c r="D129" i="5"/>
  <c r="C129" i="5"/>
  <c r="B129" i="5"/>
  <c r="A129" i="5"/>
  <c r="BR128" i="5"/>
  <c r="BQ128" i="5"/>
  <c r="BO128" i="5"/>
  <c r="BN128" i="5"/>
  <c r="BM128" i="5"/>
  <c r="BK128" i="5"/>
  <c r="BF128" i="5"/>
  <c r="BE128" i="5"/>
  <c r="BD128" i="5"/>
  <c r="BC128" i="5"/>
  <c r="BB128" i="5"/>
  <c r="BA128" i="5"/>
  <c r="AZ128" i="5"/>
  <c r="AY128" i="5"/>
  <c r="AX128" i="5"/>
  <c r="AW128" i="5"/>
  <c r="AV128" i="5"/>
  <c r="AU128" i="5"/>
  <c r="AT128" i="5"/>
  <c r="AS128" i="5"/>
  <c r="AR128" i="5"/>
  <c r="AQ128" i="5"/>
  <c r="AP128" i="5"/>
  <c r="AO128" i="5"/>
  <c r="AN128" i="5"/>
  <c r="AM128" i="5"/>
  <c r="AL128" i="5"/>
  <c r="AK128" i="5"/>
  <c r="AJ128" i="5"/>
  <c r="AI128" i="5"/>
  <c r="AG128" i="5"/>
  <c r="AF128" i="5"/>
  <c r="AE128" i="5"/>
  <c r="AD128" i="5"/>
  <c r="AC128" i="5"/>
  <c r="AB128" i="5"/>
  <c r="AA128" i="5"/>
  <c r="Z128" i="5"/>
  <c r="Y128" i="5"/>
  <c r="X128" i="5"/>
  <c r="W128" i="5"/>
  <c r="V128" i="5"/>
  <c r="U128" i="5"/>
  <c r="T128" i="5"/>
  <c r="R128" i="5"/>
  <c r="Q128" i="5"/>
  <c r="P128" i="5"/>
  <c r="O128" i="5"/>
  <c r="N128" i="5"/>
  <c r="M128" i="5"/>
  <c r="L128" i="5"/>
  <c r="K128" i="5"/>
  <c r="J128" i="5"/>
  <c r="I128" i="5"/>
  <c r="H128" i="5"/>
  <c r="G128" i="5"/>
  <c r="F128" i="5"/>
  <c r="E128" i="5"/>
  <c r="D128" i="5"/>
  <c r="C128" i="5"/>
  <c r="B128" i="5"/>
  <c r="A128" i="5"/>
  <c r="BR127" i="5"/>
  <c r="BQ127" i="5"/>
  <c r="BO127" i="5"/>
  <c r="BN127" i="5"/>
  <c r="BM127" i="5"/>
  <c r="BK127" i="5"/>
  <c r="BF127" i="5"/>
  <c r="BE127" i="5"/>
  <c r="BD127" i="5"/>
  <c r="BC127" i="5"/>
  <c r="BB127" i="5"/>
  <c r="BA127" i="5"/>
  <c r="AZ127" i="5"/>
  <c r="AY127" i="5"/>
  <c r="AX127" i="5"/>
  <c r="AW127" i="5"/>
  <c r="AV127" i="5"/>
  <c r="AU127" i="5"/>
  <c r="AT127" i="5"/>
  <c r="AS127" i="5"/>
  <c r="AR127" i="5"/>
  <c r="AQ127" i="5"/>
  <c r="AP127" i="5"/>
  <c r="AO127" i="5"/>
  <c r="AN127" i="5"/>
  <c r="AM127" i="5"/>
  <c r="AL127" i="5"/>
  <c r="AK127" i="5"/>
  <c r="AJ127" i="5"/>
  <c r="AI127" i="5"/>
  <c r="AG127" i="5"/>
  <c r="AF127" i="5"/>
  <c r="AE127" i="5"/>
  <c r="AD127" i="5"/>
  <c r="AC127" i="5"/>
  <c r="AB127" i="5"/>
  <c r="AA127" i="5"/>
  <c r="Z127" i="5"/>
  <c r="Y127" i="5"/>
  <c r="X127" i="5"/>
  <c r="W127" i="5"/>
  <c r="V127" i="5"/>
  <c r="U127" i="5"/>
  <c r="T127" i="5"/>
  <c r="R127" i="5"/>
  <c r="Q127" i="5"/>
  <c r="P127" i="5"/>
  <c r="O127" i="5"/>
  <c r="N127" i="5"/>
  <c r="M127" i="5"/>
  <c r="L127" i="5"/>
  <c r="K127" i="5"/>
  <c r="J127" i="5"/>
  <c r="I127" i="5"/>
  <c r="H127" i="5"/>
  <c r="G127" i="5"/>
  <c r="F127" i="5"/>
  <c r="E127" i="5"/>
  <c r="D127" i="5"/>
  <c r="C127" i="5"/>
  <c r="B127" i="5"/>
  <c r="A127" i="5"/>
  <c r="BR126" i="5"/>
  <c r="BQ126" i="5"/>
  <c r="BO126" i="5"/>
  <c r="BN126" i="5"/>
  <c r="BM126" i="5"/>
  <c r="BK126" i="5"/>
  <c r="BF126" i="5"/>
  <c r="BE126" i="5"/>
  <c r="BD126" i="5"/>
  <c r="BC126" i="5"/>
  <c r="BB126" i="5"/>
  <c r="BA126" i="5"/>
  <c r="AZ126" i="5"/>
  <c r="AY126" i="5"/>
  <c r="AX126" i="5"/>
  <c r="AW126" i="5"/>
  <c r="AV126" i="5"/>
  <c r="AU126" i="5"/>
  <c r="AT126" i="5"/>
  <c r="AS126" i="5"/>
  <c r="AR126" i="5"/>
  <c r="AQ126" i="5"/>
  <c r="AP126" i="5"/>
  <c r="AO126" i="5"/>
  <c r="AN126" i="5"/>
  <c r="AM126" i="5"/>
  <c r="AL126" i="5"/>
  <c r="AK126" i="5"/>
  <c r="AJ126" i="5"/>
  <c r="AI126" i="5"/>
  <c r="AG126" i="5"/>
  <c r="AF126" i="5"/>
  <c r="AE126" i="5"/>
  <c r="AD126" i="5"/>
  <c r="AC126" i="5"/>
  <c r="AB126" i="5"/>
  <c r="AA126" i="5"/>
  <c r="Z126" i="5"/>
  <c r="Y126" i="5"/>
  <c r="X126" i="5"/>
  <c r="W126" i="5"/>
  <c r="V126" i="5"/>
  <c r="U126" i="5"/>
  <c r="T126" i="5"/>
  <c r="R126" i="5"/>
  <c r="Q126" i="5"/>
  <c r="P126" i="5"/>
  <c r="O126" i="5"/>
  <c r="N126" i="5"/>
  <c r="M126" i="5"/>
  <c r="L126" i="5"/>
  <c r="K126" i="5"/>
  <c r="J126" i="5"/>
  <c r="I126" i="5"/>
  <c r="H126" i="5"/>
  <c r="G126" i="5"/>
  <c r="F126" i="5"/>
  <c r="E126" i="5"/>
  <c r="D126" i="5"/>
  <c r="C126" i="5"/>
  <c r="B126" i="5"/>
  <c r="A126" i="5"/>
  <c r="BR125" i="5"/>
  <c r="BQ125" i="5"/>
  <c r="BO125" i="5"/>
  <c r="BN125" i="5"/>
  <c r="BM125" i="5"/>
  <c r="BK125" i="5"/>
  <c r="BF125" i="5"/>
  <c r="BE125" i="5"/>
  <c r="BD125" i="5"/>
  <c r="BC125" i="5"/>
  <c r="BB125" i="5"/>
  <c r="BA125" i="5"/>
  <c r="AZ125" i="5"/>
  <c r="AY125" i="5"/>
  <c r="AX125" i="5"/>
  <c r="AW125" i="5"/>
  <c r="AV125" i="5"/>
  <c r="AU125" i="5"/>
  <c r="AT125" i="5"/>
  <c r="AS125" i="5"/>
  <c r="AR125" i="5"/>
  <c r="AQ125" i="5"/>
  <c r="AP125" i="5"/>
  <c r="AO125" i="5"/>
  <c r="AN125" i="5"/>
  <c r="AM125" i="5"/>
  <c r="AL125" i="5"/>
  <c r="AK125" i="5"/>
  <c r="AJ125" i="5"/>
  <c r="AI125" i="5"/>
  <c r="AG125" i="5"/>
  <c r="AF125" i="5"/>
  <c r="AE125" i="5"/>
  <c r="AD125" i="5"/>
  <c r="AC125" i="5"/>
  <c r="AB125" i="5"/>
  <c r="AA125" i="5"/>
  <c r="Z125" i="5"/>
  <c r="Y125" i="5"/>
  <c r="X125" i="5"/>
  <c r="W125" i="5"/>
  <c r="V125" i="5"/>
  <c r="U125" i="5"/>
  <c r="T125" i="5"/>
  <c r="R125" i="5"/>
  <c r="Q125" i="5"/>
  <c r="P125" i="5"/>
  <c r="O125" i="5"/>
  <c r="N125" i="5"/>
  <c r="M125" i="5"/>
  <c r="L125" i="5"/>
  <c r="K125" i="5"/>
  <c r="J125" i="5"/>
  <c r="I125" i="5"/>
  <c r="H125" i="5"/>
  <c r="G125" i="5"/>
  <c r="F125" i="5"/>
  <c r="E125" i="5"/>
  <c r="D125" i="5"/>
  <c r="C125" i="5"/>
  <c r="B125" i="5"/>
  <c r="A125" i="5"/>
  <c r="BR124" i="5"/>
  <c r="BQ124" i="5"/>
  <c r="BO124" i="5"/>
  <c r="BN124" i="5"/>
  <c r="BM124" i="5"/>
  <c r="BK124" i="5"/>
  <c r="BF124" i="5"/>
  <c r="BE124" i="5"/>
  <c r="BD124" i="5"/>
  <c r="BC124" i="5"/>
  <c r="BB124" i="5"/>
  <c r="BA124" i="5"/>
  <c r="AZ124" i="5"/>
  <c r="AY124" i="5"/>
  <c r="AX124" i="5"/>
  <c r="AW124" i="5"/>
  <c r="AV124" i="5"/>
  <c r="AU124" i="5"/>
  <c r="AT124" i="5"/>
  <c r="AS124" i="5"/>
  <c r="AR124" i="5"/>
  <c r="AQ124" i="5"/>
  <c r="AP124" i="5"/>
  <c r="AO124" i="5"/>
  <c r="AN124" i="5"/>
  <c r="AM124" i="5"/>
  <c r="AL124" i="5"/>
  <c r="AK124" i="5"/>
  <c r="AJ124" i="5"/>
  <c r="AI124" i="5"/>
  <c r="AG124" i="5"/>
  <c r="AF124" i="5"/>
  <c r="AE124" i="5"/>
  <c r="AD124" i="5"/>
  <c r="AC124" i="5"/>
  <c r="AB124" i="5"/>
  <c r="AA124" i="5"/>
  <c r="Z124" i="5"/>
  <c r="Y124" i="5"/>
  <c r="X124" i="5"/>
  <c r="W124" i="5"/>
  <c r="V124" i="5"/>
  <c r="U124" i="5"/>
  <c r="T124" i="5"/>
  <c r="R124" i="5"/>
  <c r="Q124" i="5"/>
  <c r="P124" i="5"/>
  <c r="O124" i="5"/>
  <c r="N124" i="5"/>
  <c r="M124" i="5"/>
  <c r="L124" i="5"/>
  <c r="K124" i="5"/>
  <c r="J124" i="5"/>
  <c r="I124" i="5"/>
  <c r="H124" i="5"/>
  <c r="G124" i="5"/>
  <c r="F124" i="5"/>
  <c r="E124" i="5"/>
  <c r="D124" i="5"/>
  <c r="C124" i="5"/>
  <c r="B124" i="5"/>
  <c r="A124" i="5"/>
  <c r="BR123" i="5"/>
  <c r="BQ123" i="5"/>
  <c r="BO123" i="5"/>
  <c r="BN123" i="5"/>
  <c r="BM123" i="5"/>
  <c r="BK123" i="5"/>
  <c r="BF123" i="5"/>
  <c r="BE123" i="5"/>
  <c r="BD123" i="5"/>
  <c r="BC123" i="5"/>
  <c r="BB123" i="5"/>
  <c r="BA123" i="5"/>
  <c r="AZ123" i="5"/>
  <c r="AY123" i="5"/>
  <c r="AX123" i="5"/>
  <c r="AW123" i="5"/>
  <c r="AV123" i="5"/>
  <c r="AU123" i="5"/>
  <c r="AT123" i="5"/>
  <c r="AS123" i="5"/>
  <c r="AR123" i="5"/>
  <c r="AQ123" i="5"/>
  <c r="AP123" i="5"/>
  <c r="AO123" i="5"/>
  <c r="AN123" i="5"/>
  <c r="AM123" i="5"/>
  <c r="AL123" i="5"/>
  <c r="AK123" i="5"/>
  <c r="AJ123" i="5"/>
  <c r="AI123" i="5"/>
  <c r="AG123" i="5"/>
  <c r="AF123" i="5"/>
  <c r="AE123" i="5"/>
  <c r="AD123" i="5"/>
  <c r="AC123" i="5"/>
  <c r="AB123" i="5"/>
  <c r="AA123" i="5"/>
  <c r="Z123" i="5"/>
  <c r="Y123" i="5"/>
  <c r="X123" i="5"/>
  <c r="W123" i="5"/>
  <c r="V123" i="5"/>
  <c r="U123" i="5"/>
  <c r="T123" i="5"/>
  <c r="R123" i="5"/>
  <c r="Q123" i="5"/>
  <c r="P123" i="5"/>
  <c r="O123" i="5"/>
  <c r="N123" i="5"/>
  <c r="M123" i="5"/>
  <c r="L123" i="5"/>
  <c r="K123" i="5"/>
  <c r="J123" i="5"/>
  <c r="I123" i="5"/>
  <c r="H123" i="5"/>
  <c r="G123" i="5"/>
  <c r="F123" i="5"/>
  <c r="E123" i="5"/>
  <c r="D123" i="5"/>
  <c r="C123" i="5"/>
  <c r="B123" i="5"/>
  <c r="A123" i="5"/>
  <c r="BR122" i="5"/>
  <c r="BQ122" i="5"/>
  <c r="BO122" i="5"/>
  <c r="BN122" i="5"/>
  <c r="BM122" i="5"/>
  <c r="BK122" i="5"/>
  <c r="BF122" i="5"/>
  <c r="BE122" i="5"/>
  <c r="BD122" i="5"/>
  <c r="BC122" i="5"/>
  <c r="BB122" i="5"/>
  <c r="BA122" i="5"/>
  <c r="AZ122" i="5"/>
  <c r="AY122" i="5"/>
  <c r="AX122" i="5"/>
  <c r="AW122" i="5"/>
  <c r="AV122" i="5"/>
  <c r="AU122" i="5"/>
  <c r="AT122" i="5"/>
  <c r="AS122" i="5"/>
  <c r="AR122" i="5"/>
  <c r="AQ122" i="5"/>
  <c r="AP122" i="5"/>
  <c r="AO122" i="5"/>
  <c r="AN122" i="5"/>
  <c r="AM122" i="5"/>
  <c r="AL122" i="5"/>
  <c r="AK122" i="5"/>
  <c r="AJ122" i="5"/>
  <c r="AI122" i="5"/>
  <c r="AG122" i="5"/>
  <c r="AF122" i="5"/>
  <c r="AE122" i="5"/>
  <c r="AD122" i="5"/>
  <c r="AC122" i="5"/>
  <c r="AB122" i="5"/>
  <c r="AA122" i="5"/>
  <c r="Z122" i="5"/>
  <c r="Y122" i="5"/>
  <c r="X122" i="5"/>
  <c r="W122" i="5"/>
  <c r="V122" i="5"/>
  <c r="U122" i="5"/>
  <c r="T122" i="5"/>
  <c r="R122" i="5"/>
  <c r="Q122" i="5"/>
  <c r="P122" i="5"/>
  <c r="O122" i="5"/>
  <c r="N122" i="5"/>
  <c r="M122" i="5"/>
  <c r="L122" i="5"/>
  <c r="K122" i="5"/>
  <c r="J122" i="5"/>
  <c r="I122" i="5"/>
  <c r="H122" i="5"/>
  <c r="G122" i="5"/>
  <c r="F122" i="5"/>
  <c r="E122" i="5"/>
  <c r="D122" i="5"/>
  <c r="C122" i="5"/>
  <c r="B122" i="5"/>
  <c r="A122" i="5"/>
  <c r="BR121" i="5"/>
  <c r="BQ121" i="5"/>
  <c r="BO121" i="5"/>
  <c r="BN121" i="5"/>
  <c r="BM121" i="5"/>
  <c r="BK121" i="5"/>
  <c r="BF121" i="5"/>
  <c r="BE121" i="5"/>
  <c r="BD121" i="5"/>
  <c r="BC121" i="5"/>
  <c r="BB121" i="5"/>
  <c r="BA121" i="5"/>
  <c r="AZ121" i="5"/>
  <c r="AY121" i="5"/>
  <c r="AX121" i="5"/>
  <c r="AW121" i="5"/>
  <c r="AV121" i="5"/>
  <c r="AU121" i="5"/>
  <c r="AT121" i="5"/>
  <c r="AS121" i="5"/>
  <c r="AR121" i="5"/>
  <c r="AQ121" i="5"/>
  <c r="AP121" i="5"/>
  <c r="AO121" i="5"/>
  <c r="AN121" i="5"/>
  <c r="AM121" i="5"/>
  <c r="AL121" i="5"/>
  <c r="AK121" i="5"/>
  <c r="AJ121" i="5"/>
  <c r="AI121" i="5"/>
  <c r="AG121" i="5"/>
  <c r="AF121" i="5"/>
  <c r="AE121" i="5"/>
  <c r="AD121" i="5"/>
  <c r="AC121" i="5"/>
  <c r="AB121" i="5"/>
  <c r="AA121" i="5"/>
  <c r="Z121" i="5"/>
  <c r="Y121" i="5"/>
  <c r="X121" i="5"/>
  <c r="W121" i="5"/>
  <c r="V121" i="5"/>
  <c r="U121" i="5"/>
  <c r="T121" i="5"/>
  <c r="R121" i="5"/>
  <c r="Q121" i="5"/>
  <c r="P121" i="5"/>
  <c r="O121" i="5"/>
  <c r="N121" i="5"/>
  <c r="M121" i="5"/>
  <c r="L121" i="5"/>
  <c r="K121" i="5"/>
  <c r="J121" i="5"/>
  <c r="I121" i="5"/>
  <c r="H121" i="5"/>
  <c r="G121" i="5"/>
  <c r="F121" i="5"/>
  <c r="E121" i="5"/>
  <c r="D121" i="5"/>
  <c r="C121" i="5"/>
  <c r="B121" i="5"/>
  <c r="A121" i="5"/>
  <c r="BR120" i="5"/>
  <c r="BQ120" i="5"/>
  <c r="BO120" i="5"/>
  <c r="BN120" i="5"/>
  <c r="BM120" i="5"/>
  <c r="BK120" i="5"/>
  <c r="BF120" i="5"/>
  <c r="BE120" i="5"/>
  <c r="BD120" i="5"/>
  <c r="BC120" i="5"/>
  <c r="BB120" i="5"/>
  <c r="BA120" i="5"/>
  <c r="AZ120" i="5"/>
  <c r="AY120" i="5"/>
  <c r="AX120" i="5"/>
  <c r="AW120" i="5"/>
  <c r="AV120" i="5"/>
  <c r="AU120" i="5"/>
  <c r="AT120" i="5"/>
  <c r="AS120" i="5"/>
  <c r="AR120" i="5"/>
  <c r="AQ120" i="5"/>
  <c r="AP120" i="5"/>
  <c r="AO120" i="5"/>
  <c r="AN120" i="5"/>
  <c r="AM120" i="5"/>
  <c r="AL120" i="5"/>
  <c r="AK120" i="5"/>
  <c r="AJ120" i="5"/>
  <c r="AI120" i="5"/>
  <c r="AG120" i="5"/>
  <c r="AF120" i="5"/>
  <c r="AE120" i="5"/>
  <c r="AD120" i="5"/>
  <c r="AC120" i="5"/>
  <c r="AB120" i="5"/>
  <c r="AA120" i="5"/>
  <c r="Z120" i="5"/>
  <c r="Y120" i="5"/>
  <c r="X120" i="5"/>
  <c r="W120" i="5"/>
  <c r="V120" i="5"/>
  <c r="U120" i="5"/>
  <c r="T120" i="5"/>
  <c r="R120" i="5"/>
  <c r="Q120" i="5"/>
  <c r="P120" i="5"/>
  <c r="O120" i="5"/>
  <c r="N120" i="5"/>
  <c r="M120" i="5"/>
  <c r="L120" i="5"/>
  <c r="K120" i="5"/>
  <c r="J120" i="5"/>
  <c r="I120" i="5"/>
  <c r="H120" i="5"/>
  <c r="G120" i="5"/>
  <c r="F120" i="5"/>
  <c r="E120" i="5"/>
  <c r="D120" i="5"/>
  <c r="C120" i="5"/>
  <c r="B120" i="5"/>
  <c r="A120" i="5"/>
  <c r="BR119" i="5"/>
  <c r="BQ119" i="5"/>
  <c r="BO119" i="5"/>
  <c r="BN119" i="5"/>
  <c r="BM119" i="5"/>
  <c r="BK119" i="5"/>
  <c r="BF119" i="5"/>
  <c r="BE119" i="5"/>
  <c r="BD119" i="5"/>
  <c r="BC119" i="5"/>
  <c r="BB119" i="5"/>
  <c r="BA119" i="5"/>
  <c r="AZ119" i="5"/>
  <c r="AY119" i="5"/>
  <c r="AX119" i="5"/>
  <c r="AW119" i="5"/>
  <c r="AV119" i="5"/>
  <c r="AU119" i="5"/>
  <c r="AT119" i="5"/>
  <c r="AS119" i="5"/>
  <c r="AR119" i="5"/>
  <c r="AQ119" i="5"/>
  <c r="AP119" i="5"/>
  <c r="AO119" i="5"/>
  <c r="AN119" i="5"/>
  <c r="AM119" i="5"/>
  <c r="AL119" i="5"/>
  <c r="AK119" i="5"/>
  <c r="AJ119" i="5"/>
  <c r="AI119" i="5"/>
  <c r="AG119" i="5"/>
  <c r="AF119" i="5"/>
  <c r="AE119" i="5"/>
  <c r="AD119" i="5"/>
  <c r="AC119" i="5"/>
  <c r="AB119" i="5"/>
  <c r="AA119" i="5"/>
  <c r="Z119" i="5"/>
  <c r="Y119" i="5"/>
  <c r="X119" i="5"/>
  <c r="W119" i="5"/>
  <c r="V119" i="5"/>
  <c r="U119" i="5"/>
  <c r="T119" i="5"/>
  <c r="R119" i="5"/>
  <c r="Q119" i="5"/>
  <c r="P119" i="5"/>
  <c r="O119" i="5"/>
  <c r="N119" i="5"/>
  <c r="M119" i="5"/>
  <c r="L119" i="5"/>
  <c r="K119" i="5"/>
  <c r="J119" i="5"/>
  <c r="I119" i="5"/>
  <c r="H119" i="5"/>
  <c r="G119" i="5"/>
  <c r="F119" i="5"/>
  <c r="E119" i="5"/>
  <c r="D119" i="5"/>
  <c r="C119" i="5"/>
  <c r="B119" i="5"/>
  <c r="A119" i="5"/>
  <c r="BR118" i="5"/>
  <c r="BQ118" i="5"/>
  <c r="BO118" i="5"/>
  <c r="BN118" i="5"/>
  <c r="BM118" i="5"/>
  <c r="BK118" i="5"/>
  <c r="BF118" i="5"/>
  <c r="BE118" i="5"/>
  <c r="BD118" i="5"/>
  <c r="BC118" i="5"/>
  <c r="BB118" i="5"/>
  <c r="BA118" i="5"/>
  <c r="AZ118" i="5"/>
  <c r="AY118" i="5"/>
  <c r="AX118" i="5"/>
  <c r="AW118" i="5"/>
  <c r="AV118" i="5"/>
  <c r="AU118" i="5"/>
  <c r="AT118" i="5"/>
  <c r="AS118" i="5"/>
  <c r="AR118" i="5"/>
  <c r="AQ118" i="5"/>
  <c r="AP118" i="5"/>
  <c r="AO118" i="5"/>
  <c r="AN118" i="5"/>
  <c r="AM118" i="5"/>
  <c r="AL118" i="5"/>
  <c r="AK118" i="5"/>
  <c r="AJ118" i="5"/>
  <c r="AI118" i="5"/>
  <c r="AG118" i="5"/>
  <c r="AF118" i="5"/>
  <c r="AE118" i="5"/>
  <c r="AD118" i="5"/>
  <c r="AC118" i="5"/>
  <c r="AB118" i="5"/>
  <c r="AA118" i="5"/>
  <c r="Z118" i="5"/>
  <c r="Y118" i="5"/>
  <c r="X118" i="5"/>
  <c r="W118" i="5"/>
  <c r="V118" i="5"/>
  <c r="U118" i="5"/>
  <c r="T118" i="5"/>
  <c r="R118" i="5"/>
  <c r="Q118" i="5"/>
  <c r="P118" i="5"/>
  <c r="O118" i="5"/>
  <c r="N118" i="5"/>
  <c r="M118" i="5"/>
  <c r="L118" i="5"/>
  <c r="K118" i="5"/>
  <c r="J118" i="5"/>
  <c r="I118" i="5"/>
  <c r="H118" i="5"/>
  <c r="G118" i="5"/>
  <c r="F118" i="5"/>
  <c r="E118" i="5"/>
  <c r="D118" i="5"/>
  <c r="C118" i="5"/>
  <c r="B118" i="5"/>
  <c r="A118" i="5"/>
  <c r="BR117" i="5"/>
  <c r="BQ117" i="5"/>
  <c r="BO117" i="5"/>
  <c r="BN117" i="5"/>
  <c r="BM117" i="5"/>
  <c r="BK117" i="5"/>
  <c r="BF117" i="5"/>
  <c r="BE117" i="5"/>
  <c r="BD117" i="5"/>
  <c r="BC117" i="5"/>
  <c r="BB117" i="5"/>
  <c r="BA117" i="5"/>
  <c r="AZ117" i="5"/>
  <c r="AY117" i="5"/>
  <c r="AX117" i="5"/>
  <c r="AW117" i="5"/>
  <c r="AV117" i="5"/>
  <c r="AU117" i="5"/>
  <c r="AT117" i="5"/>
  <c r="AS117" i="5"/>
  <c r="AR117" i="5"/>
  <c r="AQ117" i="5"/>
  <c r="AP117" i="5"/>
  <c r="AO117" i="5"/>
  <c r="AN117" i="5"/>
  <c r="AM117" i="5"/>
  <c r="AL117" i="5"/>
  <c r="AK117" i="5"/>
  <c r="AJ117" i="5"/>
  <c r="AI117" i="5"/>
  <c r="AG117" i="5"/>
  <c r="AF117" i="5"/>
  <c r="AE117" i="5"/>
  <c r="AD117" i="5"/>
  <c r="AC117" i="5"/>
  <c r="AB117" i="5"/>
  <c r="AA117" i="5"/>
  <c r="Z117" i="5"/>
  <c r="Y117" i="5"/>
  <c r="X117" i="5"/>
  <c r="W117" i="5"/>
  <c r="V117" i="5"/>
  <c r="U117" i="5"/>
  <c r="T117" i="5"/>
  <c r="R117" i="5"/>
  <c r="Q117" i="5"/>
  <c r="P117" i="5"/>
  <c r="O117" i="5"/>
  <c r="N117" i="5"/>
  <c r="M117" i="5"/>
  <c r="L117" i="5"/>
  <c r="K117" i="5"/>
  <c r="J117" i="5"/>
  <c r="I117" i="5"/>
  <c r="H117" i="5"/>
  <c r="G117" i="5"/>
  <c r="F117" i="5"/>
  <c r="E117" i="5"/>
  <c r="D117" i="5"/>
  <c r="C117" i="5"/>
  <c r="B117" i="5"/>
  <c r="A117" i="5"/>
  <c r="BR116" i="5"/>
  <c r="BQ116" i="5"/>
  <c r="BO116" i="5"/>
  <c r="BN116" i="5"/>
  <c r="BM116" i="5"/>
  <c r="BK116" i="5"/>
  <c r="BF116" i="5"/>
  <c r="BE116" i="5"/>
  <c r="BD116" i="5"/>
  <c r="BC116" i="5"/>
  <c r="BB116" i="5"/>
  <c r="BA116" i="5"/>
  <c r="AZ116" i="5"/>
  <c r="AY116" i="5"/>
  <c r="AX116" i="5"/>
  <c r="AW116" i="5"/>
  <c r="AV116" i="5"/>
  <c r="AU116" i="5"/>
  <c r="AT116" i="5"/>
  <c r="AS116" i="5"/>
  <c r="AR116" i="5"/>
  <c r="AQ116" i="5"/>
  <c r="AP116" i="5"/>
  <c r="AO116" i="5"/>
  <c r="AN116" i="5"/>
  <c r="AM116" i="5"/>
  <c r="AL116" i="5"/>
  <c r="AK116" i="5"/>
  <c r="AJ116" i="5"/>
  <c r="AI116" i="5"/>
  <c r="AG116" i="5"/>
  <c r="AF116" i="5"/>
  <c r="AE116" i="5"/>
  <c r="AD116" i="5"/>
  <c r="AC116" i="5"/>
  <c r="AB116" i="5"/>
  <c r="AA116" i="5"/>
  <c r="Z116" i="5"/>
  <c r="Y116" i="5"/>
  <c r="X116" i="5"/>
  <c r="W116" i="5"/>
  <c r="V116" i="5"/>
  <c r="U116" i="5"/>
  <c r="T116" i="5"/>
  <c r="R116" i="5"/>
  <c r="Q116" i="5"/>
  <c r="P116" i="5"/>
  <c r="O116" i="5"/>
  <c r="N116" i="5"/>
  <c r="M116" i="5"/>
  <c r="L116" i="5"/>
  <c r="K116" i="5"/>
  <c r="J116" i="5"/>
  <c r="I116" i="5"/>
  <c r="H116" i="5"/>
  <c r="G116" i="5"/>
  <c r="F116" i="5"/>
  <c r="E116" i="5"/>
  <c r="D116" i="5"/>
  <c r="C116" i="5"/>
  <c r="B116" i="5"/>
  <c r="A116" i="5"/>
  <c r="BR115" i="5"/>
  <c r="BQ115" i="5"/>
  <c r="BO115" i="5"/>
  <c r="BN115" i="5"/>
  <c r="BM115" i="5"/>
  <c r="BK115" i="5"/>
  <c r="BF115" i="5"/>
  <c r="BE115" i="5"/>
  <c r="BD115" i="5"/>
  <c r="BC115" i="5"/>
  <c r="BB115" i="5"/>
  <c r="BA115" i="5"/>
  <c r="AZ115" i="5"/>
  <c r="AY115" i="5"/>
  <c r="AX115" i="5"/>
  <c r="AW115" i="5"/>
  <c r="AV115" i="5"/>
  <c r="AU115" i="5"/>
  <c r="AT115" i="5"/>
  <c r="AS115" i="5"/>
  <c r="AR115" i="5"/>
  <c r="AQ115" i="5"/>
  <c r="AP115" i="5"/>
  <c r="AO115" i="5"/>
  <c r="AN115" i="5"/>
  <c r="AM115" i="5"/>
  <c r="AL115" i="5"/>
  <c r="AK115" i="5"/>
  <c r="AJ115" i="5"/>
  <c r="AI115" i="5"/>
  <c r="AG115" i="5"/>
  <c r="AF115" i="5"/>
  <c r="AE115" i="5"/>
  <c r="AD115" i="5"/>
  <c r="AC115" i="5"/>
  <c r="AB115" i="5"/>
  <c r="AA115" i="5"/>
  <c r="Z115" i="5"/>
  <c r="Y115" i="5"/>
  <c r="X115" i="5"/>
  <c r="W115" i="5"/>
  <c r="V115" i="5"/>
  <c r="U115" i="5"/>
  <c r="T115" i="5"/>
  <c r="R115" i="5"/>
  <c r="Q115" i="5"/>
  <c r="P115" i="5"/>
  <c r="O115" i="5"/>
  <c r="N115" i="5"/>
  <c r="M115" i="5"/>
  <c r="L115" i="5"/>
  <c r="K115" i="5"/>
  <c r="J115" i="5"/>
  <c r="I115" i="5"/>
  <c r="H115" i="5"/>
  <c r="G115" i="5"/>
  <c r="F115" i="5"/>
  <c r="E115" i="5"/>
  <c r="D115" i="5"/>
  <c r="C115" i="5"/>
  <c r="B115" i="5"/>
  <c r="A115" i="5"/>
  <c r="BR114" i="5"/>
  <c r="BQ114" i="5"/>
  <c r="BO114" i="5"/>
  <c r="BN114" i="5"/>
  <c r="BM114" i="5"/>
  <c r="BK114" i="5"/>
  <c r="BF114" i="5"/>
  <c r="BE114" i="5"/>
  <c r="BD114" i="5"/>
  <c r="BC114" i="5"/>
  <c r="BB114" i="5"/>
  <c r="BA114" i="5"/>
  <c r="AZ114" i="5"/>
  <c r="AY114" i="5"/>
  <c r="AX114" i="5"/>
  <c r="AW114" i="5"/>
  <c r="AV114" i="5"/>
  <c r="AU114" i="5"/>
  <c r="AT114" i="5"/>
  <c r="AS114" i="5"/>
  <c r="AR114" i="5"/>
  <c r="AQ114" i="5"/>
  <c r="AP114" i="5"/>
  <c r="AO114" i="5"/>
  <c r="AN114" i="5"/>
  <c r="AM114" i="5"/>
  <c r="AL114" i="5"/>
  <c r="AK114" i="5"/>
  <c r="AJ114" i="5"/>
  <c r="AI114" i="5"/>
  <c r="AG114" i="5"/>
  <c r="AF114" i="5"/>
  <c r="AE114" i="5"/>
  <c r="AD114" i="5"/>
  <c r="AC114" i="5"/>
  <c r="AB114" i="5"/>
  <c r="AA114" i="5"/>
  <c r="Z114" i="5"/>
  <c r="Y114" i="5"/>
  <c r="X114" i="5"/>
  <c r="W114" i="5"/>
  <c r="V114" i="5"/>
  <c r="U114" i="5"/>
  <c r="T114" i="5"/>
  <c r="R114" i="5"/>
  <c r="Q114" i="5"/>
  <c r="P114" i="5"/>
  <c r="O114" i="5"/>
  <c r="N114" i="5"/>
  <c r="M114" i="5"/>
  <c r="L114" i="5"/>
  <c r="K114" i="5"/>
  <c r="J114" i="5"/>
  <c r="I114" i="5"/>
  <c r="H114" i="5"/>
  <c r="G114" i="5"/>
  <c r="F114" i="5"/>
  <c r="E114" i="5"/>
  <c r="D114" i="5"/>
  <c r="C114" i="5"/>
  <c r="B114" i="5"/>
  <c r="A114" i="5"/>
  <c r="BR113" i="5"/>
  <c r="BQ113" i="5"/>
  <c r="BO113" i="5"/>
  <c r="BN113" i="5"/>
  <c r="BM113" i="5"/>
  <c r="BK113" i="5"/>
  <c r="BF113" i="5"/>
  <c r="BE113" i="5"/>
  <c r="BD113" i="5"/>
  <c r="BC113" i="5"/>
  <c r="BB113" i="5"/>
  <c r="BA113" i="5"/>
  <c r="AZ113" i="5"/>
  <c r="AY113" i="5"/>
  <c r="AX113" i="5"/>
  <c r="AW113" i="5"/>
  <c r="AV113" i="5"/>
  <c r="AU113" i="5"/>
  <c r="AT113" i="5"/>
  <c r="AS113" i="5"/>
  <c r="AR113" i="5"/>
  <c r="AQ113" i="5"/>
  <c r="AP113" i="5"/>
  <c r="AO113" i="5"/>
  <c r="AN113" i="5"/>
  <c r="AM113" i="5"/>
  <c r="AL113" i="5"/>
  <c r="AK113" i="5"/>
  <c r="AJ113" i="5"/>
  <c r="AI113" i="5"/>
  <c r="AG113" i="5"/>
  <c r="AF113" i="5"/>
  <c r="AE113" i="5"/>
  <c r="AD113" i="5"/>
  <c r="AC113" i="5"/>
  <c r="AB113" i="5"/>
  <c r="AA113" i="5"/>
  <c r="Z113" i="5"/>
  <c r="Y113" i="5"/>
  <c r="X113" i="5"/>
  <c r="W113" i="5"/>
  <c r="V113" i="5"/>
  <c r="U113" i="5"/>
  <c r="T113" i="5"/>
  <c r="R113" i="5"/>
  <c r="Q113" i="5"/>
  <c r="P113" i="5"/>
  <c r="O113" i="5"/>
  <c r="N113" i="5"/>
  <c r="M113" i="5"/>
  <c r="L113" i="5"/>
  <c r="K113" i="5"/>
  <c r="J113" i="5"/>
  <c r="I113" i="5"/>
  <c r="H113" i="5"/>
  <c r="G113" i="5"/>
  <c r="F113" i="5"/>
  <c r="E113" i="5"/>
  <c r="D113" i="5"/>
  <c r="C113" i="5"/>
  <c r="B113" i="5"/>
  <c r="A113" i="5"/>
  <c r="BR112" i="5"/>
  <c r="BQ112" i="5"/>
  <c r="BO112" i="5"/>
  <c r="BN112" i="5"/>
  <c r="BM112" i="5"/>
  <c r="BK112" i="5"/>
  <c r="BF112" i="5"/>
  <c r="BE112" i="5"/>
  <c r="BD112" i="5"/>
  <c r="BC112" i="5"/>
  <c r="BB112" i="5"/>
  <c r="BA112" i="5"/>
  <c r="AZ112" i="5"/>
  <c r="AY112" i="5"/>
  <c r="AX112" i="5"/>
  <c r="AW112" i="5"/>
  <c r="AV112" i="5"/>
  <c r="AU112" i="5"/>
  <c r="AT112" i="5"/>
  <c r="AS112" i="5"/>
  <c r="AR112" i="5"/>
  <c r="AQ112" i="5"/>
  <c r="AP112" i="5"/>
  <c r="AO112" i="5"/>
  <c r="AN112" i="5"/>
  <c r="AM112" i="5"/>
  <c r="AL112" i="5"/>
  <c r="AK112" i="5"/>
  <c r="AJ112" i="5"/>
  <c r="AI112" i="5"/>
  <c r="AG112" i="5"/>
  <c r="AF112" i="5"/>
  <c r="AE112" i="5"/>
  <c r="AD112" i="5"/>
  <c r="AC112" i="5"/>
  <c r="AB112" i="5"/>
  <c r="AA112" i="5"/>
  <c r="Z112" i="5"/>
  <c r="Y112" i="5"/>
  <c r="X112" i="5"/>
  <c r="W112" i="5"/>
  <c r="V112" i="5"/>
  <c r="U112" i="5"/>
  <c r="T112" i="5"/>
  <c r="R112" i="5"/>
  <c r="Q112" i="5"/>
  <c r="P112" i="5"/>
  <c r="O112" i="5"/>
  <c r="N112" i="5"/>
  <c r="M112" i="5"/>
  <c r="L112" i="5"/>
  <c r="K112" i="5"/>
  <c r="J112" i="5"/>
  <c r="I112" i="5"/>
  <c r="H112" i="5"/>
  <c r="G112" i="5"/>
  <c r="F112" i="5"/>
  <c r="E112" i="5"/>
  <c r="D112" i="5"/>
  <c r="C112" i="5"/>
  <c r="B112" i="5"/>
  <c r="A112" i="5"/>
  <c r="BR111" i="5"/>
  <c r="BQ111" i="5"/>
  <c r="BO111" i="5"/>
  <c r="BN111" i="5"/>
  <c r="BM111" i="5"/>
  <c r="BK111" i="5"/>
  <c r="BF111" i="5"/>
  <c r="BE111" i="5"/>
  <c r="BD111" i="5"/>
  <c r="BC111" i="5"/>
  <c r="BB111" i="5"/>
  <c r="BA111" i="5"/>
  <c r="AZ111" i="5"/>
  <c r="AY111" i="5"/>
  <c r="AX111" i="5"/>
  <c r="AW111" i="5"/>
  <c r="AV111" i="5"/>
  <c r="AU111" i="5"/>
  <c r="AT111" i="5"/>
  <c r="AS111" i="5"/>
  <c r="AR111" i="5"/>
  <c r="AQ111" i="5"/>
  <c r="AP111" i="5"/>
  <c r="AO111" i="5"/>
  <c r="AN111" i="5"/>
  <c r="AM111" i="5"/>
  <c r="AL111" i="5"/>
  <c r="AK111" i="5"/>
  <c r="AJ111" i="5"/>
  <c r="AI111" i="5"/>
  <c r="AG111" i="5"/>
  <c r="AF111" i="5"/>
  <c r="AE111" i="5"/>
  <c r="AD111" i="5"/>
  <c r="AC111" i="5"/>
  <c r="AB111" i="5"/>
  <c r="AA111" i="5"/>
  <c r="Z111" i="5"/>
  <c r="Y111" i="5"/>
  <c r="X111" i="5"/>
  <c r="W111" i="5"/>
  <c r="V111" i="5"/>
  <c r="U111" i="5"/>
  <c r="T111" i="5"/>
  <c r="R111" i="5"/>
  <c r="Q111" i="5"/>
  <c r="P111" i="5"/>
  <c r="O111" i="5"/>
  <c r="N111" i="5"/>
  <c r="M111" i="5"/>
  <c r="L111" i="5"/>
  <c r="K111" i="5"/>
  <c r="J111" i="5"/>
  <c r="I111" i="5"/>
  <c r="H111" i="5"/>
  <c r="G111" i="5"/>
  <c r="F111" i="5"/>
  <c r="E111" i="5"/>
  <c r="D111" i="5"/>
  <c r="C111" i="5"/>
  <c r="B111" i="5"/>
  <c r="A111" i="5"/>
  <c r="BR110" i="5"/>
  <c r="BQ110" i="5"/>
  <c r="BO110" i="5"/>
  <c r="BN110" i="5"/>
  <c r="BM110" i="5"/>
  <c r="BK110" i="5"/>
  <c r="BF110" i="5"/>
  <c r="BE110" i="5"/>
  <c r="BD110" i="5"/>
  <c r="BC110" i="5"/>
  <c r="BB110" i="5"/>
  <c r="BA110" i="5"/>
  <c r="AZ110" i="5"/>
  <c r="AY110" i="5"/>
  <c r="AX110" i="5"/>
  <c r="AW110" i="5"/>
  <c r="AV110" i="5"/>
  <c r="AU110" i="5"/>
  <c r="AT110" i="5"/>
  <c r="AS110" i="5"/>
  <c r="AR110" i="5"/>
  <c r="AQ110" i="5"/>
  <c r="AP110" i="5"/>
  <c r="AO110" i="5"/>
  <c r="AN110" i="5"/>
  <c r="AM110" i="5"/>
  <c r="AL110" i="5"/>
  <c r="AK110" i="5"/>
  <c r="AJ110" i="5"/>
  <c r="AI110" i="5"/>
  <c r="AG110" i="5"/>
  <c r="AF110" i="5"/>
  <c r="AE110" i="5"/>
  <c r="AD110" i="5"/>
  <c r="AC110" i="5"/>
  <c r="AB110" i="5"/>
  <c r="AA110" i="5"/>
  <c r="Z110" i="5"/>
  <c r="Y110" i="5"/>
  <c r="X110" i="5"/>
  <c r="W110" i="5"/>
  <c r="V110" i="5"/>
  <c r="U110" i="5"/>
  <c r="T110" i="5"/>
  <c r="R110" i="5"/>
  <c r="Q110" i="5"/>
  <c r="P110" i="5"/>
  <c r="O110" i="5"/>
  <c r="N110" i="5"/>
  <c r="M110" i="5"/>
  <c r="L110" i="5"/>
  <c r="K110" i="5"/>
  <c r="J110" i="5"/>
  <c r="I110" i="5"/>
  <c r="H110" i="5"/>
  <c r="G110" i="5"/>
  <c r="F110" i="5"/>
  <c r="E110" i="5"/>
  <c r="D110" i="5"/>
  <c r="C110" i="5"/>
  <c r="B110" i="5"/>
  <c r="A110" i="5"/>
  <c r="BR109" i="5"/>
  <c r="BQ109" i="5"/>
  <c r="BO109" i="5"/>
  <c r="BN109" i="5"/>
  <c r="BM109" i="5"/>
  <c r="BK109" i="5"/>
  <c r="BF109" i="5"/>
  <c r="BE109" i="5"/>
  <c r="BD109" i="5"/>
  <c r="BC109" i="5"/>
  <c r="BB109" i="5"/>
  <c r="BA109" i="5"/>
  <c r="AZ109" i="5"/>
  <c r="AY109" i="5"/>
  <c r="AX109" i="5"/>
  <c r="AW109" i="5"/>
  <c r="AV109" i="5"/>
  <c r="AU109" i="5"/>
  <c r="AT109" i="5"/>
  <c r="AS109" i="5"/>
  <c r="AR109" i="5"/>
  <c r="AQ109" i="5"/>
  <c r="AP109" i="5"/>
  <c r="AO109" i="5"/>
  <c r="AN109" i="5"/>
  <c r="AM109" i="5"/>
  <c r="AL109" i="5"/>
  <c r="AK109" i="5"/>
  <c r="AJ109" i="5"/>
  <c r="AI109" i="5"/>
  <c r="AG109" i="5"/>
  <c r="AF109" i="5"/>
  <c r="AE109" i="5"/>
  <c r="AD109" i="5"/>
  <c r="AC109" i="5"/>
  <c r="AB109" i="5"/>
  <c r="AA109" i="5"/>
  <c r="Z109" i="5"/>
  <c r="Y109" i="5"/>
  <c r="X109" i="5"/>
  <c r="W109" i="5"/>
  <c r="V109" i="5"/>
  <c r="U109" i="5"/>
  <c r="T109" i="5"/>
  <c r="R109" i="5"/>
  <c r="Q109" i="5"/>
  <c r="P109" i="5"/>
  <c r="O109" i="5"/>
  <c r="N109" i="5"/>
  <c r="M109" i="5"/>
  <c r="L109" i="5"/>
  <c r="K109" i="5"/>
  <c r="J109" i="5"/>
  <c r="I109" i="5"/>
  <c r="H109" i="5"/>
  <c r="G109" i="5"/>
  <c r="F109" i="5"/>
  <c r="E109" i="5"/>
  <c r="D109" i="5"/>
  <c r="C109" i="5"/>
  <c r="B109" i="5"/>
  <c r="A109" i="5"/>
  <c r="BR108" i="5"/>
  <c r="BQ108" i="5"/>
  <c r="BO108" i="5"/>
  <c r="BN108" i="5"/>
  <c r="BM108" i="5"/>
  <c r="BK108" i="5"/>
  <c r="BF108" i="5"/>
  <c r="BE108" i="5"/>
  <c r="BD108" i="5"/>
  <c r="BC108" i="5"/>
  <c r="BB108" i="5"/>
  <c r="BA108" i="5"/>
  <c r="AZ108" i="5"/>
  <c r="AY108" i="5"/>
  <c r="AX108" i="5"/>
  <c r="AW108" i="5"/>
  <c r="AV108" i="5"/>
  <c r="AU108" i="5"/>
  <c r="AT108" i="5"/>
  <c r="AS108" i="5"/>
  <c r="AR108" i="5"/>
  <c r="AQ108" i="5"/>
  <c r="AP108" i="5"/>
  <c r="AO108" i="5"/>
  <c r="AN108" i="5"/>
  <c r="AM108" i="5"/>
  <c r="AL108" i="5"/>
  <c r="AK108" i="5"/>
  <c r="AJ108" i="5"/>
  <c r="AI108" i="5"/>
  <c r="AG108" i="5"/>
  <c r="AF108" i="5"/>
  <c r="AE108" i="5"/>
  <c r="AD108" i="5"/>
  <c r="AC108" i="5"/>
  <c r="AB108" i="5"/>
  <c r="AA108" i="5"/>
  <c r="Z108" i="5"/>
  <c r="Y108" i="5"/>
  <c r="X108" i="5"/>
  <c r="W108" i="5"/>
  <c r="V108" i="5"/>
  <c r="U108" i="5"/>
  <c r="T108" i="5"/>
  <c r="R108" i="5"/>
  <c r="Q108" i="5"/>
  <c r="P108" i="5"/>
  <c r="O108" i="5"/>
  <c r="N108" i="5"/>
  <c r="M108" i="5"/>
  <c r="L108" i="5"/>
  <c r="K108" i="5"/>
  <c r="J108" i="5"/>
  <c r="I108" i="5"/>
  <c r="H108" i="5"/>
  <c r="G108" i="5"/>
  <c r="F108" i="5"/>
  <c r="E108" i="5"/>
  <c r="D108" i="5"/>
  <c r="C108" i="5"/>
  <c r="B108" i="5"/>
  <c r="A108" i="5"/>
  <c r="BR107" i="5"/>
  <c r="BQ107" i="5"/>
  <c r="BO107" i="5"/>
  <c r="BN107" i="5"/>
  <c r="BM107" i="5"/>
  <c r="BK107" i="5"/>
  <c r="BF107" i="5"/>
  <c r="BE107" i="5"/>
  <c r="BD107" i="5"/>
  <c r="BC107" i="5"/>
  <c r="BB107" i="5"/>
  <c r="BA107" i="5"/>
  <c r="AZ107" i="5"/>
  <c r="AY107" i="5"/>
  <c r="AX107" i="5"/>
  <c r="AW107" i="5"/>
  <c r="AV107" i="5"/>
  <c r="AU107" i="5"/>
  <c r="AT107" i="5"/>
  <c r="AS107" i="5"/>
  <c r="AR107" i="5"/>
  <c r="AQ107" i="5"/>
  <c r="AP107" i="5"/>
  <c r="AO107" i="5"/>
  <c r="AN107" i="5"/>
  <c r="AM107" i="5"/>
  <c r="AL107" i="5"/>
  <c r="AK107" i="5"/>
  <c r="AJ107" i="5"/>
  <c r="AI107" i="5"/>
  <c r="AG107" i="5"/>
  <c r="AF107" i="5"/>
  <c r="AE107" i="5"/>
  <c r="AD107" i="5"/>
  <c r="AC107" i="5"/>
  <c r="AB107" i="5"/>
  <c r="AA107" i="5"/>
  <c r="Z107" i="5"/>
  <c r="Y107" i="5"/>
  <c r="X107" i="5"/>
  <c r="W107" i="5"/>
  <c r="V107" i="5"/>
  <c r="U107" i="5"/>
  <c r="T107" i="5"/>
  <c r="R107" i="5"/>
  <c r="Q107" i="5"/>
  <c r="P107" i="5"/>
  <c r="O107" i="5"/>
  <c r="N107" i="5"/>
  <c r="M107" i="5"/>
  <c r="L107" i="5"/>
  <c r="K107" i="5"/>
  <c r="J107" i="5"/>
  <c r="I107" i="5"/>
  <c r="H107" i="5"/>
  <c r="G107" i="5"/>
  <c r="F107" i="5"/>
  <c r="E107" i="5"/>
  <c r="D107" i="5"/>
  <c r="C107" i="5"/>
  <c r="B107" i="5"/>
  <c r="A107" i="5"/>
  <c r="BR106" i="5"/>
  <c r="BQ106" i="5"/>
  <c r="BO106" i="5"/>
  <c r="BN106" i="5"/>
  <c r="BM106" i="5"/>
  <c r="BK106" i="5"/>
  <c r="BF106" i="5"/>
  <c r="BE106" i="5"/>
  <c r="BD106" i="5"/>
  <c r="BC106" i="5"/>
  <c r="BB106" i="5"/>
  <c r="BA106" i="5"/>
  <c r="AZ106" i="5"/>
  <c r="AY106" i="5"/>
  <c r="AX106" i="5"/>
  <c r="AW106" i="5"/>
  <c r="AV106" i="5"/>
  <c r="AU106" i="5"/>
  <c r="AT106" i="5"/>
  <c r="AS106" i="5"/>
  <c r="AR106" i="5"/>
  <c r="AQ106" i="5"/>
  <c r="AP106" i="5"/>
  <c r="AO106" i="5"/>
  <c r="AN106" i="5"/>
  <c r="AM106" i="5"/>
  <c r="AL106" i="5"/>
  <c r="AK106" i="5"/>
  <c r="AJ106" i="5"/>
  <c r="AI106" i="5"/>
  <c r="AG106" i="5"/>
  <c r="AF106" i="5"/>
  <c r="AE106" i="5"/>
  <c r="AD106" i="5"/>
  <c r="AC106" i="5"/>
  <c r="AB106" i="5"/>
  <c r="AA106" i="5"/>
  <c r="Z106" i="5"/>
  <c r="Y106" i="5"/>
  <c r="X106" i="5"/>
  <c r="W106" i="5"/>
  <c r="V106" i="5"/>
  <c r="U106" i="5"/>
  <c r="T106" i="5"/>
  <c r="R106" i="5"/>
  <c r="Q106" i="5"/>
  <c r="P106" i="5"/>
  <c r="O106" i="5"/>
  <c r="N106" i="5"/>
  <c r="M106" i="5"/>
  <c r="L106" i="5"/>
  <c r="K106" i="5"/>
  <c r="J106" i="5"/>
  <c r="I106" i="5"/>
  <c r="H106" i="5"/>
  <c r="G106" i="5"/>
  <c r="F106" i="5"/>
  <c r="E106" i="5"/>
  <c r="D106" i="5"/>
  <c r="C106" i="5"/>
  <c r="B106" i="5"/>
  <c r="A106" i="5"/>
  <c r="BR105" i="5"/>
  <c r="BQ105" i="5"/>
  <c r="BO105" i="5"/>
  <c r="BN105" i="5"/>
  <c r="BM105" i="5"/>
  <c r="BK105" i="5"/>
  <c r="BF105" i="5"/>
  <c r="BE105" i="5"/>
  <c r="BD105" i="5"/>
  <c r="BC105" i="5"/>
  <c r="BB105" i="5"/>
  <c r="BA105" i="5"/>
  <c r="AZ105" i="5"/>
  <c r="AY105" i="5"/>
  <c r="AX105" i="5"/>
  <c r="AW105" i="5"/>
  <c r="AV105" i="5"/>
  <c r="AU105" i="5"/>
  <c r="AT105" i="5"/>
  <c r="AS105" i="5"/>
  <c r="AR105" i="5"/>
  <c r="AQ105" i="5"/>
  <c r="AP105" i="5"/>
  <c r="AO105" i="5"/>
  <c r="AN105" i="5"/>
  <c r="AM105" i="5"/>
  <c r="AL105" i="5"/>
  <c r="AK105" i="5"/>
  <c r="AJ105" i="5"/>
  <c r="AI105" i="5"/>
  <c r="AG105" i="5"/>
  <c r="AF105" i="5"/>
  <c r="AE105" i="5"/>
  <c r="AD105" i="5"/>
  <c r="AC105" i="5"/>
  <c r="AB105" i="5"/>
  <c r="AA105" i="5"/>
  <c r="Z105" i="5"/>
  <c r="Y105" i="5"/>
  <c r="X105" i="5"/>
  <c r="W105" i="5"/>
  <c r="V105" i="5"/>
  <c r="U105" i="5"/>
  <c r="T105" i="5"/>
  <c r="R105" i="5"/>
  <c r="Q105" i="5"/>
  <c r="P105" i="5"/>
  <c r="O105" i="5"/>
  <c r="N105" i="5"/>
  <c r="M105" i="5"/>
  <c r="L105" i="5"/>
  <c r="K105" i="5"/>
  <c r="J105" i="5"/>
  <c r="I105" i="5"/>
  <c r="H105" i="5"/>
  <c r="G105" i="5"/>
  <c r="F105" i="5"/>
  <c r="E105" i="5"/>
  <c r="D105" i="5"/>
  <c r="C105" i="5"/>
  <c r="B105" i="5"/>
  <c r="A105" i="5"/>
  <c r="BR104" i="5"/>
  <c r="BQ104" i="5"/>
  <c r="BO104" i="5"/>
  <c r="BN104" i="5"/>
  <c r="BM104" i="5"/>
  <c r="BK104" i="5"/>
  <c r="BF104" i="5"/>
  <c r="BE104" i="5"/>
  <c r="BD104" i="5"/>
  <c r="BC104" i="5"/>
  <c r="BB104" i="5"/>
  <c r="BA104" i="5"/>
  <c r="AZ104" i="5"/>
  <c r="AY104" i="5"/>
  <c r="AX104" i="5"/>
  <c r="AW104" i="5"/>
  <c r="AV104" i="5"/>
  <c r="AU104" i="5"/>
  <c r="AT104" i="5"/>
  <c r="AS104" i="5"/>
  <c r="AR104" i="5"/>
  <c r="AQ104" i="5"/>
  <c r="AP104" i="5"/>
  <c r="AO104" i="5"/>
  <c r="AN104" i="5"/>
  <c r="AM104" i="5"/>
  <c r="AL104" i="5"/>
  <c r="AK104" i="5"/>
  <c r="AJ104" i="5"/>
  <c r="AI104" i="5"/>
  <c r="AG104" i="5"/>
  <c r="AF104" i="5"/>
  <c r="AE104" i="5"/>
  <c r="AD104" i="5"/>
  <c r="AC104" i="5"/>
  <c r="AB104" i="5"/>
  <c r="AA104" i="5"/>
  <c r="Z104" i="5"/>
  <c r="Y104" i="5"/>
  <c r="X104" i="5"/>
  <c r="W104" i="5"/>
  <c r="V104" i="5"/>
  <c r="U104" i="5"/>
  <c r="T104" i="5"/>
  <c r="R104" i="5"/>
  <c r="Q104" i="5"/>
  <c r="P104" i="5"/>
  <c r="O104" i="5"/>
  <c r="N104" i="5"/>
  <c r="M104" i="5"/>
  <c r="L104" i="5"/>
  <c r="K104" i="5"/>
  <c r="J104" i="5"/>
  <c r="I104" i="5"/>
  <c r="H104" i="5"/>
  <c r="G104" i="5"/>
  <c r="F104" i="5"/>
  <c r="E104" i="5"/>
  <c r="D104" i="5"/>
  <c r="C104" i="5"/>
  <c r="B104" i="5"/>
  <c r="A104" i="5"/>
  <c r="BR103" i="5"/>
  <c r="BQ103" i="5"/>
  <c r="BO103" i="5"/>
  <c r="BN103" i="5"/>
  <c r="BM103" i="5"/>
  <c r="BK103" i="5"/>
  <c r="BF103" i="5"/>
  <c r="BE103" i="5"/>
  <c r="BD103" i="5"/>
  <c r="BC103" i="5"/>
  <c r="BB103" i="5"/>
  <c r="BA103" i="5"/>
  <c r="AZ103" i="5"/>
  <c r="AY103" i="5"/>
  <c r="AX103" i="5"/>
  <c r="AW103" i="5"/>
  <c r="AV103" i="5"/>
  <c r="AU103" i="5"/>
  <c r="AT103" i="5"/>
  <c r="AS103" i="5"/>
  <c r="AR103" i="5"/>
  <c r="AQ103" i="5"/>
  <c r="AP103" i="5"/>
  <c r="AO103" i="5"/>
  <c r="AN103" i="5"/>
  <c r="AM103" i="5"/>
  <c r="AL103" i="5"/>
  <c r="AK103" i="5"/>
  <c r="AJ103" i="5"/>
  <c r="AI103" i="5"/>
  <c r="AG103" i="5"/>
  <c r="AF103" i="5"/>
  <c r="AE103" i="5"/>
  <c r="AD103" i="5"/>
  <c r="AC103" i="5"/>
  <c r="AB103" i="5"/>
  <c r="AA103" i="5"/>
  <c r="Z103" i="5"/>
  <c r="Y103" i="5"/>
  <c r="X103" i="5"/>
  <c r="W103" i="5"/>
  <c r="V103" i="5"/>
  <c r="U103" i="5"/>
  <c r="T103" i="5"/>
  <c r="R103" i="5"/>
  <c r="Q103" i="5"/>
  <c r="P103" i="5"/>
  <c r="O103" i="5"/>
  <c r="N103" i="5"/>
  <c r="M103" i="5"/>
  <c r="L103" i="5"/>
  <c r="K103" i="5"/>
  <c r="J103" i="5"/>
  <c r="I103" i="5"/>
  <c r="H103" i="5"/>
  <c r="G103" i="5"/>
  <c r="F103" i="5"/>
  <c r="E103" i="5"/>
  <c r="D103" i="5"/>
  <c r="C103" i="5"/>
  <c r="B103" i="5"/>
  <c r="A103" i="5"/>
  <c r="BR102" i="5"/>
  <c r="BQ102" i="5"/>
  <c r="BO102" i="5"/>
  <c r="BN102" i="5"/>
  <c r="BM102" i="5"/>
  <c r="BK102" i="5"/>
  <c r="BF102" i="5"/>
  <c r="BE102" i="5"/>
  <c r="BD102" i="5"/>
  <c r="BC102" i="5"/>
  <c r="BB102" i="5"/>
  <c r="BA102" i="5"/>
  <c r="AZ102" i="5"/>
  <c r="AY102" i="5"/>
  <c r="AX102" i="5"/>
  <c r="AW102" i="5"/>
  <c r="AV102" i="5"/>
  <c r="AU102" i="5"/>
  <c r="AT102" i="5"/>
  <c r="AS102" i="5"/>
  <c r="AR102" i="5"/>
  <c r="AQ102" i="5"/>
  <c r="AP102" i="5"/>
  <c r="AO102" i="5"/>
  <c r="AN102" i="5"/>
  <c r="AM102" i="5"/>
  <c r="AL102" i="5"/>
  <c r="AK102" i="5"/>
  <c r="AJ102" i="5"/>
  <c r="AI102" i="5"/>
  <c r="AG102" i="5"/>
  <c r="AF102" i="5"/>
  <c r="AE102" i="5"/>
  <c r="AD102" i="5"/>
  <c r="AC102" i="5"/>
  <c r="AB102" i="5"/>
  <c r="AA102" i="5"/>
  <c r="Z102" i="5"/>
  <c r="Y102" i="5"/>
  <c r="X102" i="5"/>
  <c r="W102" i="5"/>
  <c r="V102" i="5"/>
  <c r="U102" i="5"/>
  <c r="T102" i="5"/>
  <c r="R102" i="5"/>
  <c r="Q102" i="5"/>
  <c r="P102" i="5"/>
  <c r="O102" i="5"/>
  <c r="N102" i="5"/>
  <c r="M102" i="5"/>
  <c r="L102" i="5"/>
  <c r="K102" i="5"/>
  <c r="J102" i="5"/>
  <c r="I102" i="5"/>
  <c r="H102" i="5"/>
  <c r="G102" i="5"/>
  <c r="F102" i="5"/>
  <c r="E102" i="5"/>
  <c r="D102" i="5"/>
  <c r="C102" i="5"/>
  <c r="B102" i="5"/>
  <c r="A102" i="5"/>
  <c r="BR101" i="5"/>
  <c r="BQ101" i="5"/>
  <c r="BO101" i="5"/>
  <c r="BN101" i="5"/>
  <c r="BM101" i="5"/>
  <c r="BK101" i="5"/>
  <c r="BF101" i="5"/>
  <c r="BE101" i="5"/>
  <c r="BD101" i="5"/>
  <c r="BC101" i="5"/>
  <c r="BB101" i="5"/>
  <c r="BA101" i="5"/>
  <c r="AZ101" i="5"/>
  <c r="AY101" i="5"/>
  <c r="AX101" i="5"/>
  <c r="AW101" i="5"/>
  <c r="AV101" i="5"/>
  <c r="AU101" i="5"/>
  <c r="AT101" i="5"/>
  <c r="AS101" i="5"/>
  <c r="AR101" i="5"/>
  <c r="AQ101" i="5"/>
  <c r="AP101" i="5"/>
  <c r="AO101" i="5"/>
  <c r="AN101" i="5"/>
  <c r="AM101" i="5"/>
  <c r="AL101" i="5"/>
  <c r="AK101" i="5"/>
  <c r="AJ101" i="5"/>
  <c r="AI101" i="5"/>
  <c r="AG101" i="5"/>
  <c r="AF101" i="5"/>
  <c r="AE101" i="5"/>
  <c r="AD101" i="5"/>
  <c r="AC101" i="5"/>
  <c r="AB101" i="5"/>
  <c r="AA101" i="5"/>
  <c r="Z101" i="5"/>
  <c r="Y101" i="5"/>
  <c r="X101" i="5"/>
  <c r="W101" i="5"/>
  <c r="V101" i="5"/>
  <c r="U101" i="5"/>
  <c r="T101" i="5"/>
  <c r="R101" i="5"/>
  <c r="Q101" i="5"/>
  <c r="P101" i="5"/>
  <c r="O101" i="5"/>
  <c r="N101" i="5"/>
  <c r="M101" i="5"/>
  <c r="L101" i="5"/>
  <c r="K101" i="5"/>
  <c r="J101" i="5"/>
  <c r="I101" i="5"/>
  <c r="H101" i="5"/>
  <c r="G101" i="5"/>
  <c r="F101" i="5"/>
  <c r="E101" i="5"/>
  <c r="D101" i="5"/>
  <c r="C101" i="5"/>
  <c r="B101" i="5"/>
  <c r="A101" i="5"/>
  <c r="BR100" i="5"/>
  <c r="BQ100" i="5"/>
  <c r="BO100" i="5"/>
  <c r="BN100" i="5"/>
  <c r="BM100" i="5"/>
  <c r="BK100" i="5"/>
  <c r="BF100" i="5"/>
  <c r="BE100" i="5"/>
  <c r="BD100" i="5"/>
  <c r="BC100" i="5"/>
  <c r="BB100" i="5"/>
  <c r="BA100" i="5"/>
  <c r="AZ100" i="5"/>
  <c r="AY100" i="5"/>
  <c r="AX100" i="5"/>
  <c r="AW100" i="5"/>
  <c r="AV100" i="5"/>
  <c r="AU100" i="5"/>
  <c r="AT100" i="5"/>
  <c r="AS100" i="5"/>
  <c r="AR100" i="5"/>
  <c r="AQ100" i="5"/>
  <c r="AP100" i="5"/>
  <c r="AO100" i="5"/>
  <c r="AN100" i="5"/>
  <c r="AM100" i="5"/>
  <c r="AL100" i="5"/>
  <c r="AK100" i="5"/>
  <c r="AJ100" i="5"/>
  <c r="AI100" i="5"/>
  <c r="AG100" i="5"/>
  <c r="AF100" i="5"/>
  <c r="AE100" i="5"/>
  <c r="AD100" i="5"/>
  <c r="AC100" i="5"/>
  <c r="AB100" i="5"/>
  <c r="AA100" i="5"/>
  <c r="Z100" i="5"/>
  <c r="Y100" i="5"/>
  <c r="X100" i="5"/>
  <c r="W100" i="5"/>
  <c r="V100" i="5"/>
  <c r="U100" i="5"/>
  <c r="T100" i="5"/>
  <c r="R100" i="5"/>
  <c r="Q100" i="5"/>
  <c r="P100" i="5"/>
  <c r="O100" i="5"/>
  <c r="N100" i="5"/>
  <c r="M100" i="5"/>
  <c r="L100" i="5"/>
  <c r="K100" i="5"/>
  <c r="J100" i="5"/>
  <c r="I100" i="5"/>
  <c r="H100" i="5"/>
  <c r="G100" i="5"/>
  <c r="F100" i="5"/>
  <c r="E100" i="5"/>
  <c r="D100" i="5"/>
  <c r="C100" i="5"/>
  <c r="B100" i="5"/>
  <c r="A100" i="5"/>
  <c r="BR99" i="5"/>
  <c r="BQ99" i="5"/>
  <c r="BO99" i="5"/>
  <c r="BN99" i="5"/>
  <c r="BM99" i="5"/>
  <c r="BK99" i="5"/>
  <c r="BF99" i="5"/>
  <c r="BE99" i="5"/>
  <c r="BD99" i="5"/>
  <c r="BC99" i="5"/>
  <c r="BB99" i="5"/>
  <c r="BA99" i="5"/>
  <c r="AZ99" i="5"/>
  <c r="AY99" i="5"/>
  <c r="AX99" i="5"/>
  <c r="AW99" i="5"/>
  <c r="AV99" i="5"/>
  <c r="AU99" i="5"/>
  <c r="AT99" i="5"/>
  <c r="AS99" i="5"/>
  <c r="AR99" i="5"/>
  <c r="AQ99" i="5"/>
  <c r="AP99" i="5"/>
  <c r="AO99" i="5"/>
  <c r="AN99" i="5"/>
  <c r="AM99" i="5"/>
  <c r="AL99" i="5"/>
  <c r="AK99" i="5"/>
  <c r="AJ99" i="5"/>
  <c r="AI99" i="5"/>
  <c r="AG99" i="5"/>
  <c r="AF99" i="5"/>
  <c r="AE99" i="5"/>
  <c r="AD99" i="5"/>
  <c r="AC99" i="5"/>
  <c r="AB99" i="5"/>
  <c r="AA99" i="5"/>
  <c r="Z99" i="5"/>
  <c r="Y99" i="5"/>
  <c r="X99" i="5"/>
  <c r="W99" i="5"/>
  <c r="V99" i="5"/>
  <c r="U99" i="5"/>
  <c r="T99" i="5"/>
  <c r="R99" i="5"/>
  <c r="Q99" i="5"/>
  <c r="P99" i="5"/>
  <c r="O99" i="5"/>
  <c r="N99" i="5"/>
  <c r="M99" i="5"/>
  <c r="L99" i="5"/>
  <c r="K99" i="5"/>
  <c r="J99" i="5"/>
  <c r="I99" i="5"/>
  <c r="H99" i="5"/>
  <c r="G99" i="5"/>
  <c r="F99" i="5"/>
  <c r="E99" i="5"/>
  <c r="D99" i="5"/>
  <c r="C99" i="5"/>
  <c r="B99" i="5"/>
  <c r="A99" i="5"/>
  <c r="BR98" i="5"/>
  <c r="BQ98" i="5"/>
  <c r="BO98" i="5"/>
  <c r="BN98" i="5"/>
  <c r="BM98" i="5"/>
  <c r="BK98" i="5"/>
  <c r="BF98" i="5"/>
  <c r="BE98" i="5"/>
  <c r="BD98" i="5"/>
  <c r="BC98" i="5"/>
  <c r="BB98" i="5"/>
  <c r="BA98" i="5"/>
  <c r="AZ98" i="5"/>
  <c r="AY98" i="5"/>
  <c r="AX98" i="5"/>
  <c r="AW98" i="5"/>
  <c r="AV98" i="5"/>
  <c r="AU98" i="5"/>
  <c r="AT98" i="5"/>
  <c r="AS98" i="5"/>
  <c r="AR98" i="5"/>
  <c r="AQ98" i="5"/>
  <c r="AP98" i="5"/>
  <c r="AO98" i="5"/>
  <c r="AN98" i="5"/>
  <c r="AM98" i="5"/>
  <c r="AL98" i="5"/>
  <c r="AK98" i="5"/>
  <c r="AJ98" i="5"/>
  <c r="AI98" i="5"/>
  <c r="AG98" i="5"/>
  <c r="AF98" i="5"/>
  <c r="AE98" i="5"/>
  <c r="AD98" i="5"/>
  <c r="AC98" i="5"/>
  <c r="AB98" i="5"/>
  <c r="AA98" i="5"/>
  <c r="Z98" i="5"/>
  <c r="Y98" i="5"/>
  <c r="X98" i="5"/>
  <c r="W98" i="5"/>
  <c r="V98" i="5"/>
  <c r="U98" i="5"/>
  <c r="T98" i="5"/>
  <c r="R98" i="5"/>
  <c r="Q98" i="5"/>
  <c r="P98" i="5"/>
  <c r="O98" i="5"/>
  <c r="N98" i="5"/>
  <c r="M98" i="5"/>
  <c r="L98" i="5"/>
  <c r="K98" i="5"/>
  <c r="J98" i="5"/>
  <c r="I98" i="5"/>
  <c r="H98" i="5"/>
  <c r="G98" i="5"/>
  <c r="F98" i="5"/>
  <c r="E98" i="5"/>
  <c r="D98" i="5"/>
  <c r="C98" i="5"/>
  <c r="B98" i="5"/>
  <c r="A98" i="5"/>
  <c r="BR97" i="5"/>
  <c r="BQ97" i="5"/>
  <c r="BO97" i="5"/>
  <c r="BN97" i="5"/>
  <c r="BM97" i="5"/>
  <c r="BK97" i="5"/>
  <c r="BF97" i="5"/>
  <c r="BE97" i="5"/>
  <c r="BD97" i="5"/>
  <c r="BC97" i="5"/>
  <c r="BB97" i="5"/>
  <c r="BA97" i="5"/>
  <c r="AZ97" i="5"/>
  <c r="AY97" i="5"/>
  <c r="AX97" i="5"/>
  <c r="AW97" i="5"/>
  <c r="AV97" i="5"/>
  <c r="AU97" i="5"/>
  <c r="AT97" i="5"/>
  <c r="AS97" i="5"/>
  <c r="AR97" i="5"/>
  <c r="AQ97" i="5"/>
  <c r="AP97" i="5"/>
  <c r="AO97" i="5"/>
  <c r="AN97" i="5"/>
  <c r="AM97" i="5"/>
  <c r="AL97" i="5"/>
  <c r="AK97" i="5"/>
  <c r="AJ97" i="5"/>
  <c r="AI97" i="5"/>
  <c r="AG97" i="5"/>
  <c r="AF97" i="5"/>
  <c r="AE97" i="5"/>
  <c r="AD97" i="5"/>
  <c r="AC97" i="5"/>
  <c r="AB97" i="5"/>
  <c r="AA97" i="5"/>
  <c r="Z97" i="5"/>
  <c r="Y97" i="5"/>
  <c r="X97" i="5"/>
  <c r="W97" i="5"/>
  <c r="V97" i="5"/>
  <c r="U97" i="5"/>
  <c r="T97" i="5"/>
  <c r="R97" i="5"/>
  <c r="Q97" i="5"/>
  <c r="P97" i="5"/>
  <c r="O97" i="5"/>
  <c r="N97" i="5"/>
  <c r="M97" i="5"/>
  <c r="L97" i="5"/>
  <c r="K97" i="5"/>
  <c r="J97" i="5"/>
  <c r="I97" i="5"/>
  <c r="H97" i="5"/>
  <c r="G97" i="5"/>
  <c r="F97" i="5"/>
  <c r="E97" i="5"/>
  <c r="D97" i="5"/>
  <c r="C97" i="5"/>
  <c r="B97" i="5"/>
  <c r="A97" i="5"/>
  <c r="BR96" i="5"/>
  <c r="BQ96" i="5"/>
  <c r="BO96" i="5"/>
  <c r="BN96" i="5"/>
  <c r="BM96" i="5"/>
  <c r="BK96" i="5"/>
  <c r="BF96" i="5"/>
  <c r="BE96" i="5"/>
  <c r="BD96" i="5"/>
  <c r="BC96" i="5"/>
  <c r="BB96" i="5"/>
  <c r="BA96" i="5"/>
  <c r="AZ96" i="5"/>
  <c r="AY96" i="5"/>
  <c r="AX96" i="5"/>
  <c r="AW96" i="5"/>
  <c r="AV96" i="5"/>
  <c r="AU96" i="5"/>
  <c r="AT96" i="5"/>
  <c r="AS96" i="5"/>
  <c r="AR96" i="5"/>
  <c r="AQ96" i="5"/>
  <c r="AP96" i="5"/>
  <c r="AO96" i="5"/>
  <c r="AN96" i="5"/>
  <c r="AM96" i="5"/>
  <c r="AL96" i="5"/>
  <c r="AK96" i="5"/>
  <c r="AJ96" i="5"/>
  <c r="AI96" i="5"/>
  <c r="AG96" i="5"/>
  <c r="AF96" i="5"/>
  <c r="AE96" i="5"/>
  <c r="AD96" i="5"/>
  <c r="AC96" i="5"/>
  <c r="AB96" i="5"/>
  <c r="AA96" i="5"/>
  <c r="Z96" i="5"/>
  <c r="Y96" i="5"/>
  <c r="X96" i="5"/>
  <c r="W96" i="5"/>
  <c r="V96" i="5"/>
  <c r="U96" i="5"/>
  <c r="T96" i="5"/>
  <c r="R96" i="5"/>
  <c r="Q96" i="5"/>
  <c r="P96" i="5"/>
  <c r="O96" i="5"/>
  <c r="N96" i="5"/>
  <c r="M96" i="5"/>
  <c r="L96" i="5"/>
  <c r="K96" i="5"/>
  <c r="J96" i="5"/>
  <c r="I96" i="5"/>
  <c r="H96" i="5"/>
  <c r="G96" i="5"/>
  <c r="F96" i="5"/>
  <c r="E96" i="5"/>
  <c r="D96" i="5"/>
  <c r="C96" i="5"/>
  <c r="B96" i="5"/>
  <c r="A96" i="5"/>
  <c r="BR95" i="5"/>
  <c r="BQ95" i="5"/>
  <c r="BO95" i="5"/>
  <c r="BN95" i="5"/>
  <c r="BM95" i="5"/>
  <c r="BK95" i="5"/>
  <c r="BF95" i="5"/>
  <c r="BE95" i="5"/>
  <c r="BD95" i="5"/>
  <c r="BC95" i="5"/>
  <c r="BB95" i="5"/>
  <c r="BA95" i="5"/>
  <c r="AZ95" i="5"/>
  <c r="AY95" i="5"/>
  <c r="AX95" i="5"/>
  <c r="AW95" i="5"/>
  <c r="AV95" i="5"/>
  <c r="AU95" i="5"/>
  <c r="AT95" i="5"/>
  <c r="AS95" i="5"/>
  <c r="AR95" i="5"/>
  <c r="AQ95" i="5"/>
  <c r="AP95" i="5"/>
  <c r="AO95" i="5"/>
  <c r="AN95" i="5"/>
  <c r="AM95" i="5"/>
  <c r="AL95" i="5"/>
  <c r="AK95" i="5"/>
  <c r="AJ95" i="5"/>
  <c r="AI95" i="5"/>
  <c r="AG95" i="5"/>
  <c r="AF95" i="5"/>
  <c r="AE95" i="5"/>
  <c r="AD95" i="5"/>
  <c r="AC95" i="5"/>
  <c r="AB95" i="5"/>
  <c r="AA95" i="5"/>
  <c r="Z95" i="5"/>
  <c r="Y95" i="5"/>
  <c r="X95" i="5"/>
  <c r="W95" i="5"/>
  <c r="V95" i="5"/>
  <c r="U95" i="5"/>
  <c r="T95" i="5"/>
  <c r="R95" i="5"/>
  <c r="Q95" i="5"/>
  <c r="P95" i="5"/>
  <c r="O95" i="5"/>
  <c r="N95" i="5"/>
  <c r="M95" i="5"/>
  <c r="L95" i="5"/>
  <c r="K95" i="5"/>
  <c r="J95" i="5"/>
  <c r="I95" i="5"/>
  <c r="H95" i="5"/>
  <c r="G95" i="5"/>
  <c r="F95" i="5"/>
  <c r="E95" i="5"/>
  <c r="D95" i="5"/>
  <c r="C95" i="5"/>
  <c r="B95" i="5"/>
  <c r="A95" i="5"/>
  <c r="BR94" i="5"/>
  <c r="BQ94" i="5"/>
  <c r="BO94" i="5"/>
  <c r="BN94" i="5"/>
  <c r="BM94" i="5"/>
  <c r="BK94" i="5"/>
  <c r="BF94" i="5"/>
  <c r="BE94" i="5"/>
  <c r="BD94" i="5"/>
  <c r="BC94" i="5"/>
  <c r="BB94" i="5"/>
  <c r="BA94" i="5"/>
  <c r="AZ94" i="5"/>
  <c r="AY94" i="5"/>
  <c r="AX94" i="5"/>
  <c r="AW94" i="5"/>
  <c r="AV94" i="5"/>
  <c r="AU94" i="5"/>
  <c r="AT94" i="5"/>
  <c r="AS94" i="5"/>
  <c r="AR94" i="5"/>
  <c r="AQ94" i="5"/>
  <c r="AP94" i="5"/>
  <c r="AO94" i="5"/>
  <c r="AN94" i="5"/>
  <c r="AM94" i="5"/>
  <c r="AL94" i="5"/>
  <c r="AK94" i="5"/>
  <c r="AJ94" i="5"/>
  <c r="AI94" i="5"/>
  <c r="AG94" i="5"/>
  <c r="AF94" i="5"/>
  <c r="AE94" i="5"/>
  <c r="AD94" i="5"/>
  <c r="AC94" i="5"/>
  <c r="AB94" i="5"/>
  <c r="AA94" i="5"/>
  <c r="Z94" i="5"/>
  <c r="Y94" i="5"/>
  <c r="X94" i="5"/>
  <c r="W94" i="5"/>
  <c r="V94" i="5"/>
  <c r="U94" i="5"/>
  <c r="T94" i="5"/>
  <c r="R94" i="5"/>
  <c r="Q94" i="5"/>
  <c r="P94" i="5"/>
  <c r="O94" i="5"/>
  <c r="N94" i="5"/>
  <c r="M94" i="5"/>
  <c r="L94" i="5"/>
  <c r="K94" i="5"/>
  <c r="J94" i="5"/>
  <c r="I94" i="5"/>
  <c r="H94" i="5"/>
  <c r="G94" i="5"/>
  <c r="F94" i="5"/>
  <c r="E94" i="5"/>
  <c r="D94" i="5"/>
  <c r="C94" i="5"/>
  <c r="B94" i="5"/>
  <c r="A94" i="5"/>
  <c r="BR93" i="5"/>
  <c r="BQ93" i="5"/>
  <c r="BO93" i="5"/>
  <c r="BN93" i="5"/>
  <c r="BM93" i="5"/>
  <c r="BK93" i="5"/>
  <c r="BF93" i="5"/>
  <c r="BE93" i="5"/>
  <c r="BD93" i="5"/>
  <c r="BC93" i="5"/>
  <c r="BB93" i="5"/>
  <c r="BA93" i="5"/>
  <c r="AZ93" i="5"/>
  <c r="AY93" i="5"/>
  <c r="AX93" i="5"/>
  <c r="AW93" i="5"/>
  <c r="AV93" i="5"/>
  <c r="AU93" i="5"/>
  <c r="AT93" i="5"/>
  <c r="AS93" i="5"/>
  <c r="AR93" i="5"/>
  <c r="AQ93" i="5"/>
  <c r="AP93" i="5"/>
  <c r="AO93" i="5"/>
  <c r="AN93" i="5"/>
  <c r="AM93" i="5"/>
  <c r="AL93" i="5"/>
  <c r="AK93" i="5"/>
  <c r="AJ93" i="5"/>
  <c r="AI93" i="5"/>
  <c r="AG93" i="5"/>
  <c r="AF93" i="5"/>
  <c r="AE93" i="5"/>
  <c r="AD93" i="5"/>
  <c r="AC93" i="5"/>
  <c r="AB93" i="5"/>
  <c r="AA93" i="5"/>
  <c r="Z93" i="5"/>
  <c r="Y93" i="5"/>
  <c r="X93" i="5"/>
  <c r="W93" i="5"/>
  <c r="V93" i="5"/>
  <c r="U93" i="5"/>
  <c r="T93" i="5"/>
  <c r="R93" i="5"/>
  <c r="Q93" i="5"/>
  <c r="P93" i="5"/>
  <c r="O93" i="5"/>
  <c r="N93" i="5"/>
  <c r="M93" i="5"/>
  <c r="L93" i="5"/>
  <c r="K93" i="5"/>
  <c r="J93" i="5"/>
  <c r="I93" i="5"/>
  <c r="H93" i="5"/>
  <c r="G93" i="5"/>
  <c r="F93" i="5"/>
  <c r="E93" i="5"/>
  <c r="D93" i="5"/>
  <c r="C93" i="5"/>
  <c r="B93" i="5"/>
  <c r="A93" i="5"/>
  <c r="BR92" i="5"/>
  <c r="BQ92" i="5"/>
  <c r="BO92" i="5"/>
  <c r="BN92" i="5"/>
  <c r="BM92" i="5"/>
  <c r="BK92" i="5"/>
  <c r="BF92" i="5"/>
  <c r="BE92" i="5"/>
  <c r="BD92" i="5"/>
  <c r="BC92" i="5"/>
  <c r="BB92" i="5"/>
  <c r="BA92" i="5"/>
  <c r="AZ92" i="5"/>
  <c r="AY92" i="5"/>
  <c r="AX92" i="5"/>
  <c r="AW92" i="5"/>
  <c r="AV92" i="5"/>
  <c r="AU92" i="5"/>
  <c r="AT92" i="5"/>
  <c r="AS92" i="5"/>
  <c r="AR92" i="5"/>
  <c r="AQ92" i="5"/>
  <c r="AP92" i="5"/>
  <c r="AO92" i="5"/>
  <c r="AN92" i="5"/>
  <c r="AM92" i="5"/>
  <c r="AL92" i="5"/>
  <c r="AK92" i="5"/>
  <c r="AJ92" i="5"/>
  <c r="AI92" i="5"/>
  <c r="AG92" i="5"/>
  <c r="AF92" i="5"/>
  <c r="AE92" i="5"/>
  <c r="AD92" i="5"/>
  <c r="AC92" i="5"/>
  <c r="AB92" i="5"/>
  <c r="AA92" i="5"/>
  <c r="Z92" i="5"/>
  <c r="Y92" i="5"/>
  <c r="X92" i="5"/>
  <c r="W92" i="5"/>
  <c r="V92" i="5"/>
  <c r="U92" i="5"/>
  <c r="T92" i="5"/>
  <c r="R92" i="5"/>
  <c r="Q92" i="5"/>
  <c r="P92" i="5"/>
  <c r="O92" i="5"/>
  <c r="N92" i="5"/>
  <c r="M92" i="5"/>
  <c r="L92" i="5"/>
  <c r="K92" i="5"/>
  <c r="J92" i="5"/>
  <c r="I92" i="5"/>
  <c r="H92" i="5"/>
  <c r="G92" i="5"/>
  <c r="F92" i="5"/>
  <c r="E92" i="5"/>
  <c r="D92" i="5"/>
  <c r="C92" i="5"/>
  <c r="B92" i="5"/>
  <c r="A92" i="5"/>
  <c r="BR91" i="5"/>
  <c r="BQ91" i="5"/>
  <c r="BO91" i="5"/>
  <c r="BN91" i="5"/>
  <c r="BM91" i="5"/>
  <c r="BK91" i="5"/>
  <c r="BF91" i="5"/>
  <c r="BE91" i="5"/>
  <c r="BD91" i="5"/>
  <c r="BC91" i="5"/>
  <c r="BB91" i="5"/>
  <c r="BA91" i="5"/>
  <c r="AZ91" i="5"/>
  <c r="AY91" i="5"/>
  <c r="AX91" i="5"/>
  <c r="AW91" i="5"/>
  <c r="AV91" i="5"/>
  <c r="AU91" i="5"/>
  <c r="AT91" i="5"/>
  <c r="AS91" i="5"/>
  <c r="AR91" i="5"/>
  <c r="AQ91" i="5"/>
  <c r="AP91" i="5"/>
  <c r="AO91" i="5"/>
  <c r="AN91" i="5"/>
  <c r="AM91" i="5"/>
  <c r="AL91" i="5"/>
  <c r="AK91" i="5"/>
  <c r="AJ91" i="5"/>
  <c r="AI91" i="5"/>
  <c r="AG91" i="5"/>
  <c r="AF91" i="5"/>
  <c r="AE91" i="5"/>
  <c r="AD91" i="5"/>
  <c r="AC91" i="5"/>
  <c r="AB91" i="5"/>
  <c r="AA91" i="5"/>
  <c r="Z91" i="5"/>
  <c r="Y91" i="5"/>
  <c r="X91" i="5"/>
  <c r="W91" i="5"/>
  <c r="V91" i="5"/>
  <c r="U91" i="5"/>
  <c r="T91" i="5"/>
  <c r="R91" i="5"/>
  <c r="Q91" i="5"/>
  <c r="P91" i="5"/>
  <c r="O91" i="5"/>
  <c r="N91" i="5"/>
  <c r="M91" i="5"/>
  <c r="L91" i="5"/>
  <c r="K91" i="5"/>
  <c r="J91" i="5"/>
  <c r="I91" i="5"/>
  <c r="H91" i="5"/>
  <c r="G91" i="5"/>
  <c r="F91" i="5"/>
  <c r="E91" i="5"/>
  <c r="D91" i="5"/>
  <c r="C91" i="5"/>
  <c r="B91" i="5"/>
  <c r="A91" i="5"/>
  <c r="BR90" i="5"/>
  <c r="BQ90" i="5"/>
  <c r="BO90" i="5"/>
  <c r="BN90" i="5"/>
  <c r="BM90" i="5"/>
  <c r="BK90" i="5"/>
  <c r="BF90" i="5"/>
  <c r="BE90" i="5"/>
  <c r="BD90" i="5"/>
  <c r="BC90" i="5"/>
  <c r="BB90" i="5"/>
  <c r="BA90" i="5"/>
  <c r="AZ90" i="5"/>
  <c r="AY90" i="5"/>
  <c r="AX90" i="5"/>
  <c r="AW90" i="5"/>
  <c r="AV90" i="5"/>
  <c r="AU90" i="5"/>
  <c r="AT90" i="5"/>
  <c r="AS90" i="5"/>
  <c r="AR90" i="5"/>
  <c r="AQ90" i="5"/>
  <c r="AP90" i="5"/>
  <c r="AO90" i="5"/>
  <c r="AN90" i="5"/>
  <c r="AM90" i="5"/>
  <c r="AL90" i="5"/>
  <c r="AK90" i="5"/>
  <c r="AJ90" i="5"/>
  <c r="AI90" i="5"/>
  <c r="AG90" i="5"/>
  <c r="AF90" i="5"/>
  <c r="AE90" i="5"/>
  <c r="AD90" i="5"/>
  <c r="AC90" i="5"/>
  <c r="AB90" i="5"/>
  <c r="AA90" i="5"/>
  <c r="Z90" i="5"/>
  <c r="Y90" i="5"/>
  <c r="X90" i="5"/>
  <c r="W90" i="5"/>
  <c r="V90" i="5"/>
  <c r="U90" i="5"/>
  <c r="T90" i="5"/>
  <c r="R90" i="5"/>
  <c r="Q90" i="5"/>
  <c r="P90" i="5"/>
  <c r="O90" i="5"/>
  <c r="N90" i="5"/>
  <c r="M90" i="5"/>
  <c r="L90" i="5"/>
  <c r="K90" i="5"/>
  <c r="J90" i="5"/>
  <c r="I90" i="5"/>
  <c r="H90" i="5"/>
  <c r="G90" i="5"/>
  <c r="F90" i="5"/>
  <c r="E90" i="5"/>
  <c r="D90" i="5"/>
  <c r="C90" i="5"/>
  <c r="B90" i="5"/>
  <c r="A90" i="5"/>
  <c r="BR89" i="5"/>
  <c r="BQ89" i="5"/>
  <c r="BO89" i="5"/>
  <c r="BN89" i="5"/>
  <c r="BM89" i="5"/>
  <c r="BK89" i="5"/>
  <c r="BF89" i="5"/>
  <c r="BE89" i="5"/>
  <c r="BD89" i="5"/>
  <c r="BC89" i="5"/>
  <c r="BB89" i="5"/>
  <c r="BA89" i="5"/>
  <c r="AZ89" i="5"/>
  <c r="AY89" i="5"/>
  <c r="AX89" i="5"/>
  <c r="AW89" i="5"/>
  <c r="AV89" i="5"/>
  <c r="AU89" i="5"/>
  <c r="AT89" i="5"/>
  <c r="AS89" i="5"/>
  <c r="AR89" i="5"/>
  <c r="AQ89" i="5"/>
  <c r="AP89" i="5"/>
  <c r="AO89" i="5"/>
  <c r="AN89" i="5"/>
  <c r="AM89" i="5"/>
  <c r="AL89" i="5"/>
  <c r="AK89" i="5"/>
  <c r="AJ89" i="5"/>
  <c r="AI89" i="5"/>
  <c r="AG89" i="5"/>
  <c r="AF89" i="5"/>
  <c r="AE89" i="5"/>
  <c r="AD89" i="5"/>
  <c r="AC89" i="5"/>
  <c r="AB89" i="5"/>
  <c r="AA89" i="5"/>
  <c r="Z89" i="5"/>
  <c r="Y89" i="5"/>
  <c r="X89" i="5"/>
  <c r="W89" i="5"/>
  <c r="V89" i="5"/>
  <c r="U89" i="5"/>
  <c r="T89" i="5"/>
  <c r="R89" i="5"/>
  <c r="Q89" i="5"/>
  <c r="P89" i="5"/>
  <c r="O89" i="5"/>
  <c r="N89" i="5"/>
  <c r="M89" i="5"/>
  <c r="L89" i="5"/>
  <c r="K89" i="5"/>
  <c r="J89" i="5"/>
  <c r="I89" i="5"/>
  <c r="H89" i="5"/>
  <c r="G89" i="5"/>
  <c r="F89" i="5"/>
  <c r="E89" i="5"/>
  <c r="D89" i="5"/>
  <c r="C89" i="5"/>
  <c r="B89" i="5"/>
  <c r="A89" i="5"/>
  <c r="BR88" i="5"/>
  <c r="BQ88" i="5"/>
  <c r="BO88" i="5"/>
  <c r="BN88" i="5"/>
  <c r="BM88" i="5"/>
  <c r="BK88" i="5"/>
  <c r="BF88" i="5"/>
  <c r="BE88" i="5"/>
  <c r="BD88" i="5"/>
  <c r="BC88" i="5"/>
  <c r="BB88" i="5"/>
  <c r="BA88" i="5"/>
  <c r="AZ88" i="5"/>
  <c r="AY88" i="5"/>
  <c r="AX88" i="5"/>
  <c r="AW88" i="5"/>
  <c r="AV88" i="5"/>
  <c r="AU88" i="5"/>
  <c r="AT88" i="5"/>
  <c r="AS88" i="5"/>
  <c r="AR88" i="5"/>
  <c r="AQ88" i="5"/>
  <c r="AP88" i="5"/>
  <c r="AO88" i="5"/>
  <c r="AN88" i="5"/>
  <c r="AM88" i="5"/>
  <c r="AL88" i="5"/>
  <c r="AK88" i="5"/>
  <c r="AJ88" i="5"/>
  <c r="AI88" i="5"/>
  <c r="AG88" i="5"/>
  <c r="AF88" i="5"/>
  <c r="AE88" i="5"/>
  <c r="AD88" i="5"/>
  <c r="AC88" i="5"/>
  <c r="AB88" i="5"/>
  <c r="AA88" i="5"/>
  <c r="Z88" i="5"/>
  <c r="Y88" i="5"/>
  <c r="X88" i="5"/>
  <c r="W88" i="5"/>
  <c r="V88" i="5"/>
  <c r="U88" i="5"/>
  <c r="T88" i="5"/>
  <c r="R88" i="5"/>
  <c r="Q88" i="5"/>
  <c r="P88" i="5"/>
  <c r="O88" i="5"/>
  <c r="N88" i="5"/>
  <c r="M88" i="5"/>
  <c r="L88" i="5"/>
  <c r="K88" i="5"/>
  <c r="J88" i="5"/>
  <c r="I88" i="5"/>
  <c r="H88" i="5"/>
  <c r="G88" i="5"/>
  <c r="F88" i="5"/>
  <c r="E88" i="5"/>
  <c r="D88" i="5"/>
  <c r="C88" i="5"/>
  <c r="B88" i="5"/>
  <c r="A88" i="5"/>
  <c r="BR87" i="5"/>
  <c r="BQ87" i="5"/>
  <c r="BO87" i="5"/>
  <c r="BN87" i="5"/>
  <c r="BM87" i="5"/>
  <c r="BK87" i="5"/>
  <c r="BF87" i="5"/>
  <c r="BE87" i="5"/>
  <c r="BD87" i="5"/>
  <c r="BC87" i="5"/>
  <c r="BB87" i="5"/>
  <c r="BA87" i="5"/>
  <c r="AZ87" i="5"/>
  <c r="AY87" i="5"/>
  <c r="AX87" i="5"/>
  <c r="AW87" i="5"/>
  <c r="AV87" i="5"/>
  <c r="AU87" i="5"/>
  <c r="AT87" i="5"/>
  <c r="AS87" i="5"/>
  <c r="AR87" i="5"/>
  <c r="AQ87" i="5"/>
  <c r="AP87" i="5"/>
  <c r="AO87" i="5"/>
  <c r="AN87" i="5"/>
  <c r="AM87" i="5"/>
  <c r="AL87" i="5"/>
  <c r="AK87" i="5"/>
  <c r="AJ87" i="5"/>
  <c r="AI87" i="5"/>
  <c r="AG87" i="5"/>
  <c r="AF87" i="5"/>
  <c r="AE87" i="5"/>
  <c r="AD87" i="5"/>
  <c r="AC87" i="5"/>
  <c r="AB87" i="5"/>
  <c r="AA87" i="5"/>
  <c r="Z87" i="5"/>
  <c r="Y87" i="5"/>
  <c r="X87" i="5"/>
  <c r="W87" i="5"/>
  <c r="V87" i="5"/>
  <c r="U87" i="5"/>
  <c r="T87" i="5"/>
  <c r="R87" i="5"/>
  <c r="Q87" i="5"/>
  <c r="P87" i="5"/>
  <c r="O87" i="5"/>
  <c r="N87" i="5"/>
  <c r="M87" i="5"/>
  <c r="L87" i="5"/>
  <c r="K87" i="5"/>
  <c r="J87" i="5"/>
  <c r="I87" i="5"/>
  <c r="H87" i="5"/>
  <c r="G87" i="5"/>
  <c r="F87" i="5"/>
  <c r="E87" i="5"/>
  <c r="D87" i="5"/>
  <c r="C87" i="5"/>
  <c r="B87" i="5"/>
  <c r="A87" i="5"/>
  <c r="BR86" i="5"/>
  <c r="BQ86" i="5"/>
  <c r="BO86" i="5"/>
  <c r="BN86" i="5"/>
  <c r="BM86" i="5"/>
  <c r="BK86" i="5"/>
  <c r="BF86" i="5"/>
  <c r="BE86" i="5"/>
  <c r="BD86" i="5"/>
  <c r="BC86" i="5"/>
  <c r="BB86" i="5"/>
  <c r="BA86" i="5"/>
  <c r="AZ86" i="5"/>
  <c r="AY86" i="5"/>
  <c r="AX86" i="5"/>
  <c r="AW86" i="5"/>
  <c r="AV86" i="5"/>
  <c r="AU86" i="5"/>
  <c r="AT86" i="5"/>
  <c r="AS86" i="5"/>
  <c r="AR86" i="5"/>
  <c r="AQ86" i="5"/>
  <c r="AP86" i="5"/>
  <c r="AO86" i="5"/>
  <c r="AN86" i="5"/>
  <c r="AM86" i="5"/>
  <c r="AL86" i="5"/>
  <c r="AK86" i="5"/>
  <c r="AJ86" i="5"/>
  <c r="AI86" i="5"/>
  <c r="AG86" i="5"/>
  <c r="AF86" i="5"/>
  <c r="AE86" i="5"/>
  <c r="AD86" i="5"/>
  <c r="AC86" i="5"/>
  <c r="AB86" i="5"/>
  <c r="AA86" i="5"/>
  <c r="Z86" i="5"/>
  <c r="Y86" i="5"/>
  <c r="X86" i="5"/>
  <c r="W86" i="5"/>
  <c r="V86" i="5"/>
  <c r="U86" i="5"/>
  <c r="T86" i="5"/>
  <c r="R86" i="5"/>
  <c r="Q86" i="5"/>
  <c r="P86" i="5"/>
  <c r="O86" i="5"/>
  <c r="N86" i="5"/>
  <c r="M86" i="5"/>
  <c r="L86" i="5"/>
  <c r="K86" i="5"/>
  <c r="J86" i="5"/>
  <c r="I86" i="5"/>
  <c r="H86" i="5"/>
  <c r="G86" i="5"/>
  <c r="F86" i="5"/>
  <c r="E86" i="5"/>
  <c r="D86" i="5"/>
  <c r="C86" i="5"/>
  <c r="B86" i="5"/>
  <c r="A86" i="5"/>
  <c r="BR85" i="5"/>
  <c r="BQ85" i="5"/>
  <c r="BO85" i="5"/>
  <c r="BN85" i="5"/>
  <c r="BM85" i="5"/>
  <c r="BK85" i="5"/>
  <c r="BF85" i="5"/>
  <c r="BE85" i="5"/>
  <c r="BD85" i="5"/>
  <c r="BC85" i="5"/>
  <c r="BB85" i="5"/>
  <c r="BA85" i="5"/>
  <c r="AZ85" i="5"/>
  <c r="AY85" i="5"/>
  <c r="AX85" i="5"/>
  <c r="AW85" i="5"/>
  <c r="AV85" i="5"/>
  <c r="AU85" i="5"/>
  <c r="AT85" i="5"/>
  <c r="AS85" i="5"/>
  <c r="AR85" i="5"/>
  <c r="AQ85" i="5"/>
  <c r="AP85" i="5"/>
  <c r="AO85" i="5"/>
  <c r="AN85" i="5"/>
  <c r="AM85" i="5"/>
  <c r="AL85" i="5"/>
  <c r="AK85" i="5"/>
  <c r="AJ85" i="5"/>
  <c r="AI85" i="5"/>
  <c r="AG85" i="5"/>
  <c r="AF85" i="5"/>
  <c r="AE85" i="5"/>
  <c r="AD85" i="5"/>
  <c r="AC85" i="5"/>
  <c r="AB85" i="5"/>
  <c r="AA85" i="5"/>
  <c r="Z85" i="5"/>
  <c r="Y85" i="5"/>
  <c r="X85" i="5"/>
  <c r="W85" i="5"/>
  <c r="V85" i="5"/>
  <c r="U85" i="5"/>
  <c r="T85" i="5"/>
  <c r="R85" i="5"/>
  <c r="Q85" i="5"/>
  <c r="P85" i="5"/>
  <c r="O85" i="5"/>
  <c r="N85" i="5"/>
  <c r="M85" i="5"/>
  <c r="L85" i="5"/>
  <c r="K85" i="5"/>
  <c r="J85" i="5"/>
  <c r="I85" i="5"/>
  <c r="H85" i="5"/>
  <c r="G85" i="5"/>
  <c r="F85" i="5"/>
  <c r="E85" i="5"/>
  <c r="D85" i="5"/>
  <c r="C85" i="5"/>
  <c r="B85" i="5"/>
  <c r="A85" i="5"/>
  <c r="BR84" i="5"/>
  <c r="BQ84" i="5"/>
  <c r="BO84" i="5"/>
  <c r="BN84" i="5"/>
  <c r="BM84" i="5"/>
  <c r="BK84" i="5"/>
  <c r="BF84" i="5"/>
  <c r="BE84" i="5"/>
  <c r="BD84" i="5"/>
  <c r="BC84" i="5"/>
  <c r="BB84" i="5"/>
  <c r="BA84" i="5"/>
  <c r="AZ84" i="5"/>
  <c r="AY84" i="5"/>
  <c r="AX84" i="5"/>
  <c r="AW84" i="5"/>
  <c r="AV84" i="5"/>
  <c r="AU84" i="5"/>
  <c r="AT84" i="5"/>
  <c r="AS84" i="5"/>
  <c r="AR84" i="5"/>
  <c r="AQ84" i="5"/>
  <c r="AP84" i="5"/>
  <c r="AO84" i="5"/>
  <c r="AN84" i="5"/>
  <c r="AM84" i="5"/>
  <c r="AL84" i="5"/>
  <c r="AK84" i="5"/>
  <c r="AJ84" i="5"/>
  <c r="AI84" i="5"/>
  <c r="AG84" i="5"/>
  <c r="AF84" i="5"/>
  <c r="AE84" i="5"/>
  <c r="AD84" i="5"/>
  <c r="AC84" i="5"/>
  <c r="AB84" i="5"/>
  <c r="AA84" i="5"/>
  <c r="Z84" i="5"/>
  <c r="Y84" i="5"/>
  <c r="X84" i="5"/>
  <c r="W84" i="5"/>
  <c r="V84" i="5"/>
  <c r="U84" i="5"/>
  <c r="T84" i="5"/>
  <c r="R84" i="5"/>
  <c r="Q84" i="5"/>
  <c r="P84" i="5"/>
  <c r="O84" i="5"/>
  <c r="N84" i="5"/>
  <c r="M84" i="5"/>
  <c r="L84" i="5"/>
  <c r="K84" i="5"/>
  <c r="J84" i="5"/>
  <c r="I84" i="5"/>
  <c r="H84" i="5"/>
  <c r="G84" i="5"/>
  <c r="F84" i="5"/>
  <c r="E84" i="5"/>
  <c r="D84" i="5"/>
  <c r="C84" i="5"/>
  <c r="B84" i="5"/>
  <c r="A84" i="5"/>
  <c r="BR83" i="5"/>
  <c r="BQ83" i="5"/>
  <c r="BO83" i="5"/>
  <c r="BN83" i="5"/>
  <c r="BM83" i="5"/>
  <c r="BK83" i="5"/>
  <c r="BF83" i="5"/>
  <c r="BE83" i="5"/>
  <c r="BD83" i="5"/>
  <c r="BC83" i="5"/>
  <c r="BB83" i="5"/>
  <c r="BA83" i="5"/>
  <c r="AZ83" i="5"/>
  <c r="AY83" i="5"/>
  <c r="AX83" i="5"/>
  <c r="AW83" i="5"/>
  <c r="AV83" i="5"/>
  <c r="AU83" i="5"/>
  <c r="AT83" i="5"/>
  <c r="AS83" i="5"/>
  <c r="AR83" i="5"/>
  <c r="AQ83" i="5"/>
  <c r="AP83" i="5"/>
  <c r="AO83" i="5"/>
  <c r="AN83" i="5"/>
  <c r="AM83" i="5"/>
  <c r="AL83" i="5"/>
  <c r="AK83" i="5"/>
  <c r="AJ83" i="5"/>
  <c r="AI83" i="5"/>
  <c r="AG83" i="5"/>
  <c r="AF83" i="5"/>
  <c r="AE83" i="5"/>
  <c r="AD83" i="5"/>
  <c r="AC83" i="5"/>
  <c r="AB83" i="5"/>
  <c r="AA83" i="5"/>
  <c r="Z83" i="5"/>
  <c r="Y83" i="5"/>
  <c r="X83" i="5"/>
  <c r="W83" i="5"/>
  <c r="V83" i="5"/>
  <c r="U83" i="5"/>
  <c r="T83" i="5"/>
  <c r="R83" i="5"/>
  <c r="Q83" i="5"/>
  <c r="P83" i="5"/>
  <c r="O83" i="5"/>
  <c r="N83" i="5"/>
  <c r="M83" i="5"/>
  <c r="L83" i="5"/>
  <c r="K83" i="5"/>
  <c r="J83" i="5"/>
  <c r="I83" i="5"/>
  <c r="H83" i="5"/>
  <c r="G83" i="5"/>
  <c r="F83" i="5"/>
  <c r="E83" i="5"/>
  <c r="D83" i="5"/>
  <c r="C83" i="5"/>
  <c r="B83" i="5"/>
  <c r="A83" i="5"/>
  <c r="BR82" i="5"/>
  <c r="BQ82" i="5"/>
  <c r="BO82" i="5"/>
  <c r="BN82" i="5"/>
  <c r="BM82" i="5"/>
  <c r="BK82" i="5"/>
  <c r="BF82" i="5"/>
  <c r="BE82" i="5"/>
  <c r="BD82" i="5"/>
  <c r="BC82" i="5"/>
  <c r="BB82" i="5"/>
  <c r="BA82" i="5"/>
  <c r="AZ82" i="5"/>
  <c r="AY82" i="5"/>
  <c r="AX82" i="5"/>
  <c r="AW82" i="5"/>
  <c r="AV82" i="5"/>
  <c r="AU82" i="5"/>
  <c r="AT82" i="5"/>
  <c r="AS82" i="5"/>
  <c r="AR82" i="5"/>
  <c r="AQ82" i="5"/>
  <c r="AP82" i="5"/>
  <c r="AO82" i="5"/>
  <c r="AN82" i="5"/>
  <c r="AM82" i="5"/>
  <c r="AL82" i="5"/>
  <c r="AK82" i="5"/>
  <c r="AJ82" i="5"/>
  <c r="AI82" i="5"/>
  <c r="AG82" i="5"/>
  <c r="AF82" i="5"/>
  <c r="AE82" i="5"/>
  <c r="AD82" i="5"/>
  <c r="AC82" i="5"/>
  <c r="AB82" i="5"/>
  <c r="AA82" i="5"/>
  <c r="Z82" i="5"/>
  <c r="Y82" i="5"/>
  <c r="X82" i="5"/>
  <c r="W82" i="5"/>
  <c r="V82" i="5"/>
  <c r="U82" i="5"/>
  <c r="T82" i="5"/>
  <c r="R82" i="5"/>
  <c r="Q82" i="5"/>
  <c r="P82" i="5"/>
  <c r="O82" i="5"/>
  <c r="N82" i="5"/>
  <c r="M82" i="5"/>
  <c r="L82" i="5"/>
  <c r="K82" i="5"/>
  <c r="J82" i="5"/>
  <c r="I82" i="5"/>
  <c r="H82" i="5"/>
  <c r="G82" i="5"/>
  <c r="F82" i="5"/>
  <c r="E82" i="5"/>
  <c r="D82" i="5"/>
  <c r="C82" i="5"/>
  <c r="B82" i="5"/>
  <c r="A82" i="5"/>
  <c r="BR81" i="5"/>
  <c r="BQ81" i="5"/>
  <c r="BO81" i="5"/>
  <c r="BN81" i="5"/>
  <c r="BM81" i="5"/>
  <c r="BK81" i="5"/>
  <c r="BF81" i="5"/>
  <c r="BE81" i="5"/>
  <c r="BD81" i="5"/>
  <c r="BC81" i="5"/>
  <c r="BB81" i="5"/>
  <c r="BA81" i="5"/>
  <c r="AZ81" i="5"/>
  <c r="AY81" i="5"/>
  <c r="AX81" i="5"/>
  <c r="AW81" i="5"/>
  <c r="AV81" i="5"/>
  <c r="AU81" i="5"/>
  <c r="AT81" i="5"/>
  <c r="AS81" i="5"/>
  <c r="AR81" i="5"/>
  <c r="AQ81" i="5"/>
  <c r="AP81" i="5"/>
  <c r="AO81" i="5"/>
  <c r="AN81" i="5"/>
  <c r="AM81" i="5"/>
  <c r="AL81" i="5"/>
  <c r="AK81" i="5"/>
  <c r="AJ81" i="5"/>
  <c r="AI81" i="5"/>
  <c r="AG81" i="5"/>
  <c r="AF81" i="5"/>
  <c r="AE81" i="5"/>
  <c r="AD81" i="5"/>
  <c r="AC81" i="5"/>
  <c r="AB81" i="5"/>
  <c r="AA81" i="5"/>
  <c r="Z81" i="5"/>
  <c r="Y81" i="5"/>
  <c r="X81" i="5"/>
  <c r="W81" i="5"/>
  <c r="V81" i="5"/>
  <c r="U81" i="5"/>
  <c r="T81" i="5"/>
  <c r="R81" i="5"/>
  <c r="Q81" i="5"/>
  <c r="P81" i="5"/>
  <c r="O81" i="5"/>
  <c r="N81" i="5"/>
  <c r="M81" i="5"/>
  <c r="L81" i="5"/>
  <c r="K81" i="5"/>
  <c r="J81" i="5"/>
  <c r="I81" i="5"/>
  <c r="H81" i="5"/>
  <c r="G81" i="5"/>
  <c r="F81" i="5"/>
  <c r="E81" i="5"/>
  <c r="D81" i="5"/>
  <c r="C81" i="5"/>
  <c r="B81" i="5"/>
  <c r="A81" i="5"/>
  <c r="BR80" i="5"/>
  <c r="BQ80" i="5"/>
  <c r="BO80" i="5"/>
  <c r="BN80" i="5"/>
  <c r="BM80" i="5"/>
  <c r="BK80" i="5"/>
  <c r="BF80" i="5"/>
  <c r="BE80" i="5"/>
  <c r="BD80" i="5"/>
  <c r="BC80" i="5"/>
  <c r="BB80" i="5"/>
  <c r="BA80" i="5"/>
  <c r="AZ80" i="5"/>
  <c r="AY80" i="5"/>
  <c r="AX80" i="5"/>
  <c r="AW80" i="5"/>
  <c r="AV80" i="5"/>
  <c r="AU80" i="5"/>
  <c r="AT80" i="5"/>
  <c r="AS80" i="5"/>
  <c r="AR80" i="5"/>
  <c r="AQ80" i="5"/>
  <c r="AP80" i="5"/>
  <c r="AO80" i="5"/>
  <c r="AN80" i="5"/>
  <c r="AM80" i="5"/>
  <c r="AL80" i="5"/>
  <c r="AK80" i="5"/>
  <c r="AJ80" i="5"/>
  <c r="AI80" i="5"/>
  <c r="AG80" i="5"/>
  <c r="AF80" i="5"/>
  <c r="AE80" i="5"/>
  <c r="AD80" i="5"/>
  <c r="AC80" i="5"/>
  <c r="AB80" i="5"/>
  <c r="AA80" i="5"/>
  <c r="Z80" i="5"/>
  <c r="Y80" i="5"/>
  <c r="X80" i="5"/>
  <c r="W80" i="5"/>
  <c r="V80" i="5"/>
  <c r="U80" i="5"/>
  <c r="T80" i="5"/>
  <c r="R80" i="5"/>
  <c r="Q80" i="5"/>
  <c r="P80" i="5"/>
  <c r="O80" i="5"/>
  <c r="N80" i="5"/>
  <c r="M80" i="5"/>
  <c r="L80" i="5"/>
  <c r="K80" i="5"/>
  <c r="J80" i="5"/>
  <c r="I80" i="5"/>
  <c r="H80" i="5"/>
  <c r="G80" i="5"/>
  <c r="F80" i="5"/>
  <c r="E80" i="5"/>
  <c r="D80" i="5"/>
  <c r="C80" i="5"/>
  <c r="B80" i="5"/>
  <c r="A80" i="5"/>
  <c r="BR79" i="5"/>
  <c r="BQ79" i="5"/>
  <c r="BO79" i="5"/>
  <c r="BN79" i="5"/>
  <c r="BM79" i="5"/>
  <c r="BK79" i="5"/>
  <c r="BF79" i="5"/>
  <c r="BE79" i="5"/>
  <c r="BD79" i="5"/>
  <c r="BC79" i="5"/>
  <c r="BB79" i="5"/>
  <c r="BA79" i="5"/>
  <c r="AZ79" i="5"/>
  <c r="AY79" i="5"/>
  <c r="AX79" i="5"/>
  <c r="AW79" i="5"/>
  <c r="AV79" i="5"/>
  <c r="AU79" i="5"/>
  <c r="AT79" i="5"/>
  <c r="AS79" i="5"/>
  <c r="AR79" i="5"/>
  <c r="AQ79" i="5"/>
  <c r="AP79" i="5"/>
  <c r="AO79" i="5"/>
  <c r="AN79" i="5"/>
  <c r="AM79" i="5"/>
  <c r="AL79" i="5"/>
  <c r="AK79" i="5"/>
  <c r="AJ79" i="5"/>
  <c r="AI79" i="5"/>
  <c r="AG79" i="5"/>
  <c r="AF79" i="5"/>
  <c r="AE79" i="5"/>
  <c r="AD79" i="5"/>
  <c r="AC79" i="5"/>
  <c r="AB79" i="5"/>
  <c r="AA79" i="5"/>
  <c r="Z79" i="5"/>
  <c r="Y79" i="5"/>
  <c r="X79" i="5"/>
  <c r="W79" i="5"/>
  <c r="V79" i="5"/>
  <c r="U79" i="5"/>
  <c r="T79" i="5"/>
  <c r="R79" i="5"/>
  <c r="Q79" i="5"/>
  <c r="P79" i="5"/>
  <c r="O79" i="5"/>
  <c r="N79" i="5"/>
  <c r="M79" i="5"/>
  <c r="L79" i="5"/>
  <c r="K79" i="5"/>
  <c r="J79" i="5"/>
  <c r="I79" i="5"/>
  <c r="H79" i="5"/>
  <c r="G79" i="5"/>
  <c r="F79" i="5"/>
  <c r="E79" i="5"/>
  <c r="D79" i="5"/>
  <c r="C79" i="5"/>
  <c r="B79" i="5"/>
  <c r="A79" i="5"/>
  <c r="BR78" i="5"/>
  <c r="BQ78" i="5"/>
  <c r="BO78" i="5"/>
  <c r="BN78" i="5"/>
  <c r="BM78" i="5"/>
  <c r="BK78" i="5"/>
  <c r="BF78" i="5"/>
  <c r="BE78" i="5"/>
  <c r="BD78" i="5"/>
  <c r="BC78" i="5"/>
  <c r="BB78" i="5"/>
  <c r="BA78" i="5"/>
  <c r="AZ78" i="5"/>
  <c r="AY78" i="5"/>
  <c r="AX78" i="5"/>
  <c r="AW78" i="5"/>
  <c r="AV78" i="5"/>
  <c r="AU78" i="5"/>
  <c r="AT78" i="5"/>
  <c r="AS78" i="5"/>
  <c r="AR78" i="5"/>
  <c r="AQ78" i="5"/>
  <c r="AP78" i="5"/>
  <c r="AO78" i="5"/>
  <c r="AN78" i="5"/>
  <c r="AM78" i="5"/>
  <c r="AL78" i="5"/>
  <c r="AK78" i="5"/>
  <c r="AJ78" i="5"/>
  <c r="AI78" i="5"/>
  <c r="AG78" i="5"/>
  <c r="AF78" i="5"/>
  <c r="AE78" i="5"/>
  <c r="AD78" i="5"/>
  <c r="AC78" i="5"/>
  <c r="AB78" i="5"/>
  <c r="AA78" i="5"/>
  <c r="Z78" i="5"/>
  <c r="Y78" i="5"/>
  <c r="X78" i="5"/>
  <c r="W78" i="5"/>
  <c r="V78" i="5"/>
  <c r="U78" i="5"/>
  <c r="T78" i="5"/>
  <c r="R78" i="5"/>
  <c r="Q78" i="5"/>
  <c r="P78" i="5"/>
  <c r="O78" i="5"/>
  <c r="N78" i="5"/>
  <c r="M78" i="5"/>
  <c r="L78" i="5"/>
  <c r="K78" i="5"/>
  <c r="J78" i="5"/>
  <c r="I78" i="5"/>
  <c r="H78" i="5"/>
  <c r="G78" i="5"/>
  <c r="F78" i="5"/>
  <c r="E78" i="5"/>
  <c r="D78" i="5"/>
  <c r="C78" i="5"/>
  <c r="B78" i="5"/>
  <c r="A78" i="5"/>
  <c r="BR77" i="5"/>
  <c r="BQ77" i="5"/>
  <c r="BO77" i="5"/>
  <c r="BN77" i="5"/>
  <c r="BM77" i="5"/>
  <c r="BK77" i="5"/>
  <c r="BF77" i="5"/>
  <c r="BE77" i="5"/>
  <c r="BD77" i="5"/>
  <c r="BC77" i="5"/>
  <c r="BB77" i="5"/>
  <c r="BA77" i="5"/>
  <c r="AZ77" i="5"/>
  <c r="AY77" i="5"/>
  <c r="AX77" i="5"/>
  <c r="AW77" i="5"/>
  <c r="AV77" i="5"/>
  <c r="AU77" i="5"/>
  <c r="AT77" i="5"/>
  <c r="AS77" i="5"/>
  <c r="AR77" i="5"/>
  <c r="AQ77" i="5"/>
  <c r="AP77" i="5"/>
  <c r="AO77" i="5"/>
  <c r="AN77" i="5"/>
  <c r="AM77" i="5"/>
  <c r="AL77" i="5"/>
  <c r="AK77" i="5"/>
  <c r="AJ77" i="5"/>
  <c r="AI77" i="5"/>
  <c r="AG77" i="5"/>
  <c r="AF77" i="5"/>
  <c r="AE77" i="5"/>
  <c r="AD77" i="5"/>
  <c r="AC77" i="5"/>
  <c r="AB77" i="5"/>
  <c r="AA77" i="5"/>
  <c r="Z77" i="5"/>
  <c r="Y77" i="5"/>
  <c r="X77" i="5"/>
  <c r="W77" i="5"/>
  <c r="V77" i="5"/>
  <c r="U77" i="5"/>
  <c r="T77" i="5"/>
  <c r="R77" i="5"/>
  <c r="Q77" i="5"/>
  <c r="P77" i="5"/>
  <c r="O77" i="5"/>
  <c r="N77" i="5"/>
  <c r="M77" i="5"/>
  <c r="L77" i="5"/>
  <c r="K77" i="5"/>
  <c r="J77" i="5"/>
  <c r="I77" i="5"/>
  <c r="H77" i="5"/>
  <c r="G77" i="5"/>
  <c r="F77" i="5"/>
  <c r="E77" i="5"/>
  <c r="D77" i="5"/>
  <c r="C77" i="5"/>
  <c r="B77" i="5"/>
  <c r="A77" i="5"/>
  <c r="BR76" i="5"/>
  <c r="BQ76" i="5"/>
  <c r="BO76" i="5"/>
  <c r="BN76" i="5"/>
  <c r="BM76" i="5"/>
  <c r="BK76" i="5"/>
  <c r="BF76" i="5"/>
  <c r="BE76" i="5"/>
  <c r="BD76" i="5"/>
  <c r="BC76" i="5"/>
  <c r="BB76" i="5"/>
  <c r="BA76" i="5"/>
  <c r="AZ76" i="5"/>
  <c r="AY76" i="5"/>
  <c r="AX76" i="5"/>
  <c r="AW76" i="5"/>
  <c r="AV76" i="5"/>
  <c r="AU76" i="5"/>
  <c r="AT76" i="5"/>
  <c r="AS76" i="5"/>
  <c r="AR76" i="5"/>
  <c r="AQ76" i="5"/>
  <c r="AP76" i="5"/>
  <c r="AO76" i="5"/>
  <c r="AN76" i="5"/>
  <c r="AM76" i="5"/>
  <c r="AL76" i="5"/>
  <c r="AK76" i="5"/>
  <c r="AJ76" i="5"/>
  <c r="AI76" i="5"/>
  <c r="AG76" i="5"/>
  <c r="AF76" i="5"/>
  <c r="AE76" i="5"/>
  <c r="AD76" i="5"/>
  <c r="AC76" i="5"/>
  <c r="AB76" i="5"/>
  <c r="AA76" i="5"/>
  <c r="Z76" i="5"/>
  <c r="Y76" i="5"/>
  <c r="X76" i="5"/>
  <c r="W76" i="5"/>
  <c r="V76" i="5"/>
  <c r="U76" i="5"/>
  <c r="T76" i="5"/>
  <c r="R76" i="5"/>
  <c r="Q76" i="5"/>
  <c r="P76" i="5"/>
  <c r="O76" i="5"/>
  <c r="N76" i="5"/>
  <c r="M76" i="5"/>
  <c r="L76" i="5"/>
  <c r="K76" i="5"/>
  <c r="J76" i="5"/>
  <c r="I76" i="5"/>
  <c r="H76" i="5"/>
  <c r="G76" i="5"/>
  <c r="F76" i="5"/>
  <c r="E76" i="5"/>
  <c r="D76" i="5"/>
  <c r="B76" i="5"/>
  <c r="A76" i="5"/>
  <c r="BR75" i="5"/>
  <c r="BQ75" i="5"/>
  <c r="BO75" i="5"/>
  <c r="BN75" i="5"/>
  <c r="BM75" i="5"/>
  <c r="BK75" i="5"/>
  <c r="BF75" i="5"/>
  <c r="BE75" i="5"/>
  <c r="BD75" i="5"/>
  <c r="BC75" i="5"/>
  <c r="BB75" i="5"/>
  <c r="BA75" i="5"/>
  <c r="AZ75" i="5"/>
  <c r="AY75" i="5"/>
  <c r="AX75" i="5"/>
  <c r="AW75" i="5"/>
  <c r="AV75" i="5"/>
  <c r="AU75" i="5"/>
  <c r="AT75" i="5"/>
  <c r="AS75" i="5"/>
  <c r="AR75" i="5"/>
  <c r="AQ75" i="5"/>
  <c r="AP75" i="5"/>
  <c r="AO75" i="5"/>
  <c r="AN75" i="5"/>
  <c r="AM75" i="5"/>
  <c r="AL75" i="5"/>
  <c r="AK75" i="5"/>
  <c r="AJ75" i="5"/>
  <c r="AI75" i="5"/>
  <c r="AG75" i="5"/>
  <c r="AF75" i="5"/>
  <c r="AE75" i="5"/>
  <c r="AD75" i="5"/>
  <c r="AC75" i="5"/>
  <c r="AB75" i="5"/>
  <c r="AA75" i="5"/>
  <c r="Z75" i="5"/>
  <c r="Y75" i="5"/>
  <c r="X75" i="5"/>
  <c r="W75" i="5"/>
  <c r="V75" i="5"/>
  <c r="U75" i="5"/>
  <c r="T75" i="5"/>
  <c r="R75" i="5"/>
  <c r="Q75" i="5"/>
  <c r="P75" i="5"/>
  <c r="O75" i="5"/>
  <c r="N75" i="5"/>
  <c r="M75" i="5"/>
  <c r="L75" i="5"/>
  <c r="K75" i="5"/>
  <c r="J75" i="5"/>
  <c r="I75" i="5"/>
  <c r="H75" i="5"/>
  <c r="G75" i="5"/>
  <c r="F75" i="5"/>
  <c r="E75" i="5"/>
  <c r="D75" i="5"/>
  <c r="B75" i="5"/>
  <c r="A75" i="5"/>
  <c r="BR74" i="5"/>
  <c r="BQ74" i="5"/>
  <c r="BO74" i="5"/>
  <c r="BN74" i="5"/>
  <c r="BM74" i="5"/>
  <c r="BK74" i="5"/>
  <c r="BF74" i="5"/>
  <c r="BE74" i="5"/>
  <c r="BD74" i="5"/>
  <c r="BC74" i="5"/>
  <c r="BB74" i="5"/>
  <c r="BA74" i="5"/>
  <c r="AZ74" i="5"/>
  <c r="AY74" i="5"/>
  <c r="AX74" i="5"/>
  <c r="AW74" i="5"/>
  <c r="AV74" i="5"/>
  <c r="AU74" i="5"/>
  <c r="AT74" i="5"/>
  <c r="AS74" i="5"/>
  <c r="AR74" i="5"/>
  <c r="AQ74" i="5"/>
  <c r="AP74" i="5"/>
  <c r="AO74" i="5"/>
  <c r="AN74" i="5"/>
  <c r="AM74" i="5"/>
  <c r="AL74" i="5"/>
  <c r="AK74" i="5"/>
  <c r="AJ74" i="5"/>
  <c r="AI74" i="5"/>
  <c r="AG74" i="5"/>
  <c r="AF74" i="5"/>
  <c r="AE74" i="5"/>
  <c r="AD74" i="5"/>
  <c r="AC74" i="5"/>
  <c r="AB74" i="5"/>
  <c r="AA74" i="5"/>
  <c r="Z74" i="5"/>
  <c r="Y74" i="5"/>
  <c r="X74" i="5"/>
  <c r="W74" i="5"/>
  <c r="V74" i="5"/>
  <c r="U74" i="5"/>
  <c r="T74" i="5"/>
  <c r="R74" i="5"/>
  <c r="Q74" i="5"/>
  <c r="P74" i="5"/>
  <c r="O74" i="5"/>
  <c r="N74" i="5"/>
  <c r="M74" i="5"/>
  <c r="L74" i="5"/>
  <c r="K74" i="5"/>
  <c r="J74" i="5"/>
  <c r="I74" i="5"/>
  <c r="H74" i="5"/>
  <c r="G74" i="5"/>
  <c r="F74" i="5"/>
  <c r="E74" i="5"/>
  <c r="DJ74" i="5" s="1"/>
  <c r="D74" i="5"/>
  <c r="B74" i="5"/>
  <c r="A74" i="5"/>
  <c r="BR73" i="5"/>
  <c r="BQ73" i="5"/>
  <c r="BO73" i="5"/>
  <c r="BN73" i="5"/>
  <c r="BM73" i="5"/>
  <c r="BK73" i="5"/>
  <c r="BF73" i="5"/>
  <c r="BE73" i="5"/>
  <c r="BD73" i="5"/>
  <c r="BC73" i="5"/>
  <c r="BB73" i="5"/>
  <c r="BA73" i="5"/>
  <c r="AZ73" i="5"/>
  <c r="AY73" i="5"/>
  <c r="AX73" i="5"/>
  <c r="AW73" i="5"/>
  <c r="AV73" i="5"/>
  <c r="AU73" i="5"/>
  <c r="AT73" i="5"/>
  <c r="AS73" i="5"/>
  <c r="AR73" i="5"/>
  <c r="AQ73" i="5"/>
  <c r="AP73" i="5"/>
  <c r="AO73" i="5"/>
  <c r="AN73" i="5"/>
  <c r="AM73" i="5"/>
  <c r="AL73" i="5"/>
  <c r="AK73" i="5"/>
  <c r="AJ73" i="5"/>
  <c r="AI73" i="5"/>
  <c r="AG73" i="5"/>
  <c r="AF73" i="5"/>
  <c r="AE73" i="5"/>
  <c r="AD73" i="5"/>
  <c r="AC73" i="5"/>
  <c r="AB73" i="5"/>
  <c r="AA73" i="5"/>
  <c r="Z73" i="5"/>
  <c r="Y73" i="5"/>
  <c r="X73" i="5"/>
  <c r="W73" i="5"/>
  <c r="V73" i="5"/>
  <c r="U73" i="5"/>
  <c r="T73" i="5"/>
  <c r="R73" i="5"/>
  <c r="Q73" i="5"/>
  <c r="P73" i="5"/>
  <c r="O73" i="5"/>
  <c r="N73" i="5"/>
  <c r="M73" i="5"/>
  <c r="L73" i="5"/>
  <c r="K73" i="5"/>
  <c r="J73" i="5"/>
  <c r="I73" i="5"/>
  <c r="H73" i="5"/>
  <c r="G73" i="5"/>
  <c r="F73" i="5"/>
  <c r="E73" i="5"/>
  <c r="D73" i="5"/>
  <c r="B73" i="5"/>
  <c r="A73" i="5"/>
  <c r="BR72" i="5"/>
  <c r="BQ72" i="5"/>
  <c r="BO72" i="5"/>
  <c r="BN72" i="5"/>
  <c r="BM72" i="5"/>
  <c r="BK72" i="5"/>
  <c r="BF72" i="5"/>
  <c r="BE72" i="5"/>
  <c r="BD72" i="5"/>
  <c r="BC72" i="5"/>
  <c r="BB72" i="5"/>
  <c r="BA72" i="5"/>
  <c r="AZ72" i="5"/>
  <c r="AY72" i="5"/>
  <c r="AX72" i="5"/>
  <c r="AW72" i="5"/>
  <c r="AV72" i="5"/>
  <c r="AU72" i="5"/>
  <c r="AT72" i="5"/>
  <c r="AS72" i="5"/>
  <c r="AR72" i="5"/>
  <c r="AQ72" i="5"/>
  <c r="AP72" i="5"/>
  <c r="AO72" i="5"/>
  <c r="AN72" i="5"/>
  <c r="AM72" i="5"/>
  <c r="AL72" i="5"/>
  <c r="AK72" i="5"/>
  <c r="AJ72" i="5"/>
  <c r="AI72" i="5"/>
  <c r="AG72" i="5"/>
  <c r="AF72" i="5"/>
  <c r="AE72" i="5"/>
  <c r="AD72" i="5"/>
  <c r="AC72" i="5"/>
  <c r="AB72" i="5"/>
  <c r="AA72" i="5"/>
  <c r="Z72" i="5"/>
  <c r="Y72" i="5"/>
  <c r="X72" i="5"/>
  <c r="W72" i="5"/>
  <c r="V72" i="5"/>
  <c r="U72" i="5"/>
  <c r="T72" i="5"/>
  <c r="R72" i="5"/>
  <c r="Q72" i="5"/>
  <c r="P72" i="5"/>
  <c r="O72" i="5"/>
  <c r="N72" i="5"/>
  <c r="M72" i="5"/>
  <c r="L72" i="5"/>
  <c r="K72" i="5"/>
  <c r="J72" i="5"/>
  <c r="I72" i="5"/>
  <c r="H72" i="5"/>
  <c r="G72" i="5"/>
  <c r="F72" i="5"/>
  <c r="E72" i="5"/>
  <c r="DJ72" i="5" s="1"/>
  <c r="D72" i="5"/>
  <c r="B72" i="5"/>
  <c r="A72" i="5"/>
  <c r="BR71" i="5"/>
  <c r="BQ71" i="5"/>
  <c r="BO71" i="5"/>
  <c r="BN71" i="5"/>
  <c r="BM71" i="5"/>
  <c r="BK71" i="5"/>
  <c r="BF71" i="5"/>
  <c r="BE71" i="5"/>
  <c r="BD71" i="5"/>
  <c r="BC71" i="5"/>
  <c r="BB71" i="5"/>
  <c r="BA71" i="5"/>
  <c r="AZ71" i="5"/>
  <c r="AY71" i="5"/>
  <c r="AX71" i="5"/>
  <c r="AW71" i="5"/>
  <c r="AV71" i="5"/>
  <c r="AU71" i="5"/>
  <c r="AT71" i="5"/>
  <c r="AS71" i="5"/>
  <c r="AR71" i="5"/>
  <c r="AQ71" i="5"/>
  <c r="AP71" i="5"/>
  <c r="AO71" i="5"/>
  <c r="AN71" i="5"/>
  <c r="AM71" i="5"/>
  <c r="AL71" i="5"/>
  <c r="AK71" i="5"/>
  <c r="AJ71" i="5"/>
  <c r="AI71" i="5"/>
  <c r="AG71" i="5"/>
  <c r="AF71" i="5"/>
  <c r="AE71" i="5"/>
  <c r="AD71" i="5"/>
  <c r="AC71" i="5"/>
  <c r="AB71" i="5"/>
  <c r="AA71" i="5"/>
  <c r="Z71" i="5"/>
  <c r="Y71" i="5"/>
  <c r="X71" i="5"/>
  <c r="W71" i="5"/>
  <c r="V71" i="5"/>
  <c r="U71" i="5"/>
  <c r="T71" i="5"/>
  <c r="R71" i="5"/>
  <c r="Q71" i="5"/>
  <c r="P71" i="5"/>
  <c r="O71" i="5"/>
  <c r="N71" i="5"/>
  <c r="M71" i="5"/>
  <c r="L71" i="5"/>
  <c r="K71" i="5"/>
  <c r="J71" i="5"/>
  <c r="I71" i="5"/>
  <c r="H71" i="5"/>
  <c r="G71" i="5"/>
  <c r="F71" i="5"/>
  <c r="E71" i="5"/>
  <c r="DJ71" i="5" s="1"/>
  <c r="D71" i="5"/>
  <c r="B71" i="5"/>
  <c r="A71" i="5"/>
  <c r="BR70" i="5"/>
  <c r="BQ70" i="5"/>
  <c r="BO70" i="5"/>
  <c r="BN70" i="5"/>
  <c r="BM70" i="5"/>
  <c r="BK70" i="5"/>
  <c r="BF70" i="5"/>
  <c r="BE70" i="5"/>
  <c r="BD70" i="5"/>
  <c r="BC70" i="5"/>
  <c r="BB70" i="5"/>
  <c r="BA70" i="5"/>
  <c r="AZ70" i="5"/>
  <c r="AY70" i="5"/>
  <c r="AX70" i="5"/>
  <c r="AW70" i="5"/>
  <c r="AV70" i="5"/>
  <c r="AU70" i="5"/>
  <c r="AT70" i="5"/>
  <c r="AS70" i="5"/>
  <c r="AR70" i="5"/>
  <c r="AQ70" i="5"/>
  <c r="AP70" i="5"/>
  <c r="AO70" i="5"/>
  <c r="AN70" i="5"/>
  <c r="AM70" i="5"/>
  <c r="AL70" i="5"/>
  <c r="AK70" i="5"/>
  <c r="AJ70" i="5"/>
  <c r="AI70" i="5"/>
  <c r="AG70" i="5"/>
  <c r="AF70" i="5"/>
  <c r="AE70" i="5"/>
  <c r="AD70" i="5"/>
  <c r="AC70" i="5"/>
  <c r="AB70" i="5"/>
  <c r="AA70" i="5"/>
  <c r="Z70" i="5"/>
  <c r="Y70" i="5"/>
  <c r="X70" i="5"/>
  <c r="W70" i="5"/>
  <c r="V70" i="5"/>
  <c r="U70" i="5"/>
  <c r="T70" i="5"/>
  <c r="R70" i="5"/>
  <c r="Q70" i="5"/>
  <c r="P70" i="5"/>
  <c r="O70" i="5"/>
  <c r="N70" i="5"/>
  <c r="M70" i="5"/>
  <c r="L70" i="5"/>
  <c r="K70" i="5"/>
  <c r="J70" i="5"/>
  <c r="I70" i="5"/>
  <c r="H70" i="5"/>
  <c r="G70" i="5"/>
  <c r="F70" i="5"/>
  <c r="E70" i="5"/>
  <c r="D70" i="5"/>
  <c r="B70" i="5"/>
  <c r="A70" i="5"/>
  <c r="BR69" i="5"/>
  <c r="BQ69" i="5"/>
  <c r="BO69" i="5"/>
  <c r="BN69" i="5"/>
  <c r="BM69" i="5"/>
  <c r="BK69" i="5"/>
  <c r="BF69" i="5"/>
  <c r="BE69" i="5"/>
  <c r="BD69" i="5"/>
  <c r="BC69" i="5"/>
  <c r="BB69" i="5"/>
  <c r="BA69" i="5"/>
  <c r="AZ69" i="5"/>
  <c r="AY69" i="5"/>
  <c r="AX69" i="5"/>
  <c r="AW69" i="5"/>
  <c r="AV69" i="5"/>
  <c r="AU69" i="5"/>
  <c r="AT69" i="5"/>
  <c r="AS69" i="5"/>
  <c r="AR69" i="5"/>
  <c r="AQ69" i="5"/>
  <c r="AP69" i="5"/>
  <c r="AO69" i="5"/>
  <c r="AN69" i="5"/>
  <c r="AM69" i="5"/>
  <c r="AL69" i="5"/>
  <c r="AK69" i="5"/>
  <c r="AJ69" i="5"/>
  <c r="AI69" i="5"/>
  <c r="AG69" i="5"/>
  <c r="AF69" i="5"/>
  <c r="AE69" i="5"/>
  <c r="AD69" i="5"/>
  <c r="AC69" i="5"/>
  <c r="AB69" i="5"/>
  <c r="AA69" i="5"/>
  <c r="Z69" i="5"/>
  <c r="Y69" i="5"/>
  <c r="X69" i="5"/>
  <c r="W69" i="5"/>
  <c r="V69" i="5"/>
  <c r="U69" i="5"/>
  <c r="T69" i="5"/>
  <c r="R69" i="5"/>
  <c r="Q69" i="5"/>
  <c r="P69" i="5"/>
  <c r="O69" i="5"/>
  <c r="N69" i="5"/>
  <c r="M69" i="5"/>
  <c r="L69" i="5"/>
  <c r="K69" i="5"/>
  <c r="J69" i="5"/>
  <c r="I69" i="5"/>
  <c r="H69" i="5"/>
  <c r="G69" i="5"/>
  <c r="F69" i="5"/>
  <c r="E69" i="5"/>
  <c r="DJ69" i="5" s="1"/>
  <c r="D69" i="5"/>
  <c r="B69" i="5"/>
  <c r="A69" i="5"/>
  <c r="BR68" i="5"/>
  <c r="BQ68" i="5"/>
  <c r="BO68" i="5"/>
  <c r="BN68" i="5"/>
  <c r="BM68" i="5"/>
  <c r="BK68" i="5"/>
  <c r="BF68" i="5"/>
  <c r="BE68" i="5"/>
  <c r="BD68" i="5"/>
  <c r="BC68" i="5"/>
  <c r="BB68" i="5"/>
  <c r="BA68" i="5"/>
  <c r="AZ68" i="5"/>
  <c r="AY68" i="5"/>
  <c r="AX68" i="5"/>
  <c r="AW68" i="5"/>
  <c r="AV68" i="5"/>
  <c r="AU68" i="5"/>
  <c r="AT68" i="5"/>
  <c r="AS68" i="5"/>
  <c r="AR68" i="5"/>
  <c r="AQ68" i="5"/>
  <c r="AP68" i="5"/>
  <c r="AO68" i="5"/>
  <c r="AN68" i="5"/>
  <c r="AM68" i="5"/>
  <c r="AL68" i="5"/>
  <c r="AK68" i="5"/>
  <c r="AJ68" i="5"/>
  <c r="AI68" i="5"/>
  <c r="AG68" i="5"/>
  <c r="AF68" i="5"/>
  <c r="AE68" i="5"/>
  <c r="AD68" i="5"/>
  <c r="AC68" i="5"/>
  <c r="AB68" i="5"/>
  <c r="AA68" i="5"/>
  <c r="Z68" i="5"/>
  <c r="Y68" i="5"/>
  <c r="X68" i="5"/>
  <c r="W68" i="5"/>
  <c r="V68" i="5"/>
  <c r="U68" i="5"/>
  <c r="T68" i="5"/>
  <c r="R68" i="5"/>
  <c r="Q68" i="5"/>
  <c r="P68" i="5"/>
  <c r="O68" i="5"/>
  <c r="N68" i="5"/>
  <c r="M68" i="5"/>
  <c r="L68" i="5"/>
  <c r="K68" i="5"/>
  <c r="J68" i="5"/>
  <c r="I68" i="5"/>
  <c r="H68" i="5"/>
  <c r="G68" i="5"/>
  <c r="F68" i="5"/>
  <c r="E68" i="5"/>
  <c r="DJ68" i="5" s="1"/>
  <c r="D68" i="5"/>
  <c r="B68" i="5"/>
  <c r="A68" i="5"/>
  <c r="BR67" i="5"/>
  <c r="BQ67" i="5"/>
  <c r="BO67" i="5"/>
  <c r="BN67" i="5"/>
  <c r="BM67" i="5"/>
  <c r="BK67" i="5"/>
  <c r="BF67" i="5"/>
  <c r="BE67" i="5"/>
  <c r="BD67" i="5"/>
  <c r="BC67" i="5"/>
  <c r="BB67" i="5"/>
  <c r="BA67" i="5"/>
  <c r="AZ67" i="5"/>
  <c r="AY67" i="5"/>
  <c r="AX67" i="5"/>
  <c r="AW67" i="5"/>
  <c r="AV67" i="5"/>
  <c r="AU67" i="5"/>
  <c r="AT67" i="5"/>
  <c r="AS67" i="5"/>
  <c r="AR67" i="5"/>
  <c r="AQ67" i="5"/>
  <c r="AP67" i="5"/>
  <c r="AO67" i="5"/>
  <c r="AN67" i="5"/>
  <c r="AM67" i="5"/>
  <c r="AL67" i="5"/>
  <c r="AK67" i="5"/>
  <c r="AJ67" i="5"/>
  <c r="AI67" i="5"/>
  <c r="AG67" i="5"/>
  <c r="AF67" i="5"/>
  <c r="AE67" i="5"/>
  <c r="AD67" i="5"/>
  <c r="AC67" i="5"/>
  <c r="AB67" i="5"/>
  <c r="AA67" i="5"/>
  <c r="Z67" i="5"/>
  <c r="Y67" i="5"/>
  <c r="X67" i="5"/>
  <c r="W67" i="5"/>
  <c r="V67" i="5"/>
  <c r="U67" i="5"/>
  <c r="T67" i="5"/>
  <c r="R67" i="5"/>
  <c r="Q67" i="5"/>
  <c r="P67" i="5"/>
  <c r="O67" i="5"/>
  <c r="N67" i="5"/>
  <c r="M67" i="5"/>
  <c r="L67" i="5"/>
  <c r="K67" i="5"/>
  <c r="J67" i="5"/>
  <c r="I67" i="5"/>
  <c r="H67" i="5"/>
  <c r="G67" i="5"/>
  <c r="F67" i="5"/>
  <c r="E67" i="5"/>
  <c r="DJ67" i="5" s="1"/>
  <c r="D67" i="5"/>
  <c r="B67" i="5"/>
  <c r="A67" i="5"/>
  <c r="BR66" i="5"/>
  <c r="BQ66" i="5"/>
  <c r="BO66" i="5"/>
  <c r="BN66" i="5"/>
  <c r="BM66" i="5"/>
  <c r="BK66" i="5"/>
  <c r="BF66" i="5"/>
  <c r="BE66" i="5"/>
  <c r="BD66" i="5"/>
  <c r="BC66" i="5"/>
  <c r="BB66" i="5"/>
  <c r="BA66" i="5"/>
  <c r="AZ66" i="5"/>
  <c r="AY66" i="5"/>
  <c r="AX66" i="5"/>
  <c r="AW66" i="5"/>
  <c r="AV66" i="5"/>
  <c r="AU66" i="5"/>
  <c r="AT66" i="5"/>
  <c r="AS66" i="5"/>
  <c r="AR66" i="5"/>
  <c r="AQ66" i="5"/>
  <c r="AP66" i="5"/>
  <c r="AO66" i="5"/>
  <c r="AN66" i="5"/>
  <c r="AM66" i="5"/>
  <c r="AL66" i="5"/>
  <c r="AK66" i="5"/>
  <c r="AJ66" i="5"/>
  <c r="AI66" i="5"/>
  <c r="AG66" i="5"/>
  <c r="AF66" i="5"/>
  <c r="AE66" i="5"/>
  <c r="AD66" i="5"/>
  <c r="AC66" i="5"/>
  <c r="AB66" i="5"/>
  <c r="AA66" i="5"/>
  <c r="Z66" i="5"/>
  <c r="Y66" i="5"/>
  <c r="X66" i="5"/>
  <c r="W66" i="5"/>
  <c r="V66" i="5"/>
  <c r="U66" i="5"/>
  <c r="T66" i="5"/>
  <c r="R66" i="5"/>
  <c r="Q66" i="5"/>
  <c r="P66" i="5"/>
  <c r="O66" i="5"/>
  <c r="N66" i="5"/>
  <c r="M66" i="5"/>
  <c r="L66" i="5"/>
  <c r="K66" i="5"/>
  <c r="J66" i="5"/>
  <c r="I66" i="5"/>
  <c r="H66" i="5"/>
  <c r="G66" i="5"/>
  <c r="F66" i="5"/>
  <c r="E66" i="5"/>
  <c r="DJ66" i="5" s="1"/>
  <c r="D66" i="5"/>
  <c r="B66" i="5"/>
  <c r="A66" i="5"/>
  <c r="BR65" i="5"/>
  <c r="BQ65" i="5"/>
  <c r="BO65" i="5"/>
  <c r="BN65" i="5"/>
  <c r="BM65" i="5"/>
  <c r="BK65" i="5"/>
  <c r="BF65" i="5"/>
  <c r="BE65" i="5"/>
  <c r="BD65" i="5"/>
  <c r="BC65" i="5"/>
  <c r="BB65" i="5"/>
  <c r="BA65" i="5"/>
  <c r="AZ65" i="5"/>
  <c r="AY65" i="5"/>
  <c r="AX65" i="5"/>
  <c r="AW65" i="5"/>
  <c r="AV65" i="5"/>
  <c r="AU65" i="5"/>
  <c r="AT65" i="5"/>
  <c r="AS65" i="5"/>
  <c r="AR65" i="5"/>
  <c r="AQ65" i="5"/>
  <c r="AP65" i="5"/>
  <c r="AO65" i="5"/>
  <c r="AN65" i="5"/>
  <c r="AM65" i="5"/>
  <c r="AL65" i="5"/>
  <c r="AK65" i="5"/>
  <c r="AJ65" i="5"/>
  <c r="AI65" i="5"/>
  <c r="AG65" i="5"/>
  <c r="AF65" i="5"/>
  <c r="AE65" i="5"/>
  <c r="AD65" i="5"/>
  <c r="AC65" i="5"/>
  <c r="AB65" i="5"/>
  <c r="AA65" i="5"/>
  <c r="Z65" i="5"/>
  <c r="Y65" i="5"/>
  <c r="X65" i="5"/>
  <c r="W65" i="5"/>
  <c r="V65" i="5"/>
  <c r="U65" i="5"/>
  <c r="T65" i="5"/>
  <c r="R65" i="5"/>
  <c r="Q65" i="5"/>
  <c r="P65" i="5"/>
  <c r="O65" i="5"/>
  <c r="N65" i="5"/>
  <c r="M65" i="5"/>
  <c r="L65" i="5"/>
  <c r="K65" i="5"/>
  <c r="J65" i="5"/>
  <c r="I65" i="5"/>
  <c r="H65" i="5"/>
  <c r="G65" i="5"/>
  <c r="F65" i="5"/>
  <c r="E65" i="5"/>
  <c r="DJ65" i="5" s="1"/>
  <c r="D65" i="5"/>
  <c r="B65" i="5"/>
  <c r="A65" i="5"/>
  <c r="BR64" i="5"/>
  <c r="BQ64" i="5"/>
  <c r="BO64" i="5"/>
  <c r="BN64" i="5"/>
  <c r="BM64" i="5"/>
  <c r="BK64" i="5"/>
  <c r="BF64" i="5"/>
  <c r="BE64" i="5"/>
  <c r="BD64" i="5"/>
  <c r="BC64" i="5"/>
  <c r="BB64" i="5"/>
  <c r="BA64" i="5"/>
  <c r="AZ64" i="5"/>
  <c r="AY64" i="5"/>
  <c r="AX64" i="5"/>
  <c r="AW64" i="5"/>
  <c r="AV64" i="5"/>
  <c r="AU64" i="5"/>
  <c r="AT64" i="5"/>
  <c r="AS64" i="5"/>
  <c r="AR64" i="5"/>
  <c r="AQ64" i="5"/>
  <c r="AP64" i="5"/>
  <c r="AO64" i="5"/>
  <c r="AN64" i="5"/>
  <c r="AM64" i="5"/>
  <c r="AL64" i="5"/>
  <c r="AK64" i="5"/>
  <c r="AJ64" i="5"/>
  <c r="AI64" i="5"/>
  <c r="AG64" i="5"/>
  <c r="AF64" i="5"/>
  <c r="AE64" i="5"/>
  <c r="AD64" i="5"/>
  <c r="AC64" i="5"/>
  <c r="AB64" i="5"/>
  <c r="AA64" i="5"/>
  <c r="Z64" i="5"/>
  <c r="Y64" i="5"/>
  <c r="X64" i="5"/>
  <c r="W64" i="5"/>
  <c r="V64" i="5"/>
  <c r="U64" i="5"/>
  <c r="T64" i="5"/>
  <c r="R64" i="5"/>
  <c r="Q64" i="5"/>
  <c r="P64" i="5"/>
  <c r="O64" i="5"/>
  <c r="N64" i="5"/>
  <c r="M64" i="5"/>
  <c r="L64" i="5"/>
  <c r="K64" i="5"/>
  <c r="J64" i="5"/>
  <c r="I64" i="5"/>
  <c r="H64" i="5"/>
  <c r="G64" i="5"/>
  <c r="F64" i="5"/>
  <c r="E64" i="5"/>
  <c r="DJ64" i="5" s="1"/>
  <c r="D64" i="5"/>
  <c r="B64" i="5"/>
  <c r="A64" i="5"/>
  <c r="BR63" i="5"/>
  <c r="BQ63" i="5"/>
  <c r="BO63" i="5"/>
  <c r="BN63" i="5"/>
  <c r="BM63" i="5"/>
  <c r="BK63" i="5"/>
  <c r="BF63" i="5"/>
  <c r="BE63" i="5"/>
  <c r="BD63" i="5"/>
  <c r="BC63" i="5"/>
  <c r="BB63" i="5"/>
  <c r="BA63" i="5"/>
  <c r="AZ63" i="5"/>
  <c r="AY63" i="5"/>
  <c r="AX63" i="5"/>
  <c r="AW63" i="5"/>
  <c r="AV63" i="5"/>
  <c r="AU63" i="5"/>
  <c r="AT63" i="5"/>
  <c r="AS63" i="5"/>
  <c r="AR63" i="5"/>
  <c r="AQ63" i="5"/>
  <c r="AP63" i="5"/>
  <c r="AO63" i="5"/>
  <c r="AN63" i="5"/>
  <c r="AM63" i="5"/>
  <c r="AL63" i="5"/>
  <c r="AK63" i="5"/>
  <c r="AJ63" i="5"/>
  <c r="AI63" i="5"/>
  <c r="AG63" i="5"/>
  <c r="AF63" i="5"/>
  <c r="AE63" i="5"/>
  <c r="AD63" i="5"/>
  <c r="AC63" i="5"/>
  <c r="AB63" i="5"/>
  <c r="AA63" i="5"/>
  <c r="Z63" i="5"/>
  <c r="Y63" i="5"/>
  <c r="X63" i="5"/>
  <c r="W63" i="5"/>
  <c r="V63" i="5"/>
  <c r="U63" i="5"/>
  <c r="T63" i="5"/>
  <c r="R63" i="5"/>
  <c r="Q63" i="5"/>
  <c r="P63" i="5"/>
  <c r="O63" i="5"/>
  <c r="N63" i="5"/>
  <c r="M63" i="5"/>
  <c r="L63" i="5"/>
  <c r="K63" i="5"/>
  <c r="J63" i="5"/>
  <c r="I63" i="5"/>
  <c r="H63" i="5"/>
  <c r="G63" i="5"/>
  <c r="F63" i="5"/>
  <c r="E63" i="5"/>
  <c r="DJ63" i="5" s="1"/>
  <c r="D63" i="5"/>
  <c r="B63" i="5"/>
  <c r="A63" i="5"/>
  <c r="BR62" i="5"/>
  <c r="BQ62" i="5"/>
  <c r="BO62" i="5"/>
  <c r="BN62" i="5"/>
  <c r="BM62" i="5"/>
  <c r="BK62" i="5"/>
  <c r="BF62" i="5"/>
  <c r="BE62" i="5"/>
  <c r="BD62" i="5"/>
  <c r="BC62" i="5"/>
  <c r="BB62" i="5"/>
  <c r="BA62" i="5"/>
  <c r="AZ62" i="5"/>
  <c r="AY62" i="5"/>
  <c r="AX62" i="5"/>
  <c r="AW62" i="5"/>
  <c r="AV62" i="5"/>
  <c r="AU62" i="5"/>
  <c r="AT62" i="5"/>
  <c r="AS62" i="5"/>
  <c r="AR62" i="5"/>
  <c r="AQ62" i="5"/>
  <c r="AP62" i="5"/>
  <c r="AO62" i="5"/>
  <c r="AN62" i="5"/>
  <c r="AM62" i="5"/>
  <c r="AL62" i="5"/>
  <c r="AK62" i="5"/>
  <c r="AJ62" i="5"/>
  <c r="AI62" i="5"/>
  <c r="AG62" i="5"/>
  <c r="AF62" i="5"/>
  <c r="AE62" i="5"/>
  <c r="AD62" i="5"/>
  <c r="AC62" i="5"/>
  <c r="AB62" i="5"/>
  <c r="AA62" i="5"/>
  <c r="Z62" i="5"/>
  <c r="Y62" i="5"/>
  <c r="X62" i="5"/>
  <c r="W62" i="5"/>
  <c r="V62" i="5"/>
  <c r="U62" i="5"/>
  <c r="T62" i="5"/>
  <c r="R62" i="5"/>
  <c r="Q62" i="5"/>
  <c r="P62" i="5"/>
  <c r="O62" i="5"/>
  <c r="N62" i="5"/>
  <c r="M62" i="5"/>
  <c r="L62" i="5"/>
  <c r="K62" i="5"/>
  <c r="J62" i="5"/>
  <c r="I62" i="5"/>
  <c r="H62" i="5"/>
  <c r="G62" i="5"/>
  <c r="F62" i="5"/>
  <c r="E62" i="5"/>
  <c r="DJ62" i="5" s="1"/>
  <c r="D62" i="5"/>
  <c r="B62" i="5"/>
  <c r="A62" i="5"/>
  <c r="BR61" i="5"/>
  <c r="BQ61" i="5"/>
  <c r="BO61" i="5"/>
  <c r="BN61" i="5"/>
  <c r="BM61" i="5"/>
  <c r="BK61" i="5"/>
  <c r="BF61" i="5"/>
  <c r="BE61" i="5"/>
  <c r="BD61" i="5"/>
  <c r="BC61" i="5"/>
  <c r="BB61" i="5"/>
  <c r="BA61" i="5"/>
  <c r="AZ61" i="5"/>
  <c r="AY61" i="5"/>
  <c r="AX61" i="5"/>
  <c r="AW61" i="5"/>
  <c r="AV61" i="5"/>
  <c r="AU61" i="5"/>
  <c r="AT61" i="5"/>
  <c r="AS61" i="5"/>
  <c r="AR61" i="5"/>
  <c r="AQ61" i="5"/>
  <c r="AP61" i="5"/>
  <c r="AO61" i="5"/>
  <c r="AN61" i="5"/>
  <c r="AM61" i="5"/>
  <c r="AL61" i="5"/>
  <c r="AK61" i="5"/>
  <c r="AJ61" i="5"/>
  <c r="AI61" i="5"/>
  <c r="AG61" i="5"/>
  <c r="AF61" i="5"/>
  <c r="AE61" i="5"/>
  <c r="AD61" i="5"/>
  <c r="AC61" i="5"/>
  <c r="AB61" i="5"/>
  <c r="AA61" i="5"/>
  <c r="Z61" i="5"/>
  <c r="Y61" i="5"/>
  <c r="X61" i="5"/>
  <c r="W61" i="5"/>
  <c r="V61" i="5"/>
  <c r="U61" i="5"/>
  <c r="T61" i="5"/>
  <c r="R61" i="5"/>
  <c r="Q61" i="5"/>
  <c r="P61" i="5"/>
  <c r="O61" i="5"/>
  <c r="N61" i="5"/>
  <c r="M61" i="5"/>
  <c r="L61" i="5"/>
  <c r="K61" i="5"/>
  <c r="J61" i="5"/>
  <c r="I61" i="5"/>
  <c r="H61" i="5"/>
  <c r="G61" i="5"/>
  <c r="F61" i="5"/>
  <c r="E61" i="5"/>
  <c r="DJ61" i="5" s="1"/>
  <c r="D61" i="5"/>
  <c r="B61" i="5"/>
  <c r="A61" i="5"/>
  <c r="BR60" i="5"/>
  <c r="BQ60" i="5"/>
  <c r="BO60" i="5"/>
  <c r="BN60" i="5"/>
  <c r="BM60" i="5"/>
  <c r="BK60" i="5"/>
  <c r="BF60" i="5"/>
  <c r="BE60" i="5"/>
  <c r="BD60" i="5"/>
  <c r="BC60" i="5"/>
  <c r="BB60" i="5"/>
  <c r="BA60" i="5"/>
  <c r="AZ60" i="5"/>
  <c r="AY60" i="5"/>
  <c r="AX60" i="5"/>
  <c r="AW60" i="5"/>
  <c r="AV60" i="5"/>
  <c r="AU60" i="5"/>
  <c r="AT60" i="5"/>
  <c r="AS60" i="5"/>
  <c r="AR60" i="5"/>
  <c r="AQ60" i="5"/>
  <c r="AP60" i="5"/>
  <c r="AO60" i="5"/>
  <c r="AN60" i="5"/>
  <c r="AM60" i="5"/>
  <c r="AL60" i="5"/>
  <c r="AK60" i="5"/>
  <c r="AJ60" i="5"/>
  <c r="AI60" i="5"/>
  <c r="AG60" i="5"/>
  <c r="AF60" i="5"/>
  <c r="AE60" i="5"/>
  <c r="AD60" i="5"/>
  <c r="AC60" i="5"/>
  <c r="AB60" i="5"/>
  <c r="AA60" i="5"/>
  <c r="Z60" i="5"/>
  <c r="Y60" i="5"/>
  <c r="X60" i="5"/>
  <c r="W60" i="5"/>
  <c r="V60" i="5"/>
  <c r="U60" i="5"/>
  <c r="T60" i="5"/>
  <c r="R60" i="5"/>
  <c r="Q60" i="5"/>
  <c r="P60" i="5"/>
  <c r="O60" i="5"/>
  <c r="N60" i="5"/>
  <c r="M60" i="5"/>
  <c r="L60" i="5"/>
  <c r="K60" i="5"/>
  <c r="J60" i="5"/>
  <c r="I60" i="5"/>
  <c r="H60" i="5"/>
  <c r="G60" i="5"/>
  <c r="F60" i="5"/>
  <c r="E60" i="5"/>
  <c r="DJ60" i="5" s="1"/>
  <c r="D60" i="5"/>
  <c r="B60" i="5"/>
  <c r="A60" i="5"/>
  <c r="BR59" i="5"/>
  <c r="BQ59" i="5"/>
  <c r="BO59" i="5"/>
  <c r="BN59" i="5"/>
  <c r="BM59" i="5"/>
  <c r="BK59" i="5"/>
  <c r="BF59" i="5"/>
  <c r="BE59" i="5"/>
  <c r="BD59" i="5"/>
  <c r="BC59" i="5"/>
  <c r="BB59" i="5"/>
  <c r="BA59" i="5"/>
  <c r="AZ59" i="5"/>
  <c r="AY59" i="5"/>
  <c r="AX59" i="5"/>
  <c r="AW59" i="5"/>
  <c r="AV59" i="5"/>
  <c r="AU59" i="5"/>
  <c r="AT59" i="5"/>
  <c r="AS59" i="5"/>
  <c r="AR59" i="5"/>
  <c r="AQ59" i="5"/>
  <c r="AP59" i="5"/>
  <c r="AO59" i="5"/>
  <c r="AN59" i="5"/>
  <c r="AM59" i="5"/>
  <c r="AL59" i="5"/>
  <c r="AK59" i="5"/>
  <c r="AJ59" i="5"/>
  <c r="AI59" i="5"/>
  <c r="AG59" i="5"/>
  <c r="AF59" i="5"/>
  <c r="AE59" i="5"/>
  <c r="AD59" i="5"/>
  <c r="AC59" i="5"/>
  <c r="AB59" i="5"/>
  <c r="AA59" i="5"/>
  <c r="Z59" i="5"/>
  <c r="Y59" i="5"/>
  <c r="X59" i="5"/>
  <c r="W59" i="5"/>
  <c r="V59" i="5"/>
  <c r="U59" i="5"/>
  <c r="T59" i="5"/>
  <c r="R59" i="5"/>
  <c r="Q59" i="5"/>
  <c r="P59" i="5"/>
  <c r="O59" i="5"/>
  <c r="N59" i="5"/>
  <c r="M59" i="5"/>
  <c r="L59" i="5"/>
  <c r="K59" i="5"/>
  <c r="J59" i="5"/>
  <c r="I59" i="5"/>
  <c r="H59" i="5"/>
  <c r="G59" i="5"/>
  <c r="F59" i="5"/>
  <c r="E59" i="5"/>
  <c r="DJ59" i="5" s="1"/>
  <c r="D59" i="5"/>
  <c r="B59" i="5"/>
  <c r="A59" i="5"/>
  <c r="BR58" i="5"/>
  <c r="BQ58" i="5"/>
  <c r="BO58" i="5"/>
  <c r="BN58" i="5"/>
  <c r="BM58" i="5"/>
  <c r="BK58" i="5"/>
  <c r="BF58" i="5"/>
  <c r="BE58" i="5"/>
  <c r="BD58" i="5"/>
  <c r="BC58" i="5"/>
  <c r="BB58" i="5"/>
  <c r="BA58" i="5"/>
  <c r="AZ58" i="5"/>
  <c r="AY58" i="5"/>
  <c r="AX58" i="5"/>
  <c r="AW58" i="5"/>
  <c r="AV58" i="5"/>
  <c r="AU58" i="5"/>
  <c r="AT58" i="5"/>
  <c r="AS58" i="5"/>
  <c r="AR58" i="5"/>
  <c r="AQ58" i="5"/>
  <c r="AP58" i="5"/>
  <c r="AO58" i="5"/>
  <c r="AN58" i="5"/>
  <c r="AM58" i="5"/>
  <c r="AL58" i="5"/>
  <c r="AK58" i="5"/>
  <c r="AJ58" i="5"/>
  <c r="AI58" i="5"/>
  <c r="AG58" i="5"/>
  <c r="AF58" i="5"/>
  <c r="AE58" i="5"/>
  <c r="AD58" i="5"/>
  <c r="AC58" i="5"/>
  <c r="AB58" i="5"/>
  <c r="AA58" i="5"/>
  <c r="Z58" i="5"/>
  <c r="Y58" i="5"/>
  <c r="X58" i="5"/>
  <c r="W58" i="5"/>
  <c r="V58" i="5"/>
  <c r="U58" i="5"/>
  <c r="T58" i="5"/>
  <c r="R58" i="5"/>
  <c r="Q58" i="5"/>
  <c r="P58" i="5"/>
  <c r="O58" i="5"/>
  <c r="N58" i="5"/>
  <c r="M58" i="5"/>
  <c r="L58" i="5"/>
  <c r="K58" i="5"/>
  <c r="J58" i="5"/>
  <c r="I58" i="5"/>
  <c r="H58" i="5"/>
  <c r="G58" i="5"/>
  <c r="F58" i="5"/>
  <c r="E58" i="5"/>
  <c r="D58" i="5"/>
  <c r="B58" i="5"/>
  <c r="A58" i="5"/>
  <c r="BR57" i="5"/>
  <c r="BQ57" i="5"/>
  <c r="BO57" i="5"/>
  <c r="BN57" i="5"/>
  <c r="BM57" i="5"/>
  <c r="BK57" i="5"/>
  <c r="BF57" i="5"/>
  <c r="BE57" i="5"/>
  <c r="BD57" i="5"/>
  <c r="BC57" i="5"/>
  <c r="BB57" i="5"/>
  <c r="BA57" i="5"/>
  <c r="AZ57" i="5"/>
  <c r="AY57" i="5"/>
  <c r="AX57" i="5"/>
  <c r="AW57" i="5"/>
  <c r="AV57" i="5"/>
  <c r="AU57" i="5"/>
  <c r="AT57" i="5"/>
  <c r="AS57" i="5"/>
  <c r="AR57" i="5"/>
  <c r="AQ57" i="5"/>
  <c r="AP57" i="5"/>
  <c r="AO57" i="5"/>
  <c r="AN57" i="5"/>
  <c r="AM57" i="5"/>
  <c r="AL57" i="5"/>
  <c r="AK57" i="5"/>
  <c r="AJ57" i="5"/>
  <c r="AI57" i="5"/>
  <c r="AG57" i="5"/>
  <c r="AF57" i="5"/>
  <c r="AE57" i="5"/>
  <c r="AD57" i="5"/>
  <c r="AC57" i="5"/>
  <c r="AB57" i="5"/>
  <c r="AA57" i="5"/>
  <c r="Z57" i="5"/>
  <c r="Y57" i="5"/>
  <c r="X57" i="5"/>
  <c r="W57" i="5"/>
  <c r="V57" i="5"/>
  <c r="U57" i="5"/>
  <c r="T57" i="5"/>
  <c r="R57" i="5"/>
  <c r="Q57" i="5"/>
  <c r="P57" i="5"/>
  <c r="O57" i="5"/>
  <c r="N57" i="5"/>
  <c r="M57" i="5"/>
  <c r="L57" i="5"/>
  <c r="K57" i="5"/>
  <c r="J57" i="5"/>
  <c r="I57" i="5"/>
  <c r="H57" i="5"/>
  <c r="G57" i="5"/>
  <c r="F57" i="5"/>
  <c r="E57" i="5"/>
  <c r="DJ57" i="5" s="1"/>
  <c r="D57" i="5"/>
  <c r="B57" i="5"/>
  <c r="A57" i="5"/>
  <c r="BR56" i="5"/>
  <c r="BQ56" i="5"/>
  <c r="BO56" i="5"/>
  <c r="BN56" i="5"/>
  <c r="BM56" i="5"/>
  <c r="BK56" i="5"/>
  <c r="BF56" i="5"/>
  <c r="BE56" i="5"/>
  <c r="BD56" i="5"/>
  <c r="BC56" i="5"/>
  <c r="BB56" i="5"/>
  <c r="BA56" i="5"/>
  <c r="AZ56" i="5"/>
  <c r="AY56" i="5"/>
  <c r="AX56" i="5"/>
  <c r="AW56" i="5"/>
  <c r="AV56" i="5"/>
  <c r="AU56" i="5"/>
  <c r="AT56" i="5"/>
  <c r="AS56" i="5"/>
  <c r="AR56" i="5"/>
  <c r="AQ56" i="5"/>
  <c r="AP56" i="5"/>
  <c r="AO56" i="5"/>
  <c r="AN56" i="5"/>
  <c r="AM56" i="5"/>
  <c r="AL56" i="5"/>
  <c r="AK56" i="5"/>
  <c r="AJ56" i="5"/>
  <c r="AI56" i="5"/>
  <c r="AG56" i="5"/>
  <c r="AF56" i="5"/>
  <c r="AE56" i="5"/>
  <c r="AD56" i="5"/>
  <c r="AC56" i="5"/>
  <c r="AB56" i="5"/>
  <c r="AA56" i="5"/>
  <c r="Z56" i="5"/>
  <c r="Y56" i="5"/>
  <c r="X56" i="5"/>
  <c r="W56" i="5"/>
  <c r="V56" i="5"/>
  <c r="U56" i="5"/>
  <c r="T56" i="5"/>
  <c r="R56" i="5"/>
  <c r="Q56" i="5"/>
  <c r="P56" i="5"/>
  <c r="O56" i="5"/>
  <c r="N56" i="5"/>
  <c r="M56" i="5"/>
  <c r="L56" i="5"/>
  <c r="K56" i="5"/>
  <c r="J56" i="5"/>
  <c r="I56" i="5"/>
  <c r="H56" i="5"/>
  <c r="G56" i="5"/>
  <c r="F56" i="5"/>
  <c r="E56" i="5"/>
  <c r="D56" i="5"/>
  <c r="B56" i="5"/>
  <c r="A56" i="5"/>
  <c r="BR55" i="5"/>
  <c r="BQ55" i="5"/>
  <c r="BO55" i="5"/>
  <c r="BN55" i="5"/>
  <c r="BM55" i="5"/>
  <c r="BK55" i="5"/>
  <c r="BF55" i="5"/>
  <c r="BE55" i="5"/>
  <c r="BD55" i="5"/>
  <c r="BC55" i="5"/>
  <c r="BB55" i="5"/>
  <c r="BA55" i="5"/>
  <c r="AZ55" i="5"/>
  <c r="AY55" i="5"/>
  <c r="AX55" i="5"/>
  <c r="AW55" i="5"/>
  <c r="AV55" i="5"/>
  <c r="AU55" i="5"/>
  <c r="AT55" i="5"/>
  <c r="AS55" i="5"/>
  <c r="AR55" i="5"/>
  <c r="AQ55" i="5"/>
  <c r="AP55" i="5"/>
  <c r="AO55" i="5"/>
  <c r="AN55" i="5"/>
  <c r="AM55" i="5"/>
  <c r="AL55" i="5"/>
  <c r="AK55" i="5"/>
  <c r="AJ55" i="5"/>
  <c r="AI55" i="5"/>
  <c r="AG55" i="5"/>
  <c r="AF55" i="5"/>
  <c r="AE55" i="5"/>
  <c r="AD55" i="5"/>
  <c r="AC55" i="5"/>
  <c r="AB55" i="5"/>
  <c r="AA55" i="5"/>
  <c r="Z55" i="5"/>
  <c r="Y55" i="5"/>
  <c r="X55" i="5"/>
  <c r="W55" i="5"/>
  <c r="V55" i="5"/>
  <c r="U55" i="5"/>
  <c r="T55" i="5"/>
  <c r="R55" i="5"/>
  <c r="Q55" i="5"/>
  <c r="P55" i="5"/>
  <c r="O55" i="5"/>
  <c r="N55" i="5"/>
  <c r="M55" i="5"/>
  <c r="L55" i="5"/>
  <c r="K55" i="5"/>
  <c r="J55" i="5"/>
  <c r="I55" i="5"/>
  <c r="H55" i="5"/>
  <c r="G55" i="5"/>
  <c r="F55" i="5"/>
  <c r="E55" i="5"/>
  <c r="D55" i="5"/>
  <c r="B55" i="5"/>
  <c r="BR54" i="5"/>
  <c r="BQ54" i="5"/>
  <c r="BO54" i="5"/>
  <c r="BN54" i="5"/>
  <c r="BM54" i="5"/>
  <c r="BK54" i="5"/>
  <c r="BF54" i="5"/>
  <c r="BE54" i="5"/>
  <c r="BD54" i="5"/>
  <c r="BC54" i="5"/>
  <c r="BB54" i="5"/>
  <c r="BA54" i="5"/>
  <c r="AZ54" i="5"/>
  <c r="AY54" i="5"/>
  <c r="AX54" i="5"/>
  <c r="AW54" i="5"/>
  <c r="AV54" i="5"/>
  <c r="AU54" i="5"/>
  <c r="AT54" i="5"/>
  <c r="AS54" i="5"/>
  <c r="AR54" i="5"/>
  <c r="AQ54" i="5"/>
  <c r="AP54" i="5"/>
  <c r="AO54" i="5"/>
  <c r="AN54" i="5"/>
  <c r="AM54" i="5"/>
  <c r="AL54" i="5"/>
  <c r="AK54" i="5"/>
  <c r="AJ54" i="5"/>
  <c r="AI54" i="5"/>
  <c r="AG54" i="5"/>
  <c r="AF54" i="5"/>
  <c r="AE54" i="5"/>
  <c r="AD54" i="5"/>
  <c r="AC54" i="5"/>
  <c r="AB54" i="5"/>
  <c r="AA54" i="5"/>
  <c r="Z54" i="5"/>
  <c r="Y54" i="5"/>
  <c r="X54" i="5"/>
  <c r="W54" i="5"/>
  <c r="V54" i="5"/>
  <c r="U54" i="5"/>
  <c r="T54" i="5"/>
  <c r="R54" i="5"/>
  <c r="Q54" i="5"/>
  <c r="P54" i="5"/>
  <c r="O54" i="5"/>
  <c r="N54" i="5"/>
  <c r="M54" i="5"/>
  <c r="L54" i="5"/>
  <c r="K54" i="5"/>
  <c r="J54" i="5"/>
  <c r="I54" i="5"/>
  <c r="H54" i="5"/>
  <c r="G54" i="5"/>
  <c r="F54" i="5"/>
  <c r="E54" i="5"/>
  <c r="D54" i="5"/>
  <c r="B54" i="5"/>
  <c r="A54" i="5"/>
  <c r="BR53" i="5"/>
  <c r="BQ53" i="5"/>
  <c r="BO53" i="5"/>
  <c r="BN53" i="5"/>
  <c r="BM53" i="5"/>
  <c r="BK53" i="5"/>
  <c r="BF53" i="5"/>
  <c r="BE53" i="5"/>
  <c r="BD53" i="5"/>
  <c r="BC53" i="5"/>
  <c r="BB53" i="5"/>
  <c r="BA53" i="5"/>
  <c r="AZ53" i="5"/>
  <c r="AY53" i="5"/>
  <c r="AX53" i="5"/>
  <c r="AW53" i="5"/>
  <c r="AV53" i="5"/>
  <c r="AU53" i="5"/>
  <c r="AT53" i="5"/>
  <c r="AS53" i="5"/>
  <c r="AR53" i="5"/>
  <c r="AQ53" i="5"/>
  <c r="AP53" i="5"/>
  <c r="AO53" i="5"/>
  <c r="AN53" i="5"/>
  <c r="AM53" i="5"/>
  <c r="AL53" i="5"/>
  <c r="AK53" i="5"/>
  <c r="AJ53" i="5"/>
  <c r="AI53" i="5"/>
  <c r="AG53" i="5"/>
  <c r="AF53" i="5"/>
  <c r="AE53" i="5"/>
  <c r="AD53" i="5"/>
  <c r="AC53" i="5"/>
  <c r="AB53" i="5"/>
  <c r="AA53" i="5"/>
  <c r="Z53" i="5"/>
  <c r="Y53" i="5"/>
  <c r="X53" i="5"/>
  <c r="W53" i="5"/>
  <c r="V53" i="5"/>
  <c r="U53" i="5"/>
  <c r="T53" i="5"/>
  <c r="R53" i="5"/>
  <c r="Q53" i="5"/>
  <c r="P53" i="5"/>
  <c r="O53" i="5"/>
  <c r="N53" i="5"/>
  <c r="M53" i="5"/>
  <c r="L53" i="5"/>
  <c r="K53" i="5"/>
  <c r="J53" i="5"/>
  <c r="I53" i="5"/>
  <c r="H53" i="5"/>
  <c r="G53" i="5"/>
  <c r="F53" i="5"/>
  <c r="E53" i="5"/>
  <c r="D53" i="5"/>
  <c r="B53" i="5"/>
  <c r="A53" i="5"/>
  <c r="BR52" i="5"/>
  <c r="BQ52" i="5"/>
  <c r="BO52" i="5"/>
  <c r="BN52" i="5"/>
  <c r="BM52" i="5"/>
  <c r="BK52" i="5"/>
  <c r="BF52" i="5"/>
  <c r="BE52" i="5"/>
  <c r="BD52" i="5"/>
  <c r="BC52" i="5"/>
  <c r="BB52" i="5"/>
  <c r="BA52" i="5"/>
  <c r="AZ52" i="5"/>
  <c r="AY52" i="5"/>
  <c r="AX52" i="5"/>
  <c r="AW52" i="5"/>
  <c r="AV52" i="5"/>
  <c r="AU52" i="5"/>
  <c r="AT52" i="5"/>
  <c r="AS52" i="5"/>
  <c r="AR52" i="5"/>
  <c r="AQ52" i="5"/>
  <c r="AP52" i="5"/>
  <c r="AO52" i="5"/>
  <c r="AN52" i="5"/>
  <c r="AM52" i="5"/>
  <c r="AL52" i="5"/>
  <c r="AK52" i="5"/>
  <c r="AJ52" i="5"/>
  <c r="AI52" i="5"/>
  <c r="AG52" i="5"/>
  <c r="AF52" i="5"/>
  <c r="AE52" i="5"/>
  <c r="AD52" i="5"/>
  <c r="AC52" i="5"/>
  <c r="AB52" i="5"/>
  <c r="AA52" i="5"/>
  <c r="Z52" i="5"/>
  <c r="Y52" i="5"/>
  <c r="X52" i="5"/>
  <c r="W52" i="5"/>
  <c r="V52" i="5"/>
  <c r="U52" i="5"/>
  <c r="T52" i="5"/>
  <c r="R52" i="5"/>
  <c r="Q52" i="5"/>
  <c r="P52" i="5"/>
  <c r="O52" i="5"/>
  <c r="N52" i="5"/>
  <c r="M52" i="5"/>
  <c r="L52" i="5"/>
  <c r="K52" i="5"/>
  <c r="J52" i="5"/>
  <c r="I52" i="5"/>
  <c r="H52" i="5"/>
  <c r="G52" i="5"/>
  <c r="F52" i="5"/>
  <c r="E52" i="5"/>
  <c r="D52" i="5"/>
  <c r="B52" i="5"/>
  <c r="A52" i="5"/>
  <c r="BR51" i="5"/>
  <c r="BQ51" i="5"/>
  <c r="BO51" i="5"/>
  <c r="BN51" i="5"/>
  <c r="BM51" i="5"/>
  <c r="BK51" i="5"/>
  <c r="BF51" i="5"/>
  <c r="BE51" i="5"/>
  <c r="BD51" i="5"/>
  <c r="BC51" i="5"/>
  <c r="BB51" i="5"/>
  <c r="BA51" i="5"/>
  <c r="AZ51" i="5"/>
  <c r="AY51" i="5"/>
  <c r="AX51" i="5"/>
  <c r="AW51" i="5"/>
  <c r="AV51" i="5"/>
  <c r="AU51" i="5"/>
  <c r="AT51" i="5"/>
  <c r="AS51" i="5"/>
  <c r="AR51" i="5"/>
  <c r="AQ51" i="5"/>
  <c r="AP51" i="5"/>
  <c r="AO51" i="5"/>
  <c r="AN51" i="5"/>
  <c r="AM51" i="5"/>
  <c r="AL51" i="5"/>
  <c r="AK51" i="5"/>
  <c r="AJ51" i="5"/>
  <c r="AI51" i="5"/>
  <c r="AG51" i="5"/>
  <c r="AF51" i="5"/>
  <c r="AE51" i="5"/>
  <c r="AD51" i="5"/>
  <c r="AC51" i="5"/>
  <c r="AB51" i="5"/>
  <c r="AA51" i="5"/>
  <c r="Z51" i="5"/>
  <c r="Y51" i="5"/>
  <c r="X51" i="5"/>
  <c r="W51" i="5"/>
  <c r="V51" i="5"/>
  <c r="U51" i="5"/>
  <c r="T51" i="5"/>
  <c r="R51" i="5"/>
  <c r="Q51" i="5"/>
  <c r="P51" i="5"/>
  <c r="O51" i="5"/>
  <c r="N51" i="5"/>
  <c r="M51" i="5"/>
  <c r="L51" i="5"/>
  <c r="K51" i="5"/>
  <c r="J51" i="5"/>
  <c r="I51" i="5"/>
  <c r="H51" i="5"/>
  <c r="G51" i="5"/>
  <c r="F51" i="5"/>
  <c r="E51" i="5"/>
  <c r="D51" i="5"/>
  <c r="B51" i="5"/>
  <c r="A51" i="5"/>
  <c r="BR50" i="5"/>
  <c r="BQ50" i="5"/>
  <c r="BO50" i="5"/>
  <c r="BN50" i="5"/>
  <c r="BM50" i="5"/>
  <c r="BK50" i="5"/>
  <c r="BF50" i="5"/>
  <c r="BE50" i="5"/>
  <c r="BD50" i="5"/>
  <c r="BC50" i="5"/>
  <c r="BB50" i="5"/>
  <c r="BA50" i="5"/>
  <c r="AZ50" i="5"/>
  <c r="AY50" i="5"/>
  <c r="AX50" i="5"/>
  <c r="AW50" i="5"/>
  <c r="AV50" i="5"/>
  <c r="AU50" i="5"/>
  <c r="AT50" i="5"/>
  <c r="AS50" i="5"/>
  <c r="AR50" i="5"/>
  <c r="AQ50" i="5"/>
  <c r="AP50" i="5"/>
  <c r="AO50" i="5"/>
  <c r="AN50" i="5"/>
  <c r="AM50" i="5"/>
  <c r="AL50" i="5"/>
  <c r="AK50" i="5"/>
  <c r="AJ50" i="5"/>
  <c r="AI50" i="5"/>
  <c r="AG50" i="5"/>
  <c r="AF50" i="5"/>
  <c r="AE50" i="5"/>
  <c r="AD50" i="5"/>
  <c r="AC50" i="5"/>
  <c r="Z50" i="5"/>
  <c r="Y50" i="5"/>
  <c r="X50" i="5"/>
  <c r="W50" i="5"/>
  <c r="V50" i="5"/>
  <c r="U50" i="5"/>
  <c r="T50" i="5"/>
  <c r="R50" i="5"/>
  <c r="Q50" i="5"/>
  <c r="P50" i="5"/>
  <c r="O50" i="5"/>
  <c r="N50" i="5"/>
  <c r="M50" i="5"/>
  <c r="L50" i="5"/>
  <c r="K50" i="5"/>
  <c r="J50" i="5"/>
  <c r="I50" i="5"/>
  <c r="H50" i="5"/>
  <c r="G50" i="5"/>
  <c r="F50" i="5"/>
  <c r="E50" i="5"/>
  <c r="DJ50" i="5" s="1"/>
  <c r="D50" i="5"/>
  <c r="B50" i="5"/>
  <c r="A50" i="5"/>
  <c r="BV4" i="5"/>
  <c r="BU4" i="5"/>
  <c r="BT4" i="5"/>
  <c r="BS4" i="5"/>
  <c r="BK4" i="5"/>
  <c r="BO4" i="5"/>
  <c r="BU200" i="4"/>
  <c r="BU199" i="4"/>
  <c r="BU198" i="4"/>
  <c r="BU197" i="4"/>
  <c r="BU196" i="4"/>
  <c r="BU195" i="4"/>
  <c r="BU194" i="4"/>
  <c r="BU193" i="4"/>
  <c r="BU192" i="4"/>
  <c r="BU191" i="4"/>
  <c r="BU190" i="4"/>
  <c r="BU189" i="4"/>
  <c r="BU188" i="4"/>
  <c r="BU187" i="4"/>
  <c r="BU186" i="4"/>
  <c r="BU185" i="4"/>
  <c r="BU184" i="4"/>
  <c r="BU183" i="4"/>
  <c r="BU182" i="4"/>
  <c r="BU181" i="4"/>
  <c r="BU180" i="4"/>
  <c r="BU179" i="4"/>
  <c r="BU178" i="4"/>
  <c r="BU177" i="4"/>
  <c r="BU176" i="4"/>
  <c r="BU175" i="4"/>
  <c r="BU174" i="4"/>
  <c r="BU173" i="4"/>
  <c r="BU172" i="4"/>
  <c r="BU171" i="4"/>
  <c r="BU170" i="4"/>
  <c r="BU169" i="4"/>
  <c r="BU168" i="4"/>
  <c r="BU167" i="4"/>
  <c r="BU166" i="4"/>
  <c r="BU165" i="4"/>
  <c r="BU164" i="4"/>
  <c r="BU163" i="4"/>
  <c r="BU162" i="4"/>
  <c r="BU161" i="4"/>
  <c r="BU160" i="4"/>
  <c r="BU159" i="4"/>
  <c r="BU158" i="4"/>
  <c r="BU157" i="4"/>
  <c r="BU156" i="4"/>
  <c r="BU155" i="4"/>
  <c r="BU154" i="4"/>
  <c r="BU153" i="4"/>
  <c r="BU152" i="4"/>
  <c r="BU151" i="4"/>
  <c r="BU150" i="4"/>
  <c r="BU149" i="4"/>
  <c r="BU148" i="4"/>
  <c r="BU147" i="4"/>
  <c r="BU146" i="4"/>
  <c r="BU145" i="4"/>
  <c r="BU144" i="4"/>
  <c r="BU143" i="4"/>
  <c r="BU142" i="4"/>
  <c r="BU141" i="4"/>
  <c r="BU140" i="4"/>
  <c r="BU139" i="4"/>
  <c r="BU138" i="4"/>
  <c r="BU137" i="4"/>
  <c r="BU136" i="4"/>
  <c r="BU135" i="4"/>
  <c r="BU134" i="4"/>
  <c r="BU133" i="4"/>
  <c r="BU132" i="4"/>
  <c r="BU131" i="4"/>
  <c r="BU130" i="4"/>
  <c r="BU129" i="4"/>
  <c r="BU128" i="4"/>
  <c r="BU127" i="4"/>
  <c r="BU126" i="4"/>
  <c r="BU125" i="4"/>
  <c r="BU124" i="4"/>
  <c r="BU123" i="4"/>
  <c r="BU122" i="4"/>
  <c r="BU121" i="4"/>
  <c r="BU120" i="4"/>
  <c r="BU119" i="4"/>
  <c r="BU118" i="4"/>
  <c r="BU117" i="4"/>
  <c r="BU116" i="4"/>
  <c r="BU115" i="4"/>
  <c r="BU114" i="4"/>
  <c r="BU113" i="4"/>
  <c r="BU112" i="4"/>
  <c r="BU111" i="4"/>
  <c r="BU110" i="4"/>
  <c r="BU109" i="4"/>
  <c r="BU108" i="4"/>
  <c r="BU107" i="4"/>
  <c r="BU106" i="4"/>
  <c r="BU105" i="4"/>
  <c r="BU104" i="4"/>
  <c r="BU103" i="4"/>
  <c r="BU102" i="4"/>
  <c r="BU101" i="4"/>
  <c r="BU100" i="4"/>
  <c r="BU99" i="4"/>
  <c r="BU98" i="4"/>
  <c r="BU97" i="4"/>
  <c r="BU96" i="4"/>
  <c r="BU95" i="4"/>
  <c r="BU94" i="4"/>
  <c r="BU93" i="4"/>
  <c r="BU92" i="4"/>
  <c r="BU91" i="4"/>
  <c r="BU90" i="4"/>
  <c r="BU89" i="4"/>
  <c r="BU88" i="4"/>
  <c r="BU87" i="4"/>
  <c r="BU86" i="4"/>
  <c r="BU85" i="4"/>
  <c r="BU84" i="4"/>
  <c r="BU83" i="4"/>
  <c r="BU82" i="4"/>
  <c r="BU81" i="4"/>
  <c r="BU80" i="4"/>
  <c r="BU79" i="4"/>
  <c r="BU78" i="4"/>
  <c r="BU77" i="4"/>
  <c r="BU76" i="4"/>
  <c r="BU75" i="4"/>
  <c r="BU74" i="4"/>
  <c r="BU73" i="4"/>
  <c r="BU72" i="4"/>
  <c r="BU71" i="4"/>
  <c r="BU70" i="4"/>
  <c r="BU69" i="4"/>
  <c r="BU68" i="4"/>
  <c r="BU67" i="4"/>
  <c r="BU66" i="4"/>
  <c r="BU65" i="4"/>
  <c r="BU64" i="4"/>
  <c r="BU63" i="4"/>
  <c r="BU62" i="4"/>
  <c r="BU61" i="4"/>
  <c r="BU60" i="4"/>
  <c r="BU59" i="4"/>
  <c r="BU58" i="4"/>
  <c r="BU57" i="4"/>
  <c r="BU56" i="4"/>
  <c r="BU55" i="4"/>
  <c r="BU54" i="4"/>
  <c r="BU53" i="4"/>
  <c r="BU52" i="4"/>
  <c r="BU51" i="4"/>
  <c r="BU50" i="4"/>
  <c r="BU49" i="4"/>
  <c r="BU48" i="4"/>
  <c r="BU47" i="4"/>
  <c r="BU46" i="4"/>
  <c r="BU45" i="4"/>
  <c r="BU44" i="4"/>
  <c r="BU43" i="4"/>
  <c r="BU42" i="4"/>
  <c r="BU41" i="4"/>
  <c r="BU40" i="4"/>
  <c r="BU39" i="4"/>
  <c r="BU38" i="4"/>
  <c r="BU37" i="4"/>
  <c r="BU36" i="4"/>
  <c r="BU35" i="4"/>
  <c r="BU34" i="4"/>
  <c r="BU33" i="4"/>
  <c r="BU32" i="4"/>
  <c r="BU31" i="4"/>
  <c r="BU30" i="4"/>
  <c r="BU29" i="4"/>
  <c r="BU28" i="4"/>
  <c r="BU27" i="4"/>
  <c r="BU26" i="4"/>
  <c r="BU25" i="4"/>
  <c r="BU24" i="4"/>
  <c r="BU23" i="4"/>
  <c r="BU22" i="4"/>
  <c r="BU21" i="4"/>
  <c r="BU20" i="4"/>
  <c r="BU19" i="4"/>
  <c r="BU18" i="4"/>
  <c r="BU17" i="4"/>
  <c r="BU16" i="4"/>
  <c r="BU15" i="4"/>
  <c r="BU14" i="4"/>
  <c r="BU13" i="4"/>
  <c r="BU12" i="4"/>
  <c r="BU11" i="4"/>
  <c r="BU10" i="4"/>
  <c r="BU9" i="4"/>
  <c r="BU8" i="4"/>
  <c r="BU7" i="4"/>
  <c r="BU6" i="4"/>
  <c r="BU5" i="4"/>
  <c r="BU4" i="4"/>
  <c r="BT200" i="4"/>
  <c r="BS200" i="4"/>
  <c r="BR200" i="4"/>
  <c r="BT199" i="4"/>
  <c r="BS199" i="4"/>
  <c r="BR199" i="4"/>
  <c r="BT198" i="4"/>
  <c r="BS198" i="4"/>
  <c r="BR198" i="4"/>
  <c r="BT197" i="4"/>
  <c r="BS197" i="4"/>
  <c r="BR197" i="4"/>
  <c r="BT196" i="4"/>
  <c r="BS196" i="4"/>
  <c r="BR196" i="4"/>
  <c r="BT195" i="4"/>
  <c r="BS195" i="4"/>
  <c r="BR195" i="4"/>
  <c r="BT194" i="4"/>
  <c r="BS194" i="4"/>
  <c r="BR194" i="4"/>
  <c r="BT193" i="4"/>
  <c r="BS193" i="4"/>
  <c r="BR193" i="4"/>
  <c r="BT192" i="4"/>
  <c r="BS192" i="4"/>
  <c r="BR192" i="4"/>
  <c r="BT191" i="4"/>
  <c r="BS191" i="4"/>
  <c r="BR191" i="4"/>
  <c r="BT190" i="4"/>
  <c r="BS190" i="4"/>
  <c r="BR190" i="4"/>
  <c r="BT189" i="4"/>
  <c r="BS189" i="4"/>
  <c r="BR189" i="4"/>
  <c r="BT188" i="4"/>
  <c r="BS188" i="4"/>
  <c r="BR188" i="4"/>
  <c r="BT187" i="4"/>
  <c r="BS187" i="4"/>
  <c r="BR187" i="4"/>
  <c r="BT186" i="4"/>
  <c r="BS186" i="4"/>
  <c r="BR186" i="4"/>
  <c r="BT185" i="4"/>
  <c r="BS185" i="4"/>
  <c r="BR185" i="4"/>
  <c r="BT184" i="4"/>
  <c r="BS184" i="4"/>
  <c r="BR184" i="4"/>
  <c r="BT183" i="4"/>
  <c r="BS183" i="4"/>
  <c r="BR183" i="4"/>
  <c r="BT182" i="4"/>
  <c r="BS182" i="4"/>
  <c r="BR182" i="4"/>
  <c r="BT181" i="4"/>
  <c r="BS181" i="4"/>
  <c r="BR181" i="4"/>
  <c r="BT180" i="4"/>
  <c r="BS180" i="4"/>
  <c r="BR180" i="4"/>
  <c r="BT179" i="4"/>
  <c r="BS179" i="4"/>
  <c r="BR179" i="4"/>
  <c r="BT178" i="4"/>
  <c r="BS178" i="4"/>
  <c r="BR178" i="4"/>
  <c r="BT177" i="4"/>
  <c r="BS177" i="4"/>
  <c r="BR177" i="4"/>
  <c r="BT176" i="4"/>
  <c r="BS176" i="4"/>
  <c r="BR176" i="4"/>
  <c r="BT175" i="4"/>
  <c r="BS175" i="4"/>
  <c r="BR175" i="4"/>
  <c r="BT174" i="4"/>
  <c r="BS174" i="4"/>
  <c r="BR174" i="4"/>
  <c r="BT173" i="4"/>
  <c r="BS173" i="4"/>
  <c r="BR173" i="4"/>
  <c r="BT172" i="4"/>
  <c r="BS172" i="4"/>
  <c r="BR172" i="4"/>
  <c r="BT171" i="4"/>
  <c r="BS171" i="4"/>
  <c r="BR171" i="4"/>
  <c r="BT170" i="4"/>
  <c r="BS170" i="4"/>
  <c r="BR170" i="4"/>
  <c r="BT169" i="4"/>
  <c r="BS169" i="4"/>
  <c r="BR169" i="4"/>
  <c r="BT168" i="4"/>
  <c r="BS168" i="4"/>
  <c r="BR168" i="4"/>
  <c r="BT167" i="4"/>
  <c r="BS167" i="4"/>
  <c r="BR167" i="4"/>
  <c r="BT166" i="4"/>
  <c r="BS166" i="4"/>
  <c r="BR166" i="4"/>
  <c r="BT165" i="4"/>
  <c r="BS165" i="4"/>
  <c r="BR165" i="4"/>
  <c r="BT164" i="4"/>
  <c r="BS164" i="4"/>
  <c r="BR164" i="4"/>
  <c r="BT163" i="4"/>
  <c r="BS163" i="4"/>
  <c r="BR163" i="4"/>
  <c r="BT162" i="4"/>
  <c r="BS162" i="4"/>
  <c r="BR162" i="4"/>
  <c r="BT161" i="4"/>
  <c r="BS161" i="4"/>
  <c r="BR161" i="4"/>
  <c r="BT160" i="4"/>
  <c r="BS160" i="4"/>
  <c r="BR160" i="4"/>
  <c r="BT159" i="4"/>
  <c r="BS159" i="4"/>
  <c r="BR159" i="4"/>
  <c r="BT158" i="4"/>
  <c r="BS158" i="4"/>
  <c r="BR158" i="4"/>
  <c r="BT157" i="4"/>
  <c r="BS157" i="4"/>
  <c r="BR157" i="4"/>
  <c r="BT156" i="4"/>
  <c r="BS156" i="4"/>
  <c r="BR156" i="4"/>
  <c r="BT155" i="4"/>
  <c r="BS155" i="4"/>
  <c r="BR155" i="4"/>
  <c r="BT154" i="4"/>
  <c r="BS154" i="4"/>
  <c r="BR154" i="4"/>
  <c r="BT153" i="4"/>
  <c r="BS153" i="4"/>
  <c r="BR153" i="4"/>
  <c r="BT152" i="4"/>
  <c r="BS152" i="4"/>
  <c r="BR152" i="4"/>
  <c r="BT151" i="4"/>
  <c r="BS151" i="4"/>
  <c r="BR151" i="4"/>
  <c r="BT150" i="4"/>
  <c r="BS150" i="4"/>
  <c r="BR150" i="4"/>
  <c r="BT149" i="4"/>
  <c r="BS149" i="4"/>
  <c r="BR149" i="4"/>
  <c r="BT148" i="4"/>
  <c r="BS148" i="4"/>
  <c r="BR148" i="4"/>
  <c r="BT147" i="4"/>
  <c r="BS147" i="4"/>
  <c r="BR147" i="4"/>
  <c r="BT146" i="4"/>
  <c r="BS146" i="4"/>
  <c r="BR146" i="4"/>
  <c r="BT145" i="4"/>
  <c r="BS145" i="4"/>
  <c r="BR145" i="4"/>
  <c r="BT144" i="4"/>
  <c r="BS144" i="4"/>
  <c r="BR144" i="4"/>
  <c r="BT143" i="4"/>
  <c r="BS143" i="4"/>
  <c r="BR143" i="4"/>
  <c r="BT142" i="4"/>
  <c r="BS142" i="4"/>
  <c r="BR142" i="4"/>
  <c r="BT141" i="4"/>
  <c r="BS141" i="4"/>
  <c r="BR141" i="4"/>
  <c r="BT140" i="4"/>
  <c r="BS140" i="4"/>
  <c r="BR140" i="4"/>
  <c r="BT139" i="4"/>
  <c r="BS139" i="4"/>
  <c r="BR139" i="4"/>
  <c r="BT138" i="4"/>
  <c r="BS138" i="4"/>
  <c r="BR138" i="4"/>
  <c r="BT137" i="4"/>
  <c r="BS137" i="4"/>
  <c r="BR137" i="4"/>
  <c r="BT136" i="4"/>
  <c r="BS136" i="4"/>
  <c r="BR136" i="4"/>
  <c r="BT135" i="4"/>
  <c r="BS135" i="4"/>
  <c r="BR135" i="4"/>
  <c r="BT134" i="4"/>
  <c r="BS134" i="4"/>
  <c r="BR134" i="4"/>
  <c r="BT133" i="4"/>
  <c r="BS133" i="4"/>
  <c r="BR133" i="4"/>
  <c r="BT132" i="4"/>
  <c r="BS132" i="4"/>
  <c r="BR132" i="4"/>
  <c r="BT131" i="4"/>
  <c r="BS131" i="4"/>
  <c r="BR131" i="4"/>
  <c r="BT130" i="4"/>
  <c r="BS130" i="4"/>
  <c r="BR130" i="4"/>
  <c r="BT129" i="4"/>
  <c r="BS129" i="4"/>
  <c r="BR129" i="4"/>
  <c r="BT128" i="4"/>
  <c r="BS128" i="4"/>
  <c r="BR128" i="4"/>
  <c r="BT127" i="4"/>
  <c r="BS127" i="4"/>
  <c r="BR127" i="4"/>
  <c r="BT126" i="4"/>
  <c r="BS126" i="4"/>
  <c r="BR126" i="4"/>
  <c r="BT125" i="4"/>
  <c r="BS125" i="4"/>
  <c r="BR125" i="4"/>
  <c r="BT124" i="4"/>
  <c r="BS124" i="4"/>
  <c r="BR124" i="4"/>
  <c r="BT123" i="4"/>
  <c r="BS123" i="4"/>
  <c r="BR123" i="4"/>
  <c r="BT122" i="4"/>
  <c r="BS122" i="4"/>
  <c r="BR122" i="4"/>
  <c r="BT121" i="4"/>
  <c r="BS121" i="4"/>
  <c r="BR121" i="4"/>
  <c r="BT120" i="4"/>
  <c r="BS120" i="4"/>
  <c r="BR120" i="4"/>
  <c r="BT119" i="4"/>
  <c r="BS119" i="4"/>
  <c r="BR119" i="4"/>
  <c r="BT118" i="4"/>
  <c r="BS118" i="4"/>
  <c r="BR118" i="4"/>
  <c r="BT117" i="4"/>
  <c r="BS117" i="4"/>
  <c r="BR117" i="4"/>
  <c r="BT116" i="4"/>
  <c r="BS116" i="4"/>
  <c r="BR116" i="4"/>
  <c r="BT115" i="4"/>
  <c r="BS115" i="4"/>
  <c r="BR115" i="4"/>
  <c r="BT114" i="4"/>
  <c r="BS114" i="4"/>
  <c r="BR114" i="4"/>
  <c r="BT113" i="4"/>
  <c r="BS113" i="4"/>
  <c r="BR113" i="4"/>
  <c r="BT112" i="4"/>
  <c r="BS112" i="4"/>
  <c r="BR112" i="4"/>
  <c r="BT111" i="4"/>
  <c r="BS111" i="4"/>
  <c r="BR111" i="4"/>
  <c r="BT110" i="4"/>
  <c r="BS110" i="4"/>
  <c r="BR110" i="4"/>
  <c r="BT109" i="4"/>
  <c r="BS109" i="4"/>
  <c r="BR109" i="4"/>
  <c r="BT108" i="4"/>
  <c r="BS108" i="4"/>
  <c r="BR108" i="4"/>
  <c r="BT107" i="4"/>
  <c r="BS107" i="4"/>
  <c r="BR107" i="4"/>
  <c r="BT106" i="4"/>
  <c r="BS106" i="4"/>
  <c r="BR106" i="4"/>
  <c r="BT105" i="4"/>
  <c r="BS105" i="4"/>
  <c r="BR105" i="4"/>
  <c r="BT104" i="4"/>
  <c r="BS104" i="4"/>
  <c r="BR104" i="4"/>
  <c r="BT103" i="4"/>
  <c r="BS103" i="4"/>
  <c r="BR103" i="4"/>
  <c r="BT102" i="4"/>
  <c r="BS102" i="4"/>
  <c r="BR102" i="4"/>
  <c r="BT101" i="4"/>
  <c r="BS101" i="4"/>
  <c r="BR101" i="4"/>
  <c r="BT100" i="4"/>
  <c r="BS100" i="4"/>
  <c r="BR100" i="4"/>
  <c r="BT99" i="4"/>
  <c r="BS99" i="4"/>
  <c r="BR99" i="4"/>
  <c r="BT98" i="4"/>
  <c r="BS98" i="4"/>
  <c r="BR98" i="4"/>
  <c r="BT97" i="4"/>
  <c r="BS97" i="4"/>
  <c r="BR97" i="4"/>
  <c r="BT96" i="4"/>
  <c r="BS96" i="4"/>
  <c r="BR96" i="4"/>
  <c r="BT95" i="4"/>
  <c r="BS95" i="4"/>
  <c r="BR95" i="4"/>
  <c r="BT94" i="4"/>
  <c r="BS94" i="4"/>
  <c r="BR94" i="4"/>
  <c r="BT93" i="4"/>
  <c r="BS93" i="4"/>
  <c r="BR93" i="4"/>
  <c r="BT92" i="4"/>
  <c r="BS92" i="4"/>
  <c r="BR92" i="4"/>
  <c r="BT91" i="4"/>
  <c r="BS91" i="4"/>
  <c r="BR91" i="4"/>
  <c r="BT90" i="4"/>
  <c r="BS90" i="4"/>
  <c r="BR90" i="4"/>
  <c r="BT89" i="4"/>
  <c r="BS89" i="4"/>
  <c r="BR89" i="4"/>
  <c r="BT88" i="4"/>
  <c r="BS88" i="4"/>
  <c r="BR88" i="4"/>
  <c r="BT87" i="4"/>
  <c r="BS87" i="4"/>
  <c r="BR87" i="4"/>
  <c r="BT86" i="4"/>
  <c r="BS86" i="4"/>
  <c r="BR86" i="4"/>
  <c r="BT85" i="4"/>
  <c r="BS85" i="4"/>
  <c r="BR85" i="4"/>
  <c r="BT84" i="4"/>
  <c r="BS84" i="4"/>
  <c r="BR84" i="4"/>
  <c r="BT83" i="4"/>
  <c r="BS83" i="4"/>
  <c r="BR83" i="4"/>
  <c r="BT82" i="4"/>
  <c r="BS82" i="4"/>
  <c r="BR82" i="4"/>
  <c r="BT81" i="4"/>
  <c r="BS81" i="4"/>
  <c r="BR81" i="4"/>
  <c r="BT80" i="4"/>
  <c r="BS80" i="4"/>
  <c r="BR80" i="4"/>
  <c r="BT79" i="4"/>
  <c r="BS79" i="4"/>
  <c r="BR79" i="4"/>
  <c r="BT78" i="4"/>
  <c r="BS78" i="4"/>
  <c r="BR78" i="4"/>
  <c r="BT77" i="4"/>
  <c r="BS77" i="4"/>
  <c r="BR77" i="4"/>
  <c r="BT76" i="4"/>
  <c r="BS76" i="4"/>
  <c r="BR76" i="4"/>
  <c r="BT75" i="4"/>
  <c r="BS75" i="4"/>
  <c r="BR75" i="4"/>
  <c r="BT74" i="4"/>
  <c r="BS74" i="4"/>
  <c r="BR74" i="4"/>
  <c r="BT73" i="4"/>
  <c r="BS73" i="4"/>
  <c r="BR73" i="4"/>
  <c r="BT72" i="4"/>
  <c r="BS72" i="4"/>
  <c r="BR72" i="4"/>
  <c r="BT71" i="4"/>
  <c r="BS71" i="4"/>
  <c r="BR71" i="4"/>
  <c r="BT70" i="4"/>
  <c r="BS70" i="4"/>
  <c r="BR70" i="4"/>
  <c r="BT69" i="4"/>
  <c r="BS69" i="4"/>
  <c r="BR69" i="4"/>
  <c r="BT68" i="4"/>
  <c r="BS68" i="4"/>
  <c r="BR68" i="4"/>
  <c r="BT67" i="4"/>
  <c r="BS67" i="4"/>
  <c r="BR67" i="4"/>
  <c r="BT66" i="4"/>
  <c r="BS66" i="4"/>
  <c r="BR66" i="4"/>
  <c r="BT65" i="4"/>
  <c r="BS65" i="4"/>
  <c r="BR65" i="4"/>
  <c r="BT64" i="4"/>
  <c r="BS64" i="4"/>
  <c r="BR64" i="4"/>
  <c r="BT63" i="4"/>
  <c r="BS63" i="4"/>
  <c r="BR63" i="4"/>
  <c r="BT62" i="4"/>
  <c r="BS62" i="4"/>
  <c r="BR62" i="4"/>
  <c r="BT61" i="4"/>
  <c r="BS61" i="4"/>
  <c r="BR61" i="4"/>
  <c r="BT60" i="4"/>
  <c r="BS60" i="4"/>
  <c r="BR60" i="4"/>
  <c r="BT59" i="4"/>
  <c r="BS59" i="4"/>
  <c r="BR59" i="4"/>
  <c r="BT58" i="4"/>
  <c r="BS58" i="4"/>
  <c r="BR58" i="4"/>
  <c r="BT57" i="4"/>
  <c r="BS57" i="4"/>
  <c r="BR57" i="4"/>
  <c r="BT56" i="4"/>
  <c r="BS56" i="4"/>
  <c r="BR56" i="4"/>
  <c r="BT55" i="4"/>
  <c r="BS55" i="4"/>
  <c r="BR55" i="4"/>
  <c r="BT54" i="4"/>
  <c r="BS54" i="4"/>
  <c r="BR54" i="4"/>
  <c r="BT53" i="4"/>
  <c r="BS53" i="4"/>
  <c r="BR53" i="4"/>
  <c r="BT52" i="4"/>
  <c r="BS52" i="4"/>
  <c r="BR52" i="4"/>
  <c r="BT51" i="4"/>
  <c r="BS51" i="4"/>
  <c r="BR51" i="4"/>
  <c r="BT50" i="4"/>
  <c r="BS50" i="4"/>
  <c r="BR50" i="4"/>
  <c r="BT49" i="4"/>
  <c r="BS49" i="4"/>
  <c r="BR49" i="4"/>
  <c r="BT48" i="4"/>
  <c r="BS48" i="4"/>
  <c r="BR48" i="4"/>
  <c r="BT47" i="4"/>
  <c r="BS47" i="4"/>
  <c r="BR47" i="4"/>
  <c r="BT46" i="4"/>
  <c r="BS46" i="4"/>
  <c r="BR46" i="4"/>
  <c r="BT45" i="4"/>
  <c r="BS45" i="4"/>
  <c r="BR45" i="4"/>
  <c r="BT44" i="4"/>
  <c r="BS44" i="4"/>
  <c r="BR44" i="4"/>
  <c r="BT43" i="4"/>
  <c r="BS43" i="4"/>
  <c r="BR43" i="4"/>
  <c r="BT42" i="4"/>
  <c r="BS42" i="4"/>
  <c r="BR42" i="4"/>
  <c r="BT41" i="4"/>
  <c r="BS41" i="4"/>
  <c r="BR41" i="4"/>
  <c r="BT40" i="4"/>
  <c r="BS40" i="4"/>
  <c r="BR40" i="4"/>
  <c r="BT39" i="4"/>
  <c r="BS39" i="4"/>
  <c r="BR39" i="4"/>
  <c r="BT38" i="4"/>
  <c r="BS38" i="4"/>
  <c r="BR38" i="4"/>
  <c r="BT37" i="4"/>
  <c r="BS37" i="4"/>
  <c r="BR37" i="4"/>
  <c r="BT36" i="4"/>
  <c r="BS36" i="4"/>
  <c r="BR36" i="4"/>
  <c r="BT35" i="4"/>
  <c r="BS35" i="4"/>
  <c r="BR35" i="4"/>
  <c r="BT34" i="4"/>
  <c r="BS34" i="4"/>
  <c r="BR34" i="4"/>
  <c r="BT33" i="4"/>
  <c r="BS33" i="4"/>
  <c r="BR33" i="4"/>
  <c r="BT32" i="4"/>
  <c r="BS32" i="4"/>
  <c r="BR32" i="4"/>
  <c r="BT31" i="4"/>
  <c r="BS31" i="4"/>
  <c r="BR31" i="4"/>
  <c r="BT30" i="4"/>
  <c r="BS30" i="4"/>
  <c r="BR30" i="4"/>
  <c r="BT29" i="4"/>
  <c r="BS29" i="4"/>
  <c r="BR29" i="4"/>
  <c r="BT28" i="4"/>
  <c r="BS28" i="4"/>
  <c r="BR28" i="4"/>
  <c r="BT27" i="4"/>
  <c r="BS27" i="4"/>
  <c r="BR27" i="4"/>
  <c r="BT26" i="4"/>
  <c r="BS26" i="4"/>
  <c r="BR26" i="4"/>
  <c r="BT25" i="4"/>
  <c r="BS25" i="4"/>
  <c r="BR25" i="4"/>
  <c r="BT24" i="4"/>
  <c r="BS24" i="4"/>
  <c r="BR24" i="4"/>
  <c r="BT23" i="4"/>
  <c r="BS23" i="4"/>
  <c r="BR23" i="4"/>
  <c r="BT22" i="4"/>
  <c r="BS22" i="4"/>
  <c r="BR22" i="4"/>
  <c r="BT21" i="4"/>
  <c r="BS21" i="4"/>
  <c r="BR21" i="4"/>
  <c r="BT20" i="4"/>
  <c r="BS20" i="4"/>
  <c r="BR20" i="4"/>
  <c r="BT19" i="4"/>
  <c r="BS19" i="4"/>
  <c r="BR19" i="4"/>
  <c r="BT18" i="4"/>
  <c r="BS18" i="4"/>
  <c r="BR18" i="4"/>
  <c r="BT17" i="4"/>
  <c r="BS17" i="4"/>
  <c r="BR17" i="4"/>
  <c r="BT16" i="4"/>
  <c r="BS16" i="4"/>
  <c r="BR16" i="4"/>
  <c r="BT15" i="4"/>
  <c r="BS15" i="4"/>
  <c r="BR15" i="4"/>
  <c r="BT14" i="4"/>
  <c r="BS14" i="4"/>
  <c r="BR14" i="4"/>
  <c r="BT13" i="4"/>
  <c r="BS13" i="4"/>
  <c r="BR13" i="4"/>
  <c r="BT12" i="4"/>
  <c r="BS12" i="4"/>
  <c r="BR12" i="4"/>
  <c r="BT11" i="4"/>
  <c r="BS11" i="4"/>
  <c r="BR11" i="4"/>
  <c r="BT10" i="4"/>
  <c r="BS10" i="4"/>
  <c r="BR10" i="4"/>
  <c r="BT9" i="4"/>
  <c r="BS9" i="4"/>
  <c r="BR9" i="4"/>
  <c r="BT8" i="4"/>
  <c r="BS8" i="4"/>
  <c r="BR8" i="4"/>
  <c r="BT7" i="4"/>
  <c r="BS7" i="4"/>
  <c r="BR7" i="4"/>
  <c r="BT6" i="4"/>
  <c r="BS6" i="4"/>
  <c r="BR6" i="4"/>
  <c r="BT5" i="4"/>
  <c r="BS5" i="4"/>
  <c r="BR5" i="4"/>
  <c r="BT4" i="4"/>
  <c r="BS4" i="4"/>
  <c r="BR4" i="4"/>
  <c r="BN4" i="4"/>
  <c r="CN50" i="5" l="1"/>
  <c r="CA50" i="5"/>
  <c r="CN59" i="5"/>
  <c r="CN61" i="5"/>
  <c r="CA62" i="5"/>
  <c r="BY63" i="5"/>
  <c r="CO63" i="5" s="1"/>
  <c r="CN63" i="5"/>
  <c r="BY65" i="5"/>
  <c r="CO65" i="5" s="1"/>
  <c r="CN65" i="5"/>
  <c r="CN67" i="5"/>
  <c r="CN69" i="5"/>
  <c r="BY57" i="5"/>
  <c r="CO57" i="5" s="1"/>
  <c r="CN57" i="5"/>
  <c r="CN72" i="5"/>
  <c r="BY71" i="5"/>
  <c r="CO71" i="5" s="1"/>
  <c r="CN71" i="5"/>
  <c r="CA59" i="5"/>
  <c r="BY60" i="5"/>
  <c r="CO60" i="5" s="1"/>
  <c r="CN60" i="5"/>
  <c r="CA61" i="5"/>
  <c r="CN62" i="5"/>
  <c r="CA65" i="5"/>
  <c r="CN66" i="5"/>
  <c r="CA67" i="5"/>
  <c r="BY68" i="5"/>
  <c r="CO68" i="5" s="1"/>
  <c r="CN68" i="5"/>
  <c r="CA69" i="5"/>
  <c r="CX69" i="5" s="1"/>
  <c r="CA72" i="5"/>
  <c r="CB71" i="5"/>
  <c r="BY62" i="5"/>
  <c r="CO62" i="5" s="1"/>
  <c r="BY61" i="5"/>
  <c r="CO61" i="5" s="1"/>
  <c r="CB65" i="5"/>
  <c r="BY69" i="5"/>
  <c r="CO69" i="5" s="1"/>
  <c r="CB57" i="5"/>
  <c r="CA60" i="5"/>
  <c r="CA68" i="5"/>
  <c r="CY50" i="5"/>
  <c r="CB50" i="5"/>
  <c r="CY68" i="5"/>
  <c r="CB68" i="5"/>
  <c r="CC72" i="5"/>
  <c r="CY67" i="5"/>
  <c r="CB67" i="5"/>
  <c r="CY61" i="5"/>
  <c r="CB61" i="5"/>
  <c r="BX72" i="5"/>
  <c r="CL72" i="5"/>
  <c r="CY59" i="5"/>
  <c r="CB59" i="5"/>
  <c r="CY69" i="5"/>
  <c r="CB69" i="5"/>
  <c r="CY60" i="5"/>
  <c r="CB60" i="5"/>
  <c r="BY50" i="5"/>
  <c r="CO50" i="5" s="1"/>
  <c r="CA66" i="5"/>
  <c r="DG72" i="5"/>
  <c r="CB72" i="5"/>
  <c r="CY72" i="5"/>
  <c r="BZ72" i="5"/>
  <c r="CP72" i="5"/>
  <c r="CJ72" i="5"/>
  <c r="CF72" i="5"/>
  <c r="BY72" i="5"/>
  <c r="CO72" i="5" s="1"/>
  <c r="BW72" i="5"/>
  <c r="CX72" i="5"/>
  <c r="CB63" i="5"/>
  <c r="BY67" i="5"/>
  <c r="CO67" i="5" s="1"/>
  <c r="CY66" i="5"/>
  <c r="CB66" i="5"/>
  <c r="BY59" i="5"/>
  <c r="CO59" i="5" s="1"/>
  <c r="CB62" i="5"/>
  <c r="BY66" i="5"/>
  <c r="CO66" i="5" s="1"/>
  <c r="DM74" i="5"/>
  <c r="DN74" i="5"/>
  <c r="CY65" i="5"/>
  <c r="CC67" i="5"/>
  <c r="DE4" i="4"/>
  <c r="CP66" i="5"/>
  <c r="CP71" i="5"/>
  <c r="CF65" i="5"/>
  <c r="CP65" i="5"/>
  <c r="CF57" i="5"/>
  <c r="CP57" i="5"/>
  <c r="CJ57" i="5"/>
  <c r="CF50" i="5"/>
  <c r="CP50" i="5"/>
  <c r="CF60" i="5"/>
  <c r="CP60" i="5"/>
  <c r="CF68" i="5"/>
  <c r="CP68" i="5"/>
  <c r="CF62" i="5"/>
  <c r="CP62" i="5"/>
  <c r="CF69" i="5"/>
  <c r="CP69" i="5"/>
  <c r="CP59" i="5"/>
  <c r="CP67" i="5"/>
  <c r="CF63" i="5"/>
  <c r="CP63" i="5"/>
  <c r="CF61" i="5"/>
  <c r="CP61" i="5"/>
  <c r="CY62" i="5"/>
  <c r="CA63" i="5"/>
  <c r="CF66" i="5"/>
  <c r="CX61" i="5"/>
  <c r="CF71" i="5"/>
  <c r="CX50" i="5"/>
  <c r="CY57" i="5"/>
  <c r="CX67" i="5"/>
  <c r="CX65" i="5"/>
  <c r="CX62" i="5"/>
  <c r="CX59" i="5"/>
  <c r="CA57" i="5"/>
  <c r="CY71" i="5"/>
  <c r="CY63" i="5"/>
  <c r="CF67" i="5"/>
  <c r="CF59" i="5"/>
  <c r="CA71" i="5"/>
  <c r="DN37" i="4"/>
  <c r="DN64" i="5"/>
  <c r="DM64" i="5"/>
  <c r="BX65" i="5"/>
  <c r="CL65" i="5"/>
  <c r="CC65" i="5"/>
  <c r="BZ68" i="5"/>
  <c r="DG68" i="5"/>
  <c r="BW71" i="5"/>
  <c r="CJ71" i="5"/>
  <c r="BZ69" i="5"/>
  <c r="DG69" i="5"/>
  <c r="DM72" i="5"/>
  <c r="DN72" i="5"/>
  <c r="BX63" i="5"/>
  <c r="CL63" i="5"/>
  <c r="BZ62" i="5"/>
  <c r="DG62" i="5"/>
  <c r="CL66" i="5"/>
  <c r="BX66" i="5"/>
  <c r="DN57" i="5"/>
  <c r="DM57" i="5"/>
  <c r="DN71" i="5"/>
  <c r="DM71" i="5"/>
  <c r="CC71" i="5"/>
  <c r="DM61" i="5"/>
  <c r="DN61" i="5"/>
  <c r="BX62" i="5"/>
  <c r="CL62" i="5"/>
  <c r="DN50" i="5"/>
  <c r="DM50" i="5"/>
  <c r="CC50" i="5"/>
  <c r="DM66" i="5"/>
  <c r="DN66" i="5"/>
  <c r="CJ66" i="5"/>
  <c r="BW66" i="5"/>
  <c r="CL67" i="5"/>
  <c r="BX67" i="5"/>
  <c r="BW62" i="5"/>
  <c r="CJ62" i="5"/>
  <c r="BW61" i="5"/>
  <c r="CJ61" i="5"/>
  <c r="DN69" i="5"/>
  <c r="DM69" i="5"/>
  <c r="DM60" i="5"/>
  <c r="DN60" i="5"/>
  <c r="BX69" i="5"/>
  <c r="CL69" i="5"/>
  <c r="BZ61" i="5"/>
  <c r="DG61" i="5"/>
  <c r="DM65" i="5"/>
  <c r="DN65" i="5"/>
  <c r="BW65" i="5"/>
  <c r="CJ65" i="5"/>
  <c r="BZ67" i="5"/>
  <c r="DG67" i="5"/>
  <c r="CC63" i="5"/>
  <c r="BW69" i="5"/>
  <c r="CJ69" i="5"/>
  <c r="BX61" i="5"/>
  <c r="CL61" i="5"/>
  <c r="BZ71" i="5"/>
  <c r="DG71" i="5"/>
  <c r="CC66" i="5"/>
  <c r="DN63" i="5"/>
  <c r="DM63" i="5"/>
  <c r="BW63" i="5"/>
  <c r="CJ63" i="5"/>
  <c r="CL71" i="5"/>
  <c r="BX71" i="5"/>
  <c r="DN62" i="5"/>
  <c r="DM62" i="5"/>
  <c r="DG66" i="5"/>
  <c r="BZ66" i="5"/>
  <c r="CC62" i="5"/>
  <c r="DG65" i="5"/>
  <c r="BZ65" i="5"/>
  <c r="CC61" i="5"/>
  <c r="DM68" i="5"/>
  <c r="DN68" i="5"/>
  <c r="BW68" i="5"/>
  <c r="CJ68" i="5"/>
  <c r="CC69" i="5"/>
  <c r="DM59" i="5"/>
  <c r="DN59" i="5"/>
  <c r="BX60" i="5"/>
  <c r="DG63" i="5"/>
  <c r="BZ63" i="5"/>
  <c r="DM67" i="5"/>
  <c r="DN67" i="5"/>
  <c r="CJ67" i="5"/>
  <c r="BW67" i="5"/>
  <c r="CL68" i="5"/>
  <c r="BX68" i="5"/>
  <c r="CC68" i="5"/>
  <c r="DO37" i="5"/>
  <c r="BW60" i="5"/>
  <c r="CJ60" i="5"/>
  <c r="CC60" i="5"/>
  <c r="BZ60" i="5"/>
  <c r="DG60" i="5"/>
  <c r="CL60" i="5"/>
  <c r="BX59" i="5"/>
  <c r="CL59" i="5"/>
  <c r="DG59" i="5"/>
  <c r="BZ59" i="5"/>
  <c r="BW59" i="5"/>
  <c r="CJ59" i="5"/>
  <c r="CC59" i="5"/>
  <c r="BX57" i="5"/>
  <c r="CL57" i="5"/>
  <c r="BX50" i="5"/>
  <c r="CL50" i="5"/>
  <c r="CC57" i="5"/>
  <c r="BW57" i="5"/>
  <c r="DG57" i="5"/>
  <c r="BZ57" i="5"/>
  <c r="CJ50" i="5"/>
  <c r="BW50" i="5"/>
  <c r="DG50" i="5"/>
  <c r="BZ50" i="5"/>
  <c r="E200" i="2"/>
  <c r="E199" i="2"/>
  <c r="E198" i="2"/>
  <c r="E197" i="2"/>
  <c r="E196" i="2"/>
  <c r="E195" i="2"/>
  <c r="E194" i="2"/>
  <c r="E193" i="2"/>
  <c r="E192" i="2"/>
  <c r="E191" i="2"/>
  <c r="E190" i="2"/>
  <c r="E189" i="2"/>
  <c r="E188" i="2"/>
  <c r="E187" i="2"/>
  <c r="E186" i="2"/>
  <c r="E185" i="2"/>
  <c r="E184" i="2"/>
  <c r="E183" i="2"/>
  <c r="E182" i="2"/>
  <c r="E181" i="2"/>
  <c r="E180" i="2"/>
  <c r="E179" i="2"/>
  <c r="E178" i="2"/>
  <c r="E177" i="2"/>
  <c r="E176" i="2"/>
  <c r="E175" i="2"/>
  <c r="E174" i="2"/>
  <c r="E173" i="2"/>
  <c r="E172" i="2"/>
  <c r="E171" i="2"/>
  <c r="E170" i="2"/>
  <c r="E169" i="2"/>
  <c r="E168" i="2"/>
  <c r="E167" i="2"/>
  <c r="E166" i="2"/>
  <c r="E165" i="2"/>
  <c r="E164" i="2"/>
  <c r="E163" i="2"/>
  <c r="E162" i="2"/>
  <c r="E161" i="2"/>
  <c r="E160" i="2"/>
  <c r="E159" i="2"/>
  <c r="E158" i="2"/>
  <c r="E157" i="2"/>
  <c r="E156" i="2"/>
  <c r="E155" i="2"/>
  <c r="E154" i="2"/>
  <c r="E153" i="2"/>
  <c r="E152" i="2"/>
  <c r="E151" i="2"/>
  <c r="E150" i="2"/>
  <c r="E149" i="2"/>
  <c r="E148" i="2"/>
  <c r="E147" i="2"/>
  <c r="E146" i="2"/>
  <c r="E145" i="2"/>
  <c r="E144" i="2"/>
  <c r="E143" i="2"/>
  <c r="E142" i="2"/>
  <c r="E141" i="2"/>
  <c r="E140" i="2"/>
  <c r="E139" i="2"/>
  <c r="E138" i="2"/>
  <c r="E137" i="2"/>
  <c r="E136" i="2"/>
  <c r="E135" i="2"/>
  <c r="E134" i="2"/>
  <c r="E133" i="2"/>
  <c r="E132" i="2"/>
  <c r="E131" i="2"/>
  <c r="E130" i="2"/>
  <c r="E129" i="2"/>
  <c r="E128" i="2"/>
  <c r="E127" i="2"/>
  <c r="E126" i="2"/>
  <c r="E125" i="2"/>
  <c r="E124" i="2"/>
  <c r="E123" i="2"/>
  <c r="E122" i="2"/>
  <c r="E121" i="2"/>
  <c r="E120" i="2"/>
  <c r="E119" i="2"/>
  <c r="E118" i="2"/>
  <c r="E117" i="2"/>
  <c r="E116" i="2"/>
  <c r="E115" i="2"/>
  <c r="E114" i="2"/>
  <c r="E113" i="2"/>
  <c r="E112" i="2"/>
  <c r="E111" i="2"/>
  <c r="E110" i="2"/>
  <c r="E109" i="2"/>
  <c r="E108" i="2"/>
  <c r="E107" i="2"/>
  <c r="E106" i="2"/>
  <c r="E105" i="2"/>
  <c r="E104" i="2"/>
  <c r="E103" i="2"/>
  <c r="E102" i="2"/>
  <c r="E101" i="2"/>
  <c r="E100" i="2"/>
  <c r="E99" i="2"/>
  <c r="E98" i="2"/>
  <c r="E97" i="2"/>
  <c r="E96" i="2"/>
  <c r="E95" i="2"/>
  <c r="E94" i="2"/>
  <c r="E93" i="2"/>
  <c r="E92" i="2"/>
  <c r="E91" i="2"/>
  <c r="E90" i="2"/>
  <c r="E89" i="2"/>
  <c r="E88" i="2"/>
  <c r="E87" i="2"/>
  <c r="E86" i="2"/>
  <c r="E85" i="2"/>
  <c r="E84" i="2"/>
  <c r="E83" i="2"/>
  <c r="E82" i="2"/>
  <c r="E81" i="2"/>
  <c r="E80" i="2"/>
  <c r="E79" i="2"/>
  <c r="E78" i="2"/>
  <c r="E77" i="2"/>
  <c r="E76" i="2"/>
  <c r="E75" i="2"/>
  <c r="E74" i="2"/>
  <c r="E73" i="2"/>
  <c r="E72" i="2"/>
  <c r="E71" i="2"/>
  <c r="E70" i="2"/>
  <c r="E69" i="2"/>
  <c r="E68" i="2"/>
  <c r="E67" i="2"/>
  <c r="E66" i="2"/>
  <c r="E65" i="2"/>
  <c r="E64" i="2"/>
  <c r="E63" i="2"/>
  <c r="E62" i="2"/>
  <c r="E61" i="2"/>
  <c r="E60" i="2"/>
  <c r="E59" i="2"/>
  <c r="E58" i="2"/>
  <c r="E57" i="2"/>
  <c r="E56" i="2"/>
  <c r="E55" i="2"/>
  <c r="E54" i="2"/>
  <c r="E53" i="2"/>
  <c r="E52" i="2"/>
  <c r="E51" i="2"/>
  <c r="E50" i="2"/>
  <c r="E49" i="2"/>
  <c r="E48" i="2"/>
  <c r="E47" i="2"/>
  <c r="E46" i="2"/>
  <c r="E45" i="2"/>
  <c r="E44" i="2"/>
  <c r="E43" i="2"/>
  <c r="E42" i="2"/>
  <c r="E41" i="2"/>
  <c r="E40" i="2"/>
  <c r="E39" i="2"/>
  <c r="E38" i="2"/>
  <c r="E37" i="2"/>
  <c r="E36" i="2"/>
  <c r="E35" i="2"/>
  <c r="E34" i="2"/>
  <c r="E33" i="2"/>
  <c r="E32" i="2"/>
  <c r="E31" i="2"/>
  <c r="E30" i="2"/>
  <c r="E29" i="2"/>
  <c r="E28" i="2"/>
  <c r="E27" i="2"/>
  <c r="E26" i="2"/>
  <c r="E25" i="2"/>
  <c r="E24" i="2"/>
  <c r="E23" i="2"/>
  <c r="E22" i="2"/>
  <c r="E21" i="2"/>
  <c r="E20" i="2"/>
  <c r="E19" i="2"/>
  <c r="E18" i="2"/>
  <c r="E17" i="2"/>
  <c r="E16" i="2"/>
  <c r="E15" i="2"/>
  <c r="E14" i="2"/>
  <c r="E13" i="2"/>
  <c r="E12" i="2"/>
  <c r="E11" i="2"/>
  <c r="E10" i="2"/>
  <c r="E9" i="2"/>
  <c r="E8" i="2"/>
  <c r="E7" i="2"/>
  <c r="E6" i="2"/>
  <c r="E5" i="2"/>
  <c r="E4" i="2"/>
  <c r="BQ200" i="4"/>
  <c r="BP200" i="4"/>
  <c r="BO200" i="4"/>
  <c r="BN200" i="4"/>
  <c r="BM200" i="4"/>
  <c r="BL200" i="4"/>
  <c r="BK200" i="4"/>
  <c r="BJ200" i="4"/>
  <c r="BE200" i="4"/>
  <c r="BD200" i="4"/>
  <c r="BC200" i="4"/>
  <c r="BB200" i="4"/>
  <c r="BA200" i="4"/>
  <c r="AZ200" i="4"/>
  <c r="AY200" i="4"/>
  <c r="AX200" i="4"/>
  <c r="AW200" i="4"/>
  <c r="AV200" i="4"/>
  <c r="AU200" i="4"/>
  <c r="AT200" i="4"/>
  <c r="AS200" i="4"/>
  <c r="AR200" i="4"/>
  <c r="AQ200" i="4"/>
  <c r="AP200" i="4"/>
  <c r="AO200" i="4"/>
  <c r="AN200" i="4"/>
  <c r="AM200" i="4"/>
  <c r="AL200" i="4"/>
  <c r="AK200" i="4"/>
  <c r="AJ200" i="4"/>
  <c r="AI200" i="4"/>
  <c r="AH200" i="4"/>
  <c r="AF200" i="4"/>
  <c r="AE200" i="4"/>
  <c r="AD200" i="4"/>
  <c r="AC200" i="4"/>
  <c r="AB200" i="4"/>
  <c r="AA200" i="4"/>
  <c r="Z200" i="4"/>
  <c r="Y200" i="4"/>
  <c r="X200" i="4"/>
  <c r="W200" i="4"/>
  <c r="V200" i="4"/>
  <c r="U200" i="4"/>
  <c r="T200" i="4"/>
  <c r="S200" i="4"/>
  <c r="R200" i="4"/>
  <c r="Q200" i="4"/>
  <c r="P200" i="4"/>
  <c r="O200" i="4"/>
  <c r="N200" i="4"/>
  <c r="M200" i="4"/>
  <c r="L200" i="4"/>
  <c r="K200" i="4"/>
  <c r="J200" i="4"/>
  <c r="I200" i="4"/>
  <c r="H200" i="4"/>
  <c r="G200" i="4"/>
  <c r="F200" i="4"/>
  <c r="E200" i="4"/>
  <c r="D200" i="4"/>
  <c r="C200" i="4"/>
  <c r="B200" i="4"/>
  <c r="A200" i="4"/>
  <c r="BQ199" i="4"/>
  <c r="BP199" i="4"/>
  <c r="BO199" i="4"/>
  <c r="BN199" i="4"/>
  <c r="BM199" i="4"/>
  <c r="BL199" i="4"/>
  <c r="BK199" i="4"/>
  <c r="BJ199" i="4"/>
  <c r="BE199" i="4"/>
  <c r="BD199" i="4"/>
  <c r="BC199" i="4"/>
  <c r="BB199" i="4"/>
  <c r="BA199" i="4"/>
  <c r="AZ199" i="4"/>
  <c r="AY199" i="4"/>
  <c r="AX199" i="4"/>
  <c r="AW199" i="4"/>
  <c r="AV199" i="4"/>
  <c r="AU199" i="4"/>
  <c r="AT199" i="4"/>
  <c r="AS199" i="4"/>
  <c r="AR199" i="4"/>
  <c r="AQ199" i="4"/>
  <c r="AP199" i="4"/>
  <c r="AO199" i="4"/>
  <c r="AN199" i="4"/>
  <c r="AM199" i="4"/>
  <c r="AL199" i="4"/>
  <c r="AK199" i="4"/>
  <c r="AJ199" i="4"/>
  <c r="AI199" i="4"/>
  <c r="AH199" i="4"/>
  <c r="AF199" i="4"/>
  <c r="AE199" i="4"/>
  <c r="AD199" i="4"/>
  <c r="AC199" i="4"/>
  <c r="AB199" i="4"/>
  <c r="AA199" i="4"/>
  <c r="Z199" i="4"/>
  <c r="Y199" i="4"/>
  <c r="X199" i="4"/>
  <c r="W199" i="4"/>
  <c r="V199" i="4"/>
  <c r="U199" i="4"/>
  <c r="T199" i="4"/>
  <c r="S199" i="4"/>
  <c r="R199" i="4"/>
  <c r="Q199" i="4"/>
  <c r="P199" i="4"/>
  <c r="O199" i="4"/>
  <c r="N199" i="4"/>
  <c r="M199" i="4"/>
  <c r="L199" i="4"/>
  <c r="K199" i="4"/>
  <c r="J199" i="4"/>
  <c r="I199" i="4"/>
  <c r="H199" i="4"/>
  <c r="G199" i="4"/>
  <c r="F199" i="4"/>
  <c r="E199" i="4"/>
  <c r="D199" i="4"/>
  <c r="C199" i="4"/>
  <c r="B199" i="4"/>
  <c r="A199" i="4"/>
  <c r="BQ198" i="4"/>
  <c r="BP198" i="4"/>
  <c r="BO198" i="4"/>
  <c r="BN198" i="4"/>
  <c r="BM198" i="4"/>
  <c r="BL198" i="4"/>
  <c r="BK198" i="4"/>
  <c r="BJ198" i="4"/>
  <c r="BE198" i="4"/>
  <c r="BD198" i="4"/>
  <c r="BC198" i="4"/>
  <c r="BB198" i="4"/>
  <c r="BA198" i="4"/>
  <c r="AZ198" i="4"/>
  <c r="AY198" i="4"/>
  <c r="AX198" i="4"/>
  <c r="AW198" i="4"/>
  <c r="AV198" i="4"/>
  <c r="AU198" i="4"/>
  <c r="AT198" i="4"/>
  <c r="AS198" i="4"/>
  <c r="AR198" i="4"/>
  <c r="AQ198" i="4"/>
  <c r="AP198" i="4"/>
  <c r="AO198" i="4"/>
  <c r="AN198" i="4"/>
  <c r="AM198" i="4"/>
  <c r="AL198" i="4"/>
  <c r="AK198" i="4"/>
  <c r="AJ198" i="4"/>
  <c r="AI198" i="4"/>
  <c r="AH198" i="4"/>
  <c r="AF198" i="4"/>
  <c r="AE198" i="4"/>
  <c r="AD198" i="4"/>
  <c r="AC198" i="4"/>
  <c r="AB198" i="4"/>
  <c r="AA198" i="4"/>
  <c r="Z198" i="4"/>
  <c r="Y198" i="4"/>
  <c r="X198" i="4"/>
  <c r="W198" i="4"/>
  <c r="V198" i="4"/>
  <c r="U198" i="4"/>
  <c r="T198" i="4"/>
  <c r="S198" i="4"/>
  <c r="R198" i="4"/>
  <c r="Q198" i="4"/>
  <c r="P198" i="4"/>
  <c r="O198" i="4"/>
  <c r="N198" i="4"/>
  <c r="M198" i="4"/>
  <c r="L198" i="4"/>
  <c r="K198" i="4"/>
  <c r="J198" i="4"/>
  <c r="I198" i="4"/>
  <c r="H198" i="4"/>
  <c r="G198" i="4"/>
  <c r="F198" i="4"/>
  <c r="E198" i="4"/>
  <c r="D198" i="4"/>
  <c r="C198" i="4"/>
  <c r="B198" i="4"/>
  <c r="A198" i="4"/>
  <c r="BQ197" i="4"/>
  <c r="BP197" i="4"/>
  <c r="BO197" i="4"/>
  <c r="BN197" i="4"/>
  <c r="BM197" i="4"/>
  <c r="BL197" i="4"/>
  <c r="BK197" i="4"/>
  <c r="BJ197" i="4"/>
  <c r="BE197" i="4"/>
  <c r="BD197" i="4"/>
  <c r="BC197" i="4"/>
  <c r="BB197" i="4"/>
  <c r="BA197" i="4"/>
  <c r="AZ197" i="4"/>
  <c r="AY197" i="4"/>
  <c r="AX197" i="4"/>
  <c r="AW197" i="4"/>
  <c r="AV197" i="4"/>
  <c r="AU197" i="4"/>
  <c r="AT197" i="4"/>
  <c r="AS197" i="4"/>
  <c r="AR197" i="4"/>
  <c r="AQ197" i="4"/>
  <c r="AP197" i="4"/>
  <c r="AO197" i="4"/>
  <c r="AN197" i="4"/>
  <c r="AM197" i="4"/>
  <c r="AL197" i="4"/>
  <c r="AK197" i="4"/>
  <c r="AJ197" i="4"/>
  <c r="AI197" i="4"/>
  <c r="AH197" i="4"/>
  <c r="AF197" i="4"/>
  <c r="AE197" i="4"/>
  <c r="AD197" i="4"/>
  <c r="AC197" i="4"/>
  <c r="AB197" i="4"/>
  <c r="AA197" i="4"/>
  <c r="Z197" i="4"/>
  <c r="Y197" i="4"/>
  <c r="X197" i="4"/>
  <c r="W197" i="4"/>
  <c r="V197" i="4"/>
  <c r="U197" i="4"/>
  <c r="T197" i="4"/>
  <c r="S197" i="4"/>
  <c r="R197" i="4"/>
  <c r="Q197" i="4"/>
  <c r="P197" i="4"/>
  <c r="O197" i="4"/>
  <c r="N197" i="4"/>
  <c r="M197" i="4"/>
  <c r="L197" i="4"/>
  <c r="K197" i="4"/>
  <c r="J197" i="4"/>
  <c r="I197" i="4"/>
  <c r="H197" i="4"/>
  <c r="G197" i="4"/>
  <c r="F197" i="4"/>
  <c r="E197" i="4"/>
  <c r="D197" i="4"/>
  <c r="C197" i="4"/>
  <c r="B197" i="4"/>
  <c r="A197" i="4"/>
  <c r="BQ196" i="4"/>
  <c r="BP196" i="4"/>
  <c r="BO196" i="4"/>
  <c r="BN196" i="4"/>
  <c r="BM196" i="4"/>
  <c r="BL196" i="4"/>
  <c r="BK196" i="4"/>
  <c r="BJ196" i="4"/>
  <c r="BE196" i="4"/>
  <c r="BD196" i="4"/>
  <c r="BC196" i="4"/>
  <c r="BB196" i="4"/>
  <c r="BA196" i="4"/>
  <c r="AZ196" i="4"/>
  <c r="AY196" i="4"/>
  <c r="AX196" i="4"/>
  <c r="AW196" i="4"/>
  <c r="AV196" i="4"/>
  <c r="AU196" i="4"/>
  <c r="AT196" i="4"/>
  <c r="AS196" i="4"/>
  <c r="AR196" i="4"/>
  <c r="AQ196" i="4"/>
  <c r="AP196" i="4"/>
  <c r="AO196" i="4"/>
  <c r="AN196" i="4"/>
  <c r="AM196" i="4"/>
  <c r="AL196" i="4"/>
  <c r="AK196" i="4"/>
  <c r="AJ196" i="4"/>
  <c r="AI196" i="4"/>
  <c r="AH196" i="4"/>
  <c r="AF196" i="4"/>
  <c r="AE196" i="4"/>
  <c r="AD196" i="4"/>
  <c r="AC196" i="4"/>
  <c r="AB196" i="4"/>
  <c r="AA196" i="4"/>
  <c r="Z196" i="4"/>
  <c r="Y196" i="4"/>
  <c r="X196" i="4"/>
  <c r="W196" i="4"/>
  <c r="V196" i="4"/>
  <c r="U196" i="4"/>
  <c r="T196" i="4"/>
  <c r="S196" i="4"/>
  <c r="R196" i="4"/>
  <c r="Q196" i="4"/>
  <c r="P196" i="4"/>
  <c r="O196" i="4"/>
  <c r="N196" i="4"/>
  <c r="M196" i="4"/>
  <c r="L196" i="4"/>
  <c r="K196" i="4"/>
  <c r="J196" i="4"/>
  <c r="I196" i="4"/>
  <c r="H196" i="4"/>
  <c r="G196" i="4"/>
  <c r="F196" i="4"/>
  <c r="E196" i="4"/>
  <c r="D196" i="4"/>
  <c r="C196" i="4"/>
  <c r="B196" i="4"/>
  <c r="A196" i="4"/>
  <c r="BQ195" i="4"/>
  <c r="BP195" i="4"/>
  <c r="BO195" i="4"/>
  <c r="BN195" i="4"/>
  <c r="BM195" i="4"/>
  <c r="BL195" i="4"/>
  <c r="BK195" i="4"/>
  <c r="BJ195" i="4"/>
  <c r="BE195" i="4"/>
  <c r="BD195" i="4"/>
  <c r="BC195" i="4"/>
  <c r="BB195" i="4"/>
  <c r="BA195" i="4"/>
  <c r="AZ195" i="4"/>
  <c r="AY195" i="4"/>
  <c r="AX195" i="4"/>
  <c r="AW195" i="4"/>
  <c r="AV195" i="4"/>
  <c r="AU195" i="4"/>
  <c r="AT195" i="4"/>
  <c r="AS195" i="4"/>
  <c r="AR195" i="4"/>
  <c r="AQ195" i="4"/>
  <c r="AP195" i="4"/>
  <c r="AO195" i="4"/>
  <c r="AN195" i="4"/>
  <c r="AM195" i="4"/>
  <c r="AL195" i="4"/>
  <c r="AK195" i="4"/>
  <c r="AJ195" i="4"/>
  <c r="AI195" i="4"/>
  <c r="AH195" i="4"/>
  <c r="AF195" i="4"/>
  <c r="AE195" i="4"/>
  <c r="AD195" i="4"/>
  <c r="AC195" i="4"/>
  <c r="AB195" i="4"/>
  <c r="AA195" i="4"/>
  <c r="Z195" i="4"/>
  <c r="Y195" i="4"/>
  <c r="X195" i="4"/>
  <c r="W195" i="4"/>
  <c r="V195" i="4"/>
  <c r="U195" i="4"/>
  <c r="T195" i="4"/>
  <c r="S195" i="4"/>
  <c r="R195" i="4"/>
  <c r="Q195" i="4"/>
  <c r="P195" i="4"/>
  <c r="O195" i="4"/>
  <c r="N195" i="4"/>
  <c r="M195" i="4"/>
  <c r="L195" i="4"/>
  <c r="K195" i="4"/>
  <c r="J195" i="4"/>
  <c r="I195" i="4"/>
  <c r="H195" i="4"/>
  <c r="G195" i="4"/>
  <c r="F195" i="4"/>
  <c r="E195" i="4"/>
  <c r="D195" i="4"/>
  <c r="C195" i="4"/>
  <c r="B195" i="4"/>
  <c r="A195" i="4"/>
  <c r="BQ194" i="4"/>
  <c r="BP194" i="4"/>
  <c r="BO194" i="4"/>
  <c r="BN194" i="4"/>
  <c r="BM194" i="4"/>
  <c r="BL194" i="4"/>
  <c r="BK194" i="4"/>
  <c r="BJ194" i="4"/>
  <c r="BE194" i="4"/>
  <c r="BD194" i="4"/>
  <c r="BC194" i="4"/>
  <c r="BB194" i="4"/>
  <c r="BA194" i="4"/>
  <c r="AZ194" i="4"/>
  <c r="AY194" i="4"/>
  <c r="AX194" i="4"/>
  <c r="AW194" i="4"/>
  <c r="AV194" i="4"/>
  <c r="AU194" i="4"/>
  <c r="AT194" i="4"/>
  <c r="AS194" i="4"/>
  <c r="AR194" i="4"/>
  <c r="AQ194" i="4"/>
  <c r="AP194" i="4"/>
  <c r="AO194" i="4"/>
  <c r="AN194" i="4"/>
  <c r="AM194" i="4"/>
  <c r="AL194" i="4"/>
  <c r="AK194" i="4"/>
  <c r="AJ194" i="4"/>
  <c r="AI194" i="4"/>
  <c r="AH194" i="4"/>
  <c r="AF194" i="4"/>
  <c r="AE194" i="4"/>
  <c r="AD194" i="4"/>
  <c r="AC194" i="4"/>
  <c r="AB194" i="4"/>
  <c r="AA194" i="4"/>
  <c r="Z194" i="4"/>
  <c r="Y194" i="4"/>
  <c r="X194" i="4"/>
  <c r="W194" i="4"/>
  <c r="V194" i="4"/>
  <c r="U194" i="4"/>
  <c r="T194" i="4"/>
  <c r="S194" i="4"/>
  <c r="R194" i="4"/>
  <c r="Q194" i="4"/>
  <c r="P194" i="4"/>
  <c r="O194" i="4"/>
  <c r="N194" i="4"/>
  <c r="M194" i="4"/>
  <c r="L194" i="4"/>
  <c r="K194" i="4"/>
  <c r="J194" i="4"/>
  <c r="I194" i="4"/>
  <c r="H194" i="4"/>
  <c r="G194" i="4"/>
  <c r="F194" i="4"/>
  <c r="E194" i="4"/>
  <c r="D194" i="4"/>
  <c r="C194" i="4"/>
  <c r="B194" i="4"/>
  <c r="A194" i="4"/>
  <c r="BQ193" i="4"/>
  <c r="BP193" i="4"/>
  <c r="BO193" i="4"/>
  <c r="BN193" i="4"/>
  <c r="BM193" i="4"/>
  <c r="BL193" i="4"/>
  <c r="BK193" i="4"/>
  <c r="BJ193" i="4"/>
  <c r="BE193" i="4"/>
  <c r="BD193" i="4"/>
  <c r="BC193" i="4"/>
  <c r="BB193" i="4"/>
  <c r="BA193" i="4"/>
  <c r="AZ193" i="4"/>
  <c r="AY193" i="4"/>
  <c r="AX193" i="4"/>
  <c r="AW193" i="4"/>
  <c r="AV193" i="4"/>
  <c r="AU193" i="4"/>
  <c r="AT193" i="4"/>
  <c r="AS193" i="4"/>
  <c r="AR193" i="4"/>
  <c r="AQ193" i="4"/>
  <c r="AP193" i="4"/>
  <c r="AO193" i="4"/>
  <c r="AN193" i="4"/>
  <c r="AM193" i="4"/>
  <c r="AL193" i="4"/>
  <c r="AK193" i="4"/>
  <c r="AJ193" i="4"/>
  <c r="AI193" i="4"/>
  <c r="AH193" i="4"/>
  <c r="AF193" i="4"/>
  <c r="AE193" i="4"/>
  <c r="AD193" i="4"/>
  <c r="AC193" i="4"/>
  <c r="AB193" i="4"/>
  <c r="AA193" i="4"/>
  <c r="Z193" i="4"/>
  <c r="Y193" i="4"/>
  <c r="X193" i="4"/>
  <c r="W193" i="4"/>
  <c r="V193" i="4"/>
  <c r="U193" i="4"/>
  <c r="T193" i="4"/>
  <c r="S193" i="4"/>
  <c r="R193" i="4"/>
  <c r="Q193" i="4"/>
  <c r="P193" i="4"/>
  <c r="O193" i="4"/>
  <c r="N193" i="4"/>
  <c r="M193" i="4"/>
  <c r="L193" i="4"/>
  <c r="K193" i="4"/>
  <c r="J193" i="4"/>
  <c r="I193" i="4"/>
  <c r="H193" i="4"/>
  <c r="G193" i="4"/>
  <c r="F193" i="4"/>
  <c r="E193" i="4"/>
  <c r="D193" i="4"/>
  <c r="C193" i="4"/>
  <c r="B193" i="4"/>
  <c r="A193" i="4"/>
  <c r="BQ192" i="4"/>
  <c r="BP192" i="4"/>
  <c r="BO192" i="4"/>
  <c r="BN192" i="4"/>
  <c r="BM192" i="4"/>
  <c r="BL192" i="4"/>
  <c r="BK192" i="4"/>
  <c r="BJ192" i="4"/>
  <c r="BE192" i="4"/>
  <c r="BD192" i="4"/>
  <c r="BC192" i="4"/>
  <c r="BB192" i="4"/>
  <c r="BA192" i="4"/>
  <c r="AZ192" i="4"/>
  <c r="AY192" i="4"/>
  <c r="AX192" i="4"/>
  <c r="AW192" i="4"/>
  <c r="AV192" i="4"/>
  <c r="AU192" i="4"/>
  <c r="AT192" i="4"/>
  <c r="AS192" i="4"/>
  <c r="AR192" i="4"/>
  <c r="AQ192" i="4"/>
  <c r="AP192" i="4"/>
  <c r="AO192" i="4"/>
  <c r="AN192" i="4"/>
  <c r="AM192" i="4"/>
  <c r="AL192" i="4"/>
  <c r="AK192" i="4"/>
  <c r="AJ192" i="4"/>
  <c r="AI192" i="4"/>
  <c r="AH192" i="4"/>
  <c r="AF192" i="4"/>
  <c r="AE192" i="4"/>
  <c r="AD192" i="4"/>
  <c r="AC192" i="4"/>
  <c r="AB192" i="4"/>
  <c r="AA192" i="4"/>
  <c r="Z192" i="4"/>
  <c r="Y192" i="4"/>
  <c r="X192" i="4"/>
  <c r="W192" i="4"/>
  <c r="V192" i="4"/>
  <c r="U192" i="4"/>
  <c r="T192" i="4"/>
  <c r="S192" i="4"/>
  <c r="R192" i="4"/>
  <c r="Q192" i="4"/>
  <c r="P192" i="4"/>
  <c r="O192" i="4"/>
  <c r="N192" i="4"/>
  <c r="M192" i="4"/>
  <c r="L192" i="4"/>
  <c r="K192" i="4"/>
  <c r="J192" i="4"/>
  <c r="I192" i="4"/>
  <c r="H192" i="4"/>
  <c r="G192" i="4"/>
  <c r="F192" i="4"/>
  <c r="E192" i="4"/>
  <c r="D192" i="4"/>
  <c r="C192" i="4"/>
  <c r="B192" i="4"/>
  <c r="A192" i="4"/>
  <c r="BQ191" i="4"/>
  <c r="BP191" i="4"/>
  <c r="BO191" i="4"/>
  <c r="BN191" i="4"/>
  <c r="BM191" i="4"/>
  <c r="BL191" i="4"/>
  <c r="BK191" i="4"/>
  <c r="BJ191" i="4"/>
  <c r="BE191" i="4"/>
  <c r="BD191" i="4"/>
  <c r="BC191" i="4"/>
  <c r="BB191" i="4"/>
  <c r="BA191" i="4"/>
  <c r="AZ191" i="4"/>
  <c r="AY191" i="4"/>
  <c r="AX191" i="4"/>
  <c r="AW191" i="4"/>
  <c r="AV191" i="4"/>
  <c r="AU191" i="4"/>
  <c r="AT191" i="4"/>
  <c r="AS191" i="4"/>
  <c r="AR191" i="4"/>
  <c r="AQ191" i="4"/>
  <c r="AP191" i="4"/>
  <c r="AO191" i="4"/>
  <c r="AN191" i="4"/>
  <c r="AM191" i="4"/>
  <c r="AL191" i="4"/>
  <c r="AK191" i="4"/>
  <c r="AJ191" i="4"/>
  <c r="AI191" i="4"/>
  <c r="AH191" i="4"/>
  <c r="AF191" i="4"/>
  <c r="AE191" i="4"/>
  <c r="AD191" i="4"/>
  <c r="AC191" i="4"/>
  <c r="AB191" i="4"/>
  <c r="AA191" i="4"/>
  <c r="Z191" i="4"/>
  <c r="Y191" i="4"/>
  <c r="X191" i="4"/>
  <c r="W191" i="4"/>
  <c r="V191" i="4"/>
  <c r="U191" i="4"/>
  <c r="T191" i="4"/>
  <c r="S191" i="4"/>
  <c r="R191" i="4"/>
  <c r="Q191" i="4"/>
  <c r="P191" i="4"/>
  <c r="O191" i="4"/>
  <c r="N191" i="4"/>
  <c r="M191" i="4"/>
  <c r="L191" i="4"/>
  <c r="K191" i="4"/>
  <c r="J191" i="4"/>
  <c r="I191" i="4"/>
  <c r="H191" i="4"/>
  <c r="G191" i="4"/>
  <c r="F191" i="4"/>
  <c r="E191" i="4"/>
  <c r="D191" i="4"/>
  <c r="C191" i="4"/>
  <c r="B191" i="4"/>
  <c r="A191" i="4"/>
  <c r="BQ190" i="4"/>
  <c r="BP190" i="4"/>
  <c r="BO190" i="4"/>
  <c r="BN190" i="4"/>
  <c r="BM190" i="4"/>
  <c r="BL190" i="4"/>
  <c r="BK190" i="4"/>
  <c r="BJ190" i="4"/>
  <c r="BE190" i="4"/>
  <c r="BD190" i="4"/>
  <c r="BC190" i="4"/>
  <c r="BB190" i="4"/>
  <c r="BA190" i="4"/>
  <c r="AZ190" i="4"/>
  <c r="AY190" i="4"/>
  <c r="AX190" i="4"/>
  <c r="AW190" i="4"/>
  <c r="AV190" i="4"/>
  <c r="AU190" i="4"/>
  <c r="AT190" i="4"/>
  <c r="AS190" i="4"/>
  <c r="AR190" i="4"/>
  <c r="AQ190" i="4"/>
  <c r="AP190" i="4"/>
  <c r="AO190" i="4"/>
  <c r="AN190" i="4"/>
  <c r="AM190" i="4"/>
  <c r="AL190" i="4"/>
  <c r="AK190" i="4"/>
  <c r="AJ190" i="4"/>
  <c r="AI190" i="4"/>
  <c r="AH190" i="4"/>
  <c r="AF190" i="4"/>
  <c r="AE190" i="4"/>
  <c r="AD190" i="4"/>
  <c r="AC190" i="4"/>
  <c r="AB190" i="4"/>
  <c r="AA190" i="4"/>
  <c r="Z190" i="4"/>
  <c r="Y190" i="4"/>
  <c r="X190" i="4"/>
  <c r="W190" i="4"/>
  <c r="V190" i="4"/>
  <c r="U190" i="4"/>
  <c r="T190" i="4"/>
  <c r="S190" i="4"/>
  <c r="R190" i="4"/>
  <c r="Q190" i="4"/>
  <c r="P190" i="4"/>
  <c r="O190" i="4"/>
  <c r="N190" i="4"/>
  <c r="M190" i="4"/>
  <c r="L190" i="4"/>
  <c r="K190" i="4"/>
  <c r="J190" i="4"/>
  <c r="I190" i="4"/>
  <c r="H190" i="4"/>
  <c r="G190" i="4"/>
  <c r="F190" i="4"/>
  <c r="E190" i="4"/>
  <c r="D190" i="4"/>
  <c r="C190" i="4"/>
  <c r="B190" i="4"/>
  <c r="A190" i="4"/>
  <c r="BQ189" i="4"/>
  <c r="BP189" i="4"/>
  <c r="BO189" i="4"/>
  <c r="BN189" i="4"/>
  <c r="BM189" i="4"/>
  <c r="BL189" i="4"/>
  <c r="BK189" i="4"/>
  <c r="BJ189" i="4"/>
  <c r="BE189" i="4"/>
  <c r="BD189" i="4"/>
  <c r="BC189" i="4"/>
  <c r="BB189" i="4"/>
  <c r="BA189" i="4"/>
  <c r="AZ189" i="4"/>
  <c r="AY189" i="4"/>
  <c r="AX189" i="4"/>
  <c r="AW189" i="4"/>
  <c r="AV189" i="4"/>
  <c r="AU189" i="4"/>
  <c r="AT189" i="4"/>
  <c r="AS189" i="4"/>
  <c r="AR189" i="4"/>
  <c r="AQ189" i="4"/>
  <c r="AP189" i="4"/>
  <c r="AO189" i="4"/>
  <c r="AN189" i="4"/>
  <c r="AM189" i="4"/>
  <c r="AL189" i="4"/>
  <c r="AK189" i="4"/>
  <c r="AJ189" i="4"/>
  <c r="AI189" i="4"/>
  <c r="AH189" i="4"/>
  <c r="AF189" i="4"/>
  <c r="AE189" i="4"/>
  <c r="AD189" i="4"/>
  <c r="AC189" i="4"/>
  <c r="AB189" i="4"/>
  <c r="AA189" i="4"/>
  <c r="Z189" i="4"/>
  <c r="Y189" i="4"/>
  <c r="X189" i="4"/>
  <c r="W189" i="4"/>
  <c r="V189" i="4"/>
  <c r="U189" i="4"/>
  <c r="T189" i="4"/>
  <c r="S189" i="4"/>
  <c r="R189" i="4"/>
  <c r="Q189" i="4"/>
  <c r="P189" i="4"/>
  <c r="O189" i="4"/>
  <c r="N189" i="4"/>
  <c r="M189" i="4"/>
  <c r="L189" i="4"/>
  <c r="K189" i="4"/>
  <c r="J189" i="4"/>
  <c r="I189" i="4"/>
  <c r="H189" i="4"/>
  <c r="G189" i="4"/>
  <c r="F189" i="4"/>
  <c r="E189" i="4"/>
  <c r="D189" i="4"/>
  <c r="C189" i="4"/>
  <c r="B189" i="4"/>
  <c r="A189" i="4"/>
  <c r="BQ188" i="4"/>
  <c r="BP188" i="4"/>
  <c r="BO188" i="4"/>
  <c r="BN188" i="4"/>
  <c r="BM188" i="4"/>
  <c r="BL188" i="4"/>
  <c r="BK188" i="4"/>
  <c r="BJ188" i="4"/>
  <c r="BE188" i="4"/>
  <c r="BD188" i="4"/>
  <c r="BC188" i="4"/>
  <c r="BB188" i="4"/>
  <c r="BA188" i="4"/>
  <c r="AZ188" i="4"/>
  <c r="AY188" i="4"/>
  <c r="AX188" i="4"/>
  <c r="AW188" i="4"/>
  <c r="AV188" i="4"/>
  <c r="AU188" i="4"/>
  <c r="AT188" i="4"/>
  <c r="AS188" i="4"/>
  <c r="AR188" i="4"/>
  <c r="AQ188" i="4"/>
  <c r="AP188" i="4"/>
  <c r="AO188" i="4"/>
  <c r="AN188" i="4"/>
  <c r="AM188" i="4"/>
  <c r="AL188" i="4"/>
  <c r="AK188" i="4"/>
  <c r="AJ188" i="4"/>
  <c r="AI188" i="4"/>
  <c r="AH188" i="4"/>
  <c r="AF188" i="4"/>
  <c r="AE188" i="4"/>
  <c r="AD188" i="4"/>
  <c r="AC188" i="4"/>
  <c r="AB188" i="4"/>
  <c r="AA188" i="4"/>
  <c r="Z188" i="4"/>
  <c r="Y188" i="4"/>
  <c r="X188" i="4"/>
  <c r="W188" i="4"/>
  <c r="V188" i="4"/>
  <c r="U188" i="4"/>
  <c r="T188" i="4"/>
  <c r="S188" i="4"/>
  <c r="R188" i="4"/>
  <c r="Q188" i="4"/>
  <c r="P188" i="4"/>
  <c r="O188" i="4"/>
  <c r="N188" i="4"/>
  <c r="M188" i="4"/>
  <c r="L188" i="4"/>
  <c r="K188" i="4"/>
  <c r="J188" i="4"/>
  <c r="I188" i="4"/>
  <c r="H188" i="4"/>
  <c r="G188" i="4"/>
  <c r="F188" i="4"/>
  <c r="E188" i="4"/>
  <c r="D188" i="4"/>
  <c r="C188" i="4"/>
  <c r="B188" i="4"/>
  <c r="A188" i="4"/>
  <c r="BQ187" i="4"/>
  <c r="BP187" i="4"/>
  <c r="BO187" i="4"/>
  <c r="BN187" i="4"/>
  <c r="BM187" i="4"/>
  <c r="BL187" i="4"/>
  <c r="BK187" i="4"/>
  <c r="BJ187" i="4"/>
  <c r="BE187" i="4"/>
  <c r="BD187" i="4"/>
  <c r="BC187" i="4"/>
  <c r="BB187" i="4"/>
  <c r="BA187" i="4"/>
  <c r="AZ187" i="4"/>
  <c r="AY187" i="4"/>
  <c r="AX187" i="4"/>
  <c r="AW187" i="4"/>
  <c r="AV187" i="4"/>
  <c r="AU187" i="4"/>
  <c r="AT187" i="4"/>
  <c r="AS187" i="4"/>
  <c r="AR187" i="4"/>
  <c r="AQ187" i="4"/>
  <c r="AP187" i="4"/>
  <c r="AO187" i="4"/>
  <c r="AN187" i="4"/>
  <c r="AM187" i="4"/>
  <c r="AL187" i="4"/>
  <c r="AK187" i="4"/>
  <c r="AJ187" i="4"/>
  <c r="AI187" i="4"/>
  <c r="AH187" i="4"/>
  <c r="AF187" i="4"/>
  <c r="AE187" i="4"/>
  <c r="AD187" i="4"/>
  <c r="AC187" i="4"/>
  <c r="AB187" i="4"/>
  <c r="AA187" i="4"/>
  <c r="Z187" i="4"/>
  <c r="Y187" i="4"/>
  <c r="X187" i="4"/>
  <c r="W187" i="4"/>
  <c r="V187" i="4"/>
  <c r="U187" i="4"/>
  <c r="T187" i="4"/>
  <c r="S187" i="4"/>
  <c r="R187" i="4"/>
  <c r="Q187" i="4"/>
  <c r="P187" i="4"/>
  <c r="O187" i="4"/>
  <c r="N187" i="4"/>
  <c r="M187" i="4"/>
  <c r="L187" i="4"/>
  <c r="K187" i="4"/>
  <c r="J187" i="4"/>
  <c r="I187" i="4"/>
  <c r="H187" i="4"/>
  <c r="G187" i="4"/>
  <c r="F187" i="4"/>
  <c r="E187" i="4"/>
  <c r="D187" i="4"/>
  <c r="C187" i="4"/>
  <c r="B187" i="4"/>
  <c r="A187" i="4"/>
  <c r="BQ186" i="4"/>
  <c r="BP186" i="4"/>
  <c r="BO186" i="4"/>
  <c r="BN186" i="4"/>
  <c r="BM186" i="4"/>
  <c r="BL186" i="4"/>
  <c r="BK186" i="4"/>
  <c r="BJ186" i="4"/>
  <c r="BE186" i="4"/>
  <c r="BD186" i="4"/>
  <c r="BC186" i="4"/>
  <c r="BB186" i="4"/>
  <c r="BA186" i="4"/>
  <c r="AZ186" i="4"/>
  <c r="AY186" i="4"/>
  <c r="AX186" i="4"/>
  <c r="AW186" i="4"/>
  <c r="AV186" i="4"/>
  <c r="AU186" i="4"/>
  <c r="AT186" i="4"/>
  <c r="AS186" i="4"/>
  <c r="AR186" i="4"/>
  <c r="AQ186" i="4"/>
  <c r="AP186" i="4"/>
  <c r="AO186" i="4"/>
  <c r="AN186" i="4"/>
  <c r="AM186" i="4"/>
  <c r="AL186" i="4"/>
  <c r="AK186" i="4"/>
  <c r="AJ186" i="4"/>
  <c r="AI186" i="4"/>
  <c r="AH186" i="4"/>
  <c r="AF186" i="4"/>
  <c r="AE186" i="4"/>
  <c r="AD186" i="4"/>
  <c r="AC186" i="4"/>
  <c r="AB186" i="4"/>
  <c r="AA186" i="4"/>
  <c r="Z186" i="4"/>
  <c r="Y186" i="4"/>
  <c r="X186" i="4"/>
  <c r="W186" i="4"/>
  <c r="V186" i="4"/>
  <c r="U186" i="4"/>
  <c r="T186" i="4"/>
  <c r="S186" i="4"/>
  <c r="R186" i="4"/>
  <c r="Q186" i="4"/>
  <c r="P186" i="4"/>
  <c r="O186" i="4"/>
  <c r="N186" i="4"/>
  <c r="M186" i="4"/>
  <c r="L186" i="4"/>
  <c r="K186" i="4"/>
  <c r="J186" i="4"/>
  <c r="I186" i="4"/>
  <c r="H186" i="4"/>
  <c r="G186" i="4"/>
  <c r="F186" i="4"/>
  <c r="E186" i="4"/>
  <c r="D186" i="4"/>
  <c r="C186" i="4"/>
  <c r="B186" i="4"/>
  <c r="A186" i="4"/>
  <c r="BQ185" i="4"/>
  <c r="BP185" i="4"/>
  <c r="BO185" i="4"/>
  <c r="BN185" i="4"/>
  <c r="BM185" i="4"/>
  <c r="BL185" i="4"/>
  <c r="BK185" i="4"/>
  <c r="BJ185" i="4"/>
  <c r="BE185" i="4"/>
  <c r="BD185" i="4"/>
  <c r="BC185" i="4"/>
  <c r="BB185" i="4"/>
  <c r="BA185" i="4"/>
  <c r="AZ185" i="4"/>
  <c r="AY185" i="4"/>
  <c r="AX185" i="4"/>
  <c r="AW185" i="4"/>
  <c r="AV185" i="4"/>
  <c r="AU185" i="4"/>
  <c r="AT185" i="4"/>
  <c r="AS185" i="4"/>
  <c r="AR185" i="4"/>
  <c r="AQ185" i="4"/>
  <c r="AP185" i="4"/>
  <c r="AO185" i="4"/>
  <c r="AN185" i="4"/>
  <c r="AM185" i="4"/>
  <c r="AL185" i="4"/>
  <c r="AK185" i="4"/>
  <c r="AJ185" i="4"/>
  <c r="AI185" i="4"/>
  <c r="AH185" i="4"/>
  <c r="AF185" i="4"/>
  <c r="AE185" i="4"/>
  <c r="AD185" i="4"/>
  <c r="AC185" i="4"/>
  <c r="AB185" i="4"/>
  <c r="AA185" i="4"/>
  <c r="Z185" i="4"/>
  <c r="Y185" i="4"/>
  <c r="X185" i="4"/>
  <c r="W185" i="4"/>
  <c r="V185" i="4"/>
  <c r="U185" i="4"/>
  <c r="T185" i="4"/>
  <c r="S185" i="4"/>
  <c r="R185" i="4"/>
  <c r="Q185" i="4"/>
  <c r="P185" i="4"/>
  <c r="O185" i="4"/>
  <c r="N185" i="4"/>
  <c r="M185" i="4"/>
  <c r="L185" i="4"/>
  <c r="K185" i="4"/>
  <c r="J185" i="4"/>
  <c r="I185" i="4"/>
  <c r="H185" i="4"/>
  <c r="G185" i="4"/>
  <c r="F185" i="4"/>
  <c r="E185" i="4"/>
  <c r="D185" i="4"/>
  <c r="C185" i="4"/>
  <c r="B185" i="4"/>
  <c r="A185" i="4"/>
  <c r="BQ184" i="4"/>
  <c r="BP184" i="4"/>
  <c r="BO184" i="4"/>
  <c r="BN184" i="4"/>
  <c r="BM184" i="4"/>
  <c r="BL184" i="4"/>
  <c r="BK184" i="4"/>
  <c r="BJ184" i="4"/>
  <c r="BE184" i="4"/>
  <c r="BD184" i="4"/>
  <c r="BC184" i="4"/>
  <c r="BB184" i="4"/>
  <c r="BA184" i="4"/>
  <c r="AZ184" i="4"/>
  <c r="AY184" i="4"/>
  <c r="AX184" i="4"/>
  <c r="AW184" i="4"/>
  <c r="AV184" i="4"/>
  <c r="AU184" i="4"/>
  <c r="AT184" i="4"/>
  <c r="AS184" i="4"/>
  <c r="AR184" i="4"/>
  <c r="AQ184" i="4"/>
  <c r="AP184" i="4"/>
  <c r="AO184" i="4"/>
  <c r="AN184" i="4"/>
  <c r="AM184" i="4"/>
  <c r="AL184" i="4"/>
  <c r="AK184" i="4"/>
  <c r="AJ184" i="4"/>
  <c r="AI184" i="4"/>
  <c r="AH184" i="4"/>
  <c r="AF184" i="4"/>
  <c r="AE184" i="4"/>
  <c r="AD184" i="4"/>
  <c r="AC184" i="4"/>
  <c r="AB184" i="4"/>
  <c r="AA184" i="4"/>
  <c r="Z184" i="4"/>
  <c r="Y184" i="4"/>
  <c r="X184" i="4"/>
  <c r="W184" i="4"/>
  <c r="V184" i="4"/>
  <c r="U184" i="4"/>
  <c r="T184" i="4"/>
  <c r="S184" i="4"/>
  <c r="R184" i="4"/>
  <c r="Q184" i="4"/>
  <c r="P184" i="4"/>
  <c r="O184" i="4"/>
  <c r="N184" i="4"/>
  <c r="M184" i="4"/>
  <c r="L184" i="4"/>
  <c r="K184" i="4"/>
  <c r="J184" i="4"/>
  <c r="I184" i="4"/>
  <c r="H184" i="4"/>
  <c r="G184" i="4"/>
  <c r="F184" i="4"/>
  <c r="E184" i="4"/>
  <c r="D184" i="4"/>
  <c r="C184" i="4"/>
  <c r="B184" i="4"/>
  <c r="A184" i="4"/>
  <c r="BQ183" i="4"/>
  <c r="BP183" i="4"/>
  <c r="BO183" i="4"/>
  <c r="BN183" i="4"/>
  <c r="BM183" i="4"/>
  <c r="BL183" i="4"/>
  <c r="BK183" i="4"/>
  <c r="BJ183" i="4"/>
  <c r="BE183" i="4"/>
  <c r="BD183" i="4"/>
  <c r="BC183" i="4"/>
  <c r="BB183" i="4"/>
  <c r="BA183" i="4"/>
  <c r="AZ183" i="4"/>
  <c r="AY183" i="4"/>
  <c r="AX183" i="4"/>
  <c r="AW183" i="4"/>
  <c r="AV183" i="4"/>
  <c r="AU183" i="4"/>
  <c r="AT183" i="4"/>
  <c r="AS183" i="4"/>
  <c r="AR183" i="4"/>
  <c r="AQ183" i="4"/>
  <c r="AP183" i="4"/>
  <c r="AO183" i="4"/>
  <c r="AN183" i="4"/>
  <c r="AM183" i="4"/>
  <c r="AL183" i="4"/>
  <c r="AK183" i="4"/>
  <c r="AJ183" i="4"/>
  <c r="AI183" i="4"/>
  <c r="AH183" i="4"/>
  <c r="AF183" i="4"/>
  <c r="AE183" i="4"/>
  <c r="AD183" i="4"/>
  <c r="AC183" i="4"/>
  <c r="AB183" i="4"/>
  <c r="AA183" i="4"/>
  <c r="Z183" i="4"/>
  <c r="Y183" i="4"/>
  <c r="X183" i="4"/>
  <c r="W183" i="4"/>
  <c r="V183" i="4"/>
  <c r="U183" i="4"/>
  <c r="T183" i="4"/>
  <c r="S183" i="4"/>
  <c r="R183" i="4"/>
  <c r="Q183" i="4"/>
  <c r="P183" i="4"/>
  <c r="O183" i="4"/>
  <c r="N183" i="4"/>
  <c r="M183" i="4"/>
  <c r="L183" i="4"/>
  <c r="K183" i="4"/>
  <c r="J183" i="4"/>
  <c r="I183" i="4"/>
  <c r="H183" i="4"/>
  <c r="G183" i="4"/>
  <c r="F183" i="4"/>
  <c r="E183" i="4"/>
  <c r="D183" i="4"/>
  <c r="C183" i="4"/>
  <c r="B183" i="4"/>
  <c r="A183" i="4"/>
  <c r="BQ182" i="4"/>
  <c r="BP182" i="4"/>
  <c r="BO182" i="4"/>
  <c r="BN182" i="4"/>
  <c r="BM182" i="4"/>
  <c r="BL182" i="4"/>
  <c r="BK182" i="4"/>
  <c r="BJ182" i="4"/>
  <c r="BE182" i="4"/>
  <c r="BD182" i="4"/>
  <c r="BC182" i="4"/>
  <c r="BB182" i="4"/>
  <c r="BA182" i="4"/>
  <c r="AZ182" i="4"/>
  <c r="AY182" i="4"/>
  <c r="AX182" i="4"/>
  <c r="AW182" i="4"/>
  <c r="AV182" i="4"/>
  <c r="AU182" i="4"/>
  <c r="AT182" i="4"/>
  <c r="AS182" i="4"/>
  <c r="AR182" i="4"/>
  <c r="AQ182" i="4"/>
  <c r="AP182" i="4"/>
  <c r="AO182" i="4"/>
  <c r="AN182" i="4"/>
  <c r="AM182" i="4"/>
  <c r="AL182" i="4"/>
  <c r="AK182" i="4"/>
  <c r="AJ182" i="4"/>
  <c r="AI182" i="4"/>
  <c r="AH182" i="4"/>
  <c r="AF182" i="4"/>
  <c r="AE182" i="4"/>
  <c r="AD182" i="4"/>
  <c r="AC182" i="4"/>
  <c r="AB182" i="4"/>
  <c r="AA182" i="4"/>
  <c r="Z182" i="4"/>
  <c r="Y182" i="4"/>
  <c r="X182" i="4"/>
  <c r="W182" i="4"/>
  <c r="V182" i="4"/>
  <c r="U182" i="4"/>
  <c r="T182" i="4"/>
  <c r="S182" i="4"/>
  <c r="R182" i="4"/>
  <c r="Q182" i="4"/>
  <c r="P182" i="4"/>
  <c r="O182" i="4"/>
  <c r="N182" i="4"/>
  <c r="M182" i="4"/>
  <c r="L182" i="4"/>
  <c r="K182" i="4"/>
  <c r="J182" i="4"/>
  <c r="I182" i="4"/>
  <c r="H182" i="4"/>
  <c r="G182" i="4"/>
  <c r="F182" i="4"/>
  <c r="E182" i="4"/>
  <c r="D182" i="4"/>
  <c r="C182" i="4"/>
  <c r="B182" i="4"/>
  <c r="A182" i="4"/>
  <c r="BQ181" i="4"/>
  <c r="BP181" i="4"/>
  <c r="BO181" i="4"/>
  <c r="BN181" i="4"/>
  <c r="BM181" i="4"/>
  <c r="BL181" i="4"/>
  <c r="BK181" i="4"/>
  <c r="BJ181" i="4"/>
  <c r="BE181" i="4"/>
  <c r="BD181" i="4"/>
  <c r="BC181" i="4"/>
  <c r="BB181" i="4"/>
  <c r="BA181" i="4"/>
  <c r="AZ181" i="4"/>
  <c r="AY181" i="4"/>
  <c r="AX181" i="4"/>
  <c r="AW181" i="4"/>
  <c r="AV181" i="4"/>
  <c r="AU181" i="4"/>
  <c r="AT181" i="4"/>
  <c r="AS181" i="4"/>
  <c r="AR181" i="4"/>
  <c r="AQ181" i="4"/>
  <c r="AP181" i="4"/>
  <c r="AO181" i="4"/>
  <c r="AN181" i="4"/>
  <c r="AM181" i="4"/>
  <c r="AL181" i="4"/>
  <c r="AK181" i="4"/>
  <c r="AJ181" i="4"/>
  <c r="AI181" i="4"/>
  <c r="AH181" i="4"/>
  <c r="AF181" i="4"/>
  <c r="AE181" i="4"/>
  <c r="AD181" i="4"/>
  <c r="AC181" i="4"/>
  <c r="AB181" i="4"/>
  <c r="AA181" i="4"/>
  <c r="Z181" i="4"/>
  <c r="Y181" i="4"/>
  <c r="X181" i="4"/>
  <c r="W181" i="4"/>
  <c r="V181" i="4"/>
  <c r="U181" i="4"/>
  <c r="T181" i="4"/>
  <c r="S181" i="4"/>
  <c r="R181" i="4"/>
  <c r="Q181" i="4"/>
  <c r="P181" i="4"/>
  <c r="O181" i="4"/>
  <c r="N181" i="4"/>
  <c r="M181" i="4"/>
  <c r="L181" i="4"/>
  <c r="K181" i="4"/>
  <c r="J181" i="4"/>
  <c r="I181" i="4"/>
  <c r="H181" i="4"/>
  <c r="G181" i="4"/>
  <c r="F181" i="4"/>
  <c r="E181" i="4"/>
  <c r="D181" i="4"/>
  <c r="C181" i="4"/>
  <c r="B181" i="4"/>
  <c r="A181" i="4"/>
  <c r="BQ180" i="4"/>
  <c r="BP180" i="4"/>
  <c r="BO180" i="4"/>
  <c r="BN180" i="4"/>
  <c r="BM180" i="4"/>
  <c r="BL180" i="4"/>
  <c r="BK180" i="4"/>
  <c r="BJ180" i="4"/>
  <c r="BE180" i="4"/>
  <c r="BD180" i="4"/>
  <c r="BC180" i="4"/>
  <c r="BB180" i="4"/>
  <c r="BA180" i="4"/>
  <c r="AZ180" i="4"/>
  <c r="AY180" i="4"/>
  <c r="AX180" i="4"/>
  <c r="AW180" i="4"/>
  <c r="AV180" i="4"/>
  <c r="AU180" i="4"/>
  <c r="AT180" i="4"/>
  <c r="AS180" i="4"/>
  <c r="AR180" i="4"/>
  <c r="AQ180" i="4"/>
  <c r="AP180" i="4"/>
  <c r="AO180" i="4"/>
  <c r="AN180" i="4"/>
  <c r="AM180" i="4"/>
  <c r="AL180" i="4"/>
  <c r="AK180" i="4"/>
  <c r="AJ180" i="4"/>
  <c r="AI180" i="4"/>
  <c r="AH180" i="4"/>
  <c r="AF180" i="4"/>
  <c r="AE180" i="4"/>
  <c r="AD180" i="4"/>
  <c r="AC180" i="4"/>
  <c r="AB180" i="4"/>
  <c r="AA180" i="4"/>
  <c r="Z180" i="4"/>
  <c r="Y180" i="4"/>
  <c r="X180" i="4"/>
  <c r="W180" i="4"/>
  <c r="V180" i="4"/>
  <c r="U180" i="4"/>
  <c r="T180" i="4"/>
  <c r="S180" i="4"/>
  <c r="R180" i="4"/>
  <c r="Q180" i="4"/>
  <c r="P180" i="4"/>
  <c r="O180" i="4"/>
  <c r="N180" i="4"/>
  <c r="M180" i="4"/>
  <c r="L180" i="4"/>
  <c r="K180" i="4"/>
  <c r="J180" i="4"/>
  <c r="I180" i="4"/>
  <c r="H180" i="4"/>
  <c r="G180" i="4"/>
  <c r="F180" i="4"/>
  <c r="E180" i="4"/>
  <c r="D180" i="4"/>
  <c r="C180" i="4"/>
  <c r="B180" i="4"/>
  <c r="A180" i="4"/>
  <c r="BQ179" i="4"/>
  <c r="BP179" i="4"/>
  <c r="BO179" i="4"/>
  <c r="BN179" i="4"/>
  <c r="BM179" i="4"/>
  <c r="BL179" i="4"/>
  <c r="BK179" i="4"/>
  <c r="BJ179" i="4"/>
  <c r="BE179" i="4"/>
  <c r="BD179" i="4"/>
  <c r="BC179" i="4"/>
  <c r="BB179" i="4"/>
  <c r="BA179" i="4"/>
  <c r="AZ179" i="4"/>
  <c r="AY179" i="4"/>
  <c r="AX179" i="4"/>
  <c r="AW179" i="4"/>
  <c r="AV179" i="4"/>
  <c r="AU179" i="4"/>
  <c r="AT179" i="4"/>
  <c r="AS179" i="4"/>
  <c r="AR179" i="4"/>
  <c r="AQ179" i="4"/>
  <c r="AP179" i="4"/>
  <c r="AO179" i="4"/>
  <c r="AN179" i="4"/>
  <c r="AM179" i="4"/>
  <c r="AL179" i="4"/>
  <c r="AK179" i="4"/>
  <c r="AJ179" i="4"/>
  <c r="AI179" i="4"/>
  <c r="AH179" i="4"/>
  <c r="AF179" i="4"/>
  <c r="AE179" i="4"/>
  <c r="AD179" i="4"/>
  <c r="AC179" i="4"/>
  <c r="AB179" i="4"/>
  <c r="AA179" i="4"/>
  <c r="Z179" i="4"/>
  <c r="Y179" i="4"/>
  <c r="X179" i="4"/>
  <c r="W179" i="4"/>
  <c r="V179" i="4"/>
  <c r="U179" i="4"/>
  <c r="T179" i="4"/>
  <c r="S179" i="4"/>
  <c r="R179" i="4"/>
  <c r="Q179" i="4"/>
  <c r="P179" i="4"/>
  <c r="O179" i="4"/>
  <c r="N179" i="4"/>
  <c r="M179" i="4"/>
  <c r="L179" i="4"/>
  <c r="K179" i="4"/>
  <c r="J179" i="4"/>
  <c r="I179" i="4"/>
  <c r="H179" i="4"/>
  <c r="G179" i="4"/>
  <c r="F179" i="4"/>
  <c r="E179" i="4"/>
  <c r="D179" i="4"/>
  <c r="C179" i="4"/>
  <c r="B179" i="4"/>
  <c r="A179" i="4"/>
  <c r="BQ178" i="4"/>
  <c r="BP178" i="4"/>
  <c r="BO178" i="4"/>
  <c r="BN178" i="4"/>
  <c r="BM178" i="4"/>
  <c r="BL178" i="4"/>
  <c r="BK178" i="4"/>
  <c r="BJ178" i="4"/>
  <c r="BE178" i="4"/>
  <c r="BD178" i="4"/>
  <c r="BC178" i="4"/>
  <c r="BB178" i="4"/>
  <c r="BA178" i="4"/>
  <c r="AZ178" i="4"/>
  <c r="AY178" i="4"/>
  <c r="AX178" i="4"/>
  <c r="AW178" i="4"/>
  <c r="AV178" i="4"/>
  <c r="AU178" i="4"/>
  <c r="AT178" i="4"/>
  <c r="AS178" i="4"/>
  <c r="AR178" i="4"/>
  <c r="AQ178" i="4"/>
  <c r="AP178" i="4"/>
  <c r="AO178" i="4"/>
  <c r="AN178" i="4"/>
  <c r="AM178" i="4"/>
  <c r="AL178" i="4"/>
  <c r="AK178" i="4"/>
  <c r="AJ178" i="4"/>
  <c r="AI178" i="4"/>
  <c r="AH178" i="4"/>
  <c r="AF178" i="4"/>
  <c r="AE178" i="4"/>
  <c r="AD178" i="4"/>
  <c r="AC178" i="4"/>
  <c r="AB178" i="4"/>
  <c r="AA178" i="4"/>
  <c r="Z178" i="4"/>
  <c r="Y178" i="4"/>
  <c r="X178" i="4"/>
  <c r="W178" i="4"/>
  <c r="V178" i="4"/>
  <c r="U178" i="4"/>
  <c r="T178" i="4"/>
  <c r="S178" i="4"/>
  <c r="R178" i="4"/>
  <c r="Q178" i="4"/>
  <c r="P178" i="4"/>
  <c r="O178" i="4"/>
  <c r="N178" i="4"/>
  <c r="M178" i="4"/>
  <c r="L178" i="4"/>
  <c r="K178" i="4"/>
  <c r="J178" i="4"/>
  <c r="I178" i="4"/>
  <c r="H178" i="4"/>
  <c r="G178" i="4"/>
  <c r="F178" i="4"/>
  <c r="E178" i="4"/>
  <c r="D178" i="4"/>
  <c r="C178" i="4"/>
  <c r="B178" i="4"/>
  <c r="A178" i="4"/>
  <c r="BQ177" i="4"/>
  <c r="BP177" i="4"/>
  <c r="BO177" i="4"/>
  <c r="BN177" i="4"/>
  <c r="BM177" i="4"/>
  <c r="BL177" i="4"/>
  <c r="BK177" i="4"/>
  <c r="BJ177" i="4"/>
  <c r="BE177" i="4"/>
  <c r="BD177" i="4"/>
  <c r="BC177" i="4"/>
  <c r="BB177" i="4"/>
  <c r="BA177" i="4"/>
  <c r="AZ177" i="4"/>
  <c r="AY177" i="4"/>
  <c r="AX177" i="4"/>
  <c r="AW177" i="4"/>
  <c r="AV177" i="4"/>
  <c r="AU177" i="4"/>
  <c r="AT177" i="4"/>
  <c r="AS177" i="4"/>
  <c r="AR177" i="4"/>
  <c r="AQ177" i="4"/>
  <c r="AP177" i="4"/>
  <c r="AO177" i="4"/>
  <c r="AN177" i="4"/>
  <c r="AM177" i="4"/>
  <c r="AL177" i="4"/>
  <c r="AK177" i="4"/>
  <c r="AJ177" i="4"/>
  <c r="AI177" i="4"/>
  <c r="AH177" i="4"/>
  <c r="AF177" i="4"/>
  <c r="AE177" i="4"/>
  <c r="AD177" i="4"/>
  <c r="AC177" i="4"/>
  <c r="AB177" i="4"/>
  <c r="AA177" i="4"/>
  <c r="Z177" i="4"/>
  <c r="Y177" i="4"/>
  <c r="X177" i="4"/>
  <c r="W177" i="4"/>
  <c r="V177" i="4"/>
  <c r="U177" i="4"/>
  <c r="T177" i="4"/>
  <c r="S177" i="4"/>
  <c r="R177" i="4"/>
  <c r="Q177" i="4"/>
  <c r="P177" i="4"/>
  <c r="O177" i="4"/>
  <c r="N177" i="4"/>
  <c r="M177" i="4"/>
  <c r="L177" i="4"/>
  <c r="K177" i="4"/>
  <c r="J177" i="4"/>
  <c r="I177" i="4"/>
  <c r="H177" i="4"/>
  <c r="G177" i="4"/>
  <c r="F177" i="4"/>
  <c r="E177" i="4"/>
  <c r="D177" i="4"/>
  <c r="C177" i="4"/>
  <c r="B177" i="4"/>
  <c r="A177" i="4"/>
  <c r="BQ176" i="4"/>
  <c r="BP176" i="4"/>
  <c r="BO176" i="4"/>
  <c r="BN176" i="4"/>
  <c r="BM176" i="4"/>
  <c r="BL176" i="4"/>
  <c r="BK176" i="4"/>
  <c r="BJ176" i="4"/>
  <c r="BE176" i="4"/>
  <c r="BD176" i="4"/>
  <c r="BC176" i="4"/>
  <c r="BB176" i="4"/>
  <c r="BA176" i="4"/>
  <c r="AZ176" i="4"/>
  <c r="AY176" i="4"/>
  <c r="AX176" i="4"/>
  <c r="AW176" i="4"/>
  <c r="AV176" i="4"/>
  <c r="AU176" i="4"/>
  <c r="AT176" i="4"/>
  <c r="AS176" i="4"/>
  <c r="AR176" i="4"/>
  <c r="AQ176" i="4"/>
  <c r="AP176" i="4"/>
  <c r="AO176" i="4"/>
  <c r="AN176" i="4"/>
  <c r="AM176" i="4"/>
  <c r="AL176" i="4"/>
  <c r="AK176" i="4"/>
  <c r="AJ176" i="4"/>
  <c r="AI176" i="4"/>
  <c r="AH176" i="4"/>
  <c r="AF176" i="4"/>
  <c r="AE176" i="4"/>
  <c r="AD176" i="4"/>
  <c r="AC176" i="4"/>
  <c r="AB176" i="4"/>
  <c r="AA176" i="4"/>
  <c r="Z176" i="4"/>
  <c r="Y176" i="4"/>
  <c r="X176" i="4"/>
  <c r="W176" i="4"/>
  <c r="V176" i="4"/>
  <c r="U176" i="4"/>
  <c r="T176" i="4"/>
  <c r="S176" i="4"/>
  <c r="R176" i="4"/>
  <c r="Q176" i="4"/>
  <c r="P176" i="4"/>
  <c r="O176" i="4"/>
  <c r="N176" i="4"/>
  <c r="M176" i="4"/>
  <c r="L176" i="4"/>
  <c r="K176" i="4"/>
  <c r="J176" i="4"/>
  <c r="I176" i="4"/>
  <c r="H176" i="4"/>
  <c r="G176" i="4"/>
  <c r="F176" i="4"/>
  <c r="E176" i="4"/>
  <c r="D176" i="4"/>
  <c r="C176" i="4"/>
  <c r="B176" i="4"/>
  <c r="A176" i="4"/>
  <c r="BQ175" i="4"/>
  <c r="BP175" i="4"/>
  <c r="BO175" i="4"/>
  <c r="BN175" i="4"/>
  <c r="BM175" i="4"/>
  <c r="BL175" i="4"/>
  <c r="BK175" i="4"/>
  <c r="BJ175" i="4"/>
  <c r="BE175" i="4"/>
  <c r="BD175" i="4"/>
  <c r="BC175" i="4"/>
  <c r="BB175" i="4"/>
  <c r="BA175" i="4"/>
  <c r="AZ175" i="4"/>
  <c r="AY175" i="4"/>
  <c r="AX175" i="4"/>
  <c r="AW175" i="4"/>
  <c r="AV175" i="4"/>
  <c r="AU175" i="4"/>
  <c r="AT175" i="4"/>
  <c r="AS175" i="4"/>
  <c r="AR175" i="4"/>
  <c r="AQ175" i="4"/>
  <c r="AP175" i="4"/>
  <c r="AO175" i="4"/>
  <c r="AN175" i="4"/>
  <c r="AM175" i="4"/>
  <c r="AL175" i="4"/>
  <c r="AK175" i="4"/>
  <c r="AJ175" i="4"/>
  <c r="AI175" i="4"/>
  <c r="AH175" i="4"/>
  <c r="AF175" i="4"/>
  <c r="AE175" i="4"/>
  <c r="AD175" i="4"/>
  <c r="AC175" i="4"/>
  <c r="AB175" i="4"/>
  <c r="AA175" i="4"/>
  <c r="Z175" i="4"/>
  <c r="Y175" i="4"/>
  <c r="X175" i="4"/>
  <c r="W175" i="4"/>
  <c r="V175" i="4"/>
  <c r="U175" i="4"/>
  <c r="T175" i="4"/>
  <c r="S175" i="4"/>
  <c r="R175" i="4"/>
  <c r="Q175" i="4"/>
  <c r="P175" i="4"/>
  <c r="O175" i="4"/>
  <c r="N175" i="4"/>
  <c r="M175" i="4"/>
  <c r="L175" i="4"/>
  <c r="K175" i="4"/>
  <c r="J175" i="4"/>
  <c r="I175" i="4"/>
  <c r="H175" i="4"/>
  <c r="G175" i="4"/>
  <c r="F175" i="4"/>
  <c r="E175" i="4"/>
  <c r="D175" i="4"/>
  <c r="C175" i="4"/>
  <c r="B175" i="4"/>
  <c r="A175" i="4"/>
  <c r="BQ174" i="4"/>
  <c r="BP174" i="4"/>
  <c r="BO174" i="4"/>
  <c r="BN174" i="4"/>
  <c r="BM174" i="4"/>
  <c r="BL174" i="4"/>
  <c r="BK174" i="4"/>
  <c r="BJ174" i="4"/>
  <c r="BE174" i="4"/>
  <c r="BD174" i="4"/>
  <c r="BC174" i="4"/>
  <c r="BB174" i="4"/>
  <c r="BA174" i="4"/>
  <c r="AZ174" i="4"/>
  <c r="AY174" i="4"/>
  <c r="AX174" i="4"/>
  <c r="AW174" i="4"/>
  <c r="AV174" i="4"/>
  <c r="AU174" i="4"/>
  <c r="AT174" i="4"/>
  <c r="AS174" i="4"/>
  <c r="AR174" i="4"/>
  <c r="AQ174" i="4"/>
  <c r="AP174" i="4"/>
  <c r="AO174" i="4"/>
  <c r="AN174" i="4"/>
  <c r="AM174" i="4"/>
  <c r="AL174" i="4"/>
  <c r="AK174" i="4"/>
  <c r="AJ174" i="4"/>
  <c r="AI174" i="4"/>
  <c r="AH174" i="4"/>
  <c r="AF174" i="4"/>
  <c r="AE174" i="4"/>
  <c r="AD174" i="4"/>
  <c r="AC174" i="4"/>
  <c r="AB174" i="4"/>
  <c r="AA174" i="4"/>
  <c r="Z174" i="4"/>
  <c r="Y174" i="4"/>
  <c r="X174" i="4"/>
  <c r="W174" i="4"/>
  <c r="V174" i="4"/>
  <c r="U174" i="4"/>
  <c r="T174" i="4"/>
  <c r="S174" i="4"/>
  <c r="R174" i="4"/>
  <c r="Q174" i="4"/>
  <c r="P174" i="4"/>
  <c r="O174" i="4"/>
  <c r="N174" i="4"/>
  <c r="M174" i="4"/>
  <c r="L174" i="4"/>
  <c r="K174" i="4"/>
  <c r="J174" i="4"/>
  <c r="I174" i="4"/>
  <c r="H174" i="4"/>
  <c r="G174" i="4"/>
  <c r="F174" i="4"/>
  <c r="E174" i="4"/>
  <c r="D174" i="4"/>
  <c r="C174" i="4"/>
  <c r="B174" i="4"/>
  <c r="A174" i="4"/>
  <c r="BQ173" i="4"/>
  <c r="BP173" i="4"/>
  <c r="BO173" i="4"/>
  <c r="BN173" i="4"/>
  <c r="BM173" i="4"/>
  <c r="BL173" i="4"/>
  <c r="BK173" i="4"/>
  <c r="BJ173" i="4"/>
  <c r="BE173" i="4"/>
  <c r="BD173" i="4"/>
  <c r="BC173" i="4"/>
  <c r="BB173" i="4"/>
  <c r="BA173" i="4"/>
  <c r="AZ173" i="4"/>
  <c r="AY173" i="4"/>
  <c r="AX173" i="4"/>
  <c r="AW173" i="4"/>
  <c r="AV173" i="4"/>
  <c r="AU173" i="4"/>
  <c r="AT173" i="4"/>
  <c r="AS173" i="4"/>
  <c r="AR173" i="4"/>
  <c r="AQ173" i="4"/>
  <c r="AP173" i="4"/>
  <c r="AO173" i="4"/>
  <c r="AN173" i="4"/>
  <c r="AM173" i="4"/>
  <c r="AL173" i="4"/>
  <c r="AK173" i="4"/>
  <c r="AJ173" i="4"/>
  <c r="AI173" i="4"/>
  <c r="AH173" i="4"/>
  <c r="AF173" i="4"/>
  <c r="AE173" i="4"/>
  <c r="AD173" i="4"/>
  <c r="AC173" i="4"/>
  <c r="AB173" i="4"/>
  <c r="AA173" i="4"/>
  <c r="Z173" i="4"/>
  <c r="Y173" i="4"/>
  <c r="X173" i="4"/>
  <c r="W173" i="4"/>
  <c r="V173" i="4"/>
  <c r="U173" i="4"/>
  <c r="T173" i="4"/>
  <c r="S173" i="4"/>
  <c r="R173" i="4"/>
  <c r="Q173" i="4"/>
  <c r="P173" i="4"/>
  <c r="O173" i="4"/>
  <c r="N173" i="4"/>
  <c r="M173" i="4"/>
  <c r="L173" i="4"/>
  <c r="K173" i="4"/>
  <c r="J173" i="4"/>
  <c r="I173" i="4"/>
  <c r="H173" i="4"/>
  <c r="G173" i="4"/>
  <c r="F173" i="4"/>
  <c r="E173" i="4"/>
  <c r="D173" i="4"/>
  <c r="C173" i="4"/>
  <c r="B173" i="4"/>
  <c r="A173" i="4"/>
  <c r="BQ172" i="4"/>
  <c r="BP172" i="4"/>
  <c r="BO172" i="4"/>
  <c r="BN172" i="4"/>
  <c r="BM172" i="4"/>
  <c r="BL172" i="4"/>
  <c r="BK172" i="4"/>
  <c r="BJ172" i="4"/>
  <c r="BE172" i="4"/>
  <c r="BD172" i="4"/>
  <c r="BC172" i="4"/>
  <c r="BB172" i="4"/>
  <c r="BA172" i="4"/>
  <c r="AZ172" i="4"/>
  <c r="AY172" i="4"/>
  <c r="AX172" i="4"/>
  <c r="AW172" i="4"/>
  <c r="AV172" i="4"/>
  <c r="AU172" i="4"/>
  <c r="AT172" i="4"/>
  <c r="AS172" i="4"/>
  <c r="AR172" i="4"/>
  <c r="AQ172" i="4"/>
  <c r="AP172" i="4"/>
  <c r="AO172" i="4"/>
  <c r="AN172" i="4"/>
  <c r="AM172" i="4"/>
  <c r="AL172" i="4"/>
  <c r="AK172" i="4"/>
  <c r="AJ172" i="4"/>
  <c r="AI172" i="4"/>
  <c r="AH172" i="4"/>
  <c r="AF172" i="4"/>
  <c r="AE172" i="4"/>
  <c r="AD172" i="4"/>
  <c r="AC172" i="4"/>
  <c r="AB172" i="4"/>
  <c r="AA172" i="4"/>
  <c r="Z172" i="4"/>
  <c r="Y172" i="4"/>
  <c r="X172" i="4"/>
  <c r="W172" i="4"/>
  <c r="V172" i="4"/>
  <c r="U172" i="4"/>
  <c r="T172" i="4"/>
  <c r="S172" i="4"/>
  <c r="R172" i="4"/>
  <c r="Q172" i="4"/>
  <c r="P172" i="4"/>
  <c r="O172" i="4"/>
  <c r="N172" i="4"/>
  <c r="M172" i="4"/>
  <c r="L172" i="4"/>
  <c r="K172" i="4"/>
  <c r="J172" i="4"/>
  <c r="I172" i="4"/>
  <c r="H172" i="4"/>
  <c r="G172" i="4"/>
  <c r="F172" i="4"/>
  <c r="E172" i="4"/>
  <c r="D172" i="4"/>
  <c r="C172" i="4"/>
  <c r="B172" i="4"/>
  <c r="A172" i="4"/>
  <c r="BQ171" i="4"/>
  <c r="BP171" i="4"/>
  <c r="BO171" i="4"/>
  <c r="BN171" i="4"/>
  <c r="BM171" i="4"/>
  <c r="BL171" i="4"/>
  <c r="BK171" i="4"/>
  <c r="BJ171" i="4"/>
  <c r="BE171" i="4"/>
  <c r="BD171" i="4"/>
  <c r="BC171" i="4"/>
  <c r="BB171" i="4"/>
  <c r="BA171" i="4"/>
  <c r="AZ171" i="4"/>
  <c r="AY171" i="4"/>
  <c r="AX171" i="4"/>
  <c r="AW171" i="4"/>
  <c r="AV171" i="4"/>
  <c r="AU171" i="4"/>
  <c r="AT171" i="4"/>
  <c r="AS171" i="4"/>
  <c r="AR171" i="4"/>
  <c r="AQ171" i="4"/>
  <c r="AP171" i="4"/>
  <c r="AO171" i="4"/>
  <c r="AN171" i="4"/>
  <c r="AM171" i="4"/>
  <c r="AL171" i="4"/>
  <c r="AK171" i="4"/>
  <c r="AJ171" i="4"/>
  <c r="AI171" i="4"/>
  <c r="AH171" i="4"/>
  <c r="AF171" i="4"/>
  <c r="AE171" i="4"/>
  <c r="AD171" i="4"/>
  <c r="AC171" i="4"/>
  <c r="AB171" i="4"/>
  <c r="AA171" i="4"/>
  <c r="Z171" i="4"/>
  <c r="Y171" i="4"/>
  <c r="X171" i="4"/>
  <c r="W171" i="4"/>
  <c r="V171" i="4"/>
  <c r="U171" i="4"/>
  <c r="T171" i="4"/>
  <c r="S171" i="4"/>
  <c r="R171" i="4"/>
  <c r="Q171" i="4"/>
  <c r="P171" i="4"/>
  <c r="O171" i="4"/>
  <c r="N171" i="4"/>
  <c r="M171" i="4"/>
  <c r="L171" i="4"/>
  <c r="K171" i="4"/>
  <c r="J171" i="4"/>
  <c r="I171" i="4"/>
  <c r="H171" i="4"/>
  <c r="G171" i="4"/>
  <c r="F171" i="4"/>
  <c r="E171" i="4"/>
  <c r="D171" i="4"/>
  <c r="C171" i="4"/>
  <c r="B171" i="4"/>
  <c r="A171" i="4"/>
  <c r="BQ170" i="4"/>
  <c r="BP170" i="4"/>
  <c r="BO170" i="4"/>
  <c r="BN170" i="4"/>
  <c r="BM170" i="4"/>
  <c r="BL170" i="4"/>
  <c r="BK170" i="4"/>
  <c r="BJ170" i="4"/>
  <c r="BE170" i="4"/>
  <c r="BD170" i="4"/>
  <c r="BC170" i="4"/>
  <c r="BB170" i="4"/>
  <c r="BA170" i="4"/>
  <c r="AZ170" i="4"/>
  <c r="AY170" i="4"/>
  <c r="AX170" i="4"/>
  <c r="AW170" i="4"/>
  <c r="AV170" i="4"/>
  <c r="AU170" i="4"/>
  <c r="AT170" i="4"/>
  <c r="AS170" i="4"/>
  <c r="AR170" i="4"/>
  <c r="AQ170" i="4"/>
  <c r="AP170" i="4"/>
  <c r="AO170" i="4"/>
  <c r="AN170" i="4"/>
  <c r="AM170" i="4"/>
  <c r="AL170" i="4"/>
  <c r="AK170" i="4"/>
  <c r="AJ170" i="4"/>
  <c r="AI170" i="4"/>
  <c r="AH170" i="4"/>
  <c r="AF170" i="4"/>
  <c r="AE170" i="4"/>
  <c r="AD170" i="4"/>
  <c r="AC170" i="4"/>
  <c r="AB170" i="4"/>
  <c r="AA170" i="4"/>
  <c r="Z170" i="4"/>
  <c r="Y170" i="4"/>
  <c r="X170" i="4"/>
  <c r="W170" i="4"/>
  <c r="V170" i="4"/>
  <c r="U170" i="4"/>
  <c r="T170" i="4"/>
  <c r="S170" i="4"/>
  <c r="R170" i="4"/>
  <c r="Q170" i="4"/>
  <c r="P170" i="4"/>
  <c r="O170" i="4"/>
  <c r="N170" i="4"/>
  <c r="M170" i="4"/>
  <c r="L170" i="4"/>
  <c r="K170" i="4"/>
  <c r="J170" i="4"/>
  <c r="I170" i="4"/>
  <c r="H170" i="4"/>
  <c r="G170" i="4"/>
  <c r="F170" i="4"/>
  <c r="E170" i="4"/>
  <c r="D170" i="4"/>
  <c r="C170" i="4"/>
  <c r="B170" i="4"/>
  <c r="A170" i="4"/>
  <c r="BQ169" i="4"/>
  <c r="BP169" i="4"/>
  <c r="BO169" i="4"/>
  <c r="BN169" i="4"/>
  <c r="BM169" i="4"/>
  <c r="BL169" i="4"/>
  <c r="BK169" i="4"/>
  <c r="BJ169" i="4"/>
  <c r="BE169" i="4"/>
  <c r="BD169" i="4"/>
  <c r="BC169" i="4"/>
  <c r="BB169" i="4"/>
  <c r="BA169" i="4"/>
  <c r="AZ169" i="4"/>
  <c r="AY169" i="4"/>
  <c r="AX169" i="4"/>
  <c r="AW169" i="4"/>
  <c r="AV169" i="4"/>
  <c r="AU169" i="4"/>
  <c r="AT169" i="4"/>
  <c r="AS169" i="4"/>
  <c r="AR169" i="4"/>
  <c r="AQ169" i="4"/>
  <c r="AP169" i="4"/>
  <c r="AO169" i="4"/>
  <c r="AN169" i="4"/>
  <c r="AM169" i="4"/>
  <c r="AL169" i="4"/>
  <c r="AK169" i="4"/>
  <c r="AJ169" i="4"/>
  <c r="AI169" i="4"/>
  <c r="AH169" i="4"/>
  <c r="AF169" i="4"/>
  <c r="AE169" i="4"/>
  <c r="AD169" i="4"/>
  <c r="AC169" i="4"/>
  <c r="AB169" i="4"/>
  <c r="AA169" i="4"/>
  <c r="Z169" i="4"/>
  <c r="Y169" i="4"/>
  <c r="X169" i="4"/>
  <c r="W169" i="4"/>
  <c r="V169" i="4"/>
  <c r="U169" i="4"/>
  <c r="T169" i="4"/>
  <c r="S169" i="4"/>
  <c r="R169" i="4"/>
  <c r="Q169" i="4"/>
  <c r="P169" i="4"/>
  <c r="O169" i="4"/>
  <c r="N169" i="4"/>
  <c r="M169" i="4"/>
  <c r="L169" i="4"/>
  <c r="K169" i="4"/>
  <c r="J169" i="4"/>
  <c r="I169" i="4"/>
  <c r="H169" i="4"/>
  <c r="G169" i="4"/>
  <c r="F169" i="4"/>
  <c r="E169" i="4"/>
  <c r="D169" i="4"/>
  <c r="C169" i="4"/>
  <c r="B169" i="4"/>
  <c r="A169" i="4"/>
  <c r="BQ168" i="4"/>
  <c r="BP168" i="4"/>
  <c r="BO168" i="4"/>
  <c r="BN168" i="4"/>
  <c r="BM168" i="4"/>
  <c r="BL168" i="4"/>
  <c r="BK168" i="4"/>
  <c r="BJ168" i="4"/>
  <c r="BE168" i="4"/>
  <c r="BD168" i="4"/>
  <c r="BC168" i="4"/>
  <c r="BB168" i="4"/>
  <c r="BA168" i="4"/>
  <c r="AZ168" i="4"/>
  <c r="AY168" i="4"/>
  <c r="AX168" i="4"/>
  <c r="AW168" i="4"/>
  <c r="AV168" i="4"/>
  <c r="AU168" i="4"/>
  <c r="AT168" i="4"/>
  <c r="AS168" i="4"/>
  <c r="AR168" i="4"/>
  <c r="AQ168" i="4"/>
  <c r="AP168" i="4"/>
  <c r="AO168" i="4"/>
  <c r="AN168" i="4"/>
  <c r="AM168" i="4"/>
  <c r="AL168" i="4"/>
  <c r="AK168" i="4"/>
  <c r="AJ168" i="4"/>
  <c r="AI168" i="4"/>
  <c r="AH168" i="4"/>
  <c r="AF168" i="4"/>
  <c r="AE168" i="4"/>
  <c r="AD168" i="4"/>
  <c r="AC168" i="4"/>
  <c r="AB168" i="4"/>
  <c r="AA168" i="4"/>
  <c r="Z168" i="4"/>
  <c r="Y168" i="4"/>
  <c r="X168" i="4"/>
  <c r="W168" i="4"/>
  <c r="V168" i="4"/>
  <c r="U168" i="4"/>
  <c r="T168" i="4"/>
  <c r="S168" i="4"/>
  <c r="R168" i="4"/>
  <c r="Q168" i="4"/>
  <c r="P168" i="4"/>
  <c r="O168" i="4"/>
  <c r="N168" i="4"/>
  <c r="M168" i="4"/>
  <c r="L168" i="4"/>
  <c r="K168" i="4"/>
  <c r="J168" i="4"/>
  <c r="I168" i="4"/>
  <c r="H168" i="4"/>
  <c r="G168" i="4"/>
  <c r="F168" i="4"/>
  <c r="E168" i="4"/>
  <c r="D168" i="4"/>
  <c r="C168" i="4"/>
  <c r="B168" i="4"/>
  <c r="A168" i="4"/>
  <c r="BQ167" i="4"/>
  <c r="BP167" i="4"/>
  <c r="BO167" i="4"/>
  <c r="BN167" i="4"/>
  <c r="BM167" i="4"/>
  <c r="BL167" i="4"/>
  <c r="BK167" i="4"/>
  <c r="BJ167" i="4"/>
  <c r="BE167" i="4"/>
  <c r="BD167" i="4"/>
  <c r="BC167" i="4"/>
  <c r="BB167" i="4"/>
  <c r="BA167" i="4"/>
  <c r="AZ167" i="4"/>
  <c r="AY167" i="4"/>
  <c r="AX167" i="4"/>
  <c r="AW167" i="4"/>
  <c r="AV167" i="4"/>
  <c r="AU167" i="4"/>
  <c r="AT167" i="4"/>
  <c r="AS167" i="4"/>
  <c r="AR167" i="4"/>
  <c r="AQ167" i="4"/>
  <c r="AP167" i="4"/>
  <c r="AO167" i="4"/>
  <c r="AN167" i="4"/>
  <c r="AM167" i="4"/>
  <c r="AL167" i="4"/>
  <c r="AK167" i="4"/>
  <c r="AJ167" i="4"/>
  <c r="AI167" i="4"/>
  <c r="AH167" i="4"/>
  <c r="AF167" i="4"/>
  <c r="AE167" i="4"/>
  <c r="AD167" i="4"/>
  <c r="AC167" i="4"/>
  <c r="AB167" i="4"/>
  <c r="AA167" i="4"/>
  <c r="Z167" i="4"/>
  <c r="Y167" i="4"/>
  <c r="X167" i="4"/>
  <c r="W167" i="4"/>
  <c r="V167" i="4"/>
  <c r="U167" i="4"/>
  <c r="T167" i="4"/>
  <c r="S167" i="4"/>
  <c r="R167" i="4"/>
  <c r="Q167" i="4"/>
  <c r="P167" i="4"/>
  <c r="O167" i="4"/>
  <c r="N167" i="4"/>
  <c r="M167" i="4"/>
  <c r="L167" i="4"/>
  <c r="K167" i="4"/>
  <c r="J167" i="4"/>
  <c r="I167" i="4"/>
  <c r="H167" i="4"/>
  <c r="G167" i="4"/>
  <c r="F167" i="4"/>
  <c r="E167" i="4"/>
  <c r="D167" i="4"/>
  <c r="C167" i="4"/>
  <c r="B167" i="4"/>
  <c r="A167" i="4"/>
  <c r="BQ166" i="4"/>
  <c r="BP166" i="4"/>
  <c r="BO166" i="4"/>
  <c r="BN166" i="4"/>
  <c r="BM166" i="4"/>
  <c r="BL166" i="4"/>
  <c r="BK166" i="4"/>
  <c r="BJ166" i="4"/>
  <c r="BE166" i="4"/>
  <c r="BD166" i="4"/>
  <c r="BC166" i="4"/>
  <c r="BB166" i="4"/>
  <c r="BA166" i="4"/>
  <c r="AZ166" i="4"/>
  <c r="AY166" i="4"/>
  <c r="AX166" i="4"/>
  <c r="AW166" i="4"/>
  <c r="AV166" i="4"/>
  <c r="AU166" i="4"/>
  <c r="AT166" i="4"/>
  <c r="AS166" i="4"/>
  <c r="AR166" i="4"/>
  <c r="AQ166" i="4"/>
  <c r="AP166" i="4"/>
  <c r="AO166" i="4"/>
  <c r="AN166" i="4"/>
  <c r="AM166" i="4"/>
  <c r="AL166" i="4"/>
  <c r="AK166" i="4"/>
  <c r="AJ166" i="4"/>
  <c r="AI166" i="4"/>
  <c r="AH166" i="4"/>
  <c r="AF166" i="4"/>
  <c r="AE166" i="4"/>
  <c r="AD166" i="4"/>
  <c r="AC166" i="4"/>
  <c r="AB166" i="4"/>
  <c r="AA166" i="4"/>
  <c r="Z166" i="4"/>
  <c r="Y166" i="4"/>
  <c r="X166" i="4"/>
  <c r="W166" i="4"/>
  <c r="V166" i="4"/>
  <c r="U166" i="4"/>
  <c r="T166" i="4"/>
  <c r="S166" i="4"/>
  <c r="R166" i="4"/>
  <c r="Q166" i="4"/>
  <c r="P166" i="4"/>
  <c r="O166" i="4"/>
  <c r="N166" i="4"/>
  <c r="M166" i="4"/>
  <c r="L166" i="4"/>
  <c r="K166" i="4"/>
  <c r="J166" i="4"/>
  <c r="I166" i="4"/>
  <c r="H166" i="4"/>
  <c r="G166" i="4"/>
  <c r="F166" i="4"/>
  <c r="E166" i="4"/>
  <c r="D166" i="4"/>
  <c r="C166" i="4"/>
  <c r="B166" i="4"/>
  <c r="A166" i="4"/>
  <c r="BQ165" i="4"/>
  <c r="BP165" i="4"/>
  <c r="BO165" i="4"/>
  <c r="BN165" i="4"/>
  <c r="BM165" i="4"/>
  <c r="BL165" i="4"/>
  <c r="BK165" i="4"/>
  <c r="BJ165" i="4"/>
  <c r="BE165" i="4"/>
  <c r="BD165" i="4"/>
  <c r="BC165" i="4"/>
  <c r="BB165" i="4"/>
  <c r="BA165" i="4"/>
  <c r="AZ165" i="4"/>
  <c r="AY165" i="4"/>
  <c r="AX165" i="4"/>
  <c r="AW165" i="4"/>
  <c r="AV165" i="4"/>
  <c r="AU165" i="4"/>
  <c r="AT165" i="4"/>
  <c r="AS165" i="4"/>
  <c r="AR165" i="4"/>
  <c r="AQ165" i="4"/>
  <c r="AP165" i="4"/>
  <c r="AO165" i="4"/>
  <c r="AN165" i="4"/>
  <c r="AM165" i="4"/>
  <c r="AL165" i="4"/>
  <c r="AK165" i="4"/>
  <c r="AJ165" i="4"/>
  <c r="AI165" i="4"/>
  <c r="AH165" i="4"/>
  <c r="AF165" i="4"/>
  <c r="AE165" i="4"/>
  <c r="AD165" i="4"/>
  <c r="AC165" i="4"/>
  <c r="AB165" i="4"/>
  <c r="AA165" i="4"/>
  <c r="Z165" i="4"/>
  <c r="Y165" i="4"/>
  <c r="X165" i="4"/>
  <c r="W165" i="4"/>
  <c r="V165" i="4"/>
  <c r="U165" i="4"/>
  <c r="T165" i="4"/>
  <c r="S165" i="4"/>
  <c r="R165" i="4"/>
  <c r="Q165" i="4"/>
  <c r="P165" i="4"/>
  <c r="O165" i="4"/>
  <c r="N165" i="4"/>
  <c r="M165" i="4"/>
  <c r="L165" i="4"/>
  <c r="K165" i="4"/>
  <c r="J165" i="4"/>
  <c r="I165" i="4"/>
  <c r="H165" i="4"/>
  <c r="G165" i="4"/>
  <c r="F165" i="4"/>
  <c r="E165" i="4"/>
  <c r="D165" i="4"/>
  <c r="C165" i="4"/>
  <c r="B165" i="4"/>
  <c r="A165" i="4"/>
  <c r="BQ164" i="4"/>
  <c r="BP164" i="4"/>
  <c r="BO164" i="4"/>
  <c r="BN164" i="4"/>
  <c r="BM164" i="4"/>
  <c r="BL164" i="4"/>
  <c r="BK164" i="4"/>
  <c r="BJ164" i="4"/>
  <c r="BE164" i="4"/>
  <c r="BD164" i="4"/>
  <c r="BC164" i="4"/>
  <c r="BB164" i="4"/>
  <c r="BA164" i="4"/>
  <c r="AZ164" i="4"/>
  <c r="AY164" i="4"/>
  <c r="AX164" i="4"/>
  <c r="AW164" i="4"/>
  <c r="AV164" i="4"/>
  <c r="AU164" i="4"/>
  <c r="AT164" i="4"/>
  <c r="AS164" i="4"/>
  <c r="AR164" i="4"/>
  <c r="AQ164" i="4"/>
  <c r="AP164" i="4"/>
  <c r="AO164" i="4"/>
  <c r="AN164" i="4"/>
  <c r="AM164" i="4"/>
  <c r="AL164" i="4"/>
  <c r="AK164" i="4"/>
  <c r="AJ164" i="4"/>
  <c r="AI164" i="4"/>
  <c r="AH164" i="4"/>
  <c r="AF164" i="4"/>
  <c r="AE164" i="4"/>
  <c r="AD164" i="4"/>
  <c r="AC164" i="4"/>
  <c r="AB164" i="4"/>
  <c r="AA164" i="4"/>
  <c r="Z164" i="4"/>
  <c r="Y164" i="4"/>
  <c r="X164" i="4"/>
  <c r="W164" i="4"/>
  <c r="V164" i="4"/>
  <c r="U164" i="4"/>
  <c r="T164" i="4"/>
  <c r="S164" i="4"/>
  <c r="R164" i="4"/>
  <c r="Q164" i="4"/>
  <c r="P164" i="4"/>
  <c r="O164" i="4"/>
  <c r="N164" i="4"/>
  <c r="M164" i="4"/>
  <c r="L164" i="4"/>
  <c r="K164" i="4"/>
  <c r="J164" i="4"/>
  <c r="I164" i="4"/>
  <c r="H164" i="4"/>
  <c r="G164" i="4"/>
  <c r="F164" i="4"/>
  <c r="E164" i="4"/>
  <c r="D164" i="4"/>
  <c r="C164" i="4"/>
  <c r="B164" i="4"/>
  <c r="A164" i="4"/>
  <c r="BQ163" i="4"/>
  <c r="BP163" i="4"/>
  <c r="BO163" i="4"/>
  <c r="BN163" i="4"/>
  <c r="BM163" i="4"/>
  <c r="BL163" i="4"/>
  <c r="BK163" i="4"/>
  <c r="BJ163" i="4"/>
  <c r="BE163" i="4"/>
  <c r="BD163" i="4"/>
  <c r="BC163" i="4"/>
  <c r="BB163" i="4"/>
  <c r="BA163" i="4"/>
  <c r="AZ163" i="4"/>
  <c r="AY163" i="4"/>
  <c r="AX163" i="4"/>
  <c r="AW163" i="4"/>
  <c r="AV163" i="4"/>
  <c r="AU163" i="4"/>
  <c r="AT163" i="4"/>
  <c r="AS163" i="4"/>
  <c r="AR163" i="4"/>
  <c r="AQ163" i="4"/>
  <c r="AP163" i="4"/>
  <c r="AO163" i="4"/>
  <c r="AN163" i="4"/>
  <c r="AM163" i="4"/>
  <c r="AL163" i="4"/>
  <c r="AK163" i="4"/>
  <c r="AJ163" i="4"/>
  <c r="AI163" i="4"/>
  <c r="AH163" i="4"/>
  <c r="AF163" i="4"/>
  <c r="AE163" i="4"/>
  <c r="AD163" i="4"/>
  <c r="AC163" i="4"/>
  <c r="AB163" i="4"/>
  <c r="AA163" i="4"/>
  <c r="Z163" i="4"/>
  <c r="Y163" i="4"/>
  <c r="X163" i="4"/>
  <c r="W163" i="4"/>
  <c r="V163" i="4"/>
  <c r="U163" i="4"/>
  <c r="T163" i="4"/>
  <c r="S163" i="4"/>
  <c r="R163" i="4"/>
  <c r="Q163" i="4"/>
  <c r="P163" i="4"/>
  <c r="O163" i="4"/>
  <c r="N163" i="4"/>
  <c r="M163" i="4"/>
  <c r="L163" i="4"/>
  <c r="K163" i="4"/>
  <c r="J163" i="4"/>
  <c r="I163" i="4"/>
  <c r="H163" i="4"/>
  <c r="G163" i="4"/>
  <c r="F163" i="4"/>
  <c r="E163" i="4"/>
  <c r="D163" i="4"/>
  <c r="C163" i="4"/>
  <c r="B163" i="4"/>
  <c r="A163" i="4"/>
  <c r="BQ162" i="4"/>
  <c r="BP162" i="4"/>
  <c r="BO162" i="4"/>
  <c r="BN162" i="4"/>
  <c r="BM162" i="4"/>
  <c r="BL162" i="4"/>
  <c r="BK162" i="4"/>
  <c r="BJ162" i="4"/>
  <c r="BE162" i="4"/>
  <c r="BD162" i="4"/>
  <c r="BC162" i="4"/>
  <c r="BB162" i="4"/>
  <c r="BA162" i="4"/>
  <c r="AZ162" i="4"/>
  <c r="AY162" i="4"/>
  <c r="AX162" i="4"/>
  <c r="AW162" i="4"/>
  <c r="AV162" i="4"/>
  <c r="AU162" i="4"/>
  <c r="AT162" i="4"/>
  <c r="AS162" i="4"/>
  <c r="AR162" i="4"/>
  <c r="AQ162" i="4"/>
  <c r="AP162" i="4"/>
  <c r="AO162" i="4"/>
  <c r="AN162" i="4"/>
  <c r="AM162" i="4"/>
  <c r="AL162" i="4"/>
  <c r="AK162" i="4"/>
  <c r="AJ162" i="4"/>
  <c r="AI162" i="4"/>
  <c r="AH162" i="4"/>
  <c r="AF162" i="4"/>
  <c r="AE162" i="4"/>
  <c r="AD162" i="4"/>
  <c r="AC162" i="4"/>
  <c r="AB162" i="4"/>
  <c r="AA162" i="4"/>
  <c r="Z162" i="4"/>
  <c r="Y162" i="4"/>
  <c r="X162" i="4"/>
  <c r="W162" i="4"/>
  <c r="V162" i="4"/>
  <c r="U162" i="4"/>
  <c r="T162" i="4"/>
  <c r="S162" i="4"/>
  <c r="R162" i="4"/>
  <c r="Q162" i="4"/>
  <c r="P162" i="4"/>
  <c r="O162" i="4"/>
  <c r="N162" i="4"/>
  <c r="M162" i="4"/>
  <c r="L162" i="4"/>
  <c r="K162" i="4"/>
  <c r="J162" i="4"/>
  <c r="I162" i="4"/>
  <c r="H162" i="4"/>
  <c r="G162" i="4"/>
  <c r="F162" i="4"/>
  <c r="E162" i="4"/>
  <c r="D162" i="4"/>
  <c r="C162" i="4"/>
  <c r="B162" i="4"/>
  <c r="A162" i="4"/>
  <c r="BQ161" i="4"/>
  <c r="BP161" i="4"/>
  <c r="BO161" i="4"/>
  <c r="BN161" i="4"/>
  <c r="BM161" i="4"/>
  <c r="BL161" i="4"/>
  <c r="BK161" i="4"/>
  <c r="BJ161" i="4"/>
  <c r="BE161" i="4"/>
  <c r="BD161" i="4"/>
  <c r="BC161" i="4"/>
  <c r="BB161" i="4"/>
  <c r="BA161" i="4"/>
  <c r="AZ161" i="4"/>
  <c r="AY161" i="4"/>
  <c r="AX161" i="4"/>
  <c r="AW161" i="4"/>
  <c r="AV161" i="4"/>
  <c r="AU161" i="4"/>
  <c r="AT161" i="4"/>
  <c r="AS161" i="4"/>
  <c r="AR161" i="4"/>
  <c r="AQ161" i="4"/>
  <c r="AP161" i="4"/>
  <c r="AO161" i="4"/>
  <c r="AN161" i="4"/>
  <c r="AM161" i="4"/>
  <c r="AL161" i="4"/>
  <c r="AK161" i="4"/>
  <c r="AJ161" i="4"/>
  <c r="AI161" i="4"/>
  <c r="AH161" i="4"/>
  <c r="AF161" i="4"/>
  <c r="AE161" i="4"/>
  <c r="AD161" i="4"/>
  <c r="AC161" i="4"/>
  <c r="AB161" i="4"/>
  <c r="AA161" i="4"/>
  <c r="Z161" i="4"/>
  <c r="Y161" i="4"/>
  <c r="X161" i="4"/>
  <c r="W161" i="4"/>
  <c r="V161" i="4"/>
  <c r="U161" i="4"/>
  <c r="T161" i="4"/>
  <c r="S161" i="4"/>
  <c r="R161" i="4"/>
  <c r="Q161" i="4"/>
  <c r="P161" i="4"/>
  <c r="O161" i="4"/>
  <c r="N161" i="4"/>
  <c r="M161" i="4"/>
  <c r="L161" i="4"/>
  <c r="K161" i="4"/>
  <c r="J161" i="4"/>
  <c r="I161" i="4"/>
  <c r="H161" i="4"/>
  <c r="G161" i="4"/>
  <c r="F161" i="4"/>
  <c r="E161" i="4"/>
  <c r="D161" i="4"/>
  <c r="C161" i="4"/>
  <c r="B161" i="4"/>
  <c r="A161" i="4"/>
  <c r="BQ160" i="4"/>
  <c r="BP160" i="4"/>
  <c r="BO160" i="4"/>
  <c r="BN160" i="4"/>
  <c r="BM160" i="4"/>
  <c r="BL160" i="4"/>
  <c r="BK160" i="4"/>
  <c r="BJ160" i="4"/>
  <c r="BE160" i="4"/>
  <c r="BD160" i="4"/>
  <c r="BC160" i="4"/>
  <c r="BB160" i="4"/>
  <c r="BA160" i="4"/>
  <c r="AZ160" i="4"/>
  <c r="AY160" i="4"/>
  <c r="AX160" i="4"/>
  <c r="AW160" i="4"/>
  <c r="AV160" i="4"/>
  <c r="AU160" i="4"/>
  <c r="AT160" i="4"/>
  <c r="AS160" i="4"/>
  <c r="AR160" i="4"/>
  <c r="AQ160" i="4"/>
  <c r="AP160" i="4"/>
  <c r="AO160" i="4"/>
  <c r="AN160" i="4"/>
  <c r="AM160" i="4"/>
  <c r="AL160" i="4"/>
  <c r="AK160" i="4"/>
  <c r="AJ160" i="4"/>
  <c r="AI160" i="4"/>
  <c r="AH160" i="4"/>
  <c r="AF160" i="4"/>
  <c r="AE160" i="4"/>
  <c r="AD160" i="4"/>
  <c r="AC160" i="4"/>
  <c r="AB160" i="4"/>
  <c r="AA160" i="4"/>
  <c r="Z160" i="4"/>
  <c r="Y160" i="4"/>
  <c r="X160" i="4"/>
  <c r="W160" i="4"/>
  <c r="V160" i="4"/>
  <c r="U160" i="4"/>
  <c r="T160" i="4"/>
  <c r="S160" i="4"/>
  <c r="R160" i="4"/>
  <c r="Q160" i="4"/>
  <c r="P160" i="4"/>
  <c r="O160" i="4"/>
  <c r="N160" i="4"/>
  <c r="M160" i="4"/>
  <c r="L160" i="4"/>
  <c r="K160" i="4"/>
  <c r="J160" i="4"/>
  <c r="I160" i="4"/>
  <c r="H160" i="4"/>
  <c r="G160" i="4"/>
  <c r="F160" i="4"/>
  <c r="E160" i="4"/>
  <c r="D160" i="4"/>
  <c r="C160" i="4"/>
  <c r="B160" i="4"/>
  <c r="A160" i="4"/>
  <c r="BQ159" i="4"/>
  <c r="BP159" i="4"/>
  <c r="BO159" i="4"/>
  <c r="BN159" i="4"/>
  <c r="BM159" i="4"/>
  <c r="BL159" i="4"/>
  <c r="BK159" i="4"/>
  <c r="BJ159" i="4"/>
  <c r="BE159" i="4"/>
  <c r="BD159" i="4"/>
  <c r="BC159" i="4"/>
  <c r="BB159" i="4"/>
  <c r="BA159" i="4"/>
  <c r="AZ159" i="4"/>
  <c r="AY159" i="4"/>
  <c r="AX159" i="4"/>
  <c r="AW159" i="4"/>
  <c r="AV159" i="4"/>
  <c r="AU159" i="4"/>
  <c r="AT159" i="4"/>
  <c r="AS159" i="4"/>
  <c r="AR159" i="4"/>
  <c r="AQ159" i="4"/>
  <c r="AP159" i="4"/>
  <c r="AO159" i="4"/>
  <c r="AN159" i="4"/>
  <c r="AM159" i="4"/>
  <c r="AL159" i="4"/>
  <c r="AK159" i="4"/>
  <c r="AJ159" i="4"/>
  <c r="AI159" i="4"/>
  <c r="AH159" i="4"/>
  <c r="AF159" i="4"/>
  <c r="AE159" i="4"/>
  <c r="AD159" i="4"/>
  <c r="AC159" i="4"/>
  <c r="AB159" i="4"/>
  <c r="AA159" i="4"/>
  <c r="Z159" i="4"/>
  <c r="Y159" i="4"/>
  <c r="X159" i="4"/>
  <c r="W159" i="4"/>
  <c r="V159" i="4"/>
  <c r="U159" i="4"/>
  <c r="T159" i="4"/>
  <c r="S159" i="4"/>
  <c r="R159" i="4"/>
  <c r="Q159" i="4"/>
  <c r="P159" i="4"/>
  <c r="O159" i="4"/>
  <c r="N159" i="4"/>
  <c r="M159" i="4"/>
  <c r="L159" i="4"/>
  <c r="K159" i="4"/>
  <c r="J159" i="4"/>
  <c r="I159" i="4"/>
  <c r="H159" i="4"/>
  <c r="G159" i="4"/>
  <c r="F159" i="4"/>
  <c r="E159" i="4"/>
  <c r="D159" i="4"/>
  <c r="C159" i="4"/>
  <c r="B159" i="4"/>
  <c r="A159" i="4"/>
  <c r="BQ158" i="4"/>
  <c r="BP158" i="4"/>
  <c r="BO158" i="4"/>
  <c r="BN158" i="4"/>
  <c r="BM158" i="4"/>
  <c r="BL158" i="4"/>
  <c r="BK158" i="4"/>
  <c r="BJ158" i="4"/>
  <c r="BE158" i="4"/>
  <c r="BD158" i="4"/>
  <c r="BC158" i="4"/>
  <c r="BB158" i="4"/>
  <c r="BA158" i="4"/>
  <c r="AZ158" i="4"/>
  <c r="AY158" i="4"/>
  <c r="AX158" i="4"/>
  <c r="AW158" i="4"/>
  <c r="AV158" i="4"/>
  <c r="AU158" i="4"/>
  <c r="AT158" i="4"/>
  <c r="AS158" i="4"/>
  <c r="AR158" i="4"/>
  <c r="AQ158" i="4"/>
  <c r="AP158" i="4"/>
  <c r="AO158" i="4"/>
  <c r="AN158" i="4"/>
  <c r="AM158" i="4"/>
  <c r="AL158" i="4"/>
  <c r="AK158" i="4"/>
  <c r="AJ158" i="4"/>
  <c r="AI158" i="4"/>
  <c r="AH158" i="4"/>
  <c r="AF158" i="4"/>
  <c r="AE158" i="4"/>
  <c r="AD158" i="4"/>
  <c r="AC158" i="4"/>
  <c r="AB158" i="4"/>
  <c r="AA158" i="4"/>
  <c r="Z158" i="4"/>
  <c r="Y158" i="4"/>
  <c r="X158" i="4"/>
  <c r="W158" i="4"/>
  <c r="V158" i="4"/>
  <c r="U158" i="4"/>
  <c r="T158" i="4"/>
  <c r="S158" i="4"/>
  <c r="R158" i="4"/>
  <c r="Q158" i="4"/>
  <c r="P158" i="4"/>
  <c r="O158" i="4"/>
  <c r="N158" i="4"/>
  <c r="M158" i="4"/>
  <c r="L158" i="4"/>
  <c r="K158" i="4"/>
  <c r="J158" i="4"/>
  <c r="I158" i="4"/>
  <c r="H158" i="4"/>
  <c r="G158" i="4"/>
  <c r="F158" i="4"/>
  <c r="E158" i="4"/>
  <c r="D158" i="4"/>
  <c r="C158" i="4"/>
  <c r="B158" i="4"/>
  <c r="A158" i="4"/>
  <c r="BQ157" i="4"/>
  <c r="BP157" i="4"/>
  <c r="BO157" i="4"/>
  <c r="BN157" i="4"/>
  <c r="BM157" i="4"/>
  <c r="BL157" i="4"/>
  <c r="BK157" i="4"/>
  <c r="BJ157" i="4"/>
  <c r="BE157" i="4"/>
  <c r="BD157" i="4"/>
  <c r="BC157" i="4"/>
  <c r="BB157" i="4"/>
  <c r="BA157" i="4"/>
  <c r="AZ157" i="4"/>
  <c r="AY157" i="4"/>
  <c r="AX157" i="4"/>
  <c r="AW157" i="4"/>
  <c r="AV157" i="4"/>
  <c r="AU157" i="4"/>
  <c r="AT157" i="4"/>
  <c r="AS157" i="4"/>
  <c r="AR157" i="4"/>
  <c r="AQ157" i="4"/>
  <c r="AP157" i="4"/>
  <c r="AO157" i="4"/>
  <c r="AN157" i="4"/>
  <c r="AM157" i="4"/>
  <c r="AL157" i="4"/>
  <c r="AK157" i="4"/>
  <c r="AJ157" i="4"/>
  <c r="AI157" i="4"/>
  <c r="AH157" i="4"/>
  <c r="AF157" i="4"/>
  <c r="AE157" i="4"/>
  <c r="AD157" i="4"/>
  <c r="AC157" i="4"/>
  <c r="AB157" i="4"/>
  <c r="AA157" i="4"/>
  <c r="Z157" i="4"/>
  <c r="Y157" i="4"/>
  <c r="X157" i="4"/>
  <c r="W157" i="4"/>
  <c r="V157" i="4"/>
  <c r="U157" i="4"/>
  <c r="T157" i="4"/>
  <c r="S157" i="4"/>
  <c r="R157" i="4"/>
  <c r="Q157" i="4"/>
  <c r="P157" i="4"/>
  <c r="O157" i="4"/>
  <c r="N157" i="4"/>
  <c r="M157" i="4"/>
  <c r="L157" i="4"/>
  <c r="K157" i="4"/>
  <c r="J157" i="4"/>
  <c r="I157" i="4"/>
  <c r="H157" i="4"/>
  <c r="G157" i="4"/>
  <c r="F157" i="4"/>
  <c r="E157" i="4"/>
  <c r="D157" i="4"/>
  <c r="C157" i="4"/>
  <c r="B157" i="4"/>
  <c r="A157" i="4"/>
  <c r="BQ156" i="4"/>
  <c r="BP156" i="4"/>
  <c r="BO156" i="4"/>
  <c r="BN156" i="4"/>
  <c r="BM156" i="4"/>
  <c r="BL156" i="4"/>
  <c r="BK156" i="4"/>
  <c r="BJ156" i="4"/>
  <c r="BE156" i="4"/>
  <c r="BD156" i="4"/>
  <c r="BC156" i="4"/>
  <c r="BB156" i="4"/>
  <c r="BA156" i="4"/>
  <c r="AZ156" i="4"/>
  <c r="AY156" i="4"/>
  <c r="AX156" i="4"/>
  <c r="AW156" i="4"/>
  <c r="AV156" i="4"/>
  <c r="AU156" i="4"/>
  <c r="AT156" i="4"/>
  <c r="AS156" i="4"/>
  <c r="AR156" i="4"/>
  <c r="AQ156" i="4"/>
  <c r="AP156" i="4"/>
  <c r="AO156" i="4"/>
  <c r="AN156" i="4"/>
  <c r="AM156" i="4"/>
  <c r="AL156" i="4"/>
  <c r="AK156" i="4"/>
  <c r="AJ156" i="4"/>
  <c r="AI156" i="4"/>
  <c r="AH156" i="4"/>
  <c r="AF156" i="4"/>
  <c r="AE156" i="4"/>
  <c r="AD156" i="4"/>
  <c r="AC156" i="4"/>
  <c r="AB156" i="4"/>
  <c r="AA156" i="4"/>
  <c r="Z156" i="4"/>
  <c r="Y156" i="4"/>
  <c r="X156" i="4"/>
  <c r="W156" i="4"/>
  <c r="V156" i="4"/>
  <c r="U156" i="4"/>
  <c r="T156" i="4"/>
  <c r="S156" i="4"/>
  <c r="R156" i="4"/>
  <c r="Q156" i="4"/>
  <c r="P156" i="4"/>
  <c r="O156" i="4"/>
  <c r="N156" i="4"/>
  <c r="M156" i="4"/>
  <c r="L156" i="4"/>
  <c r="K156" i="4"/>
  <c r="J156" i="4"/>
  <c r="I156" i="4"/>
  <c r="H156" i="4"/>
  <c r="G156" i="4"/>
  <c r="F156" i="4"/>
  <c r="E156" i="4"/>
  <c r="D156" i="4"/>
  <c r="C156" i="4"/>
  <c r="B156" i="4"/>
  <c r="A156" i="4"/>
  <c r="BQ155" i="4"/>
  <c r="BP155" i="4"/>
  <c r="BO155" i="4"/>
  <c r="BN155" i="4"/>
  <c r="BM155" i="4"/>
  <c r="BL155" i="4"/>
  <c r="BK155" i="4"/>
  <c r="BJ155" i="4"/>
  <c r="BE155" i="4"/>
  <c r="BD155" i="4"/>
  <c r="BC155" i="4"/>
  <c r="BB155" i="4"/>
  <c r="BA155" i="4"/>
  <c r="AZ155" i="4"/>
  <c r="AY155" i="4"/>
  <c r="AX155" i="4"/>
  <c r="AW155" i="4"/>
  <c r="AV155" i="4"/>
  <c r="AU155" i="4"/>
  <c r="AT155" i="4"/>
  <c r="AS155" i="4"/>
  <c r="AR155" i="4"/>
  <c r="AQ155" i="4"/>
  <c r="AP155" i="4"/>
  <c r="AO155" i="4"/>
  <c r="AN155" i="4"/>
  <c r="AM155" i="4"/>
  <c r="AL155" i="4"/>
  <c r="AK155" i="4"/>
  <c r="AJ155" i="4"/>
  <c r="AI155" i="4"/>
  <c r="AH155" i="4"/>
  <c r="AF155" i="4"/>
  <c r="AE155" i="4"/>
  <c r="AD155" i="4"/>
  <c r="AC155" i="4"/>
  <c r="AB155" i="4"/>
  <c r="AA155" i="4"/>
  <c r="Z155" i="4"/>
  <c r="Y155" i="4"/>
  <c r="X155" i="4"/>
  <c r="W155" i="4"/>
  <c r="V155" i="4"/>
  <c r="U155" i="4"/>
  <c r="T155" i="4"/>
  <c r="S155" i="4"/>
  <c r="R155" i="4"/>
  <c r="Q155" i="4"/>
  <c r="P155" i="4"/>
  <c r="O155" i="4"/>
  <c r="N155" i="4"/>
  <c r="M155" i="4"/>
  <c r="L155" i="4"/>
  <c r="K155" i="4"/>
  <c r="J155" i="4"/>
  <c r="I155" i="4"/>
  <c r="H155" i="4"/>
  <c r="G155" i="4"/>
  <c r="F155" i="4"/>
  <c r="E155" i="4"/>
  <c r="D155" i="4"/>
  <c r="C155" i="4"/>
  <c r="B155" i="4"/>
  <c r="A155" i="4"/>
  <c r="BQ154" i="4"/>
  <c r="BP154" i="4"/>
  <c r="BO154" i="4"/>
  <c r="BN154" i="4"/>
  <c r="BM154" i="4"/>
  <c r="BL154" i="4"/>
  <c r="BK154" i="4"/>
  <c r="BJ154" i="4"/>
  <c r="BE154" i="4"/>
  <c r="BD154" i="4"/>
  <c r="BC154" i="4"/>
  <c r="BB154" i="4"/>
  <c r="BA154" i="4"/>
  <c r="AZ154" i="4"/>
  <c r="AY154" i="4"/>
  <c r="AX154" i="4"/>
  <c r="AW154" i="4"/>
  <c r="AV154" i="4"/>
  <c r="AU154" i="4"/>
  <c r="AT154" i="4"/>
  <c r="AS154" i="4"/>
  <c r="AR154" i="4"/>
  <c r="AQ154" i="4"/>
  <c r="AP154" i="4"/>
  <c r="AO154" i="4"/>
  <c r="AN154" i="4"/>
  <c r="AM154" i="4"/>
  <c r="AL154" i="4"/>
  <c r="AK154" i="4"/>
  <c r="AJ154" i="4"/>
  <c r="AI154" i="4"/>
  <c r="AH154" i="4"/>
  <c r="AF154" i="4"/>
  <c r="AE154" i="4"/>
  <c r="AD154" i="4"/>
  <c r="AC154" i="4"/>
  <c r="AB154" i="4"/>
  <c r="AA154" i="4"/>
  <c r="Z154" i="4"/>
  <c r="Y154" i="4"/>
  <c r="X154" i="4"/>
  <c r="W154" i="4"/>
  <c r="V154" i="4"/>
  <c r="U154" i="4"/>
  <c r="T154" i="4"/>
  <c r="S154" i="4"/>
  <c r="R154" i="4"/>
  <c r="Q154" i="4"/>
  <c r="P154" i="4"/>
  <c r="O154" i="4"/>
  <c r="N154" i="4"/>
  <c r="M154" i="4"/>
  <c r="L154" i="4"/>
  <c r="K154" i="4"/>
  <c r="J154" i="4"/>
  <c r="I154" i="4"/>
  <c r="H154" i="4"/>
  <c r="G154" i="4"/>
  <c r="F154" i="4"/>
  <c r="E154" i="4"/>
  <c r="D154" i="4"/>
  <c r="C154" i="4"/>
  <c r="B154" i="4"/>
  <c r="A154" i="4"/>
  <c r="BQ153" i="4"/>
  <c r="BP153" i="4"/>
  <c r="BO153" i="4"/>
  <c r="BN153" i="4"/>
  <c r="BM153" i="4"/>
  <c r="BL153" i="4"/>
  <c r="BK153" i="4"/>
  <c r="BJ153" i="4"/>
  <c r="BE153" i="4"/>
  <c r="BD153" i="4"/>
  <c r="BC153" i="4"/>
  <c r="BB153" i="4"/>
  <c r="BA153" i="4"/>
  <c r="AZ153" i="4"/>
  <c r="AY153" i="4"/>
  <c r="AX153" i="4"/>
  <c r="AW153" i="4"/>
  <c r="AV153" i="4"/>
  <c r="AU153" i="4"/>
  <c r="AT153" i="4"/>
  <c r="AS153" i="4"/>
  <c r="AR153" i="4"/>
  <c r="AQ153" i="4"/>
  <c r="AP153" i="4"/>
  <c r="AO153" i="4"/>
  <c r="AN153" i="4"/>
  <c r="AM153" i="4"/>
  <c r="AL153" i="4"/>
  <c r="AK153" i="4"/>
  <c r="AJ153" i="4"/>
  <c r="AI153" i="4"/>
  <c r="AH153" i="4"/>
  <c r="AF153" i="4"/>
  <c r="AE153" i="4"/>
  <c r="AD153" i="4"/>
  <c r="AC153" i="4"/>
  <c r="AB153" i="4"/>
  <c r="AA153" i="4"/>
  <c r="Z153" i="4"/>
  <c r="Y153" i="4"/>
  <c r="X153" i="4"/>
  <c r="W153" i="4"/>
  <c r="V153" i="4"/>
  <c r="U153" i="4"/>
  <c r="T153" i="4"/>
  <c r="S153" i="4"/>
  <c r="R153" i="4"/>
  <c r="Q153" i="4"/>
  <c r="P153" i="4"/>
  <c r="O153" i="4"/>
  <c r="N153" i="4"/>
  <c r="M153" i="4"/>
  <c r="L153" i="4"/>
  <c r="K153" i="4"/>
  <c r="J153" i="4"/>
  <c r="I153" i="4"/>
  <c r="H153" i="4"/>
  <c r="G153" i="4"/>
  <c r="F153" i="4"/>
  <c r="E153" i="4"/>
  <c r="D153" i="4"/>
  <c r="C153" i="4"/>
  <c r="B153" i="4"/>
  <c r="A153" i="4"/>
  <c r="BQ152" i="4"/>
  <c r="BP152" i="4"/>
  <c r="BO152" i="4"/>
  <c r="BN152" i="4"/>
  <c r="BM152" i="4"/>
  <c r="BL152" i="4"/>
  <c r="BK152" i="4"/>
  <c r="BJ152" i="4"/>
  <c r="BE152" i="4"/>
  <c r="BD152" i="4"/>
  <c r="BC152" i="4"/>
  <c r="BB152" i="4"/>
  <c r="BA152" i="4"/>
  <c r="AZ152" i="4"/>
  <c r="AY152" i="4"/>
  <c r="AX152" i="4"/>
  <c r="AW152" i="4"/>
  <c r="AV152" i="4"/>
  <c r="AU152" i="4"/>
  <c r="AT152" i="4"/>
  <c r="AS152" i="4"/>
  <c r="AR152" i="4"/>
  <c r="AQ152" i="4"/>
  <c r="AP152" i="4"/>
  <c r="AO152" i="4"/>
  <c r="AN152" i="4"/>
  <c r="AM152" i="4"/>
  <c r="AL152" i="4"/>
  <c r="AK152" i="4"/>
  <c r="AJ152" i="4"/>
  <c r="AI152" i="4"/>
  <c r="AH152" i="4"/>
  <c r="AF152" i="4"/>
  <c r="AE152" i="4"/>
  <c r="AD152" i="4"/>
  <c r="AC152" i="4"/>
  <c r="AB152" i="4"/>
  <c r="AA152" i="4"/>
  <c r="Z152" i="4"/>
  <c r="Y152" i="4"/>
  <c r="X152" i="4"/>
  <c r="W152" i="4"/>
  <c r="V152" i="4"/>
  <c r="U152" i="4"/>
  <c r="T152" i="4"/>
  <c r="S152" i="4"/>
  <c r="R152" i="4"/>
  <c r="Q152" i="4"/>
  <c r="P152" i="4"/>
  <c r="O152" i="4"/>
  <c r="N152" i="4"/>
  <c r="M152" i="4"/>
  <c r="L152" i="4"/>
  <c r="K152" i="4"/>
  <c r="J152" i="4"/>
  <c r="I152" i="4"/>
  <c r="H152" i="4"/>
  <c r="G152" i="4"/>
  <c r="F152" i="4"/>
  <c r="E152" i="4"/>
  <c r="D152" i="4"/>
  <c r="C152" i="4"/>
  <c r="B152" i="4"/>
  <c r="A152" i="4"/>
  <c r="BQ151" i="4"/>
  <c r="BP151" i="4"/>
  <c r="BO151" i="4"/>
  <c r="BN151" i="4"/>
  <c r="BM151" i="4"/>
  <c r="BL151" i="4"/>
  <c r="BK151" i="4"/>
  <c r="BJ151" i="4"/>
  <c r="BE151" i="4"/>
  <c r="BD151" i="4"/>
  <c r="BC151" i="4"/>
  <c r="BB151" i="4"/>
  <c r="BA151" i="4"/>
  <c r="AZ151" i="4"/>
  <c r="AY151" i="4"/>
  <c r="AX151" i="4"/>
  <c r="AW151" i="4"/>
  <c r="AV151" i="4"/>
  <c r="AU151" i="4"/>
  <c r="AT151" i="4"/>
  <c r="AS151" i="4"/>
  <c r="AR151" i="4"/>
  <c r="AQ151" i="4"/>
  <c r="AP151" i="4"/>
  <c r="AO151" i="4"/>
  <c r="AN151" i="4"/>
  <c r="AM151" i="4"/>
  <c r="AL151" i="4"/>
  <c r="AK151" i="4"/>
  <c r="AJ151" i="4"/>
  <c r="AI151" i="4"/>
  <c r="AH151" i="4"/>
  <c r="AF151" i="4"/>
  <c r="AE151" i="4"/>
  <c r="AD151" i="4"/>
  <c r="AC151" i="4"/>
  <c r="AB151" i="4"/>
  <c r="AA151" i="4"/>
  <c r="Z151" i="4"/>
  <c r="Y151" i="4"/>
  <c r="X151" i="4"/>
  <c r="W151" i="4"/>
  <c r="V151" i="4"/>
  <c r="U151" i="4"/>
  <c r="T151" i="4"/>
  <c r="S151" i="4"/>
  <c r="R151" i="4"/>
  <c r="Q151" i="4"/>
  <c r="P151" i="4"/>
  <c r="O151" i="4"/>
  <c r="N151" i="4"/>
  <c r="M151" i="4"/>
  <c r="L151" i="4"/>
  <c r="K151" i="4"/>
  <c r="J151" i="4"/>
  <c r="I151" i="4"/>
  <c r="H151" i="4"/>
  <c r="G151" i="4"/>
  <c r="F151" i="4"/>
  <c r="E151" i="4"/>
  <c r="D151" i="4"/>
  <c r="C151" i="4"/>
  <c r="B151" i="4"/>
  <c r="A151" i="4"/>
  <c r="BQ150" i="4"/>
  <c r="BP150" i="4"/>
  <c r="BO150" i="4"/>
  <c r="BN150" i="4"/>
  <c r="BM150" i="4"/>
  <c r="BL150" i="4"/>
  <c r="BK150" i="4"/>
  <c r="BJ150" i="4"/>
  <c r="BE150" i="4"/>
  <c r="BD150" i="4"/>
  <c r="BC150" i="4"/>
  <c r="BB150" i="4"/>
  <c r="BA150" i="4"/>
  <c r="AZ150" i="4"/>
  <c r="AY150" i="4"/>
  <c r="AX150" i="4"/>
  <c r="AW150" i="4"/>
  <c r="AV150" i="4"/>
  <c r="AU150" i="4"/>
  <c r="AT150" i="4"/>
  <c r="AS150" i="4"/>
  <c r="AR150" i="4"/>
  <c r="AQ150" i="4"/>
  <c r="AP150" i="4"/>
  <c r="AO150" i="4"/>
  <c r="AN150" i="4"/>
  <c r="AM150" i="4"/>
  <c r="AL150" i="4"/>
  <c r="AK150" i="4"/>
  <c r="AJ150" i="4"/>
  <c r="AI150" i="4"/>
  <c r="AH150" i="4"/>
  <c r="AF150" i="4"/>
  <c r="AE150" i="4"/>
  <c r="AD150" i="4"/>
  <c r="AC150" i="4"/>
  <c r="AB150" i="4"/>
  <c r="AA150" i="4"/>
  <c r="Z150" i="4"/>
  <c r="Y150" i="4"/>
  <c r="X150" i="4"/>
  <c r="W150" i="4"/>
  <c r="V150" i="4"/>
  <c r="U150" i="4"/>
  <c r="T150" i="4"/>
  <c r="S150" i="4"/>
  <c r="R150" i="4"/>
  <c r="Q150" i="4"/>
  <c r="P150" i="4"/>
  <c r="O150" i="4"/>
  <c r="N150" i="4"/>
  <c r="M150" i="4"/>
  <c r="L150" i="4"/>
  <c r="K150" i="4"/>
  <c r="J150" i="4"/>
  <c r="I150" i="4"/>
  <c r="H150" i="4"/>
  <c r="G150" i="4"/>
  <c r="F150" i="4"/>
  <c r="E150" i="4"/>
  <c r="D150" i="4"/>
  <c r="C150" i="4"/>
  <c r="B150" i="4"/>
  <c r="A150" i="4"/>
  <c r="BQ149" i="4"/>
  <c r="BP149" i="4"/>
  <c r="BO149" i="4"/>
  <c r="BN149" i="4"/>
  <c r="BM149" i="4"/>
  <c r="BL149" i="4"/>
  <c r="BK149" i="4"/>
  <c r="BJ149" i="4"/>
  <c r="BE149" i="4"/>
  <c r="BD149" i="4"/>
  <c r="BC149" i="4"/>
  <c r="BB149" i="4"/>
  <c r="BA149" i="4"/>
  <c r="AZ149" i="4"/>
  <c r="AY149" i="4"/>
  <c r="AX149" i="4"/>
  <c r="AW149" i="4"/>
  <c r="AV149" i="4"/>
  <c r="AU149" i="4"/>
  <c r="AT149" i="4"/>
  <c r="AS149" i="4"/>
  <c r="AR149" i="4"/>
  <c r="AQ149" i="4"/>
  <c r="AP149" i="4"/>
  <c r="AO149" i="4"/>
  <c r="AN149" i="4"/>
  <c r="AM149" i="4"/>
  <c r="AL149" i="4"/>
  <c r="AK149" i="4"/>
  <c r="AJ149" i="4"/>
  <c r="AI149" i="4"/>
  <c r="AH149" i="4"/>
  <c r="AF149" i="4"/>
  <c r="AE149" i="4"/>
  <c r="AD149" i="4"/>
  <c r="AC149" i="4"/>
  <c r="AB149" i="4"/>
  <c r="AA149" i="4"/>
  <c r="Z149" i="4"/>
  <c r="Y149" i="4"/>
  <c r="X149" i="4"/>
  <c r="W149" i="4"/>
  <c r="V149" i="4"/>
  <c r="U149" i="4"/>
  <c r="T149" i="4"/>
  <c r="S149" i="4"/>
  <c r="R149" i="4"/>
  <c r="Q149" i="4"/>
  <c r="P149" i="4"/>
  <c r="O149" i="4"/>
  <c r="N149" i="4"/>
  <c r="M149" i="4"/>
  <c r="L149" i="4"/>
  <c r="K149" i="4"/>
  <c r="J149" i="4"/>
  <c r="I149" i="4"/>
  <c r="H149" i="4"/>
  <c r="G149" i="4"/>
  <c r="F149" i="4"/>
  <c r="E149" i="4"/>
  <c r="D149" i="4"/>
  <c r="C149" i="4"/>
  <c r="B149" i="4"/>
  <c r="A149" i="4"/>
  <c r="BQ148" i="4"/>
  <c r="BP148" i="4"/>
  <c r="BO148" i="4"/>
  <c r="BN148" i="4"/>
  <c r="BM148" i="4"/>
  <c r="BL148" i="4"/>
  <c r="BK148" i="4"/>
  <c r="BJ148" i="4"/>
  <c r="BE148" i="4"/>
  <c r="BD148" i="4"/>
  <c r="BC148" i="4"/>
  <c r="BB148" i="4"/>
  <c r="BA148" i="4"/>
  <c r="AZ148" i="4"/>
  <c r="AY148" i="4"/>
  <c r="AX148" i="4"/>
  <c r="AW148" i="4"/>
  <c r="AV148" i="4"/>
  <c r="AU148" i="4"/>
  <c r="AT148" i="4"/>
  <c r="AS148" i="4"/>
  <c r="AR148" i="4"/>
  <c r="AQ148" i="4"/>
  <c r="AP148" i="4"/>
  <c r="AO148" i="4"/>
  <c r="AN148" i="4"/>
  <c r="AM148" i="4"/>
  <c r="AL148" i="4"/>
  <c r="AK148" i="4"/>
  <c r="AJ148" i="4"/>
  <c r="AI148" i="4"/>
  <c r="AH148" i="4"/>
  <c r="AF148" i="4"/>
  <c r="AE148" i="4"/>
  <c r="AD148" i="4"/>
  <c r="AC148" i="4"/>
  <c r="AB148" i="4"/>
  <c r="AA148" i="4"/>
  <c r="Z148" i="4"/>
  <c r="Y148" i="4"/>
  <c r="X148" i="4"/>
  <c r="W148" i="4"/>
  <c r="V148" i="4"/>
  <c r="U148" i="4"/>
  <c r="T148" i="4"/>
  <c r="S148" i="4"/>
  <c r="R148" i="4"/>
  <c r="Q148" i="4"/>
  <c r="P148" i="4"/>
  <c r="O148" i="4"/>
  <c r="N148" i="4"/>
  <c r="M148" i="4"/>
  <c r="L148" i="4"/>
  <c r="K148" i="4"/>
  <c r="J148" i="4"/>
  <c r="I148" i="4"/>
  <c r="H148" i="4"/>
  <c r="G148" i="4"/>
  <c r="F148" i="4"/>
  <c r="E148" i="4"/>
  <c r="D148" i="4"/>
  <c r="C148" i="4"/>
  <c r="B148" i="4"/>
  <c r="A148" i="4"/>
  <c r="BQ147" i="4"/>
  <c r="BP147" i="4"/>
  <c r="BO147" i="4"/>
  <c r="BN147" i="4"/>
  <c r="BM147" i="4"/>
  <c r="BL147" i="4"/>
  <c r="BK147" i="4"/>
  <c r="BJ147" i="4"/>
  <c r="BE147" i="4"/>
  <c r="BD147" i="4"/>
  <c r="BC147" i="4"/>
  <c r="BB147" i="4"/>
  <c r="BA147" i="4"/>
  <c r="AZ147" i="4"/>
  <c r="AY147" i="4"/>
  <c r="AX147" i="4"/>
  <c r="AW147" i="4"/>
  <c r="AV147" i="4"/>
  <c r="AU147" i="4"/>
  <c r="AT147" i="4"/>
  <c r="AS147" i="4"/>
  <c r="AR147" i="4"/>
  <c r="AQ147" i="4"/>
  <c r="AP147" i="4"/>
  <c r="AO147" i="4"/>
  <c r="AN147" i="4"/>
  <c r="AM147" i="4"/>
  <c r="AL147" i="4"/>
  <c r="AK147" i="4"/>
  <c r="AJ147" i="4"/>
  <c r="AI147" i="4"/>
  <c r="AH147" i="4"/>
  <c r="AF147" i="4"/>
  <c r="AE147" i="4"/>
  <c r="AD147" i="4"/>
  <c r="AC147" i="4"/>
  <c r="AB147" i="4"/>
  <c r="AA147" i="4"/>
  <c r="Z147" i="4"/>
  <c r="Y147" i="4"/>
  <c r="X147" i="4"/>
  <c r="W147" i="4"/>
  <c r="V147" i="4"/>
  <c r="U147" i="4"/>
  <c r="T147" i="4"/>
  <c r="S147" i="4"/>
  <c r="R147" i="4"/>
  <c r="Q147" i="4"/>
  <c r="P147" i="4"/>
  <c r="O147" i="4"/>
  <c r="N147" i="4"/>
  <c r="M147" i="4"/>
  <c r="L147" i="4"/>
  <c r="K147" i="4"/>
  <c r="J147" i="4"/>
  <c r="I147" i="4"/>
  <c r="H147" i="4"/>
  <c r="G147" i="4"/>
  <c r="F147" i="4"/>
  <c r="E147" i="4"/>
  <c r="D147" i="4"/>
  <c r="C147" i="4"/>
  <c r="B147" i="4"/>
  <c r="A147" i="4"/>
  <c r="BQ146" i="4"/>
  <c r="BP146" i="4"/>
  <c r="BO146" i="4"/>
  <c r="BN146" i="4"/>
  <c r="BM146" i="4"/>
  <c r="BL146" i="4"/>
  <c r="BK146" i="4"/>
  <c r="BJ146" i="4"/>
  <c r="BE146" i="4"/>
  <c r="BD146" i="4"/>
  <c r="BC146" i="4"/>
  <c r="BB146" i="4"/>
  <c r="BA146" i="4"/>
  <c r="AZ146" i="4"/>
  <c r="AY146" i="4"/>
  <c r="AX146" i="4"/>
  <c r="AW146" i="4"/>
  <c r="AV146" i="4"/>
  <c r="AU146" i="4"/>
  <c r="AT146" i="4"/>
  <c r="AS146" i="4"/>
  <c r="AR146" i="4"/>
  <c r="AQ146" i="4"/>
  <c r="AP146" i="4"/>
  <c r="AO146" i="4"/>
  <c r="AN146" i="4"/>
  <c r="AM146" i="4"/>
  <c r="AL146" i="4"/>
  <c r="AK146" i="4"/>
  <c r="AJ146" i="4"/>
  <c r="AI146" i="4"/>
  <c r="AH146" i="4"/>
  <c r="AF146" i="4"/>
  <c r="AE146" i="4"/>
  <c r="AD146" i="4"/>
  <c r="AC146" i="4"/>
  <c r="AB146" i="4"/>
  <c r="AA146" i="4"/>
  <c r="Z146" i="4"/>
  <c r="Y146" i="4"/>
  <c r="X146" i="4"/>
  <c r="W146" i="4"/>
  <c r="V146" i="4"/>
  <c r="U146" i="4"/>
  <c r="T146" i="4"/>
  <c r="S146" i="4"/>
  <c r="R146" i="4"/>
  <c r="Q146" i="4"/>
  <c r="P146" i="4"/>
  <c r="O146" i="4"/>
  <c r="N146" i="4"/>
  <c r="M146" i="4"/>
  <c r="L146" i="4"/>
  <c r="K146" i="4"/>
  <c r="J146" i="4"/>
  <c r="I146" i="4"/>
  <c r="H146" i="4"/>
  <c r="G146" i="4"/>
  <c r="F146" i="4"/>
  <c r="E146" i="4"/>
  <c r="D146" i="4"/>
  <c r="C146" i="4"/>
  <c r="B146" i="4"/>
  <c r="A146" i="4"/>
  <c r="BQ145" i="4"/>
  <c r="BP145" i="4"/>
  <c r="BO145" i="4"/>
  <c r="BN145" i="4"/>
  <c r="BM145" i="4"/>
  <c r="BL145" i="4"/>
  <c r="BK145" i="4"/>
  <c r="BJ145" i="4"/>
  <c r="BE145" i="4"/>
  <c r="BD145" i="4"/>
  <c r="BC145" i="4"/>
  <c r="BB145" i="4"/>
  <c r="BA145" i="4"/>
  <c r="AZ145" i="4"/>
  <c r="AY145" i="4"/>
  <c r="AX145" i="4"/>
  <c r="AW145" i="4"/>
  <c r="AV145" i="4"/>
  <c r="AU145" i="4"/>
  <c r="AT145" i="4"/>
  <c r="AS145" i="4"/>
  <c r="AR145" i="4"/>
  <c r="AQ145" i="4"/>
  <c r="AP145" i="4"/>
  <c r="AO145" i="4"/>
  <c r="AN145" i="4"/>
  <c r="AM145" i="4"/>
  <c r="AL145" i="4"/>
  <c r="AK145" i="4"/>
  <c r="AJ145" i="4"/>
  <c r="AI145" i="4"/>
  <c r="AH145" i="4"/>
  <c r="AF145" i="4"/>
  <c r="AE145" i="4"/>
  <c r="AD145" i="4"/>
  <c r="AC145" i="4"/>
  <c r="AB145" i="4"/>
  <c r="AA145" i="4"/>
  <c r="Z145" i="4"/>
  <c r="Y145" i="4"/>
  <c r="X145" i="4"/>
  <c r="W145" i="4"/>
  <c r="V145" i="4"/>
  <c r="U145" i="4"/>
  <c r="T145" i="4"/>
  <c r="S145" i="4"/>
  <c r="R145" i="4"/>
  <c r="Q145" i="4"/>
  <c r="P145" i="4"/>
  <c r="O145" i="4"/>
  <c r="N145" i="4"/>
  <c r="M145" i="4"/>
  <c r="L145" i="4"/>
  <c r="K145" i="4"/>
  <c r="J145" i="4"/>
  <c r="I145" i="4"/>
  <c r="H145" i="4"/>
  <c r="G145" i="4"/>
  <c r="F145" i="4"/>
  <c r="E145" i="4"/>
  <c r="D145" i="4"/>
  <c r="C145" i="4"/>
  <c r="B145" i="4"/>
  <c r="A145" i="4"/>
  <c r="BQ144" i="4"/>
  <c r="BP144" i="4"/>
  <c r="BO144" i="4"/>
  <c r="BN144" i="4"/>
  <c r="BM144" i="4"/>
  <c r="BL144" i="4"/>
  <c r="BK144" i="4"/>
  <c r="BJ144" i="4"/>
  <c r="BE144" i="4"/>
  <c r="BD144" i="4"/>
  <c r="BC144" i="4"/>
  <c r="BB144" i="4"/>
  <c r="BA144" i="4"/>
  <c r="AZ144" i="4"/>
  <c r="AY144" i="4"/>
  <c r="AX144" i="4"/>
  <c r="AW144" i="4"/>
  <c r="AV144" i="4"/>
  <c r="AU144" i="4"/>
  <c r="AT144" i="4"/>
  <c r="AS144" i="4"/>
  <c r="AR144" i="4"/>
  <c r="AQ144" i="4"/>
  <c r="AP144" i="4"/>
  <c r="AO144" i="4"/>
  <c r="AN144" i="4"/>
  <c r="AM144" i="4"/>
  <c r="AL144" i="4"/>
  <c r="AK144" i="4"/>
  <c r="AJ144" i="4"/>
  <c r="AI144" i="4"/>
  <c r="AH144" i="4"/>
  <c r="AF144" i="4"/>
  <c r="AE144" i="4"/>
  <c r="AD144" i="4"/>
  <c r="AC144" i="4"/>
  <c r="AB144" i="4"/>
  <c r="AA144" i="4"/>
  <c r="Z144" i="4"/>
  <c r="Y144" i="4"/>
  <c r="X144" i="4"/>
  <c r="W144" i="4"/>
  <c r="V144" i="4"/>
  <c r="U144" i="4"/>
  <c r="T144" i="4"/>
  <c r="S144" i="4"/>
  <c r="R144" i="4"/>
  <c r="Q144" i="4"/>
  <c r="P144" i="4"/>
  <c r="O144" i="4"/>
  <c r="N144" i="4"/>
  <c r="M144" i="4"/>
  <c r="L144" i="4"/>
  <c r="K144" i="4"/>
  <c r="J144" i="4"/>
  <c r="I144" i="4"/>
  <c r="H144" i="4"/>
  <c r="G144" i="4"/>
  <c r="F144" i="4"/>
  <c r="E144" i="4"/>
  <c r="D144" i="4"/>
  <c r="C144" i="4"/>
  <c r="B144" i="4"/>
  <c r="A144" i="4"/>
  <c r="BQ143" i="4"/>
  <c r="BP143" i="4"/>
  <c r="BO143" i="4"/>
  <c r="BN143" i="4"/>
  <c r="BM143" i="4"/>
  <c r="BL143" i="4"/>
  <c r="BK143" i="4"/>
  <c r="BJ143" i="4"/>
  <c r="BE143" i="4"/>
  <c r="BD143" i="4"/>
  <c r="BC143" i="4"/>
  <c r="BB143" i="4"/>
  <c r="BA143" i="4"/>
  <c r="AZ143" i="4"/>
  <c r="AY143" i="4"/>
  <c r="AX143" i="4"/>
  <c r="AW143" i="4"/>
  <c r="AV143" i="4"/>
  <c r="AU143" i="4"/>
  <c r="AT143" i="4"/>
  <c r="AS143" i="4"/>
  <c r="AR143" i="4"/>
  <c r="AQ143" i="4"/>
  <c r="AP143" i="4"/>
  <c r="AO143" i="4"/>
  <c r="AN143" i="4"/>
  <c r="AM143" i="4"/>
  <c r="AL143" i="4"/>
  <c r="AK143" i="4"/>
  <c r="AJ143" i="4"/>
  <c r="AI143" i="4"/>
  <c r="AH143" i="4"/>
  <c r="AF143" i="4"/>
  <c r="AE143" i="4"/>
  <c r="AD143" i="4"/>
  <c r="AC143" i="4"/>
  <c r="AB143" i="4"/>
  <c r="AA143" i="4"/>
  <c r="Z143" i="4"/>
  <c r="Y143" i="4"/>
  <c r="X143" i="4"/>
  <c r="W143" i="4"/>
  <c r="V143" i="4"/>
  <c r="U143" i="4"/>
  <c r="T143" i="4"/>
  <c r="S143" i="4"/>
  <c r="R143" i="4"/>
  <c r="Q143" i="4"/>
  <c r="P143" i="4"/>
  <c r="O143" i="4"/>
  <c r="N143" i="4"/>
  <c r="M143" i="4"/>
  <c r="L143" i="4"/>
  <c r="K143" i="4"/>
  <c r="J143" i="4"/>
  <c r="I143" i="4"/>
  <c r="H143" i="4"/>
  <c r="G143" i="4"/>
  <c r="F143" i="4"/>
  <c r="E143" i="4"/>
  <c r="D143" i="4"/>
  <c r="C143" i="4"/>
  <c r="B143" i="4"/>
  <c r="A143" i="4"/>
  <c r="BQ142" i="4"/>
  <c r="BP142" i="4"/>
  <c r="BO142" i="4"/>
  <c r="BN142" i="4"/>
  <c r="BM142" i="4"/>
  <c r="BL142" i="4"/>
  <c r="BK142" i="4"/>
  <c r="BJ142" i="4"/>
  <c r="BE142" i="4"/>
  <c r="BD142" i="4"/>
  <c r="BC142" i="4"/>
  <c r="BB142" i="4"/>
  <c r="BA142" i="4"/>
  <c r="AZ142" i="4"/>
  <c r="AY142" i="4"/>
  <c r="AX142" i="4"/>
  <c r="AW142" i="4"/>
  <c r="AV142" i="4"/>
  <c r="AU142" i="4"/>
  <c r="AT142" i="4"/>
  <c r="AS142" i="4"/>
  <c r="AR142" i="4"/>
  <c r="AQ142" i="4"/>
  <c r="AP142" i="4"/>
  <c r="AO142" i="4"/>
  <c r="AN142" i="4"/>
  <c r="AM142" i="4"/>
  <c r="AL142" i="4"/>
  <c r="AK142" i="4"/>
  <c r="AJ142" i="4"/>
  <c r="AI142" i="4"/>
  <c r="AH142" i="4"/>
  <c r="AF142" i="4"/>
  <c r="AE142" i="4"/>
  <c r="AD142" i="4"/>
  <c r="AC142" i="4"/>
  <c r="AB142" i="4"/>
  <c r="AA142" i="4"/>
  <c r="Z142" i="4"/>
  <c r="Y142" i="4"/>
  <c r="X142" i="4"/>
  <c r="W142" i="4"/>
  <c r="V142" i="4"/>
  <c r="U142" i="4"/>
  <c r="T142" i="4"/>
  <c r="S142" i="4"/>
  <c r="R142" i="4"/>
  <c r="Q142" i="4"/>
  <c r="P142" i="4"/>
  <c r="O142" i="4"/>
  <c r="N142" i="4"/>
  <c r="M142" i="4"/>
  <c r="L142" i="4"/>
  <c r="K142" i="4"/>
  <c r="J142" i="4"/>
  <c r="I142" i="4"/>
  <c r="H142" i="4"/>
  <c r="G142" i="4"/>
  <c r="F142" i="4"/>
  <c r="E142" i="4"/>
  <c r="D142" i="4"/>
  <c r="C142" i="4"/>
  <c r="B142" i="4"/>
  <c r="A142" i="4"/>
  <c r="BQ141" i="4"/>
  <c r="BP141" i="4"/>
  <c r="BO141" i="4"/>
  <c r="BN141" i="4"/>
  <c r="BM141" i="4"/>
  <c r="BL141" i="4"/>
  <c r="BK141" i="4"/>
  <c r="BJ141" i="4"/>
  <c r="BE141" i="4"/>
  <c r="BD141" i="4"/>
  <c r="BC141" i="4"/>
  <c r="BB141" i="4"/>
  <c r="BA141" i="4"/>
  <c r="AZ141" i="4"/>
  <c r="AY141" i="4"/>
  <c r="AX141" i="4"/>
  <c r="AW141" i="4"/>
  <c r="AV141" i="4"/>
  <c r="AU141" i="4"/>
  <c r="AT141" i="4"/>
  <c r="AS141" i="4"/>
  <c r="AR141" i="4"/>
  <c r="AQ141" i="4"/>
  <c r="AP141" i="4"/>
  <c r="AO141" i="4"/>
  <c r="AN141" i="4"/>
  <c r="AM141" i="4"/>
  <c r="AL141" i="4"/>
  <c r="AK141" i="4"/>
  <c r="AJ141" i="4"/>
  <c r="AI141" i="4"/>
  <c r="AH141" i="4"/>
  <c r="AF141" i="4"/>
  <c r="AE141" i="4"/>
  <c r="AD141" i="4"/>
  <c r="AC141" i="4"/>
  <c r="AB141" i="4"/>
  <c r="AA141" i="4"/>
  <c r="Z141" i="4"/>
  <c r="Y141" i="4"/>
  <c r="X141" i="4"/>
  <c r="W141" i="4"/>
  <c r="V141" i="4"/>
  <c r="U141" i="4"/>
  <c r="T141" i="4"/>
  <c r="S141" i="4"/>
  <c r="R141" i="4"/>
  <c r="Q141" i="4"/>
  <c r="P141" i="4"/>
  <c r="O141" i="4"/>
  <c r="N141" i="4"/>
  <c r="M141" i="4"/>
  <c r="L141" i="4"/>
  <c r="K141" i="4"/>
  <c r="J141" i="4"/>
  <c r="I141" i="4"/>
  <c r="H141" i="4"/>
  <c r="G141" i="4"/>
  <c r="F141" i="4"/>
  <c r="E141" i="4"/>
  <c r="D141" i="4"/>
  <c r="C141" i="4"/>
  <c r="B141" i="4"/>
  <c r="A141" i="4"/>
  <c r="BQ140" i="4"/>
  <c r="BP140" i="4"/>
  <c r="BO140" i="4"/>
  <c r="BN140" i="4"/>
  <c r="BM140" i="4"/>
  <c r="BL140" i="4"/>
  <c r="BK140" i="4"/>
  <c r="BJ140" i="4"/>
  <c r="BE140" i="4"/>
  <c r="BD140" i="4"/>
  <c r="BC140" i="4"/>
  <c r="BB140" i="4"/>
  <c r="BA140" i="4"/>
  <c r="AZ140" i="4"/>
  <c r="AY140" i="4"/>
  <c r="AX140" i="4"/>
  <c r="AW140" i="4"/>
  <c r="AV140" i="4"/>
  <c r="AU140" i="4"/>
  <c r="AT140" i="4"/>
  <c r="AS140" i="4"/>
  <c r="AR140" i="4"/>
  <c r="AQ140" i="4"/>
  <c r="AP140" i="4"/>
  <c r="AO140" i="4"/>
  <c r="AN140" i="4"/>
  <c r="AM140" i="4"/>
  <c r="AL140" i="4"/>
  <c r="AK140" i="4"/>
  <c r="AJ140" i="4"/>
  <c r="AI140" i="4"/>
  <c r="AH140" i="4"/>
  <c r="AF140" i="4"/>
  <c r="AE140" i="4"/>
  <c r="AD140" i="4"/>
  <c r="AC140" i="4"/>
  <c r="AB140" i="4"/>
  <c r="AA140" i="4"/>
  <c r="Z140" i="4"/>
  <c r="Y140" i="4"/>
  <c r="X140" i="4"/>
  <c r="W140" i="4"/>
  <c r="V140" i="4"/>
  <c r="U140" i="4"/>
  <c r="T140" i="4"/>
  <c r="S140" i="4"/>
  <c r="R140" i="4"/>
  <c r="Q140" i="4"/>
  <c r="P140" i="4"/>
  <c r="O140" i="4"/>
  <c r="N140" i="4"/>
  <c r="M140" i="4"/>
  <c r="L140" i="4"/>
  <c r="K140" i="4"/>
  <c r="J140" i="4"/>
  <c r="I140" i="4"/>
  <c r="H140" i="4"/>
  <c r="G140" i="4"/>
  <c r="F140" i="4"/>
  <c r="E140" i="4"/>
  <c r="D140" i="4"/>
  <c r="C140" i="4"/>
  <c r="B140" i="4"/>
  <c r="A140" i="4"/>
  <c r="BQ139" i="4"/>
  <c r="BP139" i="4"/>
  <c r="BO139" i="4"/>
  <c r="BN139" i="4"/>
  <c r="BM139" i="4"/>
  <c r="BL139" i="4"/>
  <c r="BK139" i="4"/>
  <c r="BJ139" i="4"/>
  <c r="BE139" i="4"/>
  <c r="BD139" i="4"/>
  <c r="BC139" i="4"/>
  <c r="BB139" i="4"/>
  <c r="BA139" i="4"/>
  <c r="AZ139" i="4"/>
  <c r="AY139" i="4"/>
  <c r="AX139" i="4"/>
  <c r="AW139" i="4"/>
  <c r="AV139" i="4"/>
  <c r="AU139" i="4"/>
  <c r="AT139" i="4"/>
  <c r="AS139" i="4"/>
  <c r="AR139" i="4"/>
  <c r="AQ139" i="4"/>
  <c r="AP139" i="4"/>
  <c r="AO139" i="4"/>
  <c r="AN139" i="4"/>
  <c r="AM139" i="4"/>
  <c r="AL139" i="4"/>
  <c r="AK139" i="4"/>
  <c r="AJ139" i="4"/>
  <c r="AI139" i="4"/>
  <c r="AH139" i="4"/>
  <c r="AF139" i="4"/>
  <c r="AE139" i="4"/>
  <c r="AD139" i="4"/>
  <c r="AC139" i="4"/>
  <c r="AB139" i="4"/>
  <c r="AA139" i="4"/>
  <c r="Z139" i="4"/>
  <c r="Y139" i="4"/>
  <c r="X139" i="4"/>
  <c r="W139" i="4"/>
  <c r="V139" i="4"/>
  <c r="U139" i="4"/>
  <c r="T139" i="4"/>
  <c r="S139" i="4"/>
  <c r="R139" i="4"/>
  <c r="Q139" i="4"/>
  <c r="P139" i="4"/>
  <c r="O139" i="4"/>
  <c r="N139" i="4"/>
  <c r="M139" i="4"/>
  <c r="L139" i="4"/>
  <c r="K139" i="4"/>
  <c r="J139" i="4"/>
  <c r="I139" i="4"/>
  <c r="H139" i="4"/>
  <c r="G139" i="4"/>
  <c r="F139" i="4"/>
  <c r="E139" i="4"/>
  <c r="D139" i="4"/>
  <c r="C139" i="4"/>
  <c r="B139" i="4"/>
  <c r="A139" i="4"/>
  <c r="BQ138" i="4"/>
  <c r="BP138" i="4"/>
  <c r="BO138" i="4"/>
  <c r="BN138" i="4"/>
  <c r="BM138" i="4"/>
  <c r="BL138" i="4"/>
  <c r="BK138" i="4"/>
  <c r="BJ138" i="4"/>
  <c r="BE138" i="4"/>
  <c r="BD138" i="4"/>
  <c r="BC138" i="4"/>
  <c r="BB138" i="4"/>
  <c r="BA138" i="4"/>
  <c r="AZ138" i="4"/>
  <c r="AY138" i="4"/>
  <c r="AX138" i="4"/>
  <c r="AW138" i="4"/>
  <c r="AV138" i="4"/>
  <c r="AU138" i="4"/>
  <c r="AT138" i="4"/>
  <c r="AS138" i="4"/>
  <c r="AR138" i="4"/>
  <c r="AQ138" i="4"/>
  <c r="AP138" i="4"/>
  <c r="AO138" i="4"/>
  <c r="AN138" i="4"/>
  <c r="AM138" i="4"/>
  <c r="AL138" i="4"/>
  <c r="AK138" i="4"/>
  <c r="AJ138" i="4"/>
  <c r="AI138" i="4"/>
  <c r="AH138" i="4"/>
  <c r="AF138" i="4"/>
  <c r="AE138" i="4"/>
  <c r="AD138" i="4"/>
  <c r="AC138" i="4"/>
  <c r="AB138" i="4"/>
  <c r="AA138" i="4"/>
  <c r="Z138" i="4"/>
  <c r="Y138" i="4"/>
  <c r="X138" i="4"/>
  <c r="W138" i="4"/>
  <c r="V138" i="4"/>
  <c r="U138" i="4"/>
  <c r="T138" i="4"/>
  <c r="S138" i="4"/>
  <c r="R138" i="4"/>
  <c r="Q138" i="4"/>
  <c r="P138" i="4"/>
  <c r="O138" i="4"/>
  <c r="N138" i="4"/>
  <c r="M138" i="4"/>
  <c r="L138" i="4"/>
  <c r="K138" i="4"/>
  <c r="J138" i="4"/>
  <c r="I138" i="4"/>
  <c r="H138" i="4"/>
  <c r="G138" i="4"/>
  <c r="F138" i="4"/>
  <c r="E138" i="4"/>
  <c r="D138" i="4"/>
  <c r="C138" i="4"/>
  <c r="B138" i="4"/>
  <c r="A138" i="4"/>
  <c r="BQ137" i="4"/>
  <c r="BP137" i="4"/>
  <c r="BO137" i="4"/>
  <c r="BN137" i="4"/>
  <c r="BM137" i="4"/>
  <c r="BL137" i="4"/>
  <c r="BK137" i="4"/>
  <c r="BJ137" i="4"/>
  <c r="BE137" i="4"/>
  <c r="BD137" i="4"/>
  <c r="BC137" i="4"/>
  <c r="BB137" i="4"/>
  <c r="BA137" i="4"/>
  <c r="AZ137" i="4"/>
  <c r="AY137" i="4"/>
  <c r="AX137" i="4"/>
  <c r="AW137" i="4"/>
  <c r="AV137" i="4"/>
  <c r="AU137" i="4"/>
  <c r="AT137" i="4"/>
  <c r="AS137" i="4"/>
  <c r="AR137" i="4"/>
  <c r="AQ137" i="4"/>
  <c r="AP137" i="4"/>
  <c r="AO137" i="4"/>
  <c r="AN137" i="4"/>
  <c r="AM137" i="4"/>
  <c r="AL137" i="4"/>
  <c r="AK137" i="4"/>
  <c r="AJ137" i="4"/>
  <c r="AI137" i="4"/>
  <c r="AH137" i="4"/>
  <c r="AF137" i="4"/>
  <c r="AE137" i="4"/>
  <c r="AD137" i="4"/>
  <c r="AC137" i="4"/>
  <c r="AB137" i="4"/>
  <c r="AA137" i="4"/>
  <c r="Z137" i="4"/>
  <c r="Y137" i="4"/>
  <c r="X137" i="4"/>
  <c r="W137" i="4"/>
  <c r="V137" i="4"/>
  <c r="U137" i="4"/>
  <c r="T137" i="4"/>
  <c r="S137" i="4"/>
  <c r="R137" i="4"/>
  <c r="Q137" i="4"/>
  <c r="P137" i="4"/>
  <c r="O137" i="4"/>
  <c r="N137" i="4"/>
  <c r="M137" i="4"/>
  <c r="L137" i="4"/>
  <c r="K137" i="4"/>
  <c r="J137" i="4"/>
  <c r="I137" i="4"/>
  <c r="H137" i="4"/>
  <c r="G137" i="4"/>
  <c r="F137" i="4"/>
  <c r="E137" i="4"/>
  <c r="D137" i="4"/>
  <c r="C137" i="4"/>
  <c r="B137" i="4"/>
  <c r="A137" i="4"/>
  <c r="BQ136" i="4"/>
  <c r="BP136" i="4"/>
  <c r="BO136" i="4"/>
  <c r="BN136" i="4"/>
  <c r="BM136" i="4"/>
  <c r="BL136" i="4"/>
  <c r="BK136" i="4"/>
  <c r="BJ136" i="4"/>
  <c r="BE136" i="4"/>
  <c r="BD136" i="4"/>
  <c r="BC136" i="4"/>
  <c r="BB136" i="4"/>
  <c r="BA136" i="4"/>
  <c r="AZ136" i="4"/>
  <c r="AY136" i="4"/>
  <c r="AX136" i="4"/>
  <c r="AW136" i="4"/>
  <c r="AV136" i="4"/>
  <c r="AU136" i="4"/>
  <c r="AT136" i="4"/>
  <c r="AS136" i="4"/>
  <c r="AR136" i="4"/>
  <c r="AQ136" i="4"/>
  <c r="AP136" i="4"/>
  <c r="AO136" i="4"/>
  <c r="AN136" i="4"/>
  <c r="AM136" i="4"/>
  <c r="AL136" i="4"/>
  <c r="AK136" i="4"/>
  <c r="AJ136" i="4"/>
  <c r="AI136" i="4"/>
  <c r="AH136" i="4"/>
  <c r="AF136" i="4"/>
  <c r="AE136" i="4"/>
  <c r="AD136" i="4"/>
  <c r="AC136" i="4"/>
  <c r="AB136" i="4"/>
  <c r="AA136" i="4"/>
  <c r="Z136" i="4"/>
  <c r="Y136" i="4"/>
  <c r="X136" i="4"/>
  <c r="W136" i="4"/>
  <c r="V136" i="4"/>
  <c r="U136" i="4"/>
  <c r="T136" i="4"/>
  <c r="S136" i="4"/>
  <c r="R136" i="4"/>
  <c r="Q136" i="4"/>
  <c r="P136" i="4"/>
  <c r="O136" i="4"/>
  <c r="N136" i="4"/>
  <c r="M136" i="4"/>
  <c r="L136" i="4"/>
  <c r="K136" i="4"/>
  <c r="J136" i="4"/>
  <c r="I136" i="4"/>
  <c r="H136" i="4"/>
  <c r="G136" i="4"/>
  <c r="F136" i="4"/>
  <c r="E136" i="4"/>
  <c r="D136" i="4"/>
  <c r="C136" i="4"/>
  <c r="B136" i="4"/>
  <c r="A136" i="4"/>
  <c r="BQ135" i="4"/>
  <c r="BP135" i="4"/>
  <c r="BO135" i="4"/>
  <c r="BN135" i="4"/>
  <c r="BM135" i="4"/>
  <c r="BL135" i="4"/>
  <c r="BK135" i="4"/>
  <c r="BJ135" i="4"/>
  <c r="BE135" i="4"/>
  <c r="BD135" i="4"/>
  <c r="BC135" i="4"/>
  <c r="BB135" i="4"/>
  <c r="BA135" i="4"/>
  <c r="AZ135" i="4"/>
  <c r="AY135" i="4"/>
  <c r="AX135" i="4"/>
  <c r="AW135" i="4"/>
  <c r="AV135" i="4"/>
  <c r="AU135" i="4"/>
  <c r="AT135" i="4"/>
  <c r="AS135" i="4"/>
  <c r="AR135" i="4"/>
  <c r="AQ135" i="4"/>
  <c r="AP135" i="4"/>
  <c r="AO135" i="4"/>
  <c r="AN135" i="4"/>
  <c r="AM135" i="4"/>
  <c r="AL135" i="4"/>
  <c r="AK135" i="4"/>
  <c r="AJ135" i="4"/>
  <c r="AI135" i="4"/>
  <c r="AH135" i="4"/>
  <c r="AF135" i="4"/>
  <c r="AE135" i="4"/>
  <c r="AD135" i="4"/>
  <c r="AC135" i="4"/>
  <c r="AB135" i="4"/>
  <c r="AA135" i="4"/>
  <c r="Z135" i="4"/>
  <c r="Y135" i="4"/>
  <c r="X135" i="4"/>
  <c r="W135" i="4"/>
  <c r="V135" i="4"/>
  <c r="U135" i="4"/>
  <c r="T135" i="4"/>
  <c r="S135" i="4"/>
  <c r="R135" i="4"/>
  <c r="Q135" i="4"/>
  <c r="P135" i="4"/>
  <c r="O135" i="4"/>
  <c r="N135" i="4"/>
  <c r="M135" i="4"/>
  <c r="L135" i="4"/>
  <c r="K135" i="4"/>
  <c r="J135" i="4"/>
  <c r="I135" i="4"/>
  <c r="H135" i="4"/>
  <c r="G135" i="4"/>
  <c r="F135" i="4"/>
  <c r="E135" i="4"/>
  <c r="D135" i="4"/>
  <c r="C135" i="4"/>
  <c r="B135" i="4"/>
  <c r="A135" i="4"/>
  <c r="BQ134" i="4"/>
  <c r="BP134" i="4"/>
  <c r="BO134" i="4"/>
  <c r="BN134" i="4"/>
  <c r="BM134" i="4"/>
  <c r="BL134" i="4"/>
  <c r="BK134" i="4"/>
  <c r="BJ134" i="4"/>
  <c r="BE134" i="4"/>
  <c r="BD134" i="4"/>
  <c r="BC134" i="4"/>
  <c r="BB134" i="4"/>
  <c r="BA134" i="4"/>
  <c r="AZ134" i="4"/>
  <c r="AY134" i="4"/>
  <c r="AX134" i="4"/>
  <c r="AW134" i="4"/>
  <c r="AV134" i="4"/>
  <c r="AU134" i="4"/>
  <c r="AT134" i="4"/>
  <c r="AS134" i="4"/>
  <c r="AR134" i="4"/>
  <c r="AQ134" i="4"/>
  <c r="AP134" i="4"/>
  <c r="AO134" i="4"/>
  <c r="AN134" i="4"/>
  <c r="AM134" i="4"/>
  <c r="AL134" i="4"/>
  <c r="AK134" i="4"/>
  <c r="AJ134" i="4"/>
  <c r="AI134" i="4"/>
  <c r="AH134" i="4"/>
  <c r="AF134" i="4"/>
  <c r="AE134" i="4"/>
  <c r="AD134" i="4"/>
  <c r="AC134" i="4"/>
  <c r="AB134" i="4"/>
  <c r="AA134" i="4"/>
  <c r="Z134" i="4"/>
  <c r="Y134" i="4"/>
  <c r="X134" i="4"/>
  <c r="W134" i="4"/>
  <c r="V134" i="4"/>
  <c r="U134" i="4"/>
  <c r="T134" i="4"/>
  <c r="S134" i="4"/>
  <c r="R134" i="4"/>
  <c r="Q134" i="4"/>
  <c r="P134" i="4"/>
  <c r="O134" i="4"/>
  <c r="N134" i="4"/>
  <c r="M134" i="4"/>
  <c r="L134" i="4"/>
  <c r="K134" i="4"/>
  <c r="J134" i="4"/>
  <c r="I134" i="4"/>
  <c r="H134" i="4"/>
  <c r="G134" i="4"/>
  <c r="F134" i="4"/>
  <c r="E134" i="4"/>
  <c r="D134" i="4"/>
  <c r="C134" i="4"/>
  <c r="B134" i="4"/>
  <c r="A134" i="4"/>
  <c r="BQ133" i="4"/>
  <c r="BP133" i="4"/>
  <c r="BO133" i="4"/>
  <c r="BN133" i="4"/>
  <c r="BM133" i="4"/>
  <c r="BL133" i="4"/>
  <c r="BK133" i="4"/>
  <c r="BJ133" i="4"/>
  <c r="BE133" i="4"/>
  <c r="BD133" i="4"/>
  <c r="BC133" i="4"/>
  <c r="BB133" i="4"/>
  <c r="BA133" i="4"/>
  <c r="AZ133" i="4"/>
  <c r="AY133" i="4"/>
  <c r="AX133" i="4"/>
  <c r="AW133" i="4"/>
  <c r="AV133" i="4"/>
  <c r="AU133" i="4"/>
  <c r="AT133" i="4"/>
  <c r="AS133" i="4"/>
  <c r="AR133" i="4"/>
  <c r="AQ133" i="4"/>
  <c r="AP133" i="4"/>
  <c r="AO133" i="4"/>
  <c r="AN133" i="4"/>
  <c r="AM133" i="4"/>
  <c r="AL133" i="4"/>
  <c r="AK133" i="4"/>
  <c r="AJ133" i="4"/>
  <c r="AI133" i="4"/>
  <c r="AH133" i="4"/>
  <c r="AF133" i="4"/>
  <c r="AE133" i="4"/>
  <c r="AD133" i="4"/>
  <c r="AC133" i="4"/>
  <c r="AB133" i="4"/>
  <c r="AA133" i="4"/>
  <c r="Z133" i="4"/>
  <c r="Y133" i="4"/>
  <c r="X133" i="4"/>
  <c r="W133" i="4"/>
  <c r="V133" i="4"/>
  <c r="U133" i="4"/>
  <c r="T133" i="4"/>
  <c r="S133" i="4"/>
  <c r="R133" i="4"/>
  <c r="Q133" i="4"/>
  <c r="P133" i="4"/>
  <c r="O133" i="4"/>
  <c r="N133" i="4"/>
  <c r="M133" i="4"/>
  <c r="L133" i="4"/>
  <c r="K133" i="4"/>
  <c r="J133" i="4"/>
  <c r="I133" i="4"/>
  <c r="H133" i="4"/>
  <c r="G133" i="4"/>
  <c r="F133" i="4"/>
  <c r="E133" i="4"/>
  <c r="D133" i="4"/>
  <c r="C133" i="4"/>
  <c r="B133" i="4"/>
  <c r="A133" i="4"/>
  <c r="BQ132" i="4"/>
  <c r="BP132" i="4"/>
  <c r="BO132" i="4"/>
  <c r="BN132" i="4"/>
  <c r="BM132" i="4"/>
  <c r="BL132" i="4"/>
  <c r="BK132" i="4"/>
  <c r="BJ132" i="4"/>
  <c r="BE132" i="4"/>
  <c r="BD132" i="4"/>
  <c r="BC132" i="4"/>
  <c r="BB132" i="4"/>
  <c r="BA132" i="4"/>
  <c r="AZ132" i="4"/>
  <c r="AY132" i="4"/>
  <c r="AX132" i="4"/>
  <c r="AW132" i="4"/>
  <c r="AV132" i="4"/>
  <c r="AU132" i="4"/>
  <c r="AT132" i="4"/>
  <c r="AS132" i="4"/>
  <c r="AR132" i="4"/>
  <c r="AQ132" i="4"/>
  <c r="AP132" i="4"/>
  <c r="AO132" i="4"/>
  <c r="AN132" i="4"/>
  <c r="AM132" i="4"/>
  <c r="AL132" i="4"/>
  <c r="AK132" i="4"/>
  <c r="AJ132" i="4"/>
  <c r="AI132" i="4"/>
  <c r="AH132" i="4"/>
  <c r="AF132" i="4"/>
  <c r="AE132" i="4"/>
  <c r="AD132" i="4"/>
  <c r="AC132" i="4"/>
  <c r="AB132" i="4"/>
  <c r="AA132" i="4"/>
  <c r="Z132" i="4"/>
  <c r="Y132" i="4"/>
  <c r="X132" i="4"/>
  <c r="W132" i="4"/>
  <c r="V132" i="4"/>
  <c r="U132" i="4"/>
  <c r="T132" i="4"/>
  <c r="S132" i="4"/>
  <c r="R132" i="4"/>
  <c r="Q132" i="4"/>
  <c r="P132" i="4"/>
  <c r="O132" i="4"/>
  <c r="N132" i="4"/>
  <c r="M132" i="4"/>
  <c r="L132" i="4"/>
  <c r="K132" i="4"/>
  <c r="J132" i="4"/>
  <c r="I132" i="4"/>
  <c r="H132" i="4"/>
  <c r="G132" i="4"/>
  <c r="F132" i="4"/>
  <c r="E132" i="4"/>
  <c r="D132" i="4"/>
  <c r="C132" i="4"/>
  <c r="B132" i="4"/>
  <c r="A132" i="4"/>
  <c r="BQ131" i="4"/>
  <c r="BP131" i="4"/>
  <c r="BO131" i="4"/>
  <c r="BN131" i="4"/>
  <c r="BM131" i="4"/>
  <c r="BL131" i="4"/>
  <c r="BK131" i="4"/>
  <c r="BJ131" i="4"/>
  <c r="BE131" i="4"/>
  <c r="BD131" i="4"/>
  <c r="BC131" i="4"/>
  <c r="BB131" i="4"/>
  <c r="BA131" i="4"/>
  <c r="AZ131" i="4"/>
  <c r="AY131" i="4"/>
  <c r="AX131" i="4"/>
  <c r="AW131" i="4"/>
  <c r="AV131" i="4"/>
  <c r="AU131" i="4"/>
  <c r="AT131" i="4"/>
  <c r="AS131" i="4"/>
  <c r="AR131" i="4"/>
  <c r="AQ131" i="4"/>
  <c r="AP131" i="4"/>
  <c r="AO131" i="4"/>
  <c r="AN131" i="4"/>
  <c r="AM131" i="4"/>
  <c r="AL131" i="4"/>
  <c r="AK131" i="4"/>
  <c r="AJ131" i="4"/>
  <c r="AI131" i="4"/>
  <c r="AH131" i="4"/>
  <c r="AF131" i="4"/>
  <c r="AE131" i="4"/>
  <c r="AD131" i="4"/>
  <c r="AC131" i="4"/>
  <c r="AB131" i="4"/>
  <c r="AA131" i="4"/>
  <c r="Z131" i="4"/>
  <c r="Y131" i="4"/>
  <c r="X131" i="4"/>
  <c r="W131" i="4"/>
  <c r="V131" i="4"/>
  <c r="U131" i="4"/>
  <c r="T131" i="4"/>
  <c r="S131" i="4"/>
  <c r="R131" i="4"/>
  <c r="Q131" i="4"/>
  <c r="P131" i="4"/>
  <c r="O131" i="4"/>
  <c r="N131" i="4"/>
  <c r="M131" i="4"/>
  <c r="L131" i="4"/>
  <c r="K131" i="4"/>
  <c r="J131" i="4"/>
  <c r="I131" i="4"/>
  <c r="H131" i="4"/>
  <c r="G131" i="4"/>
  <c r="F131" i="4"/>
  <c r="E131" i="4"/>
  <c r="D131" i="4"/>
  <c r="C131" i="4"/>
  <c r="B131" i="4"/>
  <c r="A131" i="4"/>
  <c r="BQ130" i="4"/>
  <c r="BP130" i="4"/>
  <c r="BO130" i="4"/>
  <c r="BN130" i="4"/>
  <c r="BM130" i="4"/>
  <c r="BL130" i="4"/>
  <c r="BK130" i="4"/>
  <c r="BJ130" i="4"/>
  <c r="BE130" i="4"/>
  <c r="BD130" i="4"/>
  <c r="BC130" i="4"/>
  <c r="BB130" i="4"/>
  <c r="BA130" i="4"/>
  <c r="AZ130" i="4"/>
  <c r="AY130" i="4"/>
  <c r="AX130" i="4"/>
  <c r="AW130" i="4"/>
  <c r="AV130" i="4"/>
  <c r="AU130" i="4"/>
  <c r="AT130" i="4"/>
  <c r="AS130" i="4"/>
  <c r="AR130" i="4"/>
  <c r="AQ130" i="4"/>
  <c r="AP130" i="4"/>
  <c r="AO130" i="4"/>
  <c r="AN130" i="4"/>
  <c r="AM130" i="4"/>
  <c r="AL130" i="4"/>
  <c r="AK130" i="4"/>
  <c r="AJ130" i="4"/>
  <c r="AI130" i="4"/>
  <c r="AH130" i="4"/>
  <c r="AF130" i="4"/>
  <c r="AE130" i="4"/>
  <c r="AD130" i="4"/>
  <c r="AC130" i="4"/>
  <c r="AB130" i="4"/>
  <c r="AA130" i="4"/>
  <c r="Z130" i="4"/>
  <c r="Y130" i="4"/>
  <c r="X130" i="4"/>
  <c r="W130" i="4"/>
  <c r="V130" i="4"/>
  <c r="U130" i="4"/>
  <c r="T130" i="4"/>
  <c r="S130" i="4"/>
  <c r="R130" i="4"/>
  <c r="Q130" i="4"/>
  <c r="P130" i="4"/>
  <c r="O130" i="4"/>
  <c r="N130" i="4"/>
  <c r="M130" i="4"/>
  <c r="L130" i="4"/>
  <c r="K130" i="4"/>
  <c r="J130" i="4"/>
  <c r="I130" i="4"/>
  <c r="H130" i="4"/>
  <c r="G130" i="4"/>
  <c r="F130" i="4"/>
  <c r="E130" i="4"/>
  <c r="D130" i="4"/>
  <c r="C130" i="4"/>
  <c r="B130" i="4"/>
  <c r="A130" i="4"/>
  <c r="BQ129" i="4"/>
  <c r="BP129" i="4"/>
  <c r="BO129" i="4"/>
  <c r="BN129" i="4"/>
  <c r="BM129" i="4"/>
  <c r="BL129" i="4"/>
  <c r="BK129" i="4"/>
  <c r="BJ129" i="4"/>
  <c r="BE129" i="4"/>
  <c r="BD129" i="4"/>
  <c r="BC129" i="4"/>
  <c r="BB129" i="4"/>
  <c r="BA129" i="4"/>
  <c r="AZ129" i="4"/>
  <c r="AY129" i="4"/>
  <c r="AX129" i="4"/>
  <c r="AW129" i="4"/>
  <c r="AV129" i="4"/>
  <c r="AU129" i="4"/>
  <c r="AT129" i="4"/>
  <c r="AS129" i="4"/>
  <c r="AR129" i="4"/>
  <c r="AQ129" i="4"/>
  <c r="AP129" i="4"/>
  <c r="AO129" i="4"/>
  <c r="AN129" i="4"/>
  <c r="AM129" i="4"/>
  <c r="AL129" i="4"/>
  <c r="AK129" i="4"/>
  <c r="AJ129" i="4"/>
  <c r="AI129" i="4"/>
  <c r="AH129" i="4"/>
  <c r="AF129" i="4"/>
  <c r="AE129" i="4"/>
  <c r="AD129" i="4"/>
  <c r="AC129" i="4"/>
  <c r="AB129" i="4"/>
  <c r="AA129" i="4"/>
  <c r="Z129" i="4"/>
  <c r="Y129" i="4"/>
  <c r="X129" i="4"/>
  <c r="W129" i="4"/>
  <c r="V129" i="4"/>
  <c r="U129" i="4"/>
  <c r="T129" i="4"/>
  <c r="S129" i="4"/>
  <c r="R129" i="4"/>
  <c r="Q129" i="4"/>
  <c r="P129" i="4"/>
  <c r="O129" i="4"/>
  <c r="N129" i="4"/>
  <c r="M129" i="4"/>
  <c r="L129" i="4"/>
  <c r="K129" i="4"/>
  <c r="J129" i="4"/>
  <c r="I129" i="4"/>
  <c r="H129" i="4"/>
  <c r="G129" i="4"/>
  <c r="F129" i="4"/>
  <c r="E129" i="4"/>
  <c r="D129" i="4"/>
  <c r="C129" i="4"/>
  <c r="B129" i="4"/>
  <c r="A129" i="4"/>
  <c r="BQ128" i="4"/>
  <c r="BP128" i="4"/>
  <c r="BO128" i="4"/>
  <c r="BN128" i="4"/>
  <c r="BM128" i="4"/>
  <c r="BL128" i="4"/>
  <c r="BK128" i="4"/>
  <c r="BJ128" i="4"/>
  <c r="BE128" i="4"/>
  <c r="BD128" i="4"/>
  <c r="BC128" i="4"/>
  <c r="BB128" i="4"/>
  <c r="BA128" i="4"/>
  <c r="AZ128" i="4"/>
  <c r="AY128" i="4"/>
  <c r="AX128" i="4"/>
  <c r="AW128" i="4"/>
  <c r="AV128" i="4"/>
  <c r="AU128" i="4"/>
  <c r="AT128" i="4"/>
  <c r="AS128" i="4"/>
  <c r="AR128" i="4"/>
  <c r="AQ128" i="4"/>
  <c r="AP128" i="4"/>
  <c r="AO128" i="4"/>
  <c r="AN128" i="4"/>
  <c r="AM128" i="4"/>
  <c r="AL128" i="4"/>
  <c r="AK128" i="4"/>
  <c r="AJ128" i="4"/>
  <c r="AI128" i="4"/>
  <c r="AH128" i="4"/>
  <c r="AF128" i="4"/>
  <c r="AE128" i="4"/>
  <c r="AD128" i="4"/>
  <c r="AC128" i="4"/>
  <c r="AB128" i="4"/>
  <c r="AA128" i="4"/>
  <c r="Z128" i="4"/>
  <c r="Y128" i="4"/>
  <c r="X128" i="4"/>
  <c r="W128" i="4"/>
  <c r="V128" i="4"/>
  <c r="U128" i="4"/>
  <c r="T128" i="4"/>
  <c r="S128" i="4"/>
  <c r="R128" i="4"/>
  <c r="Q128" i="4"/>
  <c r="P128" i="4"/>
  <c r="O128" i="4"/>
  <c r="N128" i="4"/>
  <c r="M128" i="4"/>
  <c r="L128" i="4"/>
  <c r="K128" i="4"/>
  <c r="J128" i="4"/>
  <c r="I128" i="4"/>
  <c r="H128" i="4"/>
  <c r="G128" i="4"/>
  <c r="F128" i="4"/>
  <c r="E128" i="4"/>
  <c r="D128" i="4"/>
  <c r="C128" i="4"/>
  <c r="B128" i="4"/>
  <c r="A128" i="4"/>
  <c r="BQ127" i="4"/>
  <c r="BP127" i="4"/>
  <c r="BO127" i="4"/>
  <c r="BN127" i="4"/>
  <c r="BM127" i="4"/>
  <c r="BL127" i="4"/>
  <c r="BK127" i="4"/>
  <c r="BJ127" i="4"/>
  <c r="BE127" i="4"/>
  <c r="BD127" i="4"/>
  <c r="BC127" i="4"/>
  <c r="BB127" i="4"/>
  <c r="BA127" i="4"/>
  <c r="AZ127" i="4"/>
  <c r="AY127" i="4"/>
  <c r="AX127" i="4"/>
  <c r="AW127" i="4"/>
  <c r="AV127" i="4"/>
  <c r="AU127" i="4"/>
  <c r="AT127" i="4"/>
  <c r="AS127" i="4"/>
  <c r="AR127" i="4"/>
  <c r="AQ127" i="4"/>
  <c r="AP127" i="4"/>
  <c r="AO127" i="4"/>
  <c r="AN127" i="4"/>
  <c r="AM127" i="4"/>
  <c r="AL127" i="4"/>
  <c r="AK127" i="4"/>
  <c r="AJ127" i="4"/>
  <c r="AI127" i="4"/>
  <c r="AH127" i="4"/>
  <c r="AF127" i="4"/>
  <c r="AE127" i="4"/>
  <c r="AD127" i="4"/>
  <c r="AC127" i="4"/>
  <c r="AB127" i="4"/>
  <c r="AA127" i="4"/>
  <c r="Z127" i="4"/>
  <c r="Y127" i="4"/>
  <c r="X127" i="4"/>
  <c r="W127" i="4"/>
  <c r="V127" i="4"/>
  <c r="U127" i="4"/>
  <c r="T127" i="4"/>
  <c r="S127" i="4"/>
  <c r="R127" i="4"/>
  <c r="Q127" i="4"/>
  <c r="P127" i="4"/>
  <c r="O127" i="4"/>
  <c r="N127" i="4"/>
  <c r="M127" i="4"/>
  <c r="L127" i="4"/>
  <c r="K127" i="4"/>
  <c r="J127" i="4"/>
  <c r="I127" i="4"/>
  <c r="H127" i="4"/>
  <c r="G127" i="4"/>
  <c r="F127" i="4"/>
  <c r="E127" i="4"/>
  <c r="D127" i="4"/>
  <c r="C127" i="4"/>
  <c r="B127" i="4"/>
  <c r="A127" i="4"/>
  <c r="BQ126" i="4"/>
  <c r="BP126" i="4"/>
  <c r="BO126" i="4"/>
  <c r="BN126" i="4"/>
  <c r="BM126" i="4"/>
  <c r="BL126" i="4"/>
  <c r="BK126" i="4"/>
  <c r="BJ126" i="4"/>
  <c r="BE126" i="4"/>
  <c r="BD126" i="4"/>
  <c r="BC126" i="4"/>
  <c r="BB126" i="4"/>
  <c r="BA126" i="4"/>
  <c r="AZ126" i="4"/>
  <c r="AY126" i="4"/>
  <c r="AX126" i="4"/>
  <c r="AW126" i="4"/>
  <c r="AV126" i="4"/>
  <c r="AU126" i="4"/>
  <c r="AT126" i="4"/>
  <c r="AS126" i="4"/>
  <c r="AR126" i="4"/>
  <c r="AQ126" i="4"/>
  <c r="AP126" i="4"/>
  <c r="AO126" i="4"/>
  <c r="AN126" i="4"/>
  <c r="AM126" i="4"/>
  <c r="AL126" i="4"/>
  <c r="AK126" i="4"/>
  <c r="AJ126" i="4"/>
  <c r="AI126" i="4"/>
  <c r="AH126" i="4"/>
  <c r="AF126" i="4"/>
  <c r="AE126" i="4"/>
  <c r="AD126" i="4"/>
  <c r="AC126" i="4"/>
  <c r="AB126" i="4"/>
  <c r="AA126" i="4"/>
  <c r="Z126" i="4"/>
  <c r="Y126" i="4"/>
  <c r="X126" i="4"/>
  <c r="W126" i="4"/>
  <c r="V126" i="4"/>
  <c r="U126" i="4"/>
  <c r="T126" i="4"/>
  <c r="S126" i="4"/>
  <c r="R126" i="4"/>
  <c r="Q126" i="4"/>
  <c r="P126" i="4"/>
  <c r="O126" i="4"/>
  <c r="N126" i="4"/>
  <c r="M126" i="4"/>
  <c r="L126" i="4"/>
  <c r="K126" i="4"/>
  <c r="J126" i="4"/>
  <c r="I126" i="4"/>
  <c r="H126" i="4"/>
  <c r="G126" i="4"/>
  <c r="F126" i="4"/>
  <c r="E126" i="4"/>
  <c r="D126" i="4"/>
  <c r="C126" i="4"/>
  <c r="B126" i="4"/>
  <c r="A126" i="4"/>
  <c r="BQ125" i="4"/>
  <c r="BP125" i="4"/>
  <c r="BO125" i="4"/>
  <c r="BN125" i="4"/>
  <c r="BM125" i="4"/>
  <c r="BL125" i="4"/>
  <c r="BK125" i="4"/>
  <c r="BJ125" i="4"/>
  <c r="BE125" i="4"/>
  <c r="BD125" i="4"/>
  <c r="BC125" i="4"/>
  <c r="BB125" i="4"/>
  <c r="BA125" i="4"/>
  <c r="AZ125" i="4"/>
  <c r="AY125" i="4"/>
  <c r="AX125" i="4"/>
  <c r="AW125" i="4"/>
  <c r="AV125" i="4"/>
  <c r="AU125" i="4"/>
  <c r="AT125" i="4"/>
  <c r="AS125" i="4"/>
  <c r="AR125" i="4"/>
  <c r="AQ125" i="4"/>
  <c r="AP125" i="4"/>
  <c r="AO125" i="4"/>
  <c r="AN125" i="4"/>
  <c r="AM125" i="4"/>
  <c r="AL125" i="4"/>
  <c r="AK125" i="4"/>
  <c r="AJ125" i="4"/>
  <c r="AI125" i="4"/>
  <c r="AH125" i="4"/>
  <c r="AF125" i="4"/>
  <c r="AE125" i="4"/>
  <c r="AD125" i="4"/>
  <c r="AC125" i="4"/>
  <c r="AB125" i="4"/>
  <c r="AA125" i="4"/>
  <c r="Z125" i="4"/>
  <c r="Y125" i="4"/>
  <c r="X125" i="4"/>
  <c r="W125" i="4"/>
  <c r="V125" i="4"/>
  <c r="U125" i="4"/>
  <c r="T125" i="4"/>
  <c r="S125" i="4"/>
  <c r="R125" i="4"/>
  <c r="Q125" i="4"/>
  <c r="P125" i="4"/>
  <c r="O125" i="4"/>
  <c r="N125" i="4"/>
  <c r="M125" i="4"/>
  <c r="L125" i="4"/>
  <c r="K125" i="4"/>
  <c r="J125" i="4"/>
  <c r="I125" i="4"/>
  <c r="H125" i="4"/>
  <c r="G125" i="4"/>
  <c r="F125" i="4"/>
  <c r="E125" i="4"/>
  <c r="D125" i="4"/>
  <c r="C125" i="4"/>
  <c r="B125" i="4"/>
  <c r="A125" i="4"/>
  <c r="BQ124" i="4"/>
  <c r="BP124" i="4"/>
  <c r="BO124" i="4"/>
  <c r="BN124" i="4"/>
  <c r="BM124" i="4"/>
  <c r="BL124" i="4"/>
  <c r="BK124" i="4"/>
  <c r="BJ124" i="4"/>
  <c r="BE124" i="4"/>
  <c r="BD124" i="4"/>
  <c r="BC124" i="4"/>
  <c r="BB124" i="4"/>
  <c r="BA124" i="4"/>
  <c r="AZ124" i="4"/>
  <c r="AY124" i="4"/>
  <c r="AX124" i="4"/>
  <c r="AW124" i="4"/>
  <c r="AV124" i="4"/>
  <c r="AU124" i="4"/>
  <c r="AT124" i="4"/>
  <c r="AS124" i="4"/>
  <c r="AR124" i="4"/>
  <c r="AQ124" i="4"/>
  <c r="AP124" i="4"/>
  <c r="AO124" i="4"/>
  <c r="AN124" i="4"/>
  <c r="AM124" i="4"/>
  <c r="AL124" i="4"/>
  <c r="AK124" i="4"/>
  <c r="AJ124" i="4"/>
  <c r="AI124" i="4"/>
  <c r="AH124" i="4"/>
  <c r="AF124" i="4"/>
  <c r="AE124" i="4"/>
  <c r="AD124" i="4"/>
  <c r="AC124" i="4"/>
  <c r="AB124" i="4"/>
  <c r="AA124" i="4"/>
  <c r="Z124" i="4"/>
  <c r="Y124" i="4"/>
  <c r="X124" i="4"/>
  <c r="W124" i="4"/>
  <c r="V124" i="4"/>
  <c r="U124" i="4"/>
  <c r="T124" i="4"/>
  <c r="S124" i="4"/>
  <c r="R124" i="4"/>
  <c r="Q124" i="4"/>
  <c r="P124" i="4"/>
  <c r="O124" i="4"/>
  <c r="N124" i="4"/>
  <c r="M124" i="4"/>
  <c r="L124" i="4"/>
  <c r="K124" i="4"/>
  <c r="J124" i="4"/>
  <c r="I124" i="4"/>
  <c r="H124" i="4"/>
  <c r="G124" i="4"/>
  <c r="F124" i="4"/>
  <c r="E124" i="4"/>
  <c r="D124" i="4"/>
  <c r="C124" i="4"/>
  <c r="B124" i="4"/>
  <c r="A124" i="4"/>
  <c r="BQ123" i="4"/>
  <c r="BP123" i="4"/>
  <c r="BO123" i="4"/>
  <c r="BN123" i="4"/>
  <c r="BM123" i="4"/>
  <c r="BL123" i="4"/>
  <c r="BK123" i="4"/>
  <c r="BJ123" i="4"/>
  <c r="BE123" i="4"/>
  <c r="BD123" i="4"/>
  <c r="BC123" i="4"/>
  <c r="BB123" i="4"/>
  <c r="BA123" i="4"/>
  <c r="AZ123" i="4"/>
  <c r="AY123" i="4"/>
  <c r="AX123" i="4"/>
  <c r="AW123" i="4"/>
  <c r="AV123" i="4"/>
  <c r="AU123" i="4"/>
  <c r="AT123" i="4"/>
  <c r="AS123" i="4"/>
  <c r="AR123" i="4"/>
  <c r="AQ123" i="4"/>
  <c r="AP123" i="4"/>
  <c r="AO123" i="4"/>
  <c r="AN123" i="4"/>
  <c r="AM123" i="4"/>
  <c r="AL123" i="4"/>
  <c r="AK123" i="4"/>
  <c r="AJ123" i="4"/>
  <c r="AI123" i="4"/>
  <c r="AH123" i="4"/>
  <c r="AF123" i="4"/>
  <c r="AE123" i="4"/>
  <c r="AD123" i="4"/>
  <c r="AC123" i="4"/>
  <c r="AB123" i="4"/>
  <c r="AA123" i="4"/>
  <c r="Z123" i="4"/>
  <c r="Y123" i="4"/>
  <c r="X123" i="4"/>
  <c r="W123" i="4"/>
  <c r="V123" i="4"/>
  <c r="U123" i="4"/>
  <c r="T123" i="4"/>
  <c r="S123" i="4"/>
  <c r="R123" i="4"/>
  <c r="Q123" i="4"/>
  <c r="P123" i="4"/>
  <c r="O123" i="4"/>
  <c r="N123" i="4"/>
  <c r="M123" i="4"/>
  <c r="L123" i="4"/>
  <c r="K123" i="4"/>
  <c r="J123" i="4"/>
  <c r="I123" i="4"/>
  <c r="H123" i="4"/>
  <c r="G123" i="4"/>
  <c r="F123" i="4"/>
  <c r="E123" i="4"/>
  <c r="D123" i="4"/>
  <c r="C123" i="4"/>
  <c r="B123" i="4"/>
  <c r="A123" i="4"/>
  <c r="BQ122" i="4"/>
  <c r="BP122" i="4"/>
  <c r="BO122" i="4"/>
  <c r="BN122" i="4"/>
  <c r="BM122" i="4"/>
  <c r="BL122" i="4"/>
  <c r="BK122" i="4"/>
  <c r="BJ122" i="4"/>
  <c r="BE122" i="4"/>
  <c r="BD122" i="4"/>
  <c r="BC122" i="4"/>
  <c r="BB122" i="4"/>
  <c r="BA122" i="4"/>
  <c r="AZ122" i="4"/>
  <c r="AY122" i="4"/>
  <c r="AX122" i="4"/>
  <c r="AW122" i="4"/>
  <c r="AV122" i="4"/>
  <c r="AU122" i="4"/>
  <c r="AT122" i="4"/>
  <c r="AS122" i="4"/>
  <c r="AR122" i="4"/>
  <c r="AQ122" i="4"/>
  <c r="AP122" i="4"/>
  <c r="AO122" i="4"/>
  <c r="AN122" i="4"/>
  <c r="AM122" i="4"/>
  <c r="AL122" i="4"/>
  <c r="AK122" i="4"/>
  <c r="AJ122" i="4"/>
  <c r="AI122" i="4"/>
  <c r="AH122" i="4"/>
  <c r="AF122" i="4"/>
  <c r="AE122" i="4"/>
  <c r="AD122" i="4"/>
  <c r="AC122" i="4"/>
  <c r="AB122" i="4"/>
  <c r="AA122" i="4"/>
  <c r="Z122" i="4"/>
  <c r="Y122" i="4"/>
  <c r="X122" i="4"/>
  <c r="W122" i="4"/>
  <c r="V122" i="4"/>
  <c r="U122" i="4"/>
  <c r="T122" i="4"/>
  <c r="S122" i="4"/>
  <c r="R122" i="4"/>
  <c r="Q122" i="4"/>
  <c r="P122" i="4"/>
  <c r="O122" i="4"/>
  <c r="N122" i="4"/>
  <c r="M122" i="4"/>
  <c r="L122" i="4"/>
  <c r="K122" i="4"/>
  <c r="J122" i="4"/>
  <c r="I122" i="4"/>
  <c r="H122" i="4"/>
  <c r="G122" i="4"/>
  <c r="F122" i="4"/>
  <c r="E122" i="4"/>
  <c r="D122" i="4"/>
  <c r="C122" i="4"/>
  <c r="B122" i="4"/>
  <c r="A122" i="4"/>
  <c r="BQ121" i="4"/>
  <c r="BP121" i="4"/>
  <c r="BO121" i="4"/>
  <c r="BN121" i="4"/>
  <c r="BM121" i="4"/>
  <c r="BL121" i="4"/>
  <c r="BK121" i="4"/>
  <c r="BJ121" i="4"/>
  <c r="BE121" i="4"/>
  <c r="BD121" i="4"/>
  <c r="BC121" i="4"/>
  <c r="BB121" i="4"/>
  <c r="BA121" i="4"/>
  <c r="AZ121" i="4"/>
  <c r="AY121" i="4"/>
  <c r="AX121" i="4"/>
  <c r="AW121" i="4"/>
  <c r="AV121" i="4"/>
  <c r="AU121" i="4"/>
  <c r="AT121" i="4"/>
  <c r="AS121" i="4"/>
  <c r="AR121" i="4"/>
  <c r="AQ121" i="4"/>
  <c r="AP121" i="4"/>
  <c r="AO121" i="4"/>
  <c r="AN121" i="4"/>
  <c r="AM121" i="4"/>
  <c r="AL121" i="4"/>
  <c r="AK121" i="4"/>
  <c r="AJ121" i="4"/>
  <c r="AI121" i="4"/>
  <c r="AH121" i="4"/>
  <c r="AF121" i="4"/>
  <c r="AE121" i="4"/>
  <c r="AD121" i="4"/>
  <c r="AC121" i="4"/>
  <c r="AB121" i="4"/>
  <c r="AA121" i="4"/>
  <c r="Z121" i="4"/>
  <c r="Y121" i="4"/>
  <c r="X121" i="4"/>
  <c r="W121" i="4"/>
  <c r="V121" i="4"/>
  <c r="U121" i="4"/>
  <c r="T121" i="4"/>
  <c r="S121" i="4"/>
  <c r="R121" i="4"/>
  <c r="Q121" i="4"/>
  <c r="P121" i="4"/>
  <c r="O121" i="4"/>
  <c r="N121" i="4"/>
  <c r="M121" i="4"/>
  <c r="L121" i="4"/>
  <c r="K121" i="4"/>
  <c r="J121" i="4"/>
  <c r="I121" i="4"/>
  <c r="H121" i="4"/>
  <c r="G121" i="4"/>
  <c r="F121" i="4"/>
  <c r="E121" i="4"/>
  <c r="D121" i="4"/>
  <c r="C121" i="4"/>
  <c r="B121" i="4"/>
  <c r="A121" i="4"/>
  <c r="BQ120" i="4"/>
  <c r="BP120" i="4"/>
  <c r="BO120" i="4"/>
  <c r="BN120" i="4"/>
  <c r="BM120" i="4"/>
  <c r="BL120" i="4"/>
  <c r="BK120" i="4"/>
  <c r="BJ120" i="4"/>
  <c r="BE120" i="4"/>
  <c r="BD120" i="4"/>
  <c r="BC120" i="4"/>
  <c r="BB120" i="4"/>
  <c r="BA120" i="4"/>
  <c r="AZ120" i="4"/>
  <c r="AY120" i="4"/>
  <c r="AX120" i="4"/>
  <c r="AW120" i="4"/>
  <c r="AV120" i="4"/>
  <c r="AU120" i="4"/>
  <c r="AT120" i="4"/>
  <c r="AS120" i="4"/>
  <c r="AR120" i="4"/>
  <c r="AQ120" i="4"/>
  <c r="AP120" i="4"/>
  <c r="AO120" i="4"/>
  <c r="AN120" i="4"/>
  <c r="AM120" i="4"/>
  <c r="AL120" i="4"/>
  <c r="AK120" i="4"/>
  <c r="AJ120" i="4"/>
  <c r="AI120" i="4"/>
  <c r="AH120" i="4"/>
  <c r="AF120" i="4"/>
  <c r="AE120" i="4"/>
  <c r="AD120" i="4"/>
  <c r="AC120" i="4"/>
  <c r="AB120" i="4"/>
  <c r="AA120" i="4"/>
  <c r="Z120" i="4"/>
  <c r="Y120" i="4"/>
  <c r="X120" i="4"/>
  <c r="W120" i="4"/>
  <c r="V120" i="4"/>
  <c r="U120" i="4"/>
  <c r="T120" i="4"/>
  <c r="S120" i="4"/>
  <c r="R120" i="4"/>
  <c r="Q120" i="4"/>
  <c r="P120" i="4"/>
  <c r="O120" i="4"/>
  <c r="N120" i="4"/>
  <c r="M120" i="4"/>
  <c r="L120" i="4"/>
  <c r="K120" i="4"/>
  <c r="J120" i="4"/>
  <c r="I120" i="4"/>
  <c r="H120" i="4"/>
  <c r="G120" i="4"/>
  <c r="F120" i="4"/>
  <c r="E120" i="4"/>
  <c r="D120" i="4"/>
  <c r="C120" i="4"/>
  <c r="B120" i="4"/>
  <c r="A120" i="4"/>
  <c r="BQ119" i="4"/>
  <c r="BP119" i="4"/>
  <c r="BO119" i="4"/>
  <c r="BN119" i="4"/>
  <c r="BM119" i="4"/>
  <c r="BL119" i="4"/>
  <c r="BK119" i="4"/>
  <c r="BJ119" i="4"/>
  <c r="BE119" i="4"/>
  <c r="BD119" i="4"/>
  <c r="BC119" i="4"/>
  <c r="BB119" i="4"/>
  <c r="BA119" i="4"/>
  <c r="AZ119" i="4"/>
  <c r="AY119" i="4"/>
  <c r="AX119" i="4"/>
  <c r="AW119" i="4"/>
  <c r="AV119" i="4"/>
  <c r="AU119" i="4"/>
  <c r="AT119" i="4"/>
  <c r="AS119" i="4"/>
  <c r="AR119" i="4"/>
  <c r="AQ119" i="4"/>
  <c r="AP119" i="4"/>
  <c r="AO119" i="4"/>
  <c r="AN119" i="4"/>
  <c r="AM119" i="4"/>
  <c r="AL119" i="4"/>
  <c r="AK119" i="4"/>
  <c r="AJ119" i="4"/>
  <c r="AI119" i="4"/>
  <c r="AH119" i="4"/>
  <c r="AF119" i="4"/>
  <c r="AE119" i="4"/>
  <c r="AD119" i="4"/>
  <c r="AC119" i="4"/>
  <c r="AB119" i="4"/>
  <c r="AA119" i="4"/>
  <c r="Z119" i="4"/>
  <c r="Y119" i="4"/>
  <c r="X119" i="4"/>
  <c r="W119" i="4"/>
  <c r="V119" i="4"/>
  <c r="U119" i="4"/>
  <c r="T119" i="4"/>
  <c r="S119" i="4"/>
  <c r="R119" i="4"/>
  <c r="Q119" i="4"/>
  <c r="P119" i="4"/>
  <c r="O119" i="4"/>
  <c r="N119" i="4"/>
  <c r="M119" i="4"/>
  <c r="L119" i="4"/>
  <c r="K119" i="4"/>
  <c r="J119" i="4"/>
  <c r="I119" i="4"/>
  <c r="H119" i="4"/>
  <c r="G119" i="4"/>
  <c r="F119" i="4"/>
  <c r="E119" i="4"/>
  <c r="D119" i="4"/>
  <c r="C119" i="4"/>
  <c r="B119" i="4"/>
  <c r="A119" i="4"/>
  <c r="BQ118" i="4"/>
  <c r="BP118" i="4"/>
  <c r="BO118" i="4"/>
  <c r="BN118" i="4"/>
  <c r="BM118" i="4"/>
  <c r="BL118" i="4"/>
  <c r="BK118" i="4"/>
  <c r="BJ118" i="4"/>
  <c r="BE118" i="4"/>
  <c r="BD118" i="4"/>
  <c r="BC118" i="4"/>
  <c r="BB118" i="4"/>
  <c r="BA118" i="4"/>
  <c r="AZ118" i="4"/>
  <c r="AY118" i="4"/>
  <c r="AX118" i="4"/>
  <c r="AW118" i="4"/>
  <c r="AV118" i="4"/>
  <c r="AU118" i="4"/>
  <c r="AT118" i="4"/>
  <c r="AS118" i="4"/>
  <c r="AR118" i="4"/>
  <c r="AQ118" i="4"/>
  <c r="AP118" i="4"/>
  <c r="AO118" i="4"/>
  <c r="AN118" i="4"/>
  <c r="AM118" i="4"/>
  <c r="AL118" i="4"/>
  <c r="AK118" i="4"/>
  <c r="AJ118" i="4"/>
  <c r="AI118" i="4"/>
  <c r="AH118" i="4"/>
  <c r="AF118" i="4"/>
  <c r="AE118" i="4"/>
  <c r="AD118" i="4"/>
  <c r="AC118" i="4"/>
  <c r="AB118" i="4"/>
  <c r="AA118" i="4"/>
  <c r="Z118" i="4"/>
  <c r="Y118" i="4"/>
  <c r="X118" i="4"/>
  <c r="W118" i="4"/>
  <c r="V118" i="4"/>
  <c r="U118" i="4"/>
  <c r="T118" i="4"/>
  <c r="S118" i="4"/>
  <c r="R118" i="4"/>
  <c r="Q118" i="4"/>
  <c r="P118" i="4"/>
  <c r="O118" i="4"/>
  <c r="N118" i="4"/>
  <c r="M118" i="4"/>
  <c r="L118" i="4"/>
  <c r="K118" i="4"/>
  <c r="J118" i="4"/>
  <c r="I118" i="4"/>
  <c r="H118" i="4"/>
  <c r="G118" i="4"/>
  <c r="F118" i="4"/>
  <c r="E118" i="4"/>
  <c r="D118" i="4"/>
  <c r="C118" i="4"/>
  <c r="B118" i="4"/>
  <c r="A118" i="4"/>
  <c r="BQ117" i="4"/>
  <c r="BP117" i="4"/>
  <c r="BO117" i="4"/>
  <c r="BN117" i="4"/>
  <c r="BM117" i="4"/>
  <c r="BL117" i="4"/>
  <c r="BK117" i="4"/>
  <c r="BJ117" i="4"/>
  <c r="BE117" i="4"/>
  <c r="BD117" i="4"/>
  <c r="BC117" i="4"/>
  <c r="BB117" i="4"/>
  <c r="BA117" i="4"/>
  <c r="AZ117" i="4"/>
  <c r="AY117" i="4"/>
  <c r="AX117" i="4"/>
  <c r="AW117" i="4"/>
  <c r="AV117" i="4"/>
  <c r="AU117" i="4"/>
  <c r="AT117" i="4"/>
  <c r="AS117" i="4"/>
  <c r="AR117" i="4"/>
  <c r="AQ117" i="4"/>
  <c r="AP117" i="4"/>
  <c r="AO117" i="4"/>
  <c r="AN117" i="4"/>
  <c r="AM117" i="4"/>
  <c r="AL117" i="4"/>
  <c r="AK117" i="4"/>
  <c r="AJ117" i="4"/>
  <c r="AI117" i="4"/>
  <c r="AH117" i="4"/>
  <c r="AF117" i="4"/>
  <c r="AE117" i="4"/>
  <c r="AD117" i="4"/>
  <c r="AC117" i="4"/>
  <c r="AB117" i="4"/>
  <c r="AA117" i="4"/>
  <c r="Z117" i="4"/>
  <c r="Y117" i="4"/>
  <c r="X117" i="4"/>
  <c r="W117" i="4"/>
  <c r="V117" i="4"/>
  <c r="U117" i="4"/>
  <c r="T117" i="4"/>
  <c r="S117" i="4"/>
  <c r="R117" i="4"/>
  <c r="Q117" i="4"/>
  <c r="P117" i="4"/>
  <c r="O117" i="4"/>
  <c r="N117" i="4"/>
  <c r="M117" i="4"/>
  <c r="L117" i="4"/>
  <c r="K117" i="4"/>
  <c r="J117" i="4"/>
  <c r="I117" i="4"/>
  <c r="H117" i="4"/>
  <c r="G117" i="4"/>
  <c r="F117" i="4"/>
  <c r="E117" i="4"/>
  <c r="D117" i="4"/>
  <c r="C117" i="4"/>
  <c r="B117" i="4"/>
  <c r="A117" i="4"/>
  <c r="BQ116" i="4"/>
  <c r="BP116" i="4"/>
  <c r="BO116" i="4"/>
  <c r="BN116" i="4"/>
  <c r="BM116" i="4"/>
  <c r="BL116" i="4"/>
  <c r="BK116" i="4"/>
  <c r="BJ116" i="4"/>
  <c r="BE116" i="4"/>
  <c r="BD116" i="4"/>
  <c r="BC116" i="4"/>
  <c r="BB116" i="4"/>
  <c r="BA116" i="4"/>
  <c r="AZ116" i="4"/>
  <c r="AY116" i="4"/>
  <c r="AX116" i="4"/>
  <c r="AW116" i="4"/>
  <c r="AV116" i="4"/>
  <c r="AU116" i="4"/>
  <c r="AT116" i="4"/>
  <c r="AS116" i="4"/>
  <c r="AR116" i="4"/>
  <c r="AQ116" i="4"/>
  <c r="AP116" i="4"/>
  <c r="AO116" i="4"/>
  <c r="AN116" i="4"/>
  <c r="AM116" i="4"/>
  <c r="AL116" i="4"/>
  <c r="AK116" i="4"/>
  <c r="AJ116" i="4"/>
  <c r="AI116" i="4"/>
  <c r="AH116" i="4"/>
  <c r="AF116" i="4"/>
  <c r="AE116" i="4"/>
  <c r="AD116" i="4"/>
  <c r="AC116" i="4"/>
  <c r="AB116" i="4"/>
  <c r="AA116" i="4"/>
  <c r="Z116" i="4"/>
  <c r="Y116" i="4"/>
  <c r="X116" i="4"/>
  <c r="W116" i="4"/>
  <c r="V116" i="4"/>
  <c r="U116" i="4"/>
  <c r="T116" i="4"/>
  <c r="S116" i="4"/>
  <c r="R116" i="4"/>
  <c r="Q116" i="4"/>
  <c r="P116" i="4"/>
  <c r="O116" i="4"/>
  <c r="N116" i="4"/>
  <c r="M116" i="4"/>
  <c r="L116" i="4"/>
  <c r="K116" i="4"/>
  <c r="J116" i="4"/>
  <c r="I116" i="4"/>
  <c r="H116" i="4"/>
  <c r="G116" i="4"/>
  <c r="F116" i="4"/>
  <c r="E116" i="4"/>
  <c r="D116" i="4"/>
  <c r="C116" i="4"/>
  <c r="B116" i="4"/>
  <c r="A116" i="4"/>
  <c r="BQ115" i="4"/>
  <c r="BP115" i="4"/>
  <c r="BO115" i="4"/>
  <c r="BN115" i="4"/>
  <c r="BM115" i="4"/>
  <c r="BL115" i="4"/>
  <c r="BK115" i="4"/>
  <c r="BJ115" i="4"/>
  <c r="BE115" i="4"/>
  <c r="BD115" i="4"/>
  <c r="BC115" i="4"/>
  <c r="BB115" i="4"/>
  <c r="BA115" i="4"/>
  <c r="AZ115" i="4"/>
  <c r="AY115" i="4"/>
  <c r="AX115" i="4"/>
  <c r="AW115" i="4"/>
  <c r="AV115" i="4"/>
  <c r="AU115" i="4"/>
  <c r="AT115" i="4"/>
  <c r="AS115" i="4"/>
  <c r="AR115" i="4"/>
  <c r="AQ115" i="4"/>
  <c r="AP115" i="4"/>
  <c r="AO115" i="4"/>
  <c r="AN115" i="4"/>
  <c r="AM115" i="4"/>
  <c r="AL115" i="4"/>
  <c r="AK115" i="4"/>
  <c r="AJ115" i="4"/>
  <c r="AI115" i="4"/>
  <c r="AH115" i="4"/>
  <c r="AF115" i="4"/>
  <c r="AE115" i="4"/>
  <c r="AD115" i="4"/>
  <c r="AC115" i="4"/>
  <c r="AB115" i="4"/>
  <c r="AA115" i="4"/>
  <c r="Z115" i="4"/>
  <c r="Y115" i="4"/>
  <c r="X115" i="4"/>
  <c r="W115" i="4"/>
  <c r="V115" i="4"/>
  <c r="U115" i="4"/>
  <c r="T115" i="4"/>
  <c r="S115" i="4"/>
  <c r="R115" i="4"/>
  <c r="Q115" i="4"/>
  <c r="P115" i="4"/>
  <c r="O115" i="4"/>
  <c r="N115" i="4"/>
  <c r="M115" i="4"/>
  <c r="L115" i="4"/>
  <c r="K115" i="4"/>
  <c r="J115" i="4"/>
  <c r="I115" i="4"/>
  <c r="H115" i="4"/>
  <c r="G115" i="4"/>
  <c r="F115" i="4"/>
  <c r="E115" i="4"/>
  <c r="D115" i="4"/>
  <c r="C115" i="4"/>
  <c r="B115" i="4"/>
  <c r="A115" i="4"/>
  <c r="BQ114" i="4"/>
  <c r="BP114" i="4"/>
  <c r="BO114" i="4"/>
  <c r="BN114" i="4"/>
  <c r="BM114" i="4"/>
  <c r="BL114" i="4"/>
  <c r="BK114" i="4"/>
  <c r="BJ114" i="4"/>
  <c r="BE114" i="4"/>
  <c r="BD114" i="4"/>
  <c r="BC114" i="4"/>
  <c r="BB114" i="4"/>
  <c r="BA114" i="4"/>
  <c r="AZ114" i="4"/>
  <c r="AY114" i="4"/>
  <c r="AX114" i="4"/>
  <c r="AW114" i="4"/>
  <c r="AV114" i="4"/>
  <c r="AU114" i="4"/>
  <c r="AT114" i="4"/>
  <c r="AS114" i="4"/>
  <c r="AR114" i="4"/>
  <c r="AQ114" i="4"/>
  <c r="AP114" i="4"/>
  <c r="AO114" i="4"/>
  <c r="AN114" i="4"/>
  <c r="AM114" i="4"/>
  <c r="AL114" i="4"/>
  <c r="AK114" i="4"/>
  <c r="AJ114" i="4"/>
  <c r="AI114" i="4"/>
  <c r="AH114" i="4"/>
  <c r="AF114" i="4"/>
  <c r="AE114" i="4"/>
  <c r="AD114" i="4"/>
  <c r="AC114" i="4"/>
  <c r="AB114" i="4"/>
  <c r="AA114" i="4"/>
  <c r="Z114" i="4"/>
  <c r="Y114" i="4"/>
  <c r="X114" i="4"/>
  <c r="W114" i="4"/>
  <c r="V114" i="4"/>
  <c r="U114" i="4"/>
  <c r="T114" i="4"/>
  <c r="S114" i="4"/>
  <c r="R114" i="4"/>
  <c r="Q114" i="4"/>
  <c r="P114" i="4"/>
  <c r="O114" i="4"/>
  <c r="N114" i="4"/>
  <c r="M114" i="4"/>
  <c r="L114" i="4"/>
  <c r="K114" i="4"/>
  <c r="J114" i="4"/>
  <c r="I114" i="4"/>
  <c r="H114" i="4"/>
  <c r="G114" i="4"/>
  <c r="F114" i="4"/>
  <c r="E114" i="4"/>
  <c r="D114" i="4"/>
  <c r="C114" i="4"/>
  <c r="B114" i="4"/>
  <c r="A114" i="4"/>
  <c r="BQ113" i="4"/>
  <c r="BP113" i="4"/>
  <c r="BO113" i="4"/>
  <c r="BN113" i="4"/>
  <c r="BM113" i="4"/>
  <c r="BL113" i="4"/>
  <c r="BK113" i="4"/>
  <c r="BJ113" i="4"/>
  <c r="BE113" i="4"/>
  <c r="BD113" i="4"/>
  <c r="BC113" i="4"/>
  <c r="BB113" i="4"/>
  <c r="BA113" i="4"/>
  <c r="AZ113" i="4"/>
  <c r="AY113" i="4"/>
  <c r="AX113" i="4"/>
  <c r="AW113" i="4"/>
  <c r="AV113" i="4"/>
  <c r="AU113" i="4"/>
  <c r="AT113" i="4"/>
  <c r="AS113" i="4"/>
  <c r="AR113" i="4"/>
  <c r="AQ113" i="4"/>
  <c r="AP113" i="4"/>
  <c r="AO113" i="4"/>
  <c r="AN113" i="4"/>
  <c r="AM113" i="4"/>
  <c r="AL113" i="4"/>
  <c r="AK113" i="4"/>
  <c r="AJ113" i="4"/>
  <c r="AI113" i="4"/>
  <c r="AH113" i="4"/>
  <c r="AF113" i="4"/>
  <c r="AE113" i="4"/>
  <c r="AD113" i="4"/>
  <c r="AC113" i="4"/>
  <c r="AB113" i="4"/>
  <c r="AA113" i="4"/>
  <c r="Z113" i="4"/>
  <c r="Y113" i="4"/>
  <c r="X113" i="4"/>
  <c r="W113" i="4"/>
  <c r="V113" i="4"/>
  <c r="U113" i="4"/>
  <c r="T113" i="4"/>
  <c r="S113" i="4"/>
  <c r="R113" i="4"/>
  <c r="Q113" i="4"/>
  <c r="P113" i="4"/>
  <c r="O113" i="4"/>
  <c r="N113" i="4"/>
  <c r="M113" i="4"/>
  <c r="L113" i="4"/>
  <c r="K113" i="4"/>
  <c r="J113" i="4"/>
  <c r="I113" i="4"/>
  <c r="H113" i="4"/>
  <c r="G113" i="4"/>
  <c r="F113" i="4"/>
  <c r="E113" i="4"/>
  <c r="D113" i="4"/>
  <c r="C113" i="4"/>
  <c r="B113" i="4"/>
  <c r="A113" i="4"/>
  <c r="BQ112" i="4"/>
  <c r="BP112" i="4"/>
  <c r="BO112" i="4"/>
  <c r="BN112" i="4"/>
  <c r="BM112" i="4"/>
  <c r="BL112" i="4"/>
  <c r="BK112" i="4"/>
  <c r="BJ112" i="4"/>
  <c r="BE112" i="4"/>
  <c r="BD112" i="4"/>
  <c r="BC112" i="4"/>
  <c r="BB112" i="4"/>
  <c r="BA112" i="4"/>
  <c r="AZ112" i="4"/>
  <c r="AY112" i="4"/>
  <c r="AX112" i="4"/>
  <c r="AW112" i="4"/>
  <c r="AV112" i="4"/>
  <c r="AU112" i="4"/>
  <c r="AT112" i="4"/>
  <c r="AS112" i="4"/>
  <c r="AR112" i="4"/>
  <c r="AQ112" i="4"/>
  <c r="AP112" i="4"/>
  <c r="AO112" i="4"/>
  <c r="AN112" i="4"/>
  <c r="AM112" i="4"/>
  <c r="AL112" i="4"/>
  <c r="AK112" i="4"/>
  <c r="AJ112" i="4"/>
  <c r="AI112" i="4"/>
  <c r="AH112" i="4"/>
  <c r="AF112" i="4"/>
  <c r="AE112" i="4"/>
  <c r="AD112" i="4"/>
  <c r="AC112" i="4"/>
  <c r="AB112" i="4"/>
  <c r="AA112" i="4"/>
  <c r="Z112" i="4"/>
  <c r="Y112" i="4"/>
  <c r="X112" i="4"/>
  <c r="W112" i="4"/>
  <c r="V112" i="4"/>
  <c r="U112" i="4"/>
  <c r="T112" i="4"/>
  <c r="S112" i="4"/>
  <c r="R112" i="4"/>
  <c r="Q112" i="4"/>
  <c r="P112" i="4"/>
  <c r="O112" i="4"/>
  <c r="N112" i="4"/>
  <c r="M112" i="4"/>
  <c r="L112" i="4"/>
  <c r="K112" i="4"/>
  <c r="J112" i="4"/>
  <c r="I112" i="4"/>
  <c r="H112" i="4"/>
  <c r="G112" i="4"/>
  <c r="F112" i="4"/>
  <c r="E112" i="4"/>
  <c r="D112" i="4"/>
  <c r="C112" i="4"/>
  <c r="B112" i="4"/>
  <c r="A112" i="4"/>
  <c r="BQ111" i="4"/>
  <c r="BP111" i="4"/>
  <c r="BO111" i="4"/>
  <c r="BN111" i="4"/>
  <c r="BM111" i="4"/>
  <c r="BL111" i="4"/>
  <c r="BK111" i="4"/>
  <c r="BJ111" i="4"/>
  <c r="BE111" i="4"/>
  <c r="BD111" i="4"/>
  <c r="BC111" i="4"/>
  <c r="BB111" i="4"/>
  <c r="BA111" i="4"/>
  <c r="AZ111" i="4"/>
  <c r="AY111" i="4"/>
  <c r="AX111" i="4"/>
  <c r="AW111" i="4"/>
  <c r="AV111" i="4"/>
  <c r="AU111" i="4"/>
  <c r="AT111" i="4"/>
  <c r="AS111" i="4"/>
  <c r="AR111" i="4"/>
  <c r="AQ111" i="4"/>
  <c r="AP111" i="4"/>
  <c r="AO111" i="4"/>
  <c r="AN111" i="4"/>
  <c r="AM111" i="4"/>
  <c r="AL111" i="4"/>
  <c r="AK111" i="4"/>
  <c r="AJ111" i="4"/>
  <c r="AI111" i="4"/>
  <c r="AH111" i="4"/>
  <c r="AF111" i="4"/>
  <c r="AE111" i="4"/>
  <c r="AD111" i="4"/>
  <c r="AC111" i="4"/>
  <c r="AB111" i="4"/>
  <c r="AA111" i="4"/>
  <c r="Z111" i="4"/>
  <c r="Y111" i="4"/>
  <c r="X111" i="4"/>
  <c r="W111" i="4"/>
  <c r="V111" i="4"/>
  <c r="U111" i="4"/>
  <c r="T111" i="4"/>
  <c r="S111" i="4"/>
  <c r="R111" i="4"/>
  <c r="Q111" i="4"/>
  <c r="P111" i="4"/>
  <c r="O111" i="4"/>
  <c r="N111" i="4"/>
  <c r="M111" i="4"/>
  <c r="L111" i="4"/>
  <c r="K111" i="4"/>
  <c r="J111" i="4"/>
  <c r="I111" i="4"/>
  <c r="H111" i="4"/>
  <c r="G111" i="4"/>
  <c r="F111" i="4"/>
  <c r="E111" i="4"/>
  <c r="D111" i="4"/>
  <c r="C111" i="4"/>
  <c r="B111" i="4"/>
  <c r="A111" i="4"/>
  <c r="BQ110" i="4"/>
  <c r="BP110" i="4"/>
  <c r="BO110" i="4"/>
  <c r="BN110" i="4"/>
  <c r="BM110" i="4"/>
  <c r="BL110" i="4"/>
  <c r="BK110" i="4"/>
  <c r="BJ110" i="4"/>
  <c r="BE110" i="4"/>
  <c r="BD110" i="4"/>
  <c r="BC110" i="4"/>
  <c r="BB110" i="4"/>
  <c r="BA110" i="4"/>
  <c r="AZ110" i="4"/>
  <c r="AY110" i="4"/>
  <c r="AX110" i="4"/>
  <c r="AW110" i="4"/>
  <c r="AV110" i="4"/>
  <c r="AU110" i="4"/>
  <c r="AT110" i="4"/>
  <c r="AS110" i="4"/>
  <c r="AR110" i="4"/>
  <c r="AQ110" i="4"/>
  <c r="AP110" i="4"/>
  <c r="AO110" i="4"/>
  <c r="AN110" i="4"/>
  <c r="AM110" i="4"/>
  <c r="AL110" i="4"/>
  <c r="AK110" i="4"/>
  <c r="AJ110" i="4"/>
  <c r="AI110" i="4"/>
  <c r="AH110" i="4"/>
  <c r="AF110" i="4"/>
  <c r="AE110" i="4"/>
  <c r="AD110" i="4"/>
  <c r="AC110" i="4"/>
  <c r="AB110" i="4"/>
  <c r="AA110" i="4"/>
  <c r="Z110" i="4"/>
  <c r="Y110" i="4"/>
  <c r="X110" i="4"/>
  <c r="W110" i="4"/>
  <c r="V110" i="4"/>
  <c r="U110" i="4"/>
  <c r="T110" i="4"/>
  <c r="S110" i="4"/>
  <c r="R110" i="4"/>
  <c r="Q110" i="4"/>
  <c r="P110" i="4"/>
  <c r="O110" i="4"/>
  <c r="N110" i="4"/>
  <c r="M110" i="4"/>
  <c r="L110" i="4"/>
  <c r="K110" i="4"/>
  <c r="J110" i="4"/>
  <c r="I110" i="4"/>
  <c r="H110" i="4"/>
  <c r="G110" i="4"/>
  <c r="F110" i="4"/>
  <c r="E110" i="4"/>
  <c r="D110" i="4"/>
  <c r="C110" i="4"/>
  <c r="B110" i="4"/>
  <c r="A110" i="4"/>
  <c r="BQ109" i="4"/>
  <c r="BP109" i="4"/>
  <c r="BO109" i="4"/>
  <c r="BN109" i="4"/>
  <c r="BM109" i="4"/>
  <c r="BL109" i="4"/>
  <c r="BK109" i="4"/>
  <c r="BJ109" i="4"/>
  <c r="BE109" i="4"/>
  <c r="BD109" i="4"/>
  <c r="BC109" i="4"/>
  <c r="BB109" i="4"/>
  <c r="BA109" i="4"/>
  <c r="AZ109" i="4"/>
  <c r="AY109" i="4"/>
  <c r="AX109" i="4"/>
  <c r="AW109" i="4"/>
  <c r="AV109" i="4"/>
  <c r="AU109" i="4"/>
  <c r="AT109" i="4"/>
  <c r="AS109" i="4"/>
  <c r="AR109" i="4"/>
  <c r="AQ109" i="4"/>
  <c r="AP109" i="4"/>
  <c r="AO109" i="4"/>
  <c r="AN109" i="4"/>
  <c r="AM109" i="4"/>
  <c r="AL109" i="4"/>
  <c r="AK109" i="4"/>
  <c r="AJ109" i="4"/>
  <c r="AI109" i="4"/>
  <c r="AH109" i="4"/>
  <c r="AF109" i="4"/>
  <c r="AE109" i="4"/>
  <c r="AD109" i="4"/>
  <c r="AC109" i="4"/>
  <c r="AB109" i="4"/>
  <c r="AA109" i="4"/>
  <c r="Z109" i="4"/>
  <c r="Y109" i="4"/>
  <c r="X109" i="4"/>
  <c r="W109" i="4"/>
  <c r="V109" i="4"/>
  <c r="U109" i="4"/>
  <c r="T109" i="4"/>
  <c r="S109" i="4"/>
  <c r="R109" i="4"/>
  <c r="Q109" i="4"/>
  <c r="P109" i="4"/>
  <c r="O109" i="4"/>
  <c r="N109" i="4"/>
  <c r="M109" i="4"/>
  <c r="L109" i="4"/>
  <c r="K109" i="4"/>
  <c r="J109" i="4"/>
  <c r="I109" i="4"/>
  <c r="H109" i="4"/>
  <c r="G109" i="4"/>
  <c r="F109" i="4"/>
  <c r="E109" i="4"/>
  <c r="D109" i="4"/>
  <c r="C109" i="4"/>
  <c r="B109" i="4"/>
  <c r="A109" i="4"/>
  <c r="BQ108" i="4"/>
  <c r="BP108" i="4"/>
  <c r="BO108" i="4"/>
  <c r="BN108" i="4"/>
  <c r="BM108" i="4"/>
  <c r="BL108" i="4"/>
  <c r="BK108" i="4"/>
  <c r="BJ108" i="4"/>
  <c r="BE108" i="4"/>
  <c r="BD108" i="4"/>
  <c r="BC108" i="4"/>
  <c r="BB108" i="4"/>
  <c r="BA108" i="4"/>
  <c r="AZ108" i="4"/>
  <c r="AY108" i="4"/>
  <c r="AX108" i="4"/>
  <c r="AW108" i="4"/>
  <c r="AV108" i="4"/>
  <c r="AU108" i="4"/>
  <c r="AT108" i="4"/>
  <c r="AS108" i="4"/>
  <c r="AR108" i="4"/>
  <c r="AQ108" i="4"/>
  <c r="AP108" i="4"/>
  <c r="AO108" i="4"/>
  <c r="AN108" i="4"/>
  <c r="AM108" i="4"/>
  <c r="AL108" i="4"/>
  <c r="AK108" i="4"/>
  <c r="AJ108" i="4"/>
  <c r="AI108" i="4"/>
  <c r="AH108" i="4"/>
  <c r="AF108" i="4"/>
  <c r="AE108" i="4"/>
  <c r="AD108" i="4"/>
  <c r="AC108" i="4"/>
  <c r="AB108" i="4"/>
  <c r="AA108" i="4"/>
  <c r="Z108" i="4"/>
  <c r="Y108" i="4"/>
  <c r="X108" i="4"/>
  <c r="W108" i="4"/>
  <c r="V108" i="4"/>
  <c r="U108" i="4"/>
  <c r="T108" i="4"/>
  <c r="S108" i="4"/>
  <c r="R108" i="4"/>
  <c r="Q108" i="4"/>
  <c r="P108" i="4"/>
  <c r="O108" i="4"/>
  <c r="N108" i="4"/>
  <c r="M108" i="4"/>
  <c r="L108" i="4"/>
  <c r="K108" i="4"/>
  <c r="J108" i="4"/>
  <c r="I108" i="4"/>
  <c r="H108" i="4"/>
  <c r="G108" i="4"/>
  <c r="F108" i="4"/>
  <c r="E108" i="4"/>
  <c r="D108" i="4"/>
  <c r="C108" i="4"/>
  <c r="B108" i="4"/>
  <c r="A108" i="4"/>
  <c r="BQ107" i="4"/>
  <c r="BP107" i="4"/>
  <c r="BO107" i="4"/>
  <c r="BN107" i="4"/>
  <c r="BM107" i="4"/>
  <c r="BL107" i="4"/>
  <c r="BK107" i="4"/>
  <c r="BJ107" i="4"/>
  <c r="BE107" i="4"/>
  <c r="BD107" i="4"/>
  <c r="BC107" i="4"/>
  <c r="BB107" i="4"/>
  <c r="BA107" i="4"/>
  <c r="AZ107" i="4"/>
  <c r="AY107" i="4"/>
  <c r="AX107" i="4"/>
  <c r="AW107" i="4"/>
  <c r="AV107" i="4"/>
  <c r="AU107" i="4"/>
  <c r="AT107" i="4"/>
  <c r="AS107" i="4"/>
  <c r="AR107" i="4"/>
  <c r="AQ107" i="4"/>
  <c r="AP107" i="4"/>
  <c r="AO107" i="4"/>
  <c r="AN107" i="4"/>
  <c r="AM107" i="4"/>
  <c r="AL107" i="4"/>
  <c r="AK107" i="4"/>
  <c r="AJ107" i="4"/>
  <c r="AI107" i="4"/>
  <c r="AH107" i="4"/>
  <c r="AF107" i="4"/>
  <c r="AE107" i="4"/>
  <c r="AD107" i="4"/>
  <c r="AC107" i="4"/>
  <c r="AB107" i="4"/>
  <c r="AA107" i="4"/>
  <c r="Z107" i="4"/>
  <c r="Y107" i="4"/>
  <c r="X107" i="4"/>
  <c r="W107" i="4"/>
  <c r="V107" i="4"/>
  <c r="U107" i="4"/>
  <c r="T107" i="4"/>
  <c r="S107" i="4"/>
  <c r="R107" i="4"/>
  <c r="Q107" i="4"/>
  <c r="P107" i="4"/>
  <c r="O107" i="4"/>
  <c r="N107" i="4"/>
  <c r="M107" i="4"/>
  <c r="L107" i="4"/>
  <c r="K107" i="4"/>
  <c r="J107" i="4"/>
  <c r="I107" i="4"/>
  <c r="H107" i="4"/>
  <c r="G107" i="4"/>
  <c r="F107" i="4"/>
  <c r="E107" i="4"/>
  <c r="D107" i="4"/>
  <c r="C107" i="4"/>
  <c r="B107" i="4"/>
  <c r="A107" i="4"/>
  <c r="BQ106" i="4"/>
  <c r="BP106" i="4"/>
  <c r="BO106" i="4"/>
  <c r="BN106" i="4"/>
  <c r="BM106" i="4"/>
  <c r="BL106" i="4"/>
  <c r="BK106" i="4"/>
  <c r="BJ106" i="4"/>
  <c r="BE106" i="4"/>
  <c r="BD106" i="4"/>
  <c r="BC106" i="4"/>
  <c r="BB106" i="4"/>
  <c r="BA106" i="4"/>
  <c r="AZ106" i="4"/>
  <c r="AY106" i="4"/>
  <c r="AX106" i="4"/>
  <c r="AW106" i="4"/>
  <c r="AV106" i="4"/>
  <c r="AU106" i="4"/>
  <c r="AT106" i="4"/>
  <c r="AS106" i="4"/>
  <c r="AR106" i="4"/>
  <c r="AQ106" i="4"/>
  <c r="AP106" i="4"/>
  <c r="AO106" i="4"/>
  <c r="AN106" i="4"/>
  <c r="AM106" i="4"/>
  <c r="AL106" i="4"/>
  <c r="AK106" i="4"/>
  <c r="AJ106" i="4"/>
  <c r="AI106" i="4"/>
  <c r="AH106" i="4"/>
  <c r="AF106" i="4"/>
  <c r="AE106" i="4"/>
  <c r="AD106" i="4"/>
  <c r="AC106" i="4"/>
  <c r="AB106" i="4"/>
  <c r="AA106" i="4"/>
  <c r="Z106" i="4"/>
  <c r="Y106" i="4"/>
  <c r="X106" i="4"/>
  <c r="W106" i="4"/>
  <c r="V106" i="4"/>
  <c r="U106" i="4"/>
  <c r="T106" i="4"/>
  <c r="S106" i="4"/>
  <c r="R106" i="4"/>
  <c r="Q106" i="4"/>
  <c r="P106" i="4"/>
  <c r="O106" i="4"/>
  <c r="N106" i="4"/>
  <c r="M106" i="4"/>
  <c r="L106" i="4"/>
  <c r="K106" i="4"/>
  <c r="J106" i="4"/>
  <c r="I106" i="4"/>
  <c r="H106" i="4"/>
  <c r="G106" i="4"/>
  <c r="F106" i="4"/>
  <c r="E106" i="4"/>
  <c r="D106" i="4"/>
  <c r="C106" i="4"/>
  <c r="B106" i="4"/>
  <c r="A106" i="4"/>
  <c r="BQ105" i="4"/>
  <c r="BP105" i="4"/>
  <c r="BO105" i="4"/>
  <c r="BN105" i="4"/>
  <c r="BM105" i="4"/>
  <c r="BL105" i="4"/>
  <c r="BK105" i="4"/>
  <c r="BJ105" i="4"/>
  <c r="BE105" i="4"/>
  <c r="BD105" i="4"/>
  <c r="BC105" i="4"/>
  <c r="BB105" i="4"/>
  <c r="BA105" i="4"/>
  <c r="AZ105" i="4"/>
  <c r="AY105" i="4"/>
  <c r="AX105" i="4"/>
  <c r="AW105" i="4"/>
  <c r="AV105" i="4"/>
  <c r="AU105" i="4"/>
  <c r="AT105" i="4"/>
  <c r="AS105" i="4"/>
  <c r="AR105" i="4"/>
  <c r="AQ105" i="4"/>
  <c r="AP105" i="4"/>
  <c r="AO105" i="4"/>
  <c r="AN105" i="4"/>
  <c r="AM105" i="4"/>
  <c r="AL105" i="4"/>
  <c r="AK105" i="4"/>
  <c r="AJ105" i="4"/>
  <c r="AI105" i="4"/>
  <c r="AH105" i="4"/>
  <c r="AF105" i="4"/>
  <c r="AE105" i="4"/>
  <c r="AD105" i="4"/>
  <c r="AC105" i="4"/>
  <c r="AB105" i="4"/>
  <c r="AA105" i="4"/>
  <c r="Z105" i="4"/>
  <c r="Y105" i="4"/>
  <c r="X105" i="4"/>
  <c r="W105" i="4"/>
  <c r="V105" i="4"/>
  <c r="U105" i="4"/>
  <c r="T105" i="4"/>
  <c r="S105" i="4"/>
  <c r="R105" i="4"/>
  <c r="Q105" i="4"/>
  <c r="P105" i="4"/>
  <c r="O105" i="4"/>
  <c r="N105" i="4"/>
  <c r="M105" i="4"/>
  <c r="L105" i="4"/>
  <c r="K105" i="4"/>
  <c r="J105" i="4"/>
  <c r="I105" i="4"/>
  <c r="H105" i="4"/>
  <c r="G105" i="4"/>
  <c r="F105" i="4"/>
  <c r="E105" i="4"/>
  <c r="D105" i="4"/>
  <c r="C105" i="4"/>
  <c r="B105" i="4"/>
  <c r="A105" i="4"/>
  <c r="BQ104" i="4"/>
  <c r="BP104" i="4"/>
  <c r="BO104" i="4"/>
  <c r="BN104" i="4"/>
  <c r="BM104" i="4"/>
  <c r="BL104" i="4"/>
  <c r="BK104" i="4"/>
  <c r="BJ104" i="4"/>
  <c r="BE104" i="4"/>
  <c r="BD104" i="4"/>
  <c r="BC104" i="4"/>
  <c r="BB104" i="4"/>
  <c r="BA104" i="4"/>
  <c r="AZ104" i="4"/>
  <c r="AY104" i="4"/>
  <c r="AX104" i="4"/>
  <c r="AW104" i="4"/>
  <c r="AV104" i="4"/>
  <c r="AU104" i="4"/>
  <c r="AT104" i="4"/>
  <c r="AS104" i="4"/>
  <c r="AR104" i="4"/>
  <c r="AQ104" i="4"/>
  <c r="AP104" i="4"/>
  <c r="AO104" i="4"/>
  <c r="AN104" i="4"/>
  <c r="AM104" i="4"/>
  <c r="AL104" i="4"/>
  <c r="AK104" i="4"/>
  <c r="AJ104" i="4"/>
  <c r="AI104" i="4"/>
  <c r="AH104" i="4"/>
  <c r="AF104" i="4"/>
  <c r="AE104" i="4"/>
  <c r="AD104" i="4"/>
  <c r="AC104" i="4"/>
  <c r="AB104" i="4"/>
  <c r="AA104" i="4"/>
  <c r="Z104" i="4"/>
  <c r="Y104" i="4"/>
  <c r="X104" i="4"/>
  <c r="W104" i="4"/>
  <c r="V104" i="4"/>
  <c r="U104" i="4"/>
  <c r="T104" i="4"/>
  <c r="S104" i="4"/>
  <c r="R104" i="4"/>
  <c r="Q104" i="4"/>
  <c r="P104" i="4"/>
  <c r="O104" i="4"/>
  <c r="N104" i="4"/>
  <c r="M104" i="4"/>
  <c r="L104" i="4"/>
  <c r="K104" i="4"/>
  <c r="J104" i="4"/>
  <c r="I104" i="4"/>
  <c r="H104" i="4"/>
  <c r="G104" i="4"/>
  <c r="F104" i="4"/>
  <c r="E104" i="4"/>
  <c r="D104" i="4"/>
  <c r="C104" i="4"/>
  <c r="B104" i="4"/>
  <c r="A104" i="4"/>
  <c r="BQ103" i="4"/>
  <c r="BP103" i="4"/>
  <c r="BO103" i="4"/>
  <c r="BN103" i="4"/>
  <c r="BM103" i="4"/>
  <c r="BL103" i="4"/>
  <c r="BK103" i="4"/>
  <c r="BJ103" i="4"/>
  <c r="BE103" i="4"/>
  <c r="BD103" i="4"/>
  <c r="BC103" i="4"/>
  <c r="BB103" i="4"/>
  <c r="BA103" i="4"/>
  <c r="AZ103" i="4"/>
  <c r="AY103" i="4"/>
  <c r="AX103" i="4"/>
  <c r="AW103" i="4"/>
  <c r="AV103" i="4"/>
  <c r="AU103" i="4"/>
  <c r="AT103" i="4"/>
  <c r="AS103" i="4"/>
  <c r="AR103" i="4"/>
  <c r="AQ103" i="4"/>
  <c r="AP103" i="4"/>
  <c r="AO103" i="4"/>
  <c r="AN103" i="4"/>
  <c r="AM103" i="4"/>
  <c r="AL103" i="4"/>
  <c r="AK103" i="4"/>
  <c r="AJ103" i="4"/>
  <c r="AI103" i="4"/>
  <c r="AH103" i="4"/>
  <c r="AF103" i="4"/>
  <c r="AE103" i="4"/>
  <c r="AD103" i="4"/>
  <c r="AC103" i="4"/>
  <c r="AB103" i="4"/>
  <c r="AA103" i="4"/>
  <c r="Z103" i="4"/>
  <c r="Y103" i="4"/>
  <c r="X103" i="4"/>
  <c r="W103" i="4"/>
  <c r="V103" i="4"/>
  <c r="U103" i="4"/>
  <c r="T103" i="4"/>
  <c r="S103" i="4"/>
  <c r="R103" i="4"/>
  <c r="Q103" i="4"/>
  <c r="P103" i="4"/>
  <c r="O103" i="4"/>
  <c r="N103" i="4"/>
  <c r="M103" i="4"/>
  <c r="L103" i="4"/>
  <c r="K103" i="4"/>
  <c r="J103" i="4"/>
  <c r="I103" i="4"/>
  <c r="H103" i="4"/>
  <c r="G103" i="4"/>
  <c r="F103" i="4"/>
  <c r="E103" i="4"/>
  <c r="D103" i="4"/>
  <c r="C103" i="4"/>
  <c r="B103" i="4"/>
  <c r="A103" i="4"/>
  <c r="BQ102" i="4"/>
  <c r="BP102" i="4"/>
  <c r="BO102" i="4"/>
  <c r="BN102" i="4"/>
  <c r="BM102" i="4"/>
  <c r="BL102" i="4"/>
  <c r="BK102" i="4"/>
  <c r="BJ102" i="4"/>
  <c r="BE102" i="4"/>
  <c r="BD102" i="4"/>
  <c r="BC102" i="4"/>
  <c r="BB102" i="4"/>
  <c r="BA102" i="4"/>
  <c r="AZ102" i="4"/>
  <c r="AY102" i="4"/>
  <c r="AX102" i="4"/>
  <c r="AW102" i="4"/>
  <c r="AV102" i="4"/>
  <c r="AU102" i="4"/>
  <c r="AT102" i="4"/>
  <c r="AS102" i="4"/>
  <c r="AR102" i="4"/>
  <c r="AQ102" i="4"/>
  <c r="AP102" i="4"/>
  <c r="AO102" i="4"/>
  <c r="AN102" i="4"/>
  <c r="AM102" i="4"/>
  <c r="AL102" i="4"/>
  <c r="AK102" i="4"/>
  <c r="AJ102" i="4"/>
  <c r="AI102" i="4"/>
  <c r="AH102" i="4"/>
  <c r="AF102" i="4"/>
  <c r="AE102" i="4"/>
  <c r="AD102" i="4"/>
  <c r="AC102" i="4"/>
  <c r="AB102" i="4"/>
  <c r="AA102" i="4"/>
  <c r="Z102" i="4"/>
  <c r="Y102" i="4"/>
  <c r="X102" i="4"/>
  <c r="W102" i="4"/>
  <c r="V102" i="4"/>
  <c r="U102" i="4"/>
  <c r="T102" i="4"/>
  <c r="S102" i="4"/>
  <c r="R102" i="4"/>
  <c r="Q102" i="4"/>
  <c r="P102" i="4"/>
  <c r="O102" i="4"/>
  <c r="N102" i="4"/>
  <c r="M102" i="4"/>
  <c r="L102" i="4"/>
  <c r="K102" i="4"/>
  <c r="J102" i="4"/>
  <c r="I102" i="4"/>
  <c r="H102" i="4"/>
  <c r="G102" i="4"/>
  <c r="F102" i="4"/>
  <c r="E102" i="4"/>
  <c r="D102" i="4"/>
  <c r="C102" i="4"/>
  <c r="B102" i="4"/>
  <c r="A102" i="4"/>
  <c r="BQ101" i="4"/>
  <c r="BP101" i="4"/>
  <c r="BO101" i="4"/>
  <c r="BN101" i="4"/>
  <c r="BM101" i="4"/>
  <c r="BL101" i="4"/>
  <c r="BK101" i="4"/>
  <c r="BJ101" i="4"/>
  <c r="BE101" i="4"/>
  <c r="BD101" i="4"/>
  <c r="BC101" i="4"/>
  <c r="BB101" i="4"/>
  <c r="BA101" i="4"/>
  <c r="AZ101" i="4"/>
  <c r="AY101" i="4"/>
  <c r="AX101" i="4"/>
  <c r="AW101" i="4"/>
  <c r="AV101" i="4"/>
  <c r="AU101" i="4"/>
  <c r="AT101" i="4"/>
  <c r="AS101" i="4"/>
  <c r="AR101" i="4"/>
  <c r="AQ101" i="4"/>
  <c r="AP101" i="4"/>
  <c r="AO101" i="4"/>
  <c r="AN101" i="4"/>
  <c r="AM101" i="4"/>
  <c r="AL101" i="4"/>
  <c r="AK101" i="4"/>
  <c r="AJ101" i="4"/>
  <c r="AI101" i="4"/>
  <c r="AH101" i="4"/>
  <c r="AF101" i="4"/>
  <c r="AE101" i="4"/>
  <c r="AD101" i="4"/>
  <c r="AC101" i="4"/>
  <c r="AB101" i="4"/>
  <c r="AA101" i="4"/>
  <c r="Z101" i="4"/>
  <c r="Y101" i="4"/>
  <c r="X101" i="4"/>
  <c r="W101" i="4"/>
  <c r="V101" i="4"/>
  <c r="U101" i="4"/>
  <c r="T101" i="4"/>
  <c r="S101" i="4"/>
  <c r="R101" i="4"/>
  <c r="Q101" i="4"/>
  <c r="P101" i="4"/>
  <c r="O101" i="4"/>
  <c r="N101" i="4"/>
  <c r="M101" i="4"/>
  <c r="L101" i="4"/>
  <c r="K101" i="4"/>
  <c r="J101" i="4"/>
  <c r="I101" i="4"/>
  <c r="H101" i="4"/>
  <c r="G101" i="4"/>
  <c r="F101" i="4"/>
  <c r="E101" i="4"/>
  <c r="D101" i="4"/>
  <c r="C101" i="4"/>
  <c r="B101" i="4"/>
  <c r="A101" i="4"/>
  <c r="BQ100" i="4"/>
  <c r="BP100" i="4"/>
  <c r="BO100" i="4"/>
  <c r="BN100" i="4"/>
  <c r="BM100" i="4"/>
  <c r="BL100" i="4"/>
  <c r="BK100" i="4"/>
  <c r="BJ100" i="4"/>
  <c r="BE100" i="4"/>
  <c r="BD100" i="4"/>
  <c r="BC100" i="4"/>
  <c r="BB100" i="4"/>
  <c r="BA100" i="4"/>
  <c r="AZ100" i="4"/>
  <c r="AY100" i="4"/>
  <c r="AX100" i="4"/>
  <c r="AW100" i="4"/>
  <c r="AV100" i="4"/>
  <c r="AU100" i="4"/>
  <c r="AT100" i="4"/>
  <c r="AS100" i="4"/>
  <c r="AR100" i="4"/>
  <c r="AQ100" i="4"/>
  <c r="AP100" i="4"/>
  <c r="AO100" i="4"/>
  <c r="AN100" i="4"/>
  <c r="AM100" i="4"/>
  <c r="AL100" i="4"/>
  <c r="AK100" i="4"/>
  <c r="AJ100" i="4"/>
  <c r="AI100" i="4"/>
  <c r="AH100" i="4"/>
  <c r="AF100" i="4"/>
  <c r="AE100" i="4"/>
  <c r="AD100" i="4"/>
  <c r="AC100" i="4"/>
  <c r="AB100" i="4"/>
  <c r="AA100" i="4"/>
  <c r="Z100" i="4"/>
  <c r="Y100" i="4"/>
  <c r="X100" i="4"/>
  <c r="W100" i="4"/>
  <c r="V100" i="4"/>
  <c r="U100" i="4"/>
  <c r="T100" i="4"/>
  <c r="S100" i="4"/>
  <c r="R100" i="4"/>
  <c r="Q100" i="4"/>
  <c r="P100" i="4"/>
  <c r="O100" i="4"/>
  <c r="N100" i="4"/>
  <c r="M100" i="4"/>
  <c r="L100" i="4"/>
  <c r="K100" i="4"/>
  <c r="J100" i="4"/>
  <c r="I100" i="4"/>
  <c r="H100" i="4"/>
  <c r="G100" i="4"/>
  <c r="F100" i="4"/>
  <c r="E100" i="4"/>
  <c r="D100" i="4"/>
  <c r="C100" i="4"/>
  <c r="B100" i="4"/>
  <c r="A100" i="4"/>
  <c r="BQ99" i="4"/>
  <c r="BP99" i="4"/>
  <c r="BO99" i="4"/>
  <c r="BN99" i="4"/>
  <c r="BM99" i="4"/>
  <c r="BL99" i="4"/>
  <c r="BK99" i="4"/>
  <c r="BJ99" i="4"/>
  <c r="BE99" i="4"/>
  <c r="BD99" i="4"/>
  <c r="BC99" i="4"/>
  <c r="BB99" i="4"/>
  <c r="BA99" i="4"/>
  <c r="AZ99" i="4"/>
  <c r="AY99" i="4"/>
  <c r="AX99" i="4"/>
  <c r="AW99" i="4"/>
  <c r="AV99" i="4"/>
  <c r="AU99" i="4"/>
  <c r="AT99" i="4"/>
  <c r="AS99" i="4"/>
  <c r="AR99" i="4"/>
  <c r="AQ99" i="4"/>
  <c r="AP99" i="4"/>
  <c r="AO99" i="4"/>
  <c r="AN99" i="4"/>
  <c r="AM99" i="4"/>
  <c r="AL99" i="4"/>
  <c r="AK99" i="4"/>
  <c r="AJ99" i="4"/>
  <c r="AI99" i="4"/>
  <c r="AH99" i="4"/>
  <c r="AF99" i="4"/>
  <c r="AE99" i="4"/>
  <c r="AD99" i="4"/>
  <c r="AC99" i="4"/>
  <c r="AB99" i="4"/>
  <c r="AA99" i="4"/>
  <c r="Z99" i="4"/>
  <c r="Y99" i="4"/>
  <c r="X99" i="4"/>
  <c r="W99" i="4"/>
  <c r="V99" i="4"/>
  <c r="U99" i="4"/>
  <c r="T99" i="4"/>
  <c r="S99" i="4"/>
  <c r="R99" i="4"/>
  <c r="Q99" i="4"/>
  <c r="P99" i="4"/>
  <c r="O99" i="4"/>
  <c r="N99" i="4"/>
  <c r="M99" i="4"/>
  <c r="L99" i="4"/>
  <c r="K99" i="4"/>
  <c r="J99" i="4"/>
  <c r="I99" i="4"/>
  <c r="H99" i="4"/>
  <c r="G99" i="4"/>
  <c r="F99" i="4"/>
  <c r="E99" i="4"/>
  <c r="D99" i="4"/>
  <c r="C99" i="4"/>
  <c r="B99" i="4"/>
  <c r="A99" i="4"/>
  <c r="BQ98" i="4"/>
  <c r="BP98" i="4"/>
  <c r="BO98" i="4"/>
  <c r="BN98" i="4"/>
  <c r="BM98" i="4"/>
  <c r="BL98" i="4"/>
  <c r="BK98" i="4"/>
  <c r="BJ98" i="4"/>
  <c r="BE98" i="4"/>
  <c r="BD98" i="4"/>
  <c r="BC98" i="4"/>
  <c r="BB98" i="4"/>
  <c r="BA98" i="4"/>
  <c r="AZ98" i="4"/>
  <c r="AY98" i="4"/>
  <c r="AX98" i="4"/>
  <c r="AW98" i="4"/>
  <c r="AV98" i="4"/>
  <c r="AU98" i="4"/>
  <c r="AT98" i="4"/>
  <c r="AS98" i="4"/>
  <c r="AR98" i="4"/>
  <c r="AQ98" i="4"/>
  <c r="AP98" i="4"/>
  <c r="AO98" i="4"/>
  <c r="AN98" i="4"/>
  <c r="AM98" i="4"/>
  <c r="AL98" i="4"/>
  <c r="AK98" i="4"/>
  <c r="AJ98" i="4"/>
  <c r="AI98" i="4"/>
  <c r="AH98" i="4"/>
  <c r="AF98" i="4"/>
  <c r="AE98" i="4"/>
  <c r="AD98" i="4"/>
  <c r="AC98" i="4"/>
  <c r="AB98" i="4"/>
  <c r="AA98" i="4"/>
  <c r="Z98" i="4"/>
  <c r="Y98" i="4"/>
  <c r="X98" i="4"/>
  <c r="W98" i="4"/>
  <c r="V98" i="4"/>
  <c r="U98" i="4"/>
  <c r="T98" i="4"/>
  <c r="S98" i="4"/>
  <c r="R98" i="4"/>
  <c r="Q98" i="4"/>
  <c r="P98" i="4"/>
  <c r="O98" i="4"/>
  <c r="N98" i="4"/>
  <c r="M98" i="4"/>
  <c r="L98" i="4"/>
  <c r="K98" i="4"/>
  <c r="J98" i="4"/>
  <c r="I98" i="4"/>
  <c r="H98" i="4"/>
  <c r="G98" i="4"/>
  <c r="F98" i="4"/>
  <c r="E98" i="4"/>
  <c r="D98" i="4"/>
  <c r="C98" i="4"/>
  <c r="B98" i="4"/>
  <c r="A98" i="4"/>
  <c r="BQ97" i="4"/>
  <c r="BP97" i="4"/>
  <c r="BO97" i="4"/>
  <c r="BN97" i="4"/>
  <c r="BM97" i="4"/>
  <c r="BL97" i="4"/>
  <c r="BK97" i="4"/>
  <c r="BJ97" i="4"/>
  <c r="BE97" i="4"/>
  <c r="BD97" i="4"/>
  <c r="BC97" i="4"/>
  <c r="BB97" i="4"/>
  <c r="BA97" i="4"/>
  <c r="AZ97" i="4"/>
  <c r="AY97" i="4"/>
  <c r="AX97" i="4"/>
  <c r="AW97" i="4"/>
  <c r="AV97" i="4"/>
  <c r="AU97" i="4"/>
  <c r="AT97" i="4"/>
  <c r="AS97" i="4"/>
  <c r="AR97" i="4"/>
  <c r="AQ97" i="4"/>
  <c r="AP97" i="4"/>
  <c r="AO97" i="4"/>
  <c r="AN97" i="4"/>
  <c r="AM97" i="4"/>
  <c r="AL97" i="4"/>
  <c r="AK97" i="4"/>
  <c r="AJ97" i="4"/>
  <c r="AI97" i="4"/>
  <c r="AH97" i="4"/>
  <c r="AF97" i="4"/>
  <c r="AE97" i="4"/>
  <c r="AD97" i="4"/>
  <c r="AC97" i="4"/>
  <c r="AB97" i="4"/>
  <c r="AA97" i="4"/>
  <c r="Z97" i="4"/>
  <c r="Y97" i="4"/>
  <c r="X97" i="4"/>
  <c r="W97" i="4"/>
  <c r="V97" i="4"/>
  <c r="U97" i="4"/>
  <c r="T97" i="4"/>
  <c r="S97" i="4"/>
  <c r="R97" i="4"/>
  <c r="Q97" i="4"/>
  <c r="P97" i="4"/>
  <c r="O97" i="4"/>
  <c r="N97" i="4"/>
  <c r="M97" i="4"/>
  <c r="L97" i="4"/>
  <c r="K97" i="4"/>
  <c r="J97" i="4"/>
  <c r="I97" i="4"/>
  <c r="H97" i="4"/>
  <c r="G97" i="4"/>
  <c r="F97" i="4"/>
  <c r="E97" i="4"/>
  <c r="D97" i="4"/>
  <c r="C97" i="4"/>
  <c r="B97" i="4"/>
  <c r="A97" i="4"/>
  <c r="BQ96" i="4"/>
  <c r="BP96" i="4"/>
  <c r="BO96" i="4"/>
  <c r="BN96" i="4"/>
  <c r="BM96" i="4"/>
  <c r="BL96" i="4"/>
  <c r="BK96" i="4"/>
  <c r="BJ96" i="4"/>
  <c r="BE96" i="4"/>
  <c r="BD96" i="4"/>
  <c r="BC96" i="4"/>
  <c r="BB96" i="4"/>
  <c r="BA96" i="4"/>
  <c r="AZ96" i="4"/>
  <c r="AY96" i="4"/>
  <c r="AX96" i="4"/>
  <c r="AW96" i="4"/>
  <c r="AV96" i="4"/>
  <c r="AU96" i="4"/>
  <c r="AT96" i="4"/>
  <c r="AS96" i="4"/>
  <c r="AR96" i="4"/>
  <c r="AQ96" i="4"/>
  <c r="AP96" i="4"/>
  <c r="AO96" i="4"/>
  <c r="AN96" i="4"/>
  <c r="AM96" i="4"/>
  <c r="AL96" i="4"/>
  <c r="AK96" i="4"/>
  <c r="AJ96" i="4"/>
  <c r="AI96" i="4"/>
  <c r="AH96" i="4"/>
  <c r="AF96" i="4"/>
  <c r="AE96" i="4"/>
  <c r="AD96" i="4"/>
  <c r="AC96" i="4"/>
  <c r="AB96" i="4"/>
  <c r="AA96" i="4"/>
  <c r="Z96" i="4"/>
  <c r="Y96" i="4"/>
  <c r="X96" i="4"/>
  <c r="W96" i="4"/>
  <c r="V96" i="4"/>
  <c r="U96" i="4"/>
  <c r="T96" i="4"/>
  <c r="S96" i="4"/>
  <c r="R96" i="4"/>
  <c r="Q96" i="4"/>
  <c r="P96" i="4"/>
  <c r="O96" i="4"/>
  <c r="N96" i="4"/>
  <c r="M96" i="4"/>
  <c r="L96" i="4"/>
  <c r="K96" i="4"/>
  <c r="J96" i="4"/>
  <c r="I96" i="4"/>
  <c r="H96" i="4"/>
  <c r="G96" i="4"/>
  <c r="F96" i="4"/>
  <c r="E96" i="4"/>
  <c r="D96" i="4"/>
  <c r="C96" i="4"/>
  <c r="B96" i="4"/>
  <c r="A96" i="4"/>
  <c r="BQ95" i="4"/>
  <c r="BP95" i="4"/>
  <c r="BO95" i="4"/>
  <c r="BN95" i="4"/>
  <c r="BM95" i="4"/>
  <c r="BL95" i="4"/>
  <c r="BK95" i="4"/>
  <c r="BJ95" i="4"/>
  <c r="BE95" i="4"/>
  <c r="BD95" i="4"/>
  <c r="BC95" i="4"/>
  <c r="BB95" i="4"/>
  <c r="BA95" i="4"/>
  <c r="AZ95" i="4"/>
  <c r="AY95" i="4"/>
  <c r="AX95" i="4"/>
  <c r="AW95" i="4"/>
  <c r="AV95" i="4"/>
  <c r="AU95" i="4"/>
  <c r="AT95" i="4"/>
  <c r="AS95" i="4"/>
  <c r="AR95" i="4"/>
  <c r="AQ95" i="4"/>
  <c r="AP95" i="4"/>
  <c r="AO95" i="4"/>
  <c r="AN95" i="4"/>
  <c r="AM95" i="4"/>
  <c r="AL95" i="4"/>
  <c r="AK95" i="4"/>
  <c r="AJ95" i="4"/>
  <c r="AI95" i="4"/>
  <c r="AH95" i="4"/>
  <c r="AF95" i="4"/>
  <c r="AE95" i="4"/>
  <c r="AD95" i="4"/>
  <c r="AC95" i="4"/>
  <c r="AB95" i="4"/>
  <c r="AA95" i="4"/>
  <c r="Z95" i="4"/>
  <c r="Y95" i="4"/>
  <c r="X95" i="4"/>
  <c r="W95" i="4"/>
  <c r="V95" i="4"/>
  <c r="U95" i="4"/>
  <c r="T95" i="4"/>
  <c r="S95" i="4"/>
  <c r="R95" i="4"/>
  <c r="Q95" i="4"/>
  <c r="P95" i="4"/>
  <c r="O95" i="4"/>
  <c r="N95" i="4"/>
  <c r="M95" i="4"/>
  <c r="L95" i="4"/>
  <c r="K95" i="4"/>
  <c r="J95" i="4"/>
  <c r="I95" i="4"/>
  <c r="H95" i="4"/>
  <c r="G95" i="4"/>
  <c r="F95" i="4"/>
  <c r="E95" i="4"/>
  <c r="D95" i="4"/>
  <c r="C95" i="4"/>
  <c r="B95" i="4"/>
  <c r="A95" i="4"/>
  <c r="BQ94" i="4"/>
  <c r="BP94" i="4"/>
  <c r="BO94" i="4"/>
  <c r="BN94" i="4"/>
  <c r="BM94" i="4"/>
  <c r="BL94" i="4"/>
  <c r="BK94" i="4"/>
  <c r="BJ94" i="4"/>
  <c r="BE94" i="4"/>
  <c r="BD94" i="4"/>
  <c r="BC94" i="4"/>
  <c r="BB94" i="4"/>
  <c r="BA94" i="4"/>
  <c r="AZ94" i="4"/>
  <c r="AY94" i="4"/>
  <c r="AX94" i="4"/>
  <c r="AW94" i="4"/>
  <c r="AV94" i="4"/>
  <c r="AU94" i="4"/>
  <c r="AT94" i="4"/>
  <c r="AS94" i="4"/>
  <c r="AR94" i="4"/>
  <c r="AQ94" i="4"/>
  <c r="AP94" i="4"/>
  <c r="AO94" i="4"/>
  <c r="AN94" i="4"/>
  <c r="AM94" i="4"/>
  <c r="AL94" i="4"/>
  <c r="AK94" i="4"/>
  <c r="AJ94" i="4"/>
  <c r="AI94" i="4"/>
  <c r="AH94" i="4"/>
  <c r="AF94" i="4"/>
  <c r="AE94" i="4"/>
  <c r="AD94" i="4"/>
  <c r="AC94" i="4"/>
  <c r="AB94" i="4"/>
  <c r="AA94" i="4"/>
  <c r="Z94" i="4"/>
  <c r="Y94" i="4"/>
  <c r="X94" i="4"/>
  <c r="W94" i="4"/>
  <c r="V94" i="4"/>
  <c r="U94" i="4"/>
  <c r="T94" i="4"/>
  <c r="S94" i="4"/>
  <c r="R94" i="4"/>
  <c r="Q94" i="4"/>
  <c r="P94" i="4"/>
  <c r="O94" i="4"/>
  <c r="N94" i="4"/>
  <c r="M94" i="4"/>
  <c r="L94" i="4"/>
  <c r="K94" i="4"/>
  <c r="J94" i="4"/>
  <c r="I94" i="4"/>
  <c r="H94" i="4"/>
  <c r="G94" i="4"/>
  <c r="F94" i="4"/>
  <c r="E94" i="4"/>
  <c r="D94" i="4"/>
  <c r="C94" i="4"/>
  <c r="B94" i="4"/>
  <c r="A94" i="4"/>
  <c r="BQ93" i="4"/>
  <c r="BP93" i="4"/>
  <c r="BO93" i="4"/>
  <c r="BN93" i="4"/>
  <c r="BM93" i="4"/>
  <c r="BL93" i="4"/>
  <c r="BK93" i="4"/>
  <c r="BJ93" i="4"/>
  <c r="BE93" i="4"/>
  <c r="BD93" i="4"/>
  <c r="BC93" i="4"/>
  <c r="BB93" i="4"/>
  <c r="BA93" i="4"/>
  <c r="AZ93" i="4"/>
  <c r="AY93" i="4"/>
  <c r="AX93" i="4"/>
  <c r="AW93" i="4"/>
  <c r="AV93" i="4"/>
  <c r="AU93" i="4"/>
  <c r="AT93" i="4"/>
  <c r="AS93" i="4"/>
  <c r="AR93" i="4"/>
  <c r="AQ93" i="4"/>
  <c r="AP93" i="4"/>
  <c r="AO93" i="4"/>
  <c r="AN93" i="4"/>
  <c r="AM93" i="4"/>
  <c r="AL93" i="4"/>
  <c r="AK93" i="4"/>
  <c r="AJ93" i="4"/>
  <c r="AI93" i="4"/>
  <c r="AH93" i="4"/>
  <c r="AF93" i="4"/>
  <c r="AE93" i="4"/>
  <c r="AD93" i="4"/>
  <c r="AC93" i="4"/>
  <c r="AB93" i="4"/>
  <c r="AA93" i="4"/>
  <c r="Z93" i="4"/>
  <c r="Y93" i="4"/>
  <c r="X93" i="4"/>
  <c r="W93" i="4"/>
  <c r="V93" i="4"/>
  <c r="U93" i="4"/>
  <c r="T93" i="4"/>
  <c r="S93" i="4"/>
  <c r="R93" i="4"/>
  <c r="Q93" i="4"/>
  <c r="P93" i="4"/>
  <c r="O93" i="4"/>
  <c r="N93" i="4"/>
  <c r="M93" i="4"/>
  <c r="L93" i="4"/>
  <c r="K93" i="4"/>
  <c r="J93" i="4"/>
  <c r="I93" i="4"/>
  <c r="H93" i="4"/>
  <c r="G93" i="4"/>
  <c r="F93" i="4"/>
  <c r="E93" i="4"/>
  <c r="D93" i="4"/>
  <c r="C93" i="4"/>
  <c r="B93" i="4"/>
  <c r="A93" i="4"/>
  <c r="BQ92" i="4"/>
  <c r="BP92" i="4"/>
  <c r="BO92" i="4"/>
  <c r="BN92" i="4"/>
  <c r="BM92" i="4"/>
  <c r="BL92" i="4"/>
  <c r="BK92" i="4"/>
  <c r="BJ92" i="4"/>
  <c r="BE92" i="4"/>
  <c r="BD92" i="4"/>
  <c r="BC92" i="4"/>
  <c r="BB92" i="4"/>
  <c r="BA92" i="4"/>
  <c r="AZ92" i="4"/>
  <c r="AY92" i="4"/>
  <c r="AX92" i="4"/>
  <c r="AW92" i="4"/>
  <c r="AV92" i="4"/>
  <c r="AU92" i="4"/>
  <c r="AT92" i="4"/>
  <c r="AS92" i="4"/>
  <c r="AR92" i="4"/>
  <c r="AQ92" i="4"/>
  <c r="AP92" i="4"/>
  <c r="AO92" i="4"/>
  <c r="AN92" i="4"/>
  <c r="AM92" i="4"/>
  <c r="AL92" i="4"/>
  <c r="AK92" i="4"/>
  <c r="AJ92" i="4"/>
  <c r="AI92" i="4"/>
  <c r="AH92" i="4"/>
  <c r="AF92" i="4"/>
  <c r="AE92" i="4"/>
  <c r="AD92" i="4"/>
  <c r="AC92" i="4"/>
  <c r="AB92" i="4"/>
  <c r="AA92" i="4"/>
  <c r="Z92" i="4"/>
  <c r="Y92" i="4"/>
  <c r="X92" i="4"/>
  <c r="W92" i="4"/>
  <c r="V92" i="4"/>
  <c r="U92" i="4"/>
  <c r="T92" i="4"/>
  <c r="S92" i="4"/>
  <c r="R92" i="4"/>
  <c r="Q92" i="4"/>
  <c r="P92" i="4"/>
  <c r="O92" i="4"/>
  <c r="N92" i="4"/>
  <c r="M92" i="4"/>
  <c r="L92" i="4"/>
  <c r="K92" i="4"/>
  <c r="J92" i="4"/>
  <c r="I92" i="4"/>
  <c r="H92" i="4"/>
  <c r="G92" i="4"/>
  <c r="F92" i="4"/>
  <c r="E92" i="4"/>
  <c r="D92" i="4"/>
  <c r="C92" i="4"/>
  <c r="B92" i="4"/>
  <c r="A92" i="4"/>
  <c r="BQ91" i="4"/>
  <c r="BP91" i="4"/>
  <c r="BO91" i="4"/>
  <c r="BN91" i="4"/>
  <c r="BM91" i="4"/>
  <c r="BL91" i="4"/>
  <c r="BK91" i="4"/>
  <c r="BJ91" i="4"/>
  <c r="BE91" i="4"/>
  <c r="BD91" i="4"/>
  <c r="BC91" i="4"/>
  <c r="BB91" i="4"/>
  <c r="BA91" i="4"/>
  <c r="AZ91" i="4"/>
  <c r="AY91" i="4"/>
  <c r="AX91" i="4"/>
  <c r="AW91" i="4"/>
  <c r="AV91" i="4"/>
  <c r="AU91" i="4"/>
  <c r="AT91" i="4"/>
  <c r="AS91" i="4"/>
  <c r="AR91" i="4"/>
  <c r="AQ91" i="4"/>
  <c r="AP91" i="4"/>
  <c r="AO91" i="4"/>
  <c r="AN91" i="4"/>
  <c r="AM91" i="4"/>
  <c r="AL91" i="4"/>
  <c r="AK91" i="4"/>
  <c r="AJ91" i="4"/>
  <c r="AI91" i="4"/>
  <c r="AH91" i="4"/>
  <c r="AF91" i="4"/>
  <c r="AE91" i="4"/>
  <c r="AD91" i="4"/>
  <c r="AC91" i="4"/>
  <c r="AB91" i="4"/>
  <c r="AA91" i="4"/>
  <c r="Z91" i="4"/>
  <c r="Y91" i="4"/>
  <c r="X91" i="4"/>
  <c r="W91" i="4"/>
  <c r="V91" i="4"/>
  <c r="U91" i="4"/>
  <c r="T91" i="4"/>
  <c r="S91" i="4"/>
  <c r="R91" i="4"/>
  <c r="Q91" i="4"/>
  <c r="P91" i="4"/>
  <c r="O91" i="4"/>
  <c r="N91" i="4"/>
  <c r="M91" i="4"/>
  <c r="L91" i="4"/>
  <c r="K91" i="4"/>
  <c r="J91" i="4"/>
  <c r="I91" i="4"/>
  <c r="H91" i="4"/>
  <c r="G91" i="4"/>
  <c r="F91" i="4"/>
  <c r="E91" i="4"/>
  <c r="D91" i="4"/>
  <c r="C91" i="4"/>
  <c r="B91" i="4"/>
  <c r="A91" i="4"/>
  <c r="BQ90" i="4"/>
  <c r="BP90" i="4"/>
  <c r="BO90" i="4"/>
  <c r="BN90" i="4"/>
  <c r="BM90" i="4"/>
  <c r="BL90" i="4"/>
  <c r="BK90" i="4"/>
  <c r="BJ90" i="4"/>
  <c r="BE90" i="4"/>
  <c r="BD90" i="4"/>
  <c r="BC90" i="4"/>
  <c r="BB90" i="4"/>
  <c r="BA90" i="4"/>
  <c r="AZ90" i="4"/>
  <c r="AY90" i="4"/>
  <c r="AX90" i="4"/>
  <c r="AW90" i="4"/>
  <c r="AV90" i="4"/>
  <c r="AU90" i="4"/>
  <c r="AT90" i="4"/>
  <c r="AS90" i="4"/>
  <c r="AR90" i="4"/>
  <c r="AQ90" i="4"/>
  <c r="AP90" i="4"/>
  <c r="AO90" i="4"/>
  <c r="AN90" i="4"/>
  <c r="AM90" i="4"/>
  <c r="AL90" i="4"/>
  <c r="AK90" i="4"/>
  <c r="AJ90" i="4"/>
  <c r="AI90" i="4"/>
  <c r="AH90" i="4"/>
  <c r="AF90" i="4"/>
  <c r="AE90" i="4"/>
  <c r="AD90" i="4"/>
  <c r="AC90" i="4"/>
  <c r="AB90" i="4"/>
  <c r="AA90" i="4"/>
  <c r="Z90" i="4"/>
  <c r="Y90" i="4"/>
  <c r="X90" i="4"/>
  <c r="W90" i="4"/>
  <c r="V90" i="4"/>
  <c r="U90" i="4"/>
  <c r="T90" i="4"/>
  <c r="S90" i="4"/>
  <c r="R90" i="4"/>
  <c r="Q90" i="4"/>
  <c r="P90" i="4"/>
  <c r="O90" i="4"/>
  <c r="N90" i="4"/>
  <c r="M90" i="4"/>
  <c r="L90" i="4"/>
  <c r="K90" i="4"/>
  <c r="J90" i="4"/>
  <c r="I90" i="4"/>
  <c r="H90" i="4"/>
  <c r="G90" i="4"/>
  <c r="F90" i="4"/>
  <c r="E90" i="4"/>
  <c r="D90" i="4"/>
  <c r="C90" i="4"/>
  <c r="B90" i="4"/>
  <c r="A90" i="4"/>
  <c r="BQ89" i="4"/>
  <c r="BP89" i="4"/>
  <c r="BO89" i="4"/>
  <c r="BN89" i="4"/>
  <c r="BM89" i="4"/>
  <c r="BL89" i="4"/>
  <c r="BK89" i="4"/>
  <c r="BJ89" i="4"/>
  <c r="BE89" i="4"/>
  <c r="BD89" i="4"/>
  <c r="BC89" i="4"/>
  <c r="BB89" i="4"/>
  <c r="BA89" i="4"/>
  <c r="AZ89" i="4"/>
  <c r="AY89" i="4"/>
  <c r="AX89" i="4"/>
  <c r="AW89" i="4"/>
  <c r="AV89" i="4"/>
  <c r="AU89" i="4"/>
  <c r="AT89" i="4"/>
  <c r="AS89" i="4"/>
  <c r="AR89" i="4"/>
  <c r="AQ89" i="4"/>
  <c r="AP89" i="4"/>
  <c r="AO89" i="4"/>
  <c r="AN89" i="4"/>
  <c r="AM89" i="4"/>
  <c r="AL89" i="4"/>
  <c r="AK89" i="4"/>
  <c r="AJ89" i="4"/>
  <c r="AI89" i="4"/>
  <c r="AH89" i="4"/>
  <c r="AF89" i="4"/>
  <c r="AE89" i="4"/>
  <c r="AD89" i="4"/>
  <c r="AC89" i="4"/>
  <c r="AB89" i="4"/>
  <c r="AA89" i="4"/>
  <c r="Z89" i="4"/>
  <c r="Y89" i="4"/>
  <c r="X89" i="4"/>
  <c r="W89" i="4"/>
  <c r="V89" i="4"/>
  <c r="U89" i="4"/>
  <c r="T89" i="4"/>
  <c r="S89" i="4"/>
  <c r="R89" i="4"/>
  <c r="Q89" i="4"/>
  <c r="P89" i="4"/>
  <c r="O89" i="4"/>
  <c r="N89" i="4"/>
  <c r="M89" i="4"/>
  <c r="L89" i="4"/>
  <c r="K89" i="4"/>
  <c r="J89" i="4"/>
  <c r="I89" i="4"/>
  <c r="H89" i="4"/>
  <c r="G89" i="4"/>
  <c r="F89" i="4"/>
  <c r="E89" i="4"/>
  <c r="D89" i="4"/>
  <c r="C89" i="4"/>
  <c r="B89" i="4"/>
  <c r="A89" i="4"/>
  <c r="BQ88" i="4"/>
  <c r="BP88" i="4"/>
  <c r="BO88" i="4"/>
  <c r="BN88" i="4"/>
  <c r="BM88" i="4"/>
  <c r="BL88" i="4"/>
  <c r="BK88" i="4"/>
  <c r="BJ88" i="4"/>
  <c r="BE88" i="4"/>
  <c r="BD88" i="4"/>
  <c r="BC88" i="4"/>
  <c r="BB88" i="4"/>
  <c r="BA88" i="4"/>
  <c r="AZ88" i="4"/>
  <c r="AY88" i="4"/>
  <c r="AX88" i="4"/>
  <c r="AW88" i="4"/>
  <c r="AV88" i="4"/>
  <c r="AU88" i="4"/>
  <c r="AT88" i="4"/>
  <c r="AS88" i="4"/>
  <c r="AR88" i="4"/>
  <c r="AQ88" i="4"/>
  <c r="AP88" i="4"/>
  <c r="AO88" i="4"/>
  <c r="AN88" i="4"/>
  <c r="AM88" i="4"/>
  <c r="AL88" i="4"/>
  <c r="AK88" i="4"/>
  <c r="AJ88" i="4"/>
  <c r="AI88" i="4"/>
  <c r="AH88" i="4"/>
  <c r="AF88" i="4"/>
  <c r="AE88" i="4"/>
  <c r="AD88" i="4"/>
  <c r="AC88" i="4"/>
  <c r="AB88" i="4"/>
  <c r="AA88" i="4"/>
  <c r="Z88" i="4"/>
  <c r="Y88" i="4"/>
  <c r="X88" i="4"/>
  <c r="W88" i="4"/>
  <c r="V88" i="4"/>
  <c r="U88" i="4"/>
  <c r="T88" i="4"/>
  <c r="S88" i="4"/>
  <c r="R88" i="4"/>
  <c r="Q88" i="4"/>
  <c r="P88" i="4"/>
  <c r="O88" i="4"/>
  <c r="N88" i="4"/>
  <c r="M88" i="4"/>
  <c r="L88" i="4"/>
  <c r="K88" i="4"/>
  <c r="J88" i="4"/>
  <c r="I88" i="4"/>
  <c r="H88" i="4"/>
  <c r="G88" i="4"/>
  <c r="F88" i="4"/>
  <c r="E88" i="4"/>
  <c r="D88" i="4"/>
  <c r="C88" i="4"/>
  <c r="B88" i="4"/>
  <c r="A88" i="4"/>
  <c r="BQ87" i="4"/>
  <c r="BP87" i="4"/>
  <c r="BO87" i="4"/>
  <c r="BN87" i="4"/>
  <c r="BM87" i="4"/>
  <c r="BL87" i="4"/>
  <c r="BK87" i="4"/>
  <c r="BJ87" i="4"/>
  <c r="BE87" i="4"/>
  <c r="BD87" i="4"/>
  <c r="BC87" i="4"/>
  <c r="BB87" i="4"/>
  <c r="BA87" i="4"/>
  <c r="AZ87" i="4"/>
  <c r="AY87" i="4"/>
  <c r="AX87" i="4"/>
  <c r="AW87" i="4"/>
  <c r="AV87" i="4"/>
  <c r="AU87" i="4"/>
  <c r="AT87" i="4"/>
  <c r="AS87" i="4"/>
  <c r="AR87" i="4"/>
  <c r="AQ87" i="4"/>
  <c r="AP87" i="4"/>
  <c r="AO87" i="4"/>
  <c r="AN87" i="4"/>
  <c r="AM87" i="4"/>
  <c r="AL87" i="4"/>
  <c r="AK87" i="4"/>
  <c r="AJ87" i="4"/>
  <c r="AI87" i="4"/>
  <c r="AH87" i="4"/>
  <c r="AF87" i="4"/>
  <c r="AE87" i="4"/>
  <c r="AD87" i="4"/>
  <c r="AC87" i="4"/>
  <c r="AB87" i="4"/>
  <c r="AA87" i="4"/>
  <c r="Z87" i="4"/>
  <c r="Y87" i="4"/>
  <c r="X87" i="4"/>
  <c r="W87" i="4"/>
  <c r="V87" i="4"/>
  <c r="U87" i="4"/>
  <c r="T87" i="4"/>
  <c r="S87" i="4"/>
  <c r="R87" i="4"/>
  <c r="Q87" i="4"/>
  <c r="P87" i="4"/>
  <c r="O87" i="4"/>
  <c r="N87" i="4"/>
  <c r="M87" i="4"/>
  <c r="L87" i="4"/>
  <c r="K87" i="4"/>
  <c r="J87" i="4"/>
  <c r="I87" i="4"/>
  <c r="H87" i="4"/>
  <c r="G87" i="4"/>
  <c r="F87" i="4"/>
  <c r="E87" i="4"/>
  <c r="D87" i="4"/>
  <c r="C87" i="4"/>
  <c r="B87" i="4"/>
  <c r="A87" i="4"/>
  <c r="BQ86" i="4"/>
  <c r="BP86" i="4"/>
  <c r="BO86" i="4"/>
  <c r="BN86" i="4"/>
  <c r="BM86" i="4"/>
  <c r="BL86" i="4"/>
  <c r="BK86" i="4"/>
  <c r="BJ86" i="4"/>
  <c r="BE86" i="4"/>
  <c r="BD86" i="4"/>
  <c r="BC86" i="4"/>
  <c r="BB86" i="4"/>
  <c r="BA86" i="4"/>
  <c r="AZ86" i="4"/>
  <c r="AY86" i="4"/>
  <c r="AX86" i="4"/>
  <c r="AW86" i="4"/>
  <c r="AV86" i="4"/>
  <c r="AU86" i="4"/>
  <c r="AT86" i="4"/>
  <c r="AS86" i="4"/>
  <c r="AR86" i="4"/>
  <c r="AQ86" i="4"/>
  <c r="AP86" i="4"/>
  <c r="AO86" i="4"/>
  <c r="AN86" i="4"/>
  <c r="AM86" i="4"/>
  <c r="AL86" i="4"/>
  <c r="AK86" i="4"/>
  <c r="AJ86" i="4"/>
  <c r="AI86" i="4"/>
  <c r="AH86" i="4"/>
  <c r="AF86" i="4"/>
  <c r="AE86" i="4"/>
  <c r="AD86" i="4"/>
  <c r="AC86" i="4"/>
  <c r="AB86" i="4"/>
  <c r="AA86" i="4"/>
  <c r="Z86" i="4"/>
  <c r="Y86" i="4"/>
  <c r="X86" i="4"/>
  <c r="W86" i="4"/>
  <c r="V86" i="4"/>
  <c r="U86" i="4"/>
  <c r="T86" i="4"/>
  <c r="S86" i="4"/>
  <c r="R86" i="4"/>
  <c r="Q86" i="4"/>
  <c r="P86" i="4"/>
  <c r="O86" i="4"/>
  <c r="N86" i="4"/>
  <c r="M86" i="4"/>
  <c r="L86" i="4"/>
  <c r="K86" i="4"/>
  <c r="J86" i="4"/>
  <c r="I86" i="4"/>
  <c r="H86" i="4"/>
  <c r="G86" i="4"/>
  <c r="F86" i="4"/>
  <c r="E86" i="4"/>
  <c r="D86" i="4"/>
  <c r="C86" i="4"/>
  <c r="B86" i="4"/>
  <c r="A86" i="4"/>
  <c r="BQ85" i="4"/>
  <c r="BP85" i="4"/>
  <c r="BO85" i="4"/>
  <c r="BN85" i="4"/>
  <c r="BM85" i="4"/>
  <c r="BL85" i="4"/>
  <c r="BK85" i="4"/>
  <c r="BJ85" i="4"/>
  <c r="BE85" i="4"/>
  <c r="BD85" i="4"/>
  <c r="BC85" i="4"/>
  <c r="BB85" i="4"/>
  <c r="BA85" i="4"/>
  <c r="AZ85" i="4"/>
  <c r="AY85" i="4"/>
  <c r="AX85" i="4"/>
  <c r="AW85" i="4"/>
  <c r="AV85" i="4"/>
  <c r="AU85" i="4"/>
  <c r="AT85" i="4"/>
  <c r="AS85" i="4"/>
  <c r="AR85" i="4"/>
  <c r="AQ85" i="4"/>
  <c r="AP85" i="4"/>
  <c r="AO85" i="4"/>
  <c r="AN85" i="4"/>
  <c r="AM85" i="4"/>
  <c r="AL85" i="4"/>
  <c r="AK85" i="4"/>
  <c r="AJ85" i="4"/>
  <c r="AI85" i="4"/>
  <c r="AH85" i="4"/>
  <c r="AF85" i="4"/>
  <c r="AE85" i="4"/>
  <c r="AD85" i="4"/>
  <c r="AC85" i="4"/>
  <c r="AB85" i="4"/>
  <c r="AA85" i="4"/>
  <c r="Z85" i="4"/>
  <c r="Y85" i="4"/>
  <c r="X85" i="4"/>
  <c r="W85" i="4"/>
  <c r="V85" i="4"/>
  <c r="U85" i="4"/>
  <c r="T85" i="4"/>
  <c r="S85" i="4"/>
  <c r="R85" i="4"/>
  <c r="Q85" i="4"/>
  <c r="P85" i="4"/>
  <c r="O85" i="4"/>
  <c r="N85" i="4"/>
  <c r="M85" i="4"/>
  <c r="L85" i="4"/>
  <c r="K85" i="4"/>
  <c r="J85" i="4"/>
  <c r="I85" i="4"/>
  <c r="H85" i="4"/>
  <c r="G85" i="4"/>
  <c r="F85" i="4"/>
  <c r="E85" i="4"/>
  <c r="D85" i="4"/>
  <c r="C85" i="4"/>
  <c r="B85" i="4"/>
  <c r="A85" i="4"/>
  <c r="BQ84" i="4"/>
  <c r="BP84" i="4"/>
  <c r="BO84" i="4"/>
  <c r="BN84" i="4"/>
  <c r="BM84" i="4"/>
  <c r="BL84" i="4"/>
  <c r="BK84" i="4"/>
  <c r="BJ84" i="4"/>
  <c r="BE84" i="4"/>
  <c r="BD84" i="4"/>
  <c r="BC84" i="4"/>
  <c r="BB84" i="4"/>
  <c r="BA84" i="4"/>
  <c r="AZ84" i="4"/>
  <c r="AY84" i="4"/>
  <c r="AX84" i="4"/>
  <c r="AW84" i="4"/>
  <c r="AV84" i="4"/>
  <c r="AU84" i="4"/>
  <c r="AT84" i="4"/>
  <c r="AS84" i="4"/>
  <c r="AR84" i="4"/>
  <c r="AQ84" i="4"/>
  <c r="AP84" i="4"/>
  <c r="AO84" i="4"/>
  <c r="AN84" i="4"/>
  <c r="AM84" i="4"/>
  <c r="AL84" i="4"/>
  <c r="AK84" i="4"/>
  <c r="AJ84" i="4"/>
  <c r="AI84" i="4"/>
  <c r="AH84" i="4"/>
  <c r="AF84" i="4"/>
  <c r="AE84" i="4"/>
  <c r="AD84" i="4"/>
  <c r="AC84" i="4"/>
  <c r="AB84" i="4"/>
  <c r="AA84" i="4"/>
  <c r="Z84" i="4"/>
  <c r="Y84" i="4"/>
  <c r="X84" i="4"/>
  <c r="W84" i="4"/>
  <c r="V84" i="4"/>
  <c r="U84" i="4"/>
  <c r="T84" i="4"/>
  <c r="S84" i="4"/>
  <c r="R84" i="4"/>
  <c r="Q84" i="4"/>
  <c r="P84" i="4"/>
  <c r="O84" i="4"/>
  <c r="N84" i="4"/>
  <c r="M84" i="4"/>
  <c r="L84" i="4"/>
  <c r="K84" i="4"/>
  <c r="J84" i="4"/>
  <c r="I84" i="4"/>
  <c r="H84" i="4"/>
  <c r="G84" i="4"/>
  <c r="F84" i="4"/>
  <c r="E84" i="4"/>
  <c r="D84" i="4"/>
  <c r="C84" i="4"/>
  <c r="B84" i="4"/>
  <c r="A84" i="4"/>
  <c r="BQ83" i="4"/>
  <c r="BP83" i="4"/>
  <c r="BO83" i="4"/>
  <c r="BN83" i="4"/>
  <c r="BM83" i="4"/>
  <c r="BL83" i="4"/>
  <c r="BK83" i="4"/>
  <c r="BJ83" i="4"/>
  <c r="BE83" i="4"/>
  <c r="BD83" i="4"/>
  <c r="BC83" i="4"/>
  <c r="BB83" i="4"/>
  <c r="BA83" i="4"/>
  <c r="AZ83" i="4"/>
  <c r="AY83" i="4"/>
  <c r="AX83" i="4"/>
  <c r="AW83" i="4"/>
  <c r="AV83" i="4"/>
  <c r="AU83" i="4"/>
  <c r="AT83" i="4"/>
  <c r="AS83" i="4"/>
  <c r="AR83" i="4"/>
  <c r="AQ83" i="4"/>
  <c r="AP83" i="4"/>
  <c r="AO83" i="4"/>
  <c r="AN83" i="4"/>
  <c r="AM83" i="4"/>
  <c r="AL83" i="4"/>
  <c r="AK83" i="4"/>
  <c r="AJ83" i="4"/>
  <c r="AI83" i="4"/>
  <c r="AH83" i="4"/>
  <c r="AF83" i="4"/>
  <c r="AE83" i="4"/>
  <c r="AD83" i="4"/>
  <c r="AC83" i="4"/>
  <c r="AB83" i="4"/>
  <c r="AA83" i="4"/>
  <c r="Z83" i="4"/>
  <c r="Y83" i="4"/>
  <c r="X83" i="4"/>
  <c r="W83" i="4"/>
  <c r="V83" i="4"/>
  <c r="U83" i="4"/>
  <c r="T83" i="4"/>
  <c r="S83" i="4"/>
  <c r="R83" i="4"/>
  <c r="Q83" i="4"/>
  <c r="P83" i="4"/>
  <c r="O83" i="4"/>
  <c r="N83" i="4"/>
  <c r="M83" i="4"/>
  <c r="L83" i="4"/>
  <c r="K83" i="4"/>
  <c r="J83" i="4"/>
  <c r="I83" i="4"/>
  <c r="H83" i="4"/>
  <c r="G83" i="4"/>
  <c r="F83" i="4"/>
  <c r="E83" i="4"/>
  <c r="D83" i="4"/>
  <c r="C83" i="4"/>
  <c r="B83" i="4"/>
  <c r="A83" i="4"/>
  <c r="BQ82" i="4"/>
  <c r="BP82" i="4"/>
  <c r="BO82" i="4"/>
  <c r="BN82" i="4"/>
  <c r="BM82" i="4"/>
  <c r="BL82" i="4"/>
  <c r="BK82" i="4"/>
  <c r="BJ82" i="4"/>
  <c r="BE82" i="4"/>
  <c r="BD82" i="4"/>
  <c r="BC82" i="4"/>
  <c r="BB82" i="4"/>
  <c r="BA82" i="4"/>
  <c r="AZ82" i="4"/>
  <c r="AY82" i="4"/>
  <c r="AX82" i="4"/>
  <c r="AW82" i="4"/>
  <c r="AV82" i="4"/>
  <c r="AU82" i="4"/>
  <c r="AT82" i="4"/>
  <c r="AS82" i="4"/>
  <c r="AR82" i="4"/>
  <c r="AQ82" i="4"/>
  <c r="AP82" i="4"/>
  <c r="AO82" i="4"/>
  <c r="AN82" i="4"/>
  <c r="AM82" i="4"/>
  <c r="AL82" i="4"/>
  <c r="AK82" i="4"/>
  <c r="AJ82" i="4"/>
  <c r="AI82" i="4"/>
  <c r="AH82" i="4"/>
  <c r="AF82" i="4"/>
  <c r="AE82" i="4"/>
  <c r="AD82" i="4"/>
  <c r="AC82" i="4"/>
  <c r="AB82" i="4"/>
  <c r="AA82" i="4"/>
  <c r="Z82" i="4"/>
  <c r="Y82" i="4"/>
  <c r="X82" i="4"/>
  <c r="W82" i="4"/>
  <c r="V82" i="4"/>
  <c r="U82" i="4"/>
  <c r="T82" i="4"/>
  <c r="S82" i="4"/>
  <c r="R82" i="4"/>
  <c r="Q82" i="4"/>
  <c r="P82" i="4"/>
  <c r="O82" i="4"/>
  <c r="N82" i="4"/>
  <c r="M82" i="4"/>
  <c r="L82" i="4"/>
  <c r="K82" i="4"/>
  <c r="J82" i="4"/>
  <c r="I82" i="4"/>
  <c r="H82" i="4"/>
  <c r="G82" i="4"/>
  <c r="F82" i="4"/>
  <c r="E82" i="4"/>
  <c r="D82" i="4"/>
  <c r="C82" i="4"/>
  <c r="B82" i="4"/>
  <c r="A82" i="4"/>
  <c r="BQ81" i="4"/>
  <c r="BP81" i="4"/>
  <c r="BO81" i="4"/>
  <c r="BN81" i="4"/>
  <c r="BM81" i="4"/>
  <c r="BL81" i="4"/>
  <c r="BK81" i="4"/>
  <c r="BJ81" i="4"/>
  <c r="BE81" i="4"/>
  <c r="BD81" i="4"/>
  <c r="BC81" i="4"/>
  <c r="BB81" i="4"/>
  <c r="BA81" i="4"/>
  <c r="AZ81" i="4"/>
  <c r="AY81" i="4"/>
  <c r="AX81" i="4"/>
  <c r="AW81" i="4"/>
  <c r="AV81" i="4"/>
  <c r="AU81" i="4"/>
  <c r="AT81" i="4"/>
  <c r="AS81" i="4"/>
  <c r="AR81" i="4"/>
  <c r="AQ81" i="4"/>
  <c r="AP81" i="4"/>
  <c r="AO81" i="4"/>
  <c r="AN81" i="4"/>
  <c r="AM81" i="4"/>
  <c r="AL81" i="4"/>
  <c r="AK81" i="4"/>
  <c r="AJ81" i="4"/>
  <c r="AI81" i="4"/>
  <c r="AH81" i="4"/>
  <c r="AF81" i="4"/>
  <c r="AE81" i="4"/>
  <c r="AD81" i="4"/>
  <c r="AC81" i="4"/>
  <c r="AB81" i="4"/>
  <c r="AA81" i="4"/>
  <c r="Z81" i="4"/>
  <c r="Y81" i="4"/>
  <c r="X81" i="4"/>
  <c r="W81" i="4"/>
  <c r="V81" i="4"/>
  <c r="U81" i="4"/>
  <c r="T81" i="4"/>
  <c r="S81" i="4"/>
  <c r="R81" i="4"/>
  <c r="Q81" i="4"/>
  <c r="P81" i="4"/>
  <c r="O81" i="4"/>
  <c r="N81" i="4"/>
  <c r="M81" i="4"/>
  <c r="L81" i="4"/>
  <c r="K81" i="4"/>
  <c r="J81" i="4"/>
  <c r="I81" i="4"/>
  <c r="H81" i="4"/>
  <c r="G81" i="4"/>
  <c r="F81" i="4"/>
  <c r="E81" i="4"/>
  <c r="D81" i="4"/>
  <c r="C81" i="4"/>
  <c r="B81" i="4"/>
  <c r="A81" i="4"/>
  <c r="BQ80" i="4"/>
  <c r="BP80" i="4"/>
  <c r="BO80" i="4"/>
  <c r="BN80" i="4"/>
  <c r="BM80" i="4"/>
  <c r="BL80" i="4"/>
  <c r="BK80" i="4"/>
  <c r="BJ80" i="4"/>
  <c r="BE80" i="4"/>
  <c r="BD80" i="4"/>
  <c r="BC80" i="4"/>
  <c r="BB80" i="4"/>
  <c r="BA80" i="4"/>
  <c r="AZ80" i="4"/>
  <c r="AY80" i="4"/>
  <c r="AX80" i="4"/>
  <c r="AW80" i="4"/>
  <c r="AV80" i="4"/>
  <c r="AU80" i="4"/>
  <c r="AT80" i="4"/>
  <c r="AS80" i="4"/>
  <c r="AR80" i="4"/>
  <c r="AQ80" i="4"/>
  <c r="AP80" i="4"/>
  <c r="AO80" i="4"/>
  <c r="AN80" i="4"/>
  <c r="AM80" i="4"/>
  <c r="AL80" i="4"/>
  <c r="AK80" i="4"/>
  <c r="AJ80" i="4"/>
  <c r="AI80" i="4"/>
  <c r="AH80" i="4"/>
  <c r="AF80" i="4"/>
  <c r="AE80" i="4"/>
  <c r="AD80" i="4"/>
  <c r="AC80" i="4"/>
  <c r="AB80" i="4"/>
  <c r="AA80" i="4"/>
  <c r="Z80" i="4"/>
  <c r="Y80" i="4"/>
  <c r="X80" i="4"/>
  <c r="W80" i="4"/>
  <c r="V80" i="4"/>
  <c r="U80" i="4"/>
  <c r="T80" i="4"/>
  <c r="S80" i="4"/>
  <c r="R80" i="4"/>
  <c r="Q80" i="4"/>
  <c r="P80" i="4"/>
  <c r="O80" i="4"/>
  <c r="N80" i="4"/>
  <c r="M80" i="4"/>
  <c r="L80" i="4"/>
  <c r="K80" i="4"/>
  <c r="J80" i="4"/>
  <c r="I80" i="4"/>
  <c r="H80" i="4"/>
  <c r="G80" i="4"/>
  <c r="F80" i="4"/>
  <c r="E80" i="4"/>
  <c r="D80" i="4"/>
  <c r="C80" i="4"/>
  <c r="B80" i="4"/>
  <c r="A80" i="4"/>
  <c r="BQ79" i="4"/>
  <c r="BP79" i="4"/>
  <c r="BO79" i="4"/>
  <c r="BN79" i="4"/>
  <c r="BM79" i="4"/>
  <c r="BL79" i="4"/>
  <c r="BK79" i="4"/>
  <c r="BJ79" i="4"/>
  <c r="BE79" i="4"/>
  <c r="BD79" i="4"/>
  <c r="BC79" i="4"/>
  <c r="BB79" i="4"/>
  <c r="BA79" i="4"/>
  <c r="AZ79" i="4"/>
  <c r="AY79" i="4"/>
  <c r="AX79" i="4"/>
  <c r="AW79" i="4"/>
  <c r="AV79" i="4"/>
  <c r="AU79" i="4"/>
  <c r="AT79" i="4"/>
  <c r="AS79" i="4"/>
  <c r="AR79" i="4"/>
  <c r="AQ79" i="4"/>
  <c r="AP79" i="4"/>
  <c r="AO79" i="4"/>
  <c r="AN79" i="4"/>
  <c r="AM79" i="4"/>
  <c r="AL79" i="4"/>
  <c r="AK79" i="4"/>
  <c r="AJ79" i="4"/>
  <c r="AI79" i="4"/>
  <c r="AH79" i="4"/>
  <c r="AF79" i="4"/>
  <c r="AE79" i="4"/>
  <c r="AD79" i="4"/>
  <c r="AC79" i="4"/>
  <c r="AB79" i="4"/>
  <c r="AA79" i="4"/>
  <c r="Z79" i="4"/>
  <c r="Y79" i="4"/>
  <c r="X79" i="4"/>
  <c r="W79" i="4"/>
  <c r="V79" i="4"/>
  <c r="U79" i="4"/>
  <c r="T79" i="4"/>
  <c r="S79" i="4"/>
  <c r="R79" i="4"/>
  <c r="Q79" i="4"/>
  <c r="P79" i="4"/>
  <c r="O79" i="4"/>
  <c r="N79" i="4"/>
  <c r="M79" i="4"/>
  <c r="L79" i="4"/>
  <c r="K79" i="4"/>
  <c r="J79" i="4"/>
  <c r="I79" i="4"/>
  <c r="H79" i="4"/>
  <c r="G79" i="4"/>
  <c r="F79" i="4"/>
  <c r="E79" i="4"/>
  <c r="D79" i="4"/>
  <c r="C79" i="4"/>
  <c r="B79" i="4"/>
  <c r="A79" i="4"/>
  <c r="BQ78" i="4"/>
  <c r="BP78" i="4"/>
  <c r="BO78" i="4"/>
  <c r="BN78" i="4"/>
  <c r="BM78" i="4"/>
  <c r="BL78" i="4"/>
  <c r="BK78" i="4"/>
  <c r="BJ78" i="4"/>
  <c r="BE78" i="4"/>
  <c r="BD78" i="4"/>
  <c r="BC78" i="4"/>
  <c r="BB78" i="4"/>
  <c r="BA78" i="4"/>
  <c r="AZ78" i="4"/>
  <c r="AY78" i="4"/>
  <c r="AX78" i="4"/>
  <c r="AW78" i="4"/>
  <c r="AV78" i="4"/>
  <c r="AU78" i="4"/>
  <c r="AT78" i="4"/>
  <c r="AS78" i="4"/>
  <c r="AR78" i="4"/>
  <c r="AQ78" i="4"/>
  <c r="AP78" i="4"/>
  <c r="AO78" i="4"/>
  <c r="AN78" i="4"/>
  <c r="AM78" i="4"/>
  <c r="AL78" i="4"/>
  <c r="AK78" i="4"/>
  <c r="AJ78" i="4"/>
  <c r="AI78" i="4"/>
  <c r="AH78" i="4"/>
  <c r="AF78" i="4"/>
  <c r="AE78" i="4"/>
  <c r="AD78" i="4"/>
  <c r="AC78" i="4"/>
  <c r="AB78" i="4"/>
  <c r="AA78" i="4"/>
  <c r="Z78" i="4"/>
  <c r="Y78" i="4"/>
  <c r="X78" i="4"/>
  <c r="W78" i="4"/>
  <c r="V78" i="4"/>
  <c r="U78" i="4"/>
  <c r="T78" i="4"/>
  <c r="S78" i="4"/>
  <c r="R78" i="4"/>
  <c r="Q78" i="4"/>
  <c r="P78" i="4"/>
  <c r="O78" i="4"/>
  <c r="N78" i="4"/>
  <c r="M78" i="4"/>
  <c r="L78" i="4"/>
  <c r="K78" i="4"/>
  <c r="J78" i="4"/>
  <c r="I78" i="4"/>
  <c r="H78" i="4"/>
  <c r="G78" i="4"/>
  <c r="F78" i="4"/>
  <c r="E78" i="4"/>
  <c r="D78" i="4"/>
  <c r="C78" i="4"/>
  <c r="B78" i="4"/>
  <c r="A78" i="4"/>
  <c r="BQ77" i="4"/>
  <c r="BP77" i="4"/>
  <c r="BO77" i="4"/>
  <c r="BN77" i="4"/>
  <c r="BM77" i="4"/>
  <c r="BL77" i="4"/>
  <c r="BK77" i="4"/>
  <c r="BJ77" i="4"/>
  <c r="BE77" i="4"/>
  <c r="BD77" i="4"/>
  <c r="BC77" i="4"/>
  <c r="BB77" i="4"/>
  <c r="BA77" i="4"/>
  <c r="AZ77" i="4"/>
  <c r="AY77" i="4"/>
  <c r="AX77" i="4"/>
  <c r="AW77" i="4"/>
  <c r="AV77" i="4"/>
  <c r="AU77" i="4"/>
  <c r="AT77" i="4"/>
  <c r="AS77" i="4"/>
  <c r="AR77" i="4"/>
  <c r="AQ77" i="4"/>
  <c r="AP77" i="4"/>
  <c r="AO77" i="4"/>
  <c r="AN77" i="4"/>
  <c r="AM77" i="4"/>
  <c r="AL77" i="4"/>
  <c r="AK77" i="4"/>
  <c r="AJ77" i="4"/>
  <c r="AI77" i="4"/>
  <c r="AH77" i="4"/>
  <c r="AF77" i="4"/>
  <c r="AE77" i="4"/>
  <c r="AD77" i="4"/>
  <c r="AC77" i="4"/>
  <c r="AB77" i="4"/>
  <c r="AA77" i="4"/>
  <c r="Z77" i="4"/>
  <c r="Y77" i="4"/>
  <c r="X77" i="4"/>
  <c r="W77" i="4"/>
  <c r="V77" i="4"/>
  <c r="U77" i="4"/>
  <c r="T77" i="4"/>
  <c r="S77" i="4"/>
  <c r="R77" i="4"/>
  <c r="Q77" i="4"/>
  <c r="P77" i="4"/>
  <c r="O77" i="4"/>
  <c r="N77" i="4"/>
  <c r="M77" i="4"/>
  <c r="L77" i="4"/>
  <c r="K77" i="4"/>
  <c r="J77" i="4"/>
  <c r="I77" i="4"/>
  <c r="H77" i="4"/>
  <c r="G77" i="4"/>
  <c r="F77" i="4"/>
  <c r="E77" i="4"/>
  <c r="D77" i="4"/>
  <c r="C77" i="4"/>
  <c r="B77" i="4"/>
  <c r="A77" i="4"/>
  <c r="BQ76" i="4"/>
  <c r="BP76" i="4"/>
  <c r="BO76" i="4"/>
  <c r="BN76" i="4"/>
  <c r="BM76" i="4"/>
  <c r="BL76" i="4"/>
  <c r="BK76" i="4"/>
  <c r="BJ76" i="4"/>
  <c r="BE76" i="4"/>
  <c r="BD76" i="4"/>
  <c r="BC76" i="4"/>
  <c r="BB76" i="4"/>
  <c r="BA76" i="4"/>
  <c r="AZ76" i="4"/>
  <c r="AY76" i="4"/>
  <c r="AX76" i="4"/>
  <c r="AW76" i="4"/>
  <c r="AV76" i="4"/>
  <c r="AU76" i="4"/>
  <c r="AT76" i="4"/>
  <c r="AS76" i="4"/>
  <c r="AR76" i="4"/>
  <c r="AQ76" i="4"/>
  <c r="AP76" i="4"/>
  <c r="AO76" i="4"/>
  <c r="AN76" i="4"/>
  <c r="AM76" i="4"/>
  <c r="AL76" i="4"/>
  <c r="AK76" i="4"/>
  <c r="AJ76" i="4"/>
  <c r="AI76" i="4"/>
  <c r="AH76" i="4"/>
  <c r="AF76" i="4"/>
  <c r="AE76" i="4"/>
  <c r="AD76" i="4"/>
  <c r="AC76" i="4"/>
  <c r="AB76" i="4"/>
  <c r="AA76" i="4"/>
  <c r="Z76" i="4"/>
  <c r="Y76" i="4"/>
  <c r="X76" i="4"/>
  <c r="W76" i="4"/>
  <c r="V76" i="4"/>
  <c r="U76" i="4"/>
  <c r="T76" i="4"/>
  <c r="S76" i="4"/>
  <c r="R76" i="4"/>
  <c r="Q76" i="4"/>
  <c r="P76" i="4"/>
  <c r="O76" i="4"/>
  <c r="N76" i="4"/>
  <c r="M76" i="4"/>
  <c r="L76" i="4"/>
  <c r="K76" i="4"/>
  <c r="J76" i="4"/>
  <c r="I76" i="4"/>
  <c r="H76" i="4"/>
  <c r="G76" i="4"/>
  <c r="F76" i="4"/>
  <c r="E76" i="4"/>
  <c r="D76" i="4"/>
  <c r="B76" i="4"/>
  <c r="A76" i="4"/>
  <c r="BQ75" i="4"/>
  <c r="BP75" i="4"/>
  <c r="BO75" i="4"/>
  <c r="BN75" i="4"/>
  <c r="BM75" i="4"/>
  <c r="BL75" i="4"/>
  <c r="BK75" i="4"/>
  <c r="BJ75" i="4"/>
  <c r="BE75" i="4"/>
  <c r="BD75" i="4"/>
  <c r="BC75" i="4"/>
  <c r="BB75" i="4"/>
  <c r="BA75" i="4"/>
  <c r="AZ75" i="4"/>
  <c r="AY75" i="4"/>
  <c r="AX75" i="4"/>
  <c r="AW75" i="4"/>
  <c r="AV75" i="4"/>
  <c r="AU75" i="4"/>
  <c r="AT75" i="4"/>
  <c r="AS75" i="4"/>
  <c r="AR75" i="4"/>
  <c r="AQ75" i="4"/>
  <c r="AP75" i="4"/>
  <c r="AO75" i="4"/>
  <c r="AN75" i="4"/>
  <c r="AM75" i="4"/>
  <c r="AL75" i="4"/>
  <c r="AK75" i="4"/>
  <c r="AJ75" i="4"/>
  <c r="AI75" i="4"/>
  <c r="AH75" i="4"/>
  <c r="AF75" i="4"/>
  <c r="AE75" i="4"/>
  <c r="AD75" i="4"/>
  <c r="AC75" i="4"/>
  <c r="AB75" i="4"/>
  <c r="AA75" i="4"/>
  <c r="Z75" i="4"/>
  <c r="Y75" i="4"/>
  <c r="X75" i="4"/>
  <c r="W75" i="4"/>
  <c r="V75" i="4"/>
  <c r="U75" i="4"/>
  <c r="T75" i="4"/>
  <c r="S75" i="4"/>
  <c r="R75" i="4"/>
  <c r="Q75" i="4"/>
  <c r="P75" i="4"/>
  <c r="O75" i="4"/>
  <c r="N75" i="4"/>
  <c r="M75" i="4"/>
  <c r="L75" i="4"/>
  <c r="K75" i="4"/>
  <c r="J75" i="4"/>
  <c r="I75" i="4"/>
  <c r="H75" i="4"/>
  <c r="G75" i="4"/>
  <c r="F75" i="4"/>
  <c r="E75" i="4"/>
  <c r="D75" i="4"/>
  <c r="B75" i="4"/>
  <c r="A75" i="4"/>
  <c r="BQ74" i="4"/>
  <c r="BP74" i="4"/>
  <c r="BO74" i="4"/>
  <c r="BN74" i="4"/>
  <c r="BM74" i="4"/>
  <c r="BL74" i="4"/>
  <c r="BK74" i="4"/>
  <c r="BJ74" i="4"/>
  <c r="BE74" i="4"/>
  <c r="BD74" i="4"/>
  <c r="BC74" i="4"/>
  <c r="BB74" i="4"/>
  <c r="BA74" i="4"/>
  <c r="AZ74" i="4"/>
  <c r="AY74" i="4"/>
  <c r="AX74" i="4"/>
  <c r="AW74" i="4"/>
  <c r="AV74" i="4"/>
  <c r="AU74" i="4"/>
  <c r="AT74" i="4"/>
  <c r="AS74" i="4"/>
  <c r="AR74" i="4"/>
  <c r="AQ74" i="4"/>
  <c r="AP74" i="4"/>
  <c r="AO74" i="4"/>
  <c r="AN74" i="4"/>
  <c r="AM74" i="4"/>
  <c r="AL74" i="4"/>
  <c r="AK74" i="4"/>
  <c r="AJ74" i="4"/>
  <c r="AI74" i="4"/>
  <c r="AH74" i="4"/>
  <c r="AF74" i="4"/>
  <c r="AE74" i="4"/>
  <c r="AD74" i="4"/>
  <c r="AC74" i="4"/>
  <c r="AB74" i="4"/>
  <c r="AA74" i="4"/>
  <c r="Z74" i="4"/>
  <c r="Y74" i="4"/>
  <c r="X74" i="4"/>
  <c r="W74" i="4"/>
  <c r="V74" i="4"/>
  <c r="U74" i="4"/>
  <c r="T74" i="4"/>
  <c r="S74" i="4"/>
  <c r="R74" i="4"/>
  <c r="Q74" i="4"/>
  <c r="P74" i="4"/>
  <c r="O74" i="4"/>
  <c r="N74" i="4"/>
  <c r="M74" i="4"/>
  <c r="L74" i="4"/>
  <c r="K74" i="4"/>
  <c r="J74" i="4"/>
  <c r="I74" i="4"/>
  <c r="H74" i="4"/>
  <c r="G74" i="4"/>
  <c r="F74" i="4"/>
  <c r="E74" i="4"/>
  <c r="DI74" i="4" s="1"/>
  <c r="D74" i="4"/>
  <c r="B74" i="4"/>
  <c r="A74" i="4"/>
  <c r="BQ73" i="4"/>
  <c r="BP73" i="4"/>
  <c r="BO73" i="4"/>
  <c r="BN73" i="4"/>
  <c r="BM73" i="4"/>
  <c r="BL73" i="4"/>
  <c r="BK73" i="4"/>
  <c r="BJ73" i="4"/>
  <c r="BE73" i="4"/>
  <c r="BD73" i="4"/>
  <c r="BC73" i="4"/>
  <c r="BB73" i="4"/>
  <c r="BA73" i="4"/>
  <c r="AZ73" i="4"/>
  <c r="AY73" i="4"/>
  <c r="AX73" i="4"/>
  <c r="AW73" i="4"/>
  <c r="AV73" i="4"/>
  <c r="AU73" i="4"/>
  <c r="AT73" i="4"/>
  <c r="AS73" i="4"/>
  <c r="AR73" i="4"/>
  <c r="AQ73" i="4"/>
  <c r="AP73" i="4"/>
  <c r="AO73" i="4"/>
  <c r="AN73" i="4"/>
  <c r="AM73" i="4"/>
  <c r="AL73" i="4"/>
  <c r="AK73" i="4"/>
  <c r="AJ73" i="4"/>
  <c r="AI73" i="4"/>
  <c r="AH73" i="4"/>
  <c r="AF73" i="4"/>
  <c r="AE73" i="4"/>
  <c r="AD73" i="4"/>
  <c r="AC73" i="4"/>
  <c r="AB73" i="4"/>
  <c r="AA73" i="4"/>
  <c r="Z73" i="4"/>
  <c r="Y73" i="4"/>
  <c r="X73" i="4"/>
  <c r="W73" i="4"/>
  <c r="V73" i="4"/>
  <c r="U73" i="4"/>
  <c r="T73" i="4"/>
  <c r="S73" i="4"/>
  <c r="R73" i="4"/>
  <c r="Q73" i="4"/>
  <c r="P73" i="4"/>
  <c r="O73" i="4"/>
  <c r="N73" i="4"/>
  <c r="M73" i="4"/>
  <c r="L73" i="4"/>
  <c r="K73" i="4"/>
  <c r="J73" i="4"/>
  <c r="I73" i="4"/>
  <c r="H73" i="4"/>
  <c r="G73" i="4"/>
  <c r="F73" i="4"/>
  <c r="E73" i="4"/>
  <c r="D73" i="4"/>
  <c r="B73" i="4"/>
  <c r="A73" i="4"/>
  <c r="BQ72" i="4"/>
  <c r="BP72" i="4"/>
  <c r="BO72" i="4"/>
  <c r="BN72" i="4"/>
  <c r="BM72" i="4"/>
  <c r="BL72" i="4"/>
  <c r="BK72" i="4"/>
  <c r="BJ72" i="4"/>
  <c r="BE72" i="4"/>
  <c r="BD72" i="4"/>
  <c r="BC72" i="4"/>
  <c r="BB72" i="4"/>
  <c r="BA72" i="4"/>
  <c r="AZ72" i="4"/>
  <c r="AY72" i="4"/>
  <c r="AX72" i="4"/>
  <c r="AW72" i="4"/>
  <c r="AV72" i="4"/>
  <c r="AU72" i="4"/>
  <c r="AT72" i="4"/>
  <c r="AS72" i="4"/>
  <c r="AR72" i="4"/>
  <c r="AQ72" i="4"/>
  <c r="AP72" i="4"/>
  <c r="AO72" i="4"/>
  <c r="AN72" i="4"/>
  <c r="AM72" i="4"/>
  <c r="AL72" i="4"/>
  <c r="AK72" i="4"/>
  <c r="AJ72" i="4"/>
  <c r="AI72" i="4"/>
  <c r="AH72" i="4"/>
  <c r="AF72" i="4"/>
  <c r="AE72" i="4"/>
  <c r="AD72" i="4"/>
  <c r="AC72" i="4"/>
  <c r="AB72" i="4"/>
  <c r="AA72" i="4"/>
  <c r="Z72" i="4"/>
  <c r="Y72" i="4"/>
  <c r="X72" i="4"/>
  <c r="W72" i="4"/>
  <c r="V72" i="4"/>
  <c r="U72" i="4"/>
  <c r="T72" i="4"/>
  <c r="S72" i="4"/>
  <c r="R72" i="4"/>
  <c r="Q72" i="4"/>
  <c r="P72" i="4"/>
  <c r="O72" i="4"/>
  <c r="N72" i="4"/>
  <c r="M72" i="4"/>
  <c r="L72" i="4"/>
  <c r="K72" i="4"/>
  <c r="J72" i="4"/>
  <c r="I72" i="4"/>
  <c r="H72" i="4"/>
  <c r="G72" i="4"/>
  <c r="F72" i="4"/>
  <c r="E72" i="4"/>
  <c r="DI72" i="4" s="1"/>
  <c r="D72" i="4"/>
  <c r="B72" i="4"/>
  <c r="A72" i="4"/>
  <c r="BQ71" i="4"/>
  <c r="BP71" i="4"/>
  <c r="BO71" i="4"/>
  <c r="BN71" i="4"/>
  <c r="BM71" i="4"/>
  <c r="BL71" i="4"/>
  <c r="BK71" i="4"/>
  <c r="BJ71" i="4"/>
  <c r="BE71" i="4"/>
  <c r="BD71" i="4"/>
  <c r="BC71" i="4"/>
  <c r="BB71" i="4"/>
  <c r="BA71" i="4"/>
  <c r="AZ71" i="4"/>
  <c r="AY71" i="4"/>
  <c r="AX71" i="4"/>
  <c r="AW71" i="4"/>
  <c r="AV71" i="4"/>
  <c r="AU71" i="4"/>
  <c r="AT71" i="4"/>
  <c r="AS71" i="4"/>
  <c r="AR71" i="4"/>
  <c r="AQ71" i="4"/>
  <c r="AP71" i="4"/>
  <c r="AO71" i="4"/>
  <c r="AN71" i="4"/>
  <c r="AM71" i="4"/>
  <c r="AL71" i="4"/>
  <c r="AK71" i="4"/>
  <c r="AJ71" i="4"/>
  <c r="AI71" i="4"/>
  <c r="AH71" i="4"/>
  <c r="AF71" i="4"/>
  <c r="AE71" i="4"/>
  <c r="AD71" i="4"/>
  <c r="AC71" i="4"/>
  <c r="AB71" i="4"/>
  <c r="AA71" i="4"/>
  <c r="Z71" i="4"/>
  <c r="Y71" i="4"/>
  <c r="X71" i="4"/>
  <c r="W71" i="4"/>
  <c r="V71" i="4"/>
  <c r="U71" i="4"/>
  <c r="T71" i="4"/>
  <c r="S71" i="4"/>
  <c r="R71" i="4"/>
  <c r="Q71" i="4"/>
  <c r="P71" i="4"/>
  <c r="O71" i="4"/>
  <c r="N71" i="4"/>
  <c r="M71" i="4"/>
  <c r="L71" i="4"/>
  <c r="K71" i="4"/>
  <c r="J71" i="4"/>
  <c r="I71" i="4"/>
  <c r="H71" i="4"/>
  <c r="G71" i="4"/>
  <c r="F71" i="4"/>
  <c r="E71" i="4"/>
  <c r="DI71" i="4" s="1"/>
  <c r="D71" i="4"/>
  <c r="B71" i="4"/>
  <c r="A71" i="4"/>
  <c r="BQ70" i="4"/>
  <c r="BP70" i="4"/>
  <c r="BO70" i="4"/>
  <c r="BN70" i="4"/>
  <c r="BM70" i="4"/>
  <c r="BL70" i="4"/>
  <c r="BK70" i="4"/>
  <c r="BJ70" i="4"/>
  <c r="BE70" i="4"/>
  <c r="BD70" i="4"/>
  <c r="BC70" i="4"/>
  <c r="BB70" i="4"/>
  <c r="BA70" i="4"/>
  <c r="AZ70" i="4"/>
  <c r="AY70" i="4"/>
  <c r="AX70" i="4"/>
  <c r="AW70" i="4"/>
  <c r="AV70" i="4"/>
  <c r="AU70" i="4"/>
  <c r="AT70" i="4"/>
  <c r="AS70" i="4"/>
  <c r="AR70" i="4"/>
  <c r="AQ70" i="4"/>
  <c r="AP70" i="4"/>
  <c r="AO70" i="4"/>
  <c r="AN70" i="4"/>
  <c r="AM70" i="4"/>
  <c r="AL70" i="4"/>
  <c r="AK70" i="4"/>
  <c r="AJ70" i="4"/>
  <c r="AI70" i="4"/>
  <c r="AH70" i="4"/>
  <c r="AF70" i="4"/>
  <c r="AE70" i="4"/>
  <c r="AD70" i="4"/>
  <c r="AC70" i="4"/>
  <c r="AB70" i="4"/>
  <c r="AA70" i="4"/>
  <c r="Z70" i="4"/>
  <c r="Y70" i="4"/>
  <c r="X70" i="4"/>
  <c r="W70" i="4"/>
  <c r="V70" i="4"/>
  <c r="U70" i="4"/>
  <c r="T70" i="4"/>
  <c r="S70" i="4"/>
  <c r="R70" i="4"/>
  <c r="Q70" i="4"/>
  <c r="P70" i="4"/>
  <c r="O70" i="4"/>
  <c r="N70" i="4"/>
  <c r="M70" i="4"/>
  <c r="L70" i="4"/>
  <c r="K70" i="4"/>
  <c r="J70" i="4"/>
  <c r="I70" i="4"/>
  <c r="H70" i="4"/>
  <c r="G70" i="4"/>
  <c r="F70" i="4"/>
  <c r="E70" i="4"/>
  <c r="D70" i="4"/>
  <c r="B70" i="4"/>
  <c r="A70" i="4"/>
  <c r="BQ69" i="4"/>
  <c r="BP69" i="4"/>
  <c r="BO69" i="4"/>
  <c r="BN69" i="4"/>
  <c r="BM69" i="4"/>
  <c r="BL69" i="4"/>
  <c r="BK69" i="4"/>
  <c r="BJ69" i="4"/>
  <c r="BE69" i="4"/>
  <c r="BD69" i="4"/>
  <c r="BC69" i="4"/>
  <c r="BB69" i="4"/>
  <c r="BA69" i="4"/>
  <c r="AZ69" i="4"/>
  <c r="AY69" i="4"/>
  <c r="AX69" i="4"/>
  <c r="AW69" i="4"/>
  <c r="AV69" i="4"/>
  <c r="AU69" i="4"/>
  <c r="AT69" i="4"/>
  <c r="AS69" i="4"/>
  <c r="AR69" i="4"/>
  <c r="AQ69" i="4"/>
  <c r="AP69" i="4"/>
  <c r="AO69" i="4"/>
  <c r="AN69" i="4"/>
  <c r="AM69" i="4"/>
  <c r="AL69" i="4"/>
  <c r="AK69" i="4"/>
  <c r="AJ69" i="4"/>
  <c r="AI69" i="4"/>
  <c r="AH69" i="4"/>
  <c r="AF69" i="4"/>
  <c r="AE69" i="4"/>
  <c r="AD69" i="4"/>
  <c r="AC69" i="4"/>
  <c r="AB69" i="4"/>
  <c r="AA69" i="4"/>
  <c r="Z69" i="4"/>
  <c r="Y69" i="4"/>
  <c r="X69" i="4"/>
  <c r="W69" i="4"/>
  <c r="V69" i="4"/>
  <c r="U69" i="4"/>
  <c r="T69" i="4"/>
  <c r="S69" i="4"/>
  <c r="R69" i="4"/>
  <c r="Q69" i="4"/>
  <c r="P69" i="4"/>
  <c r="O69" i="4"/>
  <c r="N69" i="4"/>
  <c r="M69" i="4"/>
  <c r="L69" i="4"/>
  <c r="K69" i="4"/>
  <c r="J69" i="4"/>
  <c r="I69" i="4"/>
  <c r="H69" i="4"/>
  <c r="G69" i="4"/>
  <c r="F69" i="4"/>
  <c r="E69" i="4"/>
  <c r="DI69" i="4" s="1"/>
  <c r="D69" i="4"/>
  <c r="B69" i="4"/>
  <c r="A69" i="4"/>
  <c r="BQ68" i="4"/>
  <c r="BP68" i="4"/>
  <c r="BO68" i="4"/>
  <c r="BN68" i="4"/>
  <c r="BM68" i="4"/>
  <c r="BL68" i="4"/>
  <c r="BK68" i="4"/>
  <c r="BJ68" i="4"/>
  <c r="BE68" i="4"/>
  <c r="BD68" i="4"/>
  <c r="BC68" i="4"/>
  <c r="BB68" i="4"/>
  <c r="BA68" i="4"/>
  <c r="AZ68" i="4"/>
  <c r="AY68" i="4"/>
  <c r="AX68" i="4"/>
  <c r="AW68" i="4"/>
  <c r="AV68" i="4"/>
  <c r="AU68" i="4"/>
  <c r="AT68" i="4"/>
  <c r="AS68" i="4"/>
  <c r="AR68" i="4"/>
  <c r="AQ68" i="4"/>
  <c r="AP68" i="4"/>
  <c r="AO68" i="4"/>
  <c r="AN68" i="4"/>
  <c r="AM68" i="4"/>
  <c r="AL68" i="4"/>
  <c r="AK68" i="4"/>
  <c r="AJ68" i="4"/>
  <c r="AI68" i="4"/>
  <c r="AH68" i="4"/>
  <c r="AF68" i="4"/>
  <c r="AE68" i="4"/>
  <c r="AD68" i="4"/>
  <c r="AC68" i="4"/>
  <c r="AB68" i="4"/>
  <c r="AA68" i="4"/>
  <c r="Z68" i="4"/>
  <c r="Y68" i="4"/>
  <c r="X68" i="4"/>
  <c r="W68" i="4"/>
  <c r="V68" i="4"/>
  <c r="U68" i="4"/>
  <c r="T68" i="4"/>
  <c r="S68" i="4"/>
  <c r="R68" i="4"/>
  <c r="Q68" i="4"/>
  <c r="P68" i="4"/>
  <c r="O68" i="4"/>
  <c r="N68" i="4"/>
  <c r="M68" i="4"/>
  <c r="L68" i="4"/>
  <c r="K68" i="4"/>
  <c r="J68" i="4"/>
  <c r="I68" i="4"/>
  <c r="H68" i="4"/>
  <c r="G68" i="4"/>
  <c r="F68" i="4"/>
  <c r="E68" i="4"/>
  <c r="DI68" i="4" s="1"/>
  <c r="D68" i="4"/>
  <c r="B68" i="4"/>
  <c r="A68" i="4"/>
  <c r="BQ67" i="4"/>
  <c r="BP67" i="4"/>
  <c r="BO67" i="4"/>
  <c r="BN67" i="4"/>
  <c r="BM67" i="4"/>
  <c r="BL67" i="4"/>
  <c r="BK67" i="4"/>
  <c r="BJ67" i="4"/>
  <c r="BE67" i="4"/>
  <c r="BD67" i="4"/>
  <c r="BC67" i="4"/>
  <c r="BB67" i="4"/>
  <c r="BA67" i="4"/>
  <c r="AZ67" i="4"/>
  <c r="AY67" i="4"/>
  <c r="AX67" i="4"/>
  <c r="AW67" i="4"/>
  <c r="AV67" i="4"/>
  <c r="AU67" i="4"/>
  <c r="AT67" i="4"/>
  <c r="AS67" i="4"/>
  <c r="AR67" i="4"/>
  <c r="AQ67" i="4"/>
  <c r="AP67" i="4"/>
  <c r="AO67" i="4"/>
  <c r="AN67" i="4"/>
  <c r="AM67" i="4"/>
  <c r="AL67" i="4"/>
  <c r="AK67" i="4"/>
  <c r="AJ67" i="4"/>
  <c r="AI67" i="4"/>
  <c r="AH67" i="4"/>
  <c r="AF67" i="4"/>
  <c r="AE67" i="4"/>
  <c r="AD67" i="4"/>
  <c r="AC67" i="4"/>
  <c r="AB67" i="4"/>
  <c r="AA67" i="4"/>
  <c r="Z67" i="4"/>
  <c r="Y67" i="4"/>
  <c r="X67" i="4"/>
  <c r="W67" i="4"/>
  <c r="V67" i="4"/>
  <c r="U67" i="4"/>
  <c r="T67" i="4"/>
  <c r="S67" i="4"/>
  <c r="R67" i="4"/>
  <c r="Q67" i="4"/>
  <c r="P67" i="4"/>
  <c r="O67" i="4"/>
  <c r="N67" i="4"/>
  <c r="M67" i="4"/>
  <c r="L67" i="4"/>
  <c r="K67" i="4"/>
  <c r="J67" i="4"/>
  <c r="I67" i="4"/>
  <c r="H67" i="4"/>
  <c r="G67" i="4"/>
  <c r="F67" i="4"/>
  <c r="E67" i="4"/>
  <c r="DI67" i="4" s="1"/>
  <c r="D67" i="4"/>
  <c r="B67" i="4"/>
  <c r="A67" i="4"/>
  <c r="BQ66" i="4"/>
  <c r="BP66" i="4"/>
  <c r="BO66" i="4"/>
  <c r="BN66" i="4"/>
  <c r="BM66" i="4"/>
  <c r="BL66" i="4"/>
  <c r="BK66" i="4"/>
  <c r="BJ66" i="4"/>
  <c r="BE66" i="4"/>
  <c r="BD66" i="4"/>
  <c r="BC66" i="4"/>
  <c r="BB66" i="4"/>
  <c r="BA66" i="4"/>
  <c r="AZ66" i="4"/>
  <c r="AY66" i="4"/>
  <c r="AX66" i="4"/>
  <c r="AW66" i="4"/>
  <c r="AV66" i="4"/>
  <c r="AU66" i="4"/>
  <c r="AT66" i="4"/>
  <c r="AS66" i="4"/>
  <c r="AR66" i="4"/>
  <c r="AQ66" i="4"/>
  <c r="AP66" i="4"/>
  <c r="AO66" i="4"/>
  <c r="AN66" i="4"/>
  <c r="AM66" i="4"/>
  <c r="AL66" i="4"/>
  <c r="AK66" i="4"/>
  <c r="AJ66" i="4"/>
  <c r="AI66" i="4"/>
  <c r="AH66" i="4"/>
  <c r="AF66" i="4"/>
  <c r="AE66" i="4"/>
  <c r="AD66" i="4"/>
  <c r="AC66" i="4"/>
  <c r="AB66" i="4"/>
  <c r="AA66" i="4"/>
  <c r="Z66" i="4"/>
  <c r="Y66" i="4"/>
  <c r="X66" i="4"/>
  <c r="W66" i="4"/>
  <c r="V66" i="4"/>
  <c r="U66" i="4"/>
  <c r="T66" i="4"/>
  <c r="S66" i="4"/>
  <c r="R66" i="4"/>
  <c r="Q66" i="4"/>
  <c r="P66" i="4"/>
  <c r="O66" i="4"/>
  <c r="N66" i="4"/>
  <c r="M66" i="4"/>
  <c r="L66" i="4"/>
  <c r="K66" i="4"/>
  <c r="J66" i="4"/>
  <c r="I66" i="4"/>
  <c r="H66" i="4"/>
  <c r="G66" i="4"/>
  <c r="F66" i="4"/>
  <c r="E66" i="4"/>
  <c r="DI66" i="4" s="1"/>
  <c r="D66" i="4"/>
  <c r="B66" i="4"/>
  <c r="A66" i="4"/>
  <c r="BQ65" i="4"/>
  <c r="BP65" i="4"/>
  <c r="BO65" i="4"/>
  <c r="BN65" i="4"/>
  <c r="BM65" i="4"/>
  <c r="BL65" i="4"/>
  <c r="BK65" i="4"/>
  <c r="BJ65" i="4"/>
  <c r="BE65" i="4"/>
  <c r="BD65" i="4"/>
  <c r="BC65" i="4"/>
  <c r="BB65" i="4"/>
  <c r="BA65" i="4"/>
  <c r="AZ65" i="4"/>
  <c r="AY65" i="4"/>
  <c r="AX65" i="4"/>
  <c r="AW65" i="4"/>
  <c r="AV65" i="4"/>
  <c r="AU65" i="4"/>
  <c r="AT65" i="4"/>
  <c r="AS65" i="4"/>
  <c r="AR65" i="4"/>
  <c r="AQ65" i="4"/>
  <c r="AP65" i="4"/>
  <c r="AO65" i="4"/>
  <c r="AN65" i="4"/>
  <c r="AM65" i="4"/>
  <c r="AL65" i="4"/>
  <c r="AK65" i="4"/>
  <c r="AJ65" i="4"/>
  <c r="AI65" i="4"/>
  <c r="AH65" i="4"/>
  <c r="AF65" i="4"/>
  <c r="AE65" i="4"/>
  <c r="AD65" i="4"/>
  <c r="AC65" i="4"/>
  <c r="AB65" i="4"/>
  <c r="AA65" i="4"/>
  <c r="Z65" i="4"/>
  <c r="Y65" i="4"/>
  <c r="X65" i="4"/>
  <c r="W65" i="4"/>
  <c r="V65" i="4"/>
  <c r="U65" i="4"/>
  <c r="T65" i="4"/>
  <c r="S65" i="4"/>
  <c r="R65" i="4"/>
  <c r="Q65" i="4"/>
  <c r="P65" i="4"/>
  <c r="O65" i="4"/>
  <c r="N65" i="4"/>
  <c r="M65" i="4"/>
  <c r="L65" i="4"/>
  <c r="K65" i="4"/>
  <c r="J65" i="4"/>
  <c r="I65" i="4"/>
  <c r="H65" i="4"/>
  <c r="G65" i="4"/>
  <c r="F65" i="4"/>
  <c r="E65" i="4"/>
  <c r="DI65" i="4" s="1"/>
  <c r="D65" i="4"/>
  <c r="B65" i="4"/>
  <c r="A65" i="4"/>
  <c r="BQ64" i="4"/>
  <c r="BP64" i="4"/>
  <c r="BO64" i="4"/>
  <c r="BN64" i="4"/>
  <c r="BM64" i="4"/>
  <c r="BL64" i="4"/>
  <c r="BK64" i="4"/>
  <c r="BJ64" i="4"/>
  <c r="BE64" i="4"/>
  <c r="BD64" i="4"/>
  <c r="BC64" i="4"/>
  <c r="BB64" i="4"/>
  <c r="BA64" i="4"/>
  <c r="AZ64" i="4"/>
  <c r="AY64" i="4"/>
  <c r="AX64" i="4"/>
  <c r="AW64" i="4"/>
  <c r="AV64" i="4"/>
  <c r="AU64" i="4"/>
  <c r="AT64" i="4"/>
  <c r="AS64" i="4"/>
  <c r="AR64" i="4"/>
  <c r="AQ64" i="4"/>
  <c r="AP64" i="4"/>
  <c r="AO64" i="4"/>
  <c r="AN64" i="4"/>
  <c r="AM64" i="4"/>
  <c r="AL64" i="4"/>
  <c r="AK64" i="4"/>
  <c r="AJ64" i="4"/>
  <c r="AI64" i="4"/>
  <c r="AH64" i="4"/>
  <c r="AF64" i="4"/>
  <c r="AE64" i="4"/>
  <c r="AD64" i="4"/>
  <c r="AC64" i="4"/>
  <c r="AB64" i="4"/>
  <c r="AA64" i="4"/>
  <c r="Z64" i="4"/>
  <c r="Y64" i="4"/>
  <c r="X64" i="4"/>
  <c r="W64" i="4"/>
  <c r="V64" i="4"/>
  <c r="U64" i="4"/>
  <c r="T64" i="4"/>
  <c r="S64" i="4"/>
  <c r="R64" i="4"/>
  <c r="Q64" i="4"/>
  <c r="P64" i="4"/>
  <c r="O64" i="4"/>
  <c r="N64" i="4"/>
  <c r="M64" i="4"/>
  <c r="L64" i="4"/>
  <c r="K64" i="4"/>
  <c r="J64" i="4"/>
  <c r="I64" i="4"/>
  <c r="H64" i="4"/>
  <c r="G64" i="4"/>
  <c r="F64" i="4"/>
  <c r="E64" i="4"/>
  <c r="DI64" i="4" s="1"/>
  <c r="D64" i="4"/>
  <c r="B64" i="4"/>
  <c r="A64" i="4"/>
  <c r="BQ63" i="4"/>
  <c r="BP63" i="4"/>
  <c r="BO63" i="4"/>
  <c r="BN63" i="4"/>
  <c r="BM63" i="4"/>
  <c r="BL63" i="4"/>
  <c r="BK63" i="4"/>
  <c r="BJ63" i="4"/>
  <c r="BE63" i="4"/>
  <c r="BD63" i="4"/>
  <c r="BC63" i="4"/>
  <c r="BB63" i="4"/>
  <c r="BA63" i="4"/>
  <c r="AZ63" i="4"/>
  <c r="AY63" i="4"/>
  <c r="AX63" i="4"/>
  <c r="AW63" i="4"/>
  <c r="AV63" i="4"/>
  <c r="AU63" i="4"/>
  <c r="AT63" i="4"/>
  <c r="AS63" i="4"/>
  <c r="AR63" i="4"/>
  <c r="AQ63" i="4"/>
  <c r="AP63" i="4"/>
  <c r="AO63" i="4"/>
  <c r="AN63" i="4"/>
  <c r="AM63" i="4"/>
  <c r="AL63" i="4"/>
  <c r="AK63" i="4"/>
  <c r="AJ63" i="4"/>
  <c r="AI63" i="4"/>
  <c r="AH63" i="4"/>
  <c r="AF63" i="4"/>
  <c r="AE63" i="4"/>
  <c r="AD63" i="4"/>
  <c r="AC63" i="4"/>
  <c r="AB63" i="4"/>
  <c r="AA63" i="4"/>
  <c r="Z63" i="4"/>
  <c r="Y63" i="4"/>
  <c r="X63" i="4"/>
  <c r="W63" i="4"/>
  <c r="V63" i="4"/>
  <c r="U63" i="4"/>
  <c r="T63" i="4"/>
  <c r="S63" i="4"/>
  <c r="R63" i="4"/>
  <c r="Q63" i="4"/>
  <c r="P63" i="4"/>
  <c r="O63" i="4"/>
  <c r="N63" i="4"/>
  <c r="M63" i="4"/>
  <c r="L63" i="4"/>
  <c r="K63" i="4"/>
  <c r="J63" i="4"/>
  <c r="I63" i="4"/>
  <c r="H63" i="4"/>
  <c r="G63" i="4"/>
  <c r="F63" i="4"/>
  <c r="E63" i="4"/>
  <c r="DI63" i="4" s="1"/>
  <c r="D63" i="4"/>
  <c r="B63" i="4"/>
  <c r="A63" i="4"/>
  <c r="BQ62" i="4"/>
  <c r="BP62" i="4"/>
  <c r="BO62" i="4"/>
  <c r="BN62" i="4"/>
  <c r="BM62" i="4"/>
  <c r="BL62" i="4"/>
  <c r="BK62" i="4"/>
  <c r="BJ62" i="4"/>
  <c r="BE62" i="4"/>
  <c r="BD62" i="4"/>
  <c r="BC62" i="4"/>
  <c r="BB62" i="4"/>
  <c r="BA62" i="4"/>
  <c r="AZ62" i="4"/>
  <c r="AY62" i="4"/>
  <c r="AX62" i="4"/>
  <c r="AW62" i="4"/>
  <c r="AV62" i="4"/>
  <c r="AU62" i="4"/>
  <c r="AT62" i="4"/>
  <c r="AS62" i="4"/>
  <c r="AR62" i="4"/>
  <c r="AQ62" i="4"/>
  <c r="AP62" i="4"/>
  <c r="AO62" i="4"/>
  <c r="AN62" i="4"/>
  <c r="AM62" i="4"/>
  <c r="AL62" i="4"/>
  <c r="AK62" i="4"/>
  <c r="AJ62" i="4"/>
  <c r="AI62" i="4"/>
  <c r="AH62" i="4"/>
  <c r="AF62" i="4"/>
  <c r="AE62" i="4"/>
  <c r="AD62" i="4"/>
  <c r="AC62" i="4"/>
  <c r="AB62" i="4"/>
  <c r="AA62" i="4"/>
  <c r="Z62" i="4"/>
  <c r="Y62" i="4"/>
  <c r="X62" i="4"/>
  <c r="W62" i="4"/>
  <c r="V62" i="4"/>
  <c r="U62" i="4"/>
  <c r="T62" i="4"/>
  <c r="S62" i="4"/>
  <c r="R62" i="4"/>
  <c r="Q62" i="4"/>
  <c r="P62" i="4"/>
  <c r="O62" i="4"/>
  <c r="N62" i="4"/>
  <c r="M62" i="4"/>
  <c r="L62" i="4"/>
  <c r="K62" i="4"/>
  <c r="J62" i="4"/>
  <c r="I62" i="4"/>
  <c r="H62" i="4"/>
  <c r="G62" i="4"/>
  <c r="F62" i="4"/>
  <c r="E62" i="4"/>
  <c r="DI62" i="4" s="1"/>
  <c r="D62" i="4"/>
  <c r="B62" i="4"/>
  <c r="A62" i="4"/>
  <c r="BQ61" i="4"/>
  <c r="BP61" i="4"/>
  <c r="BO61" i="4"/>
  <c r="BN61" i="4"/>
  <c r="BM61" i="4"/>
  <c r="BL61" i="4"/>
  <c r="BK61" i="4"/>
  <c r="BJ61" i="4"/>
  <c r="BE61" i="4"/>
  <c r="BD61" i="4"/>
  <c r="BC61" i="4"/>
  <c r="BB61" i="4"/>
  <c r="BA61" i="4"/>
  <c r="AZ61" i="4"/>
  <c r="AY61" i="4"/>
  <c r="AX61" i="4"/>
  <c r="AW61" i="4"/>
  <c r="AV61" i="4"/>
  <c r="AU61" i="4"/>
  <c r="AT61" i="4"/>
  <c r="AS61" i="4"/>
  <c r="AR61" i="4"/>
  <c r="AQ61" i="4"/>
  <c r="AP61" i="4"/>
  <c r="AO61" i="4"/>
  <c r="AN61" i="4"/>
  <c r="AM61" i="4"/>
  <c r="AL61" i="4"/>
  <c r="AK61" i="4"/>
  <c r="AJ61" i="4"/>
  <c r="AI61" i="4"/>
  <c r="AH61" i="4"/>
  <c r="AF61" i="4"/>
  <c r="AE61" i="4"/>
  <c r="AD61" i="4"/>
  <c r="AC61" i="4"/>
  <c r="AB61" i="4"/>
  <c r="AA61" i="4"/>
  <c r="Z61" i="4"/>
  <c r="Y61" i="4"/>
  <c r="X61" i="4"/>
  <c r="W61" i="4"/>
  <c r="V61" i="4"/>
  <c r="U61" i="4"/>
  <c r="T61" i="4"/>
  <c r="S61" i="4"/>
  <c r="R61" i="4"/>
  <c r="Q61" i="4"/>
  <c r="P61" i="4"/>
  <c r="O61" i="4"/>
  <c r="N61" i="4"/>
  <c r="M61" i="4"/>
  <c r="L61" i="4"/>
  <c r="K61" i="4"/>
  <c r="J61" i="4"/>
  <c r="I61" i="4"/>
  <c r="H61" i="4"/>
  <c r="G61" i="4"/>
  <c r="F61" i="4"/>
  <c r="E61" i="4"/>
  <c r="DI61" i="4" s="1"/>
  <c r="D61" i="4"/>
  <c r="B61" i="4"/>
  <c r="A61" i="4"/>
  <c r="BQ60" i="4"/>
  <c r="BP60" i="4"/>
  <c r="BO60" i="4"/>
  <c r="BN60" i="4"/>
  <c r="BM60" i="4"/>
  <c r="BL60" i="4"/>
  <c r="BK60" i="4"/>
  <c r="BJ60" i="4"/>
  <c r="BE60" i="4"/>
  <c r="BD60" i="4"/>
  <c r="BC60" i="4"/>
  <c r="BB60" i="4"/>
  <c r="BA60" i="4"/>
  <c r="AZ60" i="4"/>
  <c r="AY60" i="4"/>
  <c r="AX60" i="4"/>
  <c r="AW60" i="4"/>
  <c r="AV60" i="4"/>
  <c r="AU60" i="4"/>
  <c r="AT60" i="4"/>
  <c r="AS60" i="4"/>
  <c r="AR60" i="4"/>
  <c r="AQ60" i="4"/>
  <c r="AP60" i="4"/>
  <c r="AO60" i="4"/>
  <c r="AN60" i="4"/>
  <c r="AM60" i="4"/>
  <c r="AL60" i="4"/>
  <c r="AK60" i="4"/>
  <c r="AJ60" i="4"/>
  <c r="AI60" i="4"/>
  <c r="AH60" i="4"/>
  <c r="AF60" i="4"/>
  <c r="AE60" i="4"/>
  <c r="AD60" i="4"/>
  <c r="AC60" i="4"/>
  <c r="AB60" i="4"/>
  <c r="AA60" i="4"/>
  <c r="Z60" i="4"/>
  <c r="Y60" i="4"/>
  <c r="X60" i="4"/>
  <c r="W60" i="4"/>
  <c r="V60" i="4"/>
  <c r="U60" i="4"/>
  <c r="T60" i="4"/>
  <c r="S60" i="4"/>
  <c r="R60" i="4"/>
  <c r="Q60" i="4"/>
  <c r="P60" i="4"/>
  <c r="O60" i="4"/>
  <c r="N60" i="4"/>
  <c r="M60" i="4"/>
  <c r="L60" i="4"/>
  <c r="K60" i="4"/>
  <c r="J60" i="4"/>
  <c r="I60" i="4"/>
  <c r="H60" i="4"/>
  <c r="G60" i="4"/>
  <c r="F60" i="4"/>
  <c r="E60" i="4"/>
  <c r="DI60" i="4" s="1"/>
  <c r="D60" i="4"/>
  <c r="B60" i="4"/>
  <c r="A60" i="4"/>
  <c r="BQ59" i="4"/>
  <c r="BP59" i="4"/>
  <c r="BO59" i="4"/>
  <c r="BN59" i="4"/>
  <c r="BM59" i="4"/>
  <c r="BL59" i="4"/>
  <c r="BK59" i="4"/>
  <c r="BJ59" i="4"/>
  <c r="BE59" i="4"/>
  <c r="BD59" i="4"/>
  <c r="BC59" i="4"/>
  <c r="BB59" i="4"/>
  <c r="BA59" i="4"/>
  <c r="AZ59" i="4"/>
  <c r="AY59" i="4"/>
  <c r="AX59" i="4"/>
  <c r="AW59" i="4"/>
  <c r="AV59" i="4"/>
  <c r="AU59" i="4"/>
  <c r="AT59" i="4"/>
  <c r="AS59" i="4"/>
  <c r="AR59" i="4"/>
  <c r="AQ59" i="4"/>
  <c r="AP59" i="4"/>
  <c r="AO59" i="4"/>
  <c r="AN59" i="4"/>
  <c r="AM59" i="4"/>
  <c r="AL59" i="4"/>
  <c r="AK59" i="4"/>
  <c r="AJ59" i="4"/>
  <c r="AI59" i="4"/>
  <c r="AH59" i="4"/>
  <c r="AF59" i="4"/>
  <c r="AE59" i="4"/>
  <c r="AD59" i="4"/>
  <c r="AC59" i="4"/>
  <c r="AB59" i="4"/>
  <c r="AA59" i="4"/>
  <c r="Z59" i="4"/>
  <c r="Y59" i="4"/>
  <c r="X59" i="4"/>
  <c r="W59" i="4"/>
  <c r="V59" i="4"/>
  <c r="U59" i="4"/>
  <c r="T59" i="4"/>
  <c r="S59" i="4"/>
  <c r="R59" i="4"/>
  <c r="Q59" i="4"/>
  <c r="P59" i="4"/>
  <c r="O59" i="4"/>
  <c r="N59" i="4"/>
  <c r="M59" i="4"/>
  <c r="L59" i="4"/>
  <c r="K59" i="4"/>
  <c r="J59" i="4"/>
  <c r="I59" i="4"/>
  <c r="H59" i="4"/>
  <c r="G59" i="4"/>
  <c r="F59" i="4"/>
  <c r="E59" i="4"/>
  <c r="DI59" i="4" s="1"/>
  <c r="D59" i="4"/>
  <c r="B59" i="4"/>
  <c r="A59" i="4"/>
  <c r="BQ58" i="4"/>
  <c r="BP58" i="4"/>
  <c r="BO58" i="4"/>
  <c r="BN58" i="4"/>
  <c r="BM58" i="4"/>
  <c r="BL58" i="4"/>
  <c r="BK58" i="4"/>
  <c r="BJ58" i="4"/>
  <c r="BE58" i="4"/>
  <c r="BD58" i="4"/>
  <c r="BC58" i="4"/>
  <c r="BB58" i="4"/>
  <c r="BA58" i="4"/>
  <c r="AZ58" i="4"/>
  <c r="AY58" i="4"/>
  <c r="AX58" i="4"/>
  <c r="AW58" i="4"/>
  <c r="AV58" i="4"/>
  <c r="AU58" i="4"/>
  <c r="AT58" i="4"/>
  <c r="AS58" i="4"/>
  <c r="AR58" i="4"/>
  <c r="AQ58" i="4"/>
  <c r="AP58" i="4"/>
  <c r="AO58" i="4"/>
  <c r="AN58" i="4"/>
  <c r="AM58" i="4"/>
  <c r="AL58" i="4"/>
  <c r="AK58" i="4"/>
  <c r="AJ58" i="4"/>
  <c r="AI58" i="4"/>
  <c r="AH58" i="4"/>
  <c r="AF58" i="4"/>
  <c r="AE58" i="4"/>
  <c r="AD58" i="4"/>
  <c r="AC58" i="4"/>
  <c r="AB58" i="4"/>
  <c r="AA58" i="4"/>
  <c r="Z58" i="4"/>
  <c r="Y58" i="4"/>
  <c r="X58" i="4"/>
  <c r="W58" i="4"/>
  <c r="V58" i="4"/>
  <c r="U58" i="4"/>
  <c r="T58" i="4"/>
  <c r="S58" i="4"/>
  <c r="R58" i="4"/>
  <c r="Q58" i="4"/>
  <c r="P58" i="4"/>
  <c r="O58" i="4"/>
  <c r="N58" i="4"/>
  <c r="M58" i="4"/>
  <c r="L58" i="4"/>
  <c r="K58" i="4"/>
  <c r="J58" i="4"/>
  <c r="I58" i="4"/>
  <c r="H58" i="4"/>
  <c r="G58" i="4"/>
  <c r="F58" i="4"/>
  <c r="E58" i="4"/>
  <c r="D58" i="4"/>
  <c r="B58" i="4"/>
  <c r="A58" i="4"/>
  <c r="BQ57" i="4"/>
  <c r="BP57" i="4"/>
  <c r="BO57" i="4"/>
  <c r="BN57" i="4"/>
  <c r="BM57" i="4"/>
  <c r="BL57" i="4"/>
  <c r="BK57" i="4"/>
  <c r="BJ57" i="4"/>
  <c r="BE57" i="4"/>
  <c r="BD57" i="4"/>
  <c r="BC57" i="4"/>
  <c r="BB57" i="4"/>
  <c r="BA57" i="4"/>
  <c r="AZ57" i="4"/>
  <c r="AY57" i="4"/>
  <c r="AX57" i="4"/>
  <c r="AW57" i="4"/>
  <c r="AV57" i="4"/>
  <c r="AU57" i="4"/>
  <c r="AT57" i="4"/>
  <c r="AS57" i="4"/>
  <c r="AR57" i="4"/>
  <c r="AQ57" i="4"/>
  <c r="AP57" i="4"/>
  <c r="AO57" i="4"/>
  <c r="AN57" i="4"/>
  <c r="AM57" i="4"/>
  <c r="AL57" i="4"/>
  <c r="AK57" i="4"/>
  <c r="AJ57" i="4"/>
  <c r="AI57" i="4"/>
  <c r="AH57" i="4"/>
  <c r="AF57" i="4"/>
  <c r="AE57" i="4"/>
  <c r="AD57" i="4"/>
  <c r="AC57" i="4"/>
  <c r="AB57" i="4"/>
  <c r="AA57" i="4"/>
  <c r="Z57" i="4"/>
  <c r="Y57" i="4"/>
  <c r="X57" i="4"/>
  <c r="W57" i="4"/>
  <c r="V57" i="4"/>
  <c r="U57" i="4"/>
  <c r="T57" i="4"/>
  <c r="S57" i="4"/>
  <c r="R57" i="4"/>
  <c r="Q57" i="4"/>
  <c r="P57" i="4"/>
  <c r="O57" i="4"/>
  <c r="N57" i="4"/>
  <c r="M57" i="4"/>
  <c r="L57" i="4"/>
  <c r="K57" i="4"/>
  <c r="J57" i="4"/>
  <c r="I57" i="4"/>
  <c r="H57" i="4"/>
  <c r="G57" i="4"/>
  <c r="F57" i="4"/>
  <c r="E57" i="4"/>
  <c r="DI57" i="4" s="1"/>
  <c r="D57" i="4"/>
  <c r="B57" i="4"/>
  <c r="A57" i="4"/>
  <c r="BQ56" i="4"/>
  <c r="BP56" i="4"/>
  <c r="BO56" i="4"/>
  <c r="BN56" i="4"/>
  <c r="BM56" i="4"/>
  <c r="BL56" i="4"/>
  <c r="BK56" i="4"/>
  <c r="BJ56" i="4"/>
  <c r="BE56" i="4"/>
  <c r="BD56" i="4"/>
  <c r="BC56" i="4"/>
  <c r="BB56" i="4"/>
  <c r="BA56" i="4"/>
  <c r="AZ56" i="4"/>
  <c r="AY56" i="4"/>
  <c r="AX56" i="4"/>
  <c r="AW56" i="4"/>
  <c r="AV56" i="4"/>
  <c r="AU56" i="4"/>
  <c r="AT56" i="4"/>
  <c r="AS56" i="4"/>
  <c r="AR56" i="4"/>
  <c r="AQ56" i="4"/>
  <c r="AP56" i="4"/>
  <c r="AO56" i="4"/>
  <c r="AN56" i="4"/>
  <c r="AM56" i="4"/>
  <c r="AL56" i="4"/>
  <c r="AK56" i="4"/>
  <c r="AJ56" i="4"/>
  <c r="AI56" i="4"/>
  <c r="AH56" i="4"/>
  <c r="AF56" i="4"/>
  <c r="AE56" i="4"/>
  <c r="AD56" i="4"/>
  <c r="AC56" i="4"/>
  <c r="AB56" i="4"/>
  <c r="AA56" i="4"/>
  <c r="Z56" i="4"/>
  <c r="Y56" i="4"/>
  <c r="X56" i="4"/>
  <c r="W56" i="4"/>
  <c r="V56" i="4"/>
  <c r="U56" i="4"/>
  <c r="T56" i="4"/>
  <c r="S56" i="4"/>
  <c r="R56" i="4"/>
  <c r="Q56" i="4"/>
  <c r="P56" i="4"/>
  <c r="O56" i="4"/>
  <c r="N56" i="4"/>
  <c r="M56" i="4"/>
  <c r="L56" i="4"/>
  <c r="K56" i="4"/>
  <c r="J56" i="4"/>
  <c r="I56" i="4"/>
  <c r="H56" i="4"/>
  <c r="G56" i="4"/>
  <c r="F56" i="4"/>
  <c r="E56" i="4"/>
  <c r="D56" i="4"/>
  <c r="B56" i="4"/>
  <c r="A56" i="4"/>
  <c r="BQ55" i="4"/>
  <c r="BP55" i="4"/>
  <c r="BO55" i="4"/>
  <c r="BN55" i="4"/>
  <c r="BM55" i="4"/>
  <c r="BL55" i="4"/>
  <c r="BK55" i="4"/>
  <c r="BJ55" i="4"/>
  <c r="BE55" i="4"/>
  <c r="BD55" i="4"/>
  <c r="BC55" i="4"/>
  <c r="BB55" i="4"/>
  <c r="BA55" i="4"/>
  <c r="AZ55" i="4"/>
  <c r="AY55" i="4"/>
  <c r="AX55" i="4"/>
  <c r="AW55" i="4"/>
  <c r="AV55" i="4"/>
  <c r="AU55" i="4"/>
  <c r="AT55" i="4"/>
  <c r="AS55" i="4"/>
  <c r="AR55" i="4"/>
  <c r="AQ55" i="4"/>
  <c r="AP55" i="4"/>
  <c r="AO55" i="4"/>
  <c r="AN55" i="4"/>
  <c r="AM55" i="4"/>
  <c r="AL55" i="4"/>
  <c r="AK55" i="4"/>
  <c r="AJ55" i="4"/>
  <c r="AI55" i="4"/>
  <c r="AH55" i="4"/>
  <c r="AF55" i="4"/>
  <c r="AE55" i="4"/>
  <c r="AD55" i="4"/>
  <c r="AC55" i="4"/>
  <c r="AB55" i="4"/>
  <c r="AA55" i="4"/>
  <c r="Z55" i="4"/>
  <c r="Y55" i="4"/>
  <c r="X55" i="4"/>
  <c r="W55" i="4"/>
  <c r="V55" i="4"/>
  <c r="U55" i="4"/>
  <c r="T55" i="4"/>
  <c r="S55" i="4"/>
  <c r="R55" i="4"/>
  <c r="Q55" i="4"/>
  <c r="P55" i="4"/>
  <c r="O55" i="4"/>
  <c r="N55" i="4"/>
  <c r="M55" i="4"/>
  <c r="L55" i="4"/>
  <c r="K55" i="4"/>
  <c r="J55" i="4"/>
  <c r="I55" i="4"/>
  <c r="H55" i="4"/>
  <c r="G55" i="4"/>
  <c r="F55" i="4"/>
  <c r="E55" i="4"/>
  <c r="D55" i="4"/>
  <c r="B55" i="4"/>
  <c r="A55" i="4"/>
  <c r="BQ54" i="4"/>
  <c r="BP54" i="4"/>
  <c r="BO54" i="4"/>
  <c r="BN54" i="4"/>
  <c r="BM54" i="4"/>
  <c r="BL54" i="4"/>
  <c r="BK54" i="4"/>
  <c r="BJ54" i="4"/>
  <c r="BE54" i="4"/>
  <c r="BD54" i="4"/>
  <c r="BC54" i="4"/>
  <c r="BB54" i="4"/>
  <c r="BA54" i="4"/>
  <c r="AZ54" i="4"/>
  <c r="AY54" i="4"/>
  <c r="AX54" i="4"/>
  <c r="AW54" i="4"/>
  <c r="AV54" i="4"/>
  <c r="AU54" i="4"/>
  <c r="AT54" i="4"/>
  <c r="AS54" i="4"/>
  <c r="AR54" i="4"/>
  <c r="AQ54" i="4"/>
  <c r="AP54" i="4"/>
  <c r="AO54" i="4"/>
  <c r="AN54" i="4"/>
  <c r="AM54" i="4"/>
  <c r="AL54" i="4"/>
  <c r="AK54" i="4"/>
  <c r="AJ54" i="4"/>
  <c r="AI54" i="4"/>
  <c r="AH54" i="4"/>
  <c r="AF54" i="4"/>
  <c r="AE54" i="4"/>
  <c r="AD54" i="4"/>
  <c r="AC54" i="4"/>
  <c r="AB54" i="4"/>
  <c r="AA54" i="4"/>
  <c r="Z54" i="4"/>
  <c r="Y54" i="4"/>
  <c r="X54" i="4"/>
  <c r="W54" i="4"/>
  <c r="V54" i="4"/>
  <c r="U54" i="4"/>
  <c r="T54" i="4"/>
  <c r="S54" i="4"/>
  <c r="R54" i="4"/>
  <c r="Q54" i="4"/>
  <c r="P54" i="4"/>
  <c r="O54" i="4"/>
  <c r="N54" i="4"/>
  <c r="M54" i="4"/>
  <c r="L54" i="4"/>
  <c r="K54" i="4"/>
  <c r="J54" i="4"/>
  <c r="I54" i="4"/>
  <c r="H54" i="4"/>
  <c r="G54" i="4"/>
  <c r="F54" i="4"/>
  <c r="E54" i="4"/>
  <c r="D54" i="4"/>
  <c r="B54" i="4"/>
  <c r="A54" i="4"/>
  <c r="BQ53" i="4"/>
  <c r="BP53" i="4"/>
  <c r="BO53" i="4"/>
  <c r="BN53" i="4"/>
  <c r="BM53" i="4"/>
  <c r="BL53" i="4"/>
  <c r="BK53" i="4"/>
  <c r="BJ53" i="4"/>
  <c r="BE53" i="4"/>
  <c r="BD53" i="4"/>
  <c r="BC53" i="4"/>
  <c r="BB53" i="4"/>
  <c r="BA53" i="4"/>
  <c r="AZ53" i="4"/>
  <c r="AY53" i="4"/>
  <c r="AX53" i="4"/>
  <c r="AW53" i="4"/>
  <c r="AV53" i="4"/>
  <c r="AU53" i="4"/>
  <c r="AT53" i="4"/>
  <c r="AS53" i="4"/>
  <c r="AR53" i="4"/>
  <c r="AQ53" i="4"/>
  <c r="AP53" i="4"/>
  <c r="AO53" i="4"/>
  <c r="AN53" i="4"/>
  <c r="AM53" i="4"/>
  <c r="AL53" i="4"/>
  <c r="AK53" i="4"/>
  <c r="AJ53" i="4"/>
  <c r="AI53" i="4"/>
  <c r="AH53" i="4"/>
  <c r="AF53" i="4"/>
  <c r="AE53" i="4"/>
  <c r="AD53" i="4"/>
  <c r="AC53" i="4"/>
  <c r="AB53" i="4"/>
  <c r="AA53" i="4"/>
  <c r="Z53" i="4"/>
  <c r="Y53" i="4"/>
  <c r="X53" i="4"/>
  <c r="W53" i="4"/>
  <c r="V53" i="4"/>
  <c r="U53" i="4"/>
  <c r="T53" i="4"/>
  <c r="S53" i="4"/>
  <c r="R53" i="4"/>
  <c r="Q53" i="4"/>
  <c r="P53" i="4"/>
  <c r="O53" i="4"/>
  <c r="N53" i="4"/>
  <c r="M53" i="4"/>
  <c r="L53" i="4"/>
  <c r="K53" i="4"/>
  <c r="J53" i="4"/>
  <c r="I53" i="4"/>
  <c r="H53" i="4"/>
  <c r="G53" i="4"/>
  <c r="F53" i="4"/>
  <c r="E53" i="4"/>
  <c r="D53" i="4"/>
  <c r="B53" i="4"/>
  <c r="A53" i="4"/>
  <c r="BQ52" i="4"/>
  <c r="BP52" i="4"/>
  <c r="BO52" i="4"/>
  <c r="BN52" i="4"/>
  <c r="BM52" i="4"/>
  <c r="BL52" i="4"/>
  <c r="BK52" i="4"/>
  <c r="BJ52" i="4"/>
  <c r="BE52" i="4"/>
  <c r="BD52" i="4"/>
  <c r="BC52" i="4"/>
  <c r="BB52" i="4"/>
  <c r="BA52" i="4"/>
  <c r="AZ52" i="4"/>
  <c r="AY52" i="4"/>
  <c r="AX52" i="4"/>
  <c r="AW52" i="4"/>
  <c r="AV52" i="4"/>
  <c r="AU52" i="4"/>
  <c r="AT52" i="4"/>
  <c r="AS52" i="4"/>
  <c r="AR52" i="4"/>
  <c r="AQ52" i="4"/>
  <c r="AP52" i="4"/>
  <c r="AO52" i="4"/>
  <c r="AN52" i="4"/>
  <c r="AM52" i="4"/>
  <c r="AL52" i="4"/>
  <c r="AK52" i="4"/>
  <c r="AJ52" i="4"/>
  <c r="AI52" i="4"/>
  <c r="AH52" i="4"/>
  <c r="AF52" i="4"/>
  <c r="AE52" i="4"/>
  <c r="AD52" i="4"/>
  <c r="AC52" i="4"/>
  <c r="AB52" i="4"/>
  <c r="AA52" i="4"/>
  <c r="Z52" i="4"/>
  <c r="Y52" i="4"/>
  <c r="X52" i="4"/>
  <c r="W52" i="4"/>
  <c r="V52" i="4"/>
  <c r="U52" i="4"/>
  <c r="T52" i="4"/>
  <c r="S52" i="4"/>
  <c r="R52" i="4"/>
  <c r="Q52" i="4"/>
  <c r="P52" i="4"/>
  <c r="O52" i="4"/>
  <c r="N52" i="4"/>
  <c r="M52" i="4"/>
  <c r="L52" i="4"/>
  <c r="K52" i="4"/>
  <c r="J52" i="4"/>
  <c r="I52" i="4"/>
  <c r="H52" i="4"/>
  <c r="G52" i="4"/>
  <c r="F52" i="4"/>
  <c r="E52" i="4"/>
  <c r="D52" i="4"/>
  <c r="B52" i="4"/>
  <c r="A52" i="4"/>
  <c r="BQ51" i="4"/>
  <c r="BP51" i="4"/>
  <c r="BO51" i="4"/>
  <c r="BN51" i="4"/>
  <c r="BM51" i="4"/>
  <c r="BL51" i="4"/>
  <c r="BK51" i="4"/>
  <c r="BJ51" i="4"/>
  <c r="BE51" i="4"/>
  <c r="BD51" i="4"/>
  <c r="BC51" i="4"/>
  <c r="BB51" i="4"/>
  <c r="BA51" i="4"/>
  <c r="AZ51" i="4"/>
  <c r="AY51" i="4"/>
  <c r="AX51" i="4"/>
  <c r="AW51" i="4"/>
  <c r="AV51" i="4"/>
  <c r="AU51" i="4"/>
  <c r="AT51" i="4"/>
  <c r="AS51" i="4"/>
  <c r="AR51" i="4"/>
  <c r="AQ51" i="4"/>
  <c r="AP51" i="4"/>
  <c r="AO51" i="4"/>
  <c r="AN51" i="4"/>
  <c r="AM51" i="4"/>
  <c r="AL51" i="4"/>
  <c r="AK51" i="4"/>
  <c r="AJ51" i="4"/>
  <c r="AI51" i="4"/>
  <c r="AH51" i="4"/>
  <c r="AF51" i="4"/>
  <c r="AE51" i="4"/>
  <c r="AD51" i="4"/>
  <c r="AC51" i="4"/>
  <c r="AB51" i="4"/>
  <c r="AA51" i="4"/>
  <c r="Z51" i="4"/>
  <c r="Y51" i="4"/>
  <c r="X51" i="4"/>
  <c r="W51" i="4"/>
  <c r="V51" i="4"/>
  <c r="U51" i="4"/>
  <c r="T51" i="4"/>
  <c r="S51" i="4"/>
  <c r="R51" i="4"/>
  <c r="Q51" i="4"/>
  <c r="P51" i="4"/>
  <c r="O51" i="4"/>
  <c r="N51" i="4"/>
  <c r="M51" i="4"/>
  <c r="L51" i="4"/>
  <c r="K51" i="4"/>
  <c r="J51" i="4"/>
  <c r="I51" i="4"/>
  <c r="H51" i="4"/>
  <c r="G51" i="4"/>
  <c r="F51" i="4"/>
  <c r="E51" i="4"/>
  <c r="D51" i="4"/>
  <c r="B51" i="4"/>
  <c r="A51" i="4"/>
  <c r="BS200" i="2"/>
  <c r="BR200" i="2"/>
  <c r="BP200" i="2"/>
  <c r="BO200" i="2"/>
  <c r="BN200" i="2"/>
  <c r="BL200" i="2"/>
  <c r="BG200" i="2"/>
  <c r="BF200" i="2"/>
  <c r="BD200" i="2"/>
  <c r="BC200" i="2"/>
  <c r="BB200" i="2"/>
  <c r="AZ200" i="2"/>
  <c r="AY200" i="2"/>
  <c r="AX200" i="2"/>
  <c r="AV200" i="2"/>
  <c r="AU200" i="2"/>
  <c r="AT200" i="2"/>
  <c r="AR200" i="2"/>
  <c r="AQ200" i="2"/>
  <c r="AP200" i="2"/>
  <c r="AN200" i="2"/>
  <c r="AM200" i="2"/>
  <c r="AL200" i="2"/>
  <c r="AJ200" i="2"/>
  <c r="AI200" i="2"/>
  <c r="AG200" i="2"/>
  <c r="AF200" i="2"/>
  <c r="AE200" i="2"/>
  <c r="AD200" i="2"/>
  <c r="AC200" i="2"/>
  <c r="AB200" i="2"/>
  <c r="AA200" i="2"/>
  <c r="Z200" i="2"/>
  <c r="Y200" i="2"/>
  <c r="W200" i="2"/>
  <c r="V200" i="2"/>
  <c r="U200" i="2"/>
  <c r="S200" i="2"/>
  <c r="R200" i="2"/>
  <c r="Q200" i="2"/>
  <c r="O200" i="2"/>
  <c r="N200" i="2"/>
  <c r="M200" i="2"/>
  <c r="K200" i="2"/>
  <c r="J200" i="2"/>
  <c r="I200" i="2"/>
  <c r="G200" i="2"/>
  <c r="F200" i="2"/>
  <c r="D200" i="2"/>
  <c r="C200" i="2"/>
  <c r="B200" i="2"/>
  <c r="A200" i="2"/>
  <c r="BS199" i="2"/>
  <c r="BR199" i="2"/>
  <c r="BP199" i="2"/>
  <c r="BO199" i="2"/>
  <c r="BN199" i="2"/>
  <c r="BL199" i="2"/>
  <c r="BG199" i="2"/>
  <c r="BF199" i="2"/>
  <c r="BD199" i="2"/>
  <c r="BC199" i="2"/>
  <c r="BB199" i="2"/>
  <c r="AZ199" i="2"/>
  <c r="AY199" i="2"/>
  <c r="AX199" i="2"/>
  <c r="AV199" i="2"/>
  <c r="AU199" i="2"/>
  <c r="AT199" i="2"/>
  <c r="AR199" i="2"/>
  <c r="AQ199" i="2"/>
  <c r="AP199" i="2"/>
  <c r="AN199" i="2"/>
  <c r="AM199" i="2"/>
  <c r="AL199" i="2"/>
  <c r="AJ199" i="2"/>
  <c r="AI199" i="2"/>
  <c r="AG199" i="2"/>
  <c r="AF199" i="2"/>
  <c r="AE199" i="2"/>
  <c r="AD199" i="2"/>
  <c r="AC199" i="2"/>
  <c r="AB199" i="2"/>
  <c r="AA199" i="2"/>
  <c r="Z199" i="2"/>
  <c r="Y199" i="2"/>
  <c r="W199" i="2"/>
  <c r="V199" i="2"/>
  <c r="U199" i="2"/>
  <c r="S199" i="2"/>
  <c r="R199" i="2"/>
  <c r="Q199" i="2"/>
  <c r="O199" i="2"/>
  <c r="N199" i="2"/>
  <c r="M199" i="2"/>
  <c r="K199" i="2"/>
  <c r="J199" i="2"/>
  <c r="I199" i="2"/>
  <c r="G199" i="2"/>
  <c r="F199" i="2"/>
  <c r="D199" i="2"/>
  <c r="C199" i="2"/>
  <c r="B199" i="2"/>
  <c r="A199" i="2"/>
  <c r="BS198" i="2"/>
  <c r="BR198" i="2"/>
  <c r="BP198" i="2"/>
  <c r="BO198" i="2"/>
  <c r="BN198" i="2"/>
  <c r="BL198" i="2"/>
  <c r="BG198" i="2"/>
  <c r="BF198" i="2"/>
  <c r="BD198" i="2"/>
  <c r="BC198" i="2"/>
  <c r="BB198" i="2"/>
  <c r="AZ198" i="2"/>
  <c r="AY198" i="2"/>
  <c r="AX198" i="2"/>
  <c r="AV198" i="2"/>
  <c r="AU198" i="2"/>
  <c r="AT198" i="2"/>
  <c r="AR198" i="2"/>
  <c r="AQ198" i="2"/>
  <c r="AP198" i="2"/>
  <c r="AN198" i="2"/>
  <c r="AM198" i="2"/>
  <c r="AL198" i="2"/>
  <c r="AJ198" i="2"/>
  <c r="AI198" i="2"/>
  <c r="AG198" i="2"/>
  <c r="AF198" i="2"/>
  <c r="AE198" i="2"/>
  <c r="AD198" i="2"/>
  <c r="AC198" i="2"/>
  <c r="AB198" i="2"/>
  <c r="AA198" i="2"/>
  <c r="Z198" i="2"/>
  <c r="Y198" i="2"/>
  <c r="W198" i="2"/>
  <c r="V198" i="2"/>
  <c r="U198" i="2"/>
  <c r="S198" i="2"/>
  <c r="R198" i="2"/>
  <c r="Q198" i="2"/>
  <c r="O198" i="2"/>
  <c r="N198" i="2"/>
  <c r="M198" i="2"/>
  <c r="K198" i="2"/>
  <c r="J198" i="2"/>
  <c r="I198" i="2"/>
  <c r="G198" i="2"/>
  <c r="F198" i="2"/>
  <c r="D198" i="2"/>
  <c r="C198" i="2"/>
  <c r="B198" i="2"/>
  <c r="A198" i="2"/>
  <c r="BS197" i="2"/>
  <c r="BR197" i="2"/>
  <c r="BP197" i="2"/>
  <c r="BO197" i="2"/>
  <c r="BN197" i="2"/>
  <c r="BL197" i="2"/>
  <c r="BG197" i="2"/>
  <c r="BF197" i="2"/>
  <c r="BD197" i="2"/>
  <c r="BC197" i="2"/>
  <c r="BB197" i="2"/>
  <c r="AZ197" i="2"/>
  <c r="AY197" i="2"/>
  <c r="AX197" i="2"/>
  <c r="AV197" i="2"/>
  <c r="AU197" i="2"/>
  <c r="AT197" i="2"/>
  <c r="AR197" i="2"/>
  <c r="AQ197" i="2"/>
  <c r="AP197" i="2"/>
  <c r="AN197" i="2"/>
  <c r="AM197" i="2"/>
  <c r="AL197" i="2"/>
  <c r="AJ197" i="2"/>
  <c r="AI197" i="2"/>
  <c r="AG197" i="2"/>
  <c r="AF197" i="2"/>
  <c r="AE197" i="2"/>
  <c r="AD197" i="2"/>
  <c r="AC197" i="2"/>
  <c r="AB197" i="2"/>
  <c r="AA197" i="2"/>
  <c r="Z197" i="2"/>
  <c r="Y197" i="2"/>
  <c r="W197" i="2"/>
  <c r="V197" i="2"/>
  <c r="U197" i="2"/>
  <c r="S197" i="2"/>
  <c r="R197" i="2"/>
  <c r="Q197" i="2"/>
  <c r="O197" i="2"/>
  <c r="N197" i="2"/>
  <c r="M197" i="2"/>
  <c r="K197" i="2"/>
  <c r="J197" i="2"/>
  <c r="I197" i="2"/>
  <c r="G197" i="2"/>
  <c r="F197" i="2"/>
  <c r="D197" i="2"/>
  <c r="C197" i="2"/>
  <c r="B197" i="2"/>
  <c r="A197" i="2"/>
  <c r="BS196" i="2"/>
  <c r="BR196" i="2"/>
  <c r="BP196" i="2"/>
  <c r="BO196" i="2"/>
  <c r="BN196" i="2"/>
  <c r="BL196" i="2"/>
  <c r="BG196" i="2"/>
  <c r="BF196" i="2"/>
  <c r="BD196" i="2"/>
  <c r="BC196" i="2"/>
  <c r="BB196" i="2"/>
  <c r="AZ196" i="2"/>
  <c r="AY196" i="2"/>
  <c r="AX196" i="2"/>
  <c r="AV196" i="2"/>
  <c r="AU196" i="2"/>
  <c r="AT196" i="2"/>
  <c r="AR196" i="2"/>
  <c r="AQ196" i="2"/>
  <c r="AP196" i="2"/>
  <c r="AN196" i="2"/>
  <c r="AM196" i="2"/>
  <c r="AL196" i="2"/>
  <c r="AJ196" i="2"/>
  <c r="AI196" i="2"/>
  <c r="AG196" i="2"/>
  <c r="AF196" i="2"/>
  <c r="AE196" i="2"/>
  <c r="AD196" i="2"/>
  <c r="AC196" i="2"/>
  <c r="AB196" i="2"/>
  <c r="AA196" i="2"/>
  <c r="Z196" i="2"/>
  <c r="Y196" i="2"/>
  <c r="W196" i="2"/>
  <c r="V196" i="2"/>
  <c r="U196" i="2"/>
  <c r="S196" i="2"/>
  <c r="R196" i="2"/>
  <c r="Q196" i="2"/>
  <c r="O196" i="2"/>
  <c r="N196" i="2"/>
  <c r="M196" i="2"/>
  <c r="K196" i="2"/>
  <c r="J196" i="2"/>
  <c r="I196" i="2"/>
  <c r="G196" i="2"/>
  <c r="F196" i="2"/>
  <c r="D196" i="2"/>
  <c r="C196" i="2"/>
  <c r="B196" i="2"/>
  <c r="A196" i="2"/>
  <c r="BS195" i="2"/>
  <c r="BR195" i="2"/>
  <c r="BP195" i="2"/>
  <c r="BO195" i="2"/>
  <c r="BN195" i="2"/>
  <c r="BL195" i="2"/>
  <c r="BG195" i="2"/>
  <c r="BF195" i="2"/>
  <c r="BD195" i="2"/>
  <c r="BC195" i="2"/>
  <c r="BB195" i="2"/>
  <c r="AZ195" i="2"/>
  <c r="AY195" i="2"/>
  <c r="AX195" i="2"/>
  <c r="AV195" i="2"/>
  <c r="AU195" i="2"/>
  <c r="AT195" i="2"/>
  <c r="AR195" i="2"/>
  <c r="AQ195" i="2"/>
  <c r="AP195" i="2"/>
  <c r="AN195" i="2"/>
  <c r="AM195" i="2"/>
  <c r="AL195" i="2"/>
  <c r="AJ195" i="2"/>
  <c r="AI195" i="2"/>
  <c r="AG195" i="2"/>
  <c r="AF195" i="2"/>
  <c r="AE195" i="2"/>
  <c r="AD195" i="2"/>
  <c r="AC195" i="2"/>
  <c r="AB195" i="2"/>
  <c r="AA195" i="2"/>
  <c r="Z195" i="2"/>
  <c r="Y195" i="2"/>
  <c r="W195" i="2"/>
  <c r="V195" i="2"/>
  <c r="U195" i="2"/>
  <c r="S195" i="2"/>
  <c r="R195" i="2"/>
  <c r="Q195" i="2"/>
  <c r="O195" i="2"/>
  <c r="N195" i="2"/>
  <c r="M195" i="2"/>
  <c r="K195" i="2"/>
  <c r="J195" i="2"/>
  <c r="I195" i="2"/>
  <c r="G195" i="2"/>
  <c r="F195" i="2"/>
  <c r="D195" i="2"/>
  <c r="C195" i="2"/>
  <c r="B195" i="2"/>
  <c r="A195" i="2"/>
  <c r="BS194" i="2"/>
  <c r="BR194" i="2"/>
  <c r="BP194" i="2"/>
  <c r="BO194" i="2"/>
  <c r="BN194" i="2"/>
  <c r="BL194" i="2"/>
  <c r="BG194" i="2"/>
  <c r="BF194" i="2"/>
  <c r="BD194" i="2"/>
  <c r="BC194" i="2"/>
  <c r="BB194" i="2"/>
  <c r="AZ194" i="2"/>
  <c r="AY194" i="2"/>
  <c r="AX194" i="2"/>
  <c r="AV194" i="2"/>
  <c r="AU194" i="2"/>
  <c r="AT194" i="2"/>
  <c r="AR194" i="2"/>
  <c r="AQ194" i="2"/>
  <c r="AP194" i="2"/>
  <c r="AN194" i="2"/>
  <c r="AM194" i="2"/>
  <c r="AL194" i="2"/>
  <c r="AJ194" i="2"/>
  <c r="AI194" i="2"/>
  <c r="AG194" i="2"/>
  <c r="AF194" i="2"/>
  <c r="AE194" i="2"/>
  <c r="AD194" i="2"/>
  <c r="AC194" i="2"/>
  <c r="AB194" i="2"/>
  <c r="AA194" i="2"/>
  <c r="Z194" i="2"/>
  <c r="Y194" i="2"/>
  <c r="W194" i="2"/>
  <c r="V194" i="2"/>
  <c r="U194" i="2"/>
  <c r="S194" i="2"/>
  <c r="R194" i="2"/>
  <c r="Q194" i="2"/>
  <c r="O194" i="2"/>
  <c r="N194" i="2"/>
  <c r="M194" i="2"/>
  <c r="K194" i="2"/>
  <c r="J194" i="2"/>
  <c r="I194" i="2"/>
  <c r="G194" i="2"/>
  <c r="F194" i="2"/>
  <c r="D194" i="2"/>
  <c r="C194" i="2"/>
  <c r="B194" i="2"/>
  <c r="A194" i="2"/>
  <c r="BS193" i="2"/>
  <c r="BR193" i="2"/>
  <c r="BP193" i="2"/>
  <c r="BO193" i="2"/>
  <c r="BN193" i="2"/>
  <c r="BL193" i="2"/>
  <c r="BG193" i="2"/>
  <c r="BF193" i="2"/>
  <c r="BD193" i="2"/>
  <c r="BC193" i="2"/>
  <c r="BB193" i="2"/>
  <c r="AZ193" i="2"/>
  <c r="AY193" i="2"/>
  <c r="AX193" i="2"/>
  <c r="AV193" i="2"/>
  <c r="AU193" i="2"/>
  <c r="AT193" i="2"/>
  <c r="AR193" i="2"/>
  <c r="AQ193" i="2"/>
  <c r="AP193" i="2"/>
  <c r="AN193" i="2"/>
  <c r="AM193" i="2"/>
  <c r="AL193" i="2"/>
  <c r="AJ193" i="2"/>
  <c r="AI193" i="2"/>
  <c r="AG193" i="2"/>
  <c r="AF193" i="2"/>
  <c r="AE193" i="2"/>
  <c r="AD193" i="2"/>
  <c r="AC193" i="2"/>
  <c r="AB193" i="2"/>
  <c r="AA193" i="2"/>
  <c r="Z193" i="2"/>
  <c r="Y193" i="2"/>
  <c r="W193" i="2"/>
  <c r="V193" i="2"/>
  <c r="U193" i="2"/>
  <c r="S193" i="2"/>
  <c r="R193" i="2"/>
  <c r="Q193" i="2"/>
  <c r="O193" i="2"/>
  <c r="N193" i="2"/>
  <c r="M193" i="2"/>
  <c r="K193" i="2"/>
  <c r="J193" i="2"/>
  <c r="I193" i="2"/>
  <c r="G193" i="2"/>
  <c r="F193" i="2"/>
  <c r="D193" i="2"/>
  <c r="C193" i="2"/>
  <c r="B193" i="2"/>
  <c r="A193" i="2"/>
  <c r="BS192" i="2"/>
  <c r="BR192" i="2"/>
  <c r="BP192" i="2"/>
  <c r="BO192" i="2"/>
  <c r="BN192" i="2"/>
  <c r="BL192" i="2"/>
  <c r="BG192" i="2"/>
  <c r="BF192" i="2"/>
  <c r="BD192" i="2"/>
  <c r="BC192" i="2"/>
  <c r="BB192" i="2"/>
  <c r="AZ192" i="2"/>
  <c r="AY192" i="2"/>
  <c r="AX192" i="2"/>
  <c r="AV192" i="2"/>
  <c r="AU192" i="2"/>
  <c r="AT192" i="2"/>
  <c r="AR192" i="2"/>
  <c r="AQ192" i="2"/>
  <c r="AP192" i="2"/>
  <c r="AN192" i="2"/>
  <c r="AM192" i="2"/>
  <c r="AL192" i="2"/>
  <c r="AJ192" i="2"/>
  <c r="AI192" i="2"/>
  <c r="AG192" i="2"/>
  <c r="AF192" i="2"/>
  <c r="AE192" i="2"/>
  <c r="AD192" i="2"/>
  <c r="AC192" i="2"/>
  <c r="AB192" i="2"/>
  <c r="AA192" i="2"/>
  <c r="Z192" i="2"/>
  <c r="Y192" i="2"/>
  <c r="W192" i="2"/>
  <c r="V192" i="2"/>
  <c r="U192" i="2"/>
  <c r="S192" i="2"/>
  <c r="R192" i="2"/>
  <c r="Q192" i="2"/>
  <c r="O192" i="2"/>
  <c r="N192" i="2"/>
  <c r="M192" i="2"/>
  <c r="K192" i="2"/>
  <c r="J192" i="2"/>
  <c r="I192" i="2"/>
  <c r="G192" i="2"/>
  <c r="F192" i="2"/>
  <c r="D192" i="2"/>
  <c r="C192" i="2"/>
  <c r="B192" i="2"/>
  <c r="A192" i="2"/>
  <c r="BS191" i="2"/>
  <c r="BR191" i="2"/>
  <c r="BP191" i="2"/>
  <c r="BO191" i="2"/>
  <c r="BN191" i="2"/>
  <c r="BL191" i="2"/>
  <c r="BG191" i="2"/>
  <c r="BF191" i="2"/>
  <c r="BD191" i="2"/>
  <c r="BC191" i="2"/>
  <c r="BB191" i="2"/>
  <c r="AZ191" i="2"/>
  <c r="AY191" i="2"/>
  <c r="AX191" i="2"/>
  <c r="AV191" i="2"/>
  <c r="AU191" i="2"/>
  <c r="AT191" i="2"/>
  <c r="AR191" i="2"/>
  <c r="AQ191" i="2"/>
  <c r="AP191" i="2"/>
  <c r="AN191" i="2"/>
  <c r="AM191" i="2"/>
  <c r="AL191" i="2"/>
  <c r="AJ191" i="2"/>
  <c r="AI191" i="2"/>
  <c r="AG191" i="2"/>
  <c r="AF191" i="2"/>
  <c r="AE191" i="2"/>
  <c r="AD191" i="2"/>
  <c r="AC191" i="2"/>
  <c r="AB191" i="2"/>
  <c r="AA191" i="2"/>
  <c r="Z191" i="2"/>
  <c r="Y191" i="2"/>
  <c r="W191" i="2"/>
  <c r="V191" i="2"/>
  <c r="U191" i="2"/>
  <c r="S191" i="2"/>
  <c r="R191" i="2"/>
  <c r="Q191" i="2"/>
  <c r="O191" i="2"/>
  <c r="N191" i="2"/>
  <c r="M191" i="2"/>
  <c r="K191" i="2"/>
  <c r="J191" i="2"/>
  <c r="I191" i="2"/>
  <c r="G191" i="2"/>
  <c r="F191" i="2"/>
  <c r="D191" i="2"/>
  <c r="C191" i="2"/>
  <c r="B191" i="2"/>
  <c r="A191" i="2"/>
  <c r="BS190" i="2"/>
  <c r="BR190" i="2"/>
  <c r="BP190" i="2"/>
  <c r="BO190" i="2"/>
  <c r="BN190" i="2"/>
  <c r="BL190" i="2"/>
  <c r="BG190" i="2"/>
  <c r="BF190" i="2"/>
  <c r="BD190" i="2"/>
  <c r="BC190" i="2"/>
  <c r="BB190" i="2"/>
  <c r="AZ190" i="2"/>
  <c r="AY190" i="2"/>
  <c r="AX190" i="2"/>
  <c r="AV190" i="2"/>
  <c r="AU190" i="2"/>
  <c r="AT190" i="2"/>
  <c r="AR190" i="2"/>
  <c r="AQ190" i="2"/>
  <c r="AP190" i="2"/>
  <c r="AN190" i="2"/>
  <c r="AM190" i="2"/>
  <c r="AL190" i="2"/>
  <c r="AJ190" i="2"/>
  <c r="AI190" i="2"/>
  <c r="AG190" i="2"/>
  <c r="AF190" i="2"/>
  <c r="AE190" i="2"/>
  <c r="AD190" i="2"/>
  <c r="AC190" i="2"/>
  <c r="AB190" i="2"/>
  <c r="AA190" i="2"/>
  <c r="Z190" i="2"/>
  <c r="Y190" i="2"/>
  <c r="W190" i="2"/>
  <c r="V190" i="2"/>
  <c r="U190" i="2"/>
  <c r="S190" i="2"/>
  <c r="R190" i="2"/>
  <c r="Q190" i="2"/>
  <c r="O190" i="2"/>
  <c r="N190" i="2"/>
  <c r="M190" i="2"/>
  <c r="K190" i="2"/>
  <c r="J190" i="2"/>
  <c r="I190" i="2"/>
  <c r="G190" i="2"/>
  <c r="F190" i="2"/>
  <c r="D190" i="2"/>
  <c r="C190" i="2"/>
  <c r="B190" i="2"/>
  <c r="A190" i="2"/>
  <c r="BS189" i="2"/>
  <c r="BR189" i="2"/>
  <c r="BP189" i="2"/>
  <c r="BO189" i="2"/>
  <c r="BN189" i="2"/>
  <c r="BL189" i="2"/>
  <c r="BG189" i="2"/>
  <c r="BF189" i="2"/>
  <c r="BD189" i="2"/>
  <c r="BC189" i="2"/>
  <c r="BB189" i="2"/>
  <c r="AZ189" i="2"/>
  <c r="AY189" i="2"/>
  <c r="AX189" i="2"/>
  <c r="AV189" i="2"/>
  <c r="AU189" i="2"/>
  <c r="AT189" i="2"/>
  <c r="AR189" i="2"/>
  <c r="AQ189" i="2"/>
  <c r="AP189" i="2"/>
  <c r="AN189" i="2"/>
  <c r="AM189" i="2"/>
  <c r="AL189" i="2"/>
  <c r="AJ189" i="2"/>
  <c r="AI189" i="2"/>
  <c r="AG189" i="2"/>
  <c r="AF189" i="2"/>
  <c r="AE189" i="2"/>
  <c r="AD189" i="2"/>
  <c r="AC189" i="2"/>
  <c r="AB189" i="2"/>
  <c r="AA189" i="2"/>
  <c r="Z189" i="2"/>
  <c r="Y189" i="2"/>
  <c r="W189" i="2"/>
  <c r="V189" i="2"/>
  <c r="U189" i="2"/>
  <c r="S189" i="2"/>
  <c r="R189" i="2"/>
  <c r="Q189" i="2"/>
  <c r="O189" i="2"/>
  <c r="N189" i="2"/>
  <c r="M189" i="2"/>
  <c r="K189" i="2"/>
  <c r="J189" i="2"/>
  <c r="I189" i="2"/>
  <c r="G189" i="2"/>
  <c r="F189" i="2"/>
  <c r="D189" i="2"/>
  <c r="C189" i="2"/>
  <c r="B189" i="2"/>
  <c r="A189" i="2"/>
  <c r="BS188" i="2"/>
  <c r="BR188" i="2"/>
  <c r="BP188" i="2"/>
  <c r="BO188" i="2"/>
  <c r="BN188" i="2"/>
  <c r="BL188" i="2"/>
  <c r="BG188" i="2"/>
  <c r="BF188" i="2"/>
  <c r="BD188" i="2"/>
  <c r="BC188" i="2"/>
  <c r="BB188" i="2"/>
  <c r="AZ188" i="2"/>
  <c r="AY188" i="2"/>
  <c r="AX188" i="2"/>
  <c r="AV188" i="2"/>
  <c r="AU188" i="2"/>
  <c r="AT188" i="2"/>
  <c r="AR188" i="2"/>
  <c r="AQ188" i="2"/>
  <c r="AP188" i="2"/>
  <c r="AN188" i="2"/>
  <c r="AM188" i="2"/>
  <c r="AL188" i="2"/>
  <c r="AJ188" i="2"/>
  <c r="AI188" i="2"/>
  <c r="AG188" i="2"/>
  <c r="AF188" i="2"/>
  <c r="AE188" i="2"/>
  <c r="AD188" i="2"/>
  <c r="AC188" i="2"/>
  <c r="AB188" i="2"/>
  <c r="AA188" i="2"/>
  <c r="Z188" i="2"/>
  <c r="Y188" i="2"/>
  <c r="W188" i="2"/>
  <c r="V188" i="2"/>
  <c r="U188" i="2"/>
  <c r="S188" i="2"/>
  <c r="R188" i="2"/>
  <c r="Q188" i="2"/>
  <c r="O188" i="2"/>
  <c r="N188" i="2"/>
  <c r="M188" i="2"/>
  <c r="K188" i="2"/>
  <c r="J188" i="2"/>
  <c r="I188" i="2"/>
  <c r="G188" i="2"/>
  <c r="F188" i="2"/>
  <c r="D188" i="2"/>
  <c r="C188" i="2"/>
  <c r="B188" i="2"/>
  <c r="A188" i="2"/>
  <c r="BS187" i="2"/>
  <c r="BR187" i="2"/>
  <c r="BP187" i="2"/>
  <c r="BO187" i="2"/>
  <c r="BN187" i="2"/>
  <c r="BL187" i="2"/>
  <c r="BG187" i="2"/>
  <c r="BF187" i="2"/>
  <c r="BD187" i="2"/>
  <c r="BC187" i="2"/>
  <c r="BB187" i="2"/>
  <c r="AZ187" i="2"/>
  <c r="AY187" i="2"/>
  <c r="AX187" i="2"/>
  <c r="AV187" i="2"/>
  <c r="AU187" i="2"/>
  <c r="AT187" i="2"/>
  <c r="AR187" i="2"/>
  <c r="AQ187" i="2"/>
  <c r="AP187" i="2"/>
  <c r="AN187" i="2"/>
  <c r="AM187" i="2"/>
  <c r="AL187" i="2"/>
  <c r="AJ187" i="2"/>
  <c r="AI187" i="2"/>
  <c r="AG187" i="2"/>
  <c r="AF187" i="2"/>
  <c r="AE187" i="2"/>
  <c r="AD187" i="2"/>
  <c r="AC187" i="2"/>
  <c r="AB187" i="2"/>
  <c r="AA187" i="2"/>
  <c r="Z187" i="2"/>
  <c r="Y187" i="2"/>
  <c r="W187" i="2"/>
  <c r="V187" i="2"/>
  <c r="U187" i="2"/>
  <c r="S187" i="2"/>
  <c r="R187" i="2"/>
  <c r="Q187" i="2"/>
  <c r="O187" i="2"/>
  <c r="N187" i="2"/>
  <c r="M187" i="2"/>
  <c r="K187" i="2"/>
  <c r="J187" i="2"/>
  <c r="I187" i="2"/>
  <c r="G187" i="2"/>
  <c r="F187" i="2"/>
  <c r="D187" i="2"/>
  <c r="C187" i="2"/>
  <c r="B187" i="2"/>
  <c r="A187" i="2"/>
  <c r="BS186" i="2"/>
  <c r="BR186" i="2"/>
  <c r="BP186" i="2"/>
  <c r="BO186" i="2"/>
  <c r="BN186" i="2"/>
  <c r="BL186" i="2"/>
  <c r="BG186" i="2"/>
  <c r="BF186" i="2"/>
  <c r="BD186" i="2"/>
  <c r="BC186" i="2"/>
  <c r="BB186" i="2"/>
  <c r="AZ186" i="2"/>
  <c r="AY186" i="2"/>
  <c r="AX186" i="2"/>
  <c r="AV186" i="2"/>
  <c r="AU186" i="2"/>
  <c r="AT186" i="2"/>
  <c r="AR186" i="2"/>
  <c r="AQ186" i="2"/>
  <c r="AP186" i="2"/>
  <c r="AN186" i="2"/>
  <c r="AM186" i="2"/>
  <c r="AL186" i="2"/>
  <c r="AJ186" i="2"/>
  <c r="AI186" i="2"/>
  <c r="AG186" i="2"/>
  <c r="AF186" i="2"/>
  <c r="AE186" i="2"/>
  <c r="AD186" i="2"/>
  <c r="AC186" i="2"/>
  <c r="AB186" i="2"/>
  <c r="AA186" i="2"/>
  <c r="Z186" i="2"/>
  <c r="Y186" i="2"/>
  <c r="W186" i="2"/>
  <c r="V186" i="2"/>
  <c r="U186" i="2"/>
  <c r="S186" i="2"/>
  <c r="R186" i="2"/>
  <c r="Q186" i="2"/>
  <c r="O186" i="2"/>
  <c r="N186" i="2"/>
  <c r="M186" i="2"/>
  <c r="K186" i="2"/>
  <c r="J186" i="2"/>
  <c r="I186" i="2"/>
  <c r="G186" i="2"/>
  <c r="F186" i="2"/>
  <c r="D186" i="2"/>
  <c r="C186" i="2"/>
  <c r="B186" i="2"/>
  <c r="A186" i="2"/>
  <c r="BS185" i="2"/>
  <c r="BR185" i="2"/>
  <c r="BP185" i="2"/>
  <c r="BO185" i="2"/>
  <c r="BN185" i="2"/>
  <c r="BL185" i="2"/>
  <c r="BG185" i="2"/>
  <c r="BF185" i="2"/>
  <c r="BD185" i="2"/>
  <c r="BC185" i="2"/>
  <c r="BB185" i="2"/>
  <c r="AZ185" i="2"/>
  <c r="AY185" i="2"/>
  <c r="AX185" i="2"/>
  <c r="AV185" i="2"/>
  <c r="AU185" i="2"/>
  <c r="AT185" i="2"/>
  <c r="AR185" i="2"/>
  <c r="AQ185" i="2"/>
  <c r="AP185" i="2"/>
  <c r="AN185" i="2"/>
  <c r="AM185" i="2"/>
  <c r="AL185" i="2"/>
  <c r="AJ185" i="2"/>
  <c r="AI185" i="2"/>
  <c r="AG185" i="2"/>
  <c r="AF185" i="2"/>
  <c r="AE185" i="2"/>
  <c r="AD185" i="2"/>
  <c r="AC185" i="2"/>
  <c r="AB185" i="2"/>
  <c r="AA185" i="2"/>
  <c r="Z185" i="2"/>
  <c r="Y185" i="2"/>
  <c r="W185" i="2"/>
  <c r="V185" i="2"/>
  <c r="U185" i="2"/>
  <c r="S185" i="2"/>
  <c r="R185" i="2"/>
  <c r="Q185" i="2"/>
  <c r="O185" i="2"/>
  <c r="N185" i="2"/>
  <c r="M185" i="2"/>
  <c r="K185" i="2"/>
  <c r="J185" i="2"/>
  <c r="I185" i="2"/>
  <c r="G185" i="2"/>
  <c r="F185" i="2"/>
  <c r="D185" i="2"/>
  <c r="C185" i="2"/>
  <c r="B185" i="2"/>
  <c r="A185" i="2"/>
  <c r="BS184" i="2"/>
  <c r="BR184" i="2"/>
  <c r="BP184" i="2"/>
  <c r="BO184" i="2"/>
  <c r="BN184" i="2"/>
  <c r="BL184" i="2"/>
  <c r="BG184" i="2"/>
  <c r="BF184" i="2"/>
  <c r="BD184" i="2"/>
  <c r="BC184" i="2"/>
  <c r="BB184" i="2"/>
  <c r="AZ184" i="2"/>
  <c r="AY184" i="2"/>
  <c r="AX184" i="2"/>
  <c r="AV184" i="2"/>
  <c r="AU184" i="2"/>
  <c r="AT184" i="2"/>
  <c r="AR184" i="2"/>
  <c r="AQ184" i="2"/>
  <c r="AP184" i="2"/>
  <c r="AN184" i="2"/>
  <c r="AM184" i="2"/>
  <c r="AL184" i="2"/>
  <c r="AJ184" i="2"/>
  <c r="AI184" i="2"/>
  <c r="AG184" i="2"/>
  <c r="AF184" i="2"/>
  <c r="AE184" i="2"/>
  <c r="AD184" i="2"/>
  <c r="AC184" i="2"/>
  <c r="AB184" i="2"/>
  <c r="AA184" i="2"/>
  <c r="Z184" i="2"/>
  <c r="Y184" i="2"/>
  <c r="W184" i="2"/>
  <c r="V184" i="2"/>
  <c r="U184" i="2"/>
  <c r="S184" i="2"/>
  <c r="R184" i="2"/>
  <c r="Q184" i="2"/>
  <c r="O184" i="2"/>
  <c r="N184" i="2"/>
  <c r="M184" i="2"/>
  <c r="K184" i="2"/>
  <c r="J184" i="2"/>
  <c r="I184" i="2"/>
  <c r="G184" i="2"/>
  <c r="F184" i="2"/>
  <c r="D184" i="2"/>
  <c r="C184" i="2"/>
  <c r="B184" i="2"/>
  <c r="A184" i="2"/>
  <c r="BS183" i="2"/>
  <c r="BR183" i="2"/>
  <c r="BP183" i="2"/>
  <c r="BO183" i="2"/>
  <c r="BN183" i="2"/>
  <c r="BL183" i="2"/>
  <c r="BG183" i="2"/>
  <c r="BF183" i="2"/>
  <c r="BD183" i="2"/>
  <c r="BC183" i="2"/>
  <c r="BB183" i="2"/>
  <c r="AZ183" i="2"/>
  <c r="AY183" i="2"/>
  <c r="AX183" i="2"/>
  <c r="AV183" i="2"/>
  <c r="AU183" i="2"/>
  <c r="AT183" i="2"/>
  <c r="AR183" i="2"/>
  <c r="AQ183" i="2"/>
  <c r="AP183" i="2"/>
  <c r="AN183" i="2"/>
  <c r="AM183" i="2"/>
  <c r="AL183" i="2"/>
  <c r="AJ183" i="2"/>
  <c r="AI183" i="2"/>
  <c r="AG183" i="2"/>
  <c r="AF183" i="2"/>
  <c r="AE183" i="2"/>
  <c r="AD183" i="2"/>
  <c r="AC183" i="2"/>
  <c r="AB183" i="2"/>
  <c r="AA183" i="2"/>
  <c r="Z183" i="2"/>
  <c r="Y183" i="2"/>
  <c r="W183" i="2"/>
  <c r="V183" i="2"/>
  <c r="U183" i="2"/>
  <c r="S183" i="2"/>
  <c r="R183" i="2"/>
  <c r="Q183" i="2"/>
  <c r="O183" i="2"/>
  <c r="N183" i="2"/>
  <c r="M183" i="2"/>
  <c r="K183" i="2"/>
  <c r="J183" i="2"/>
  <c r="I183" i="2"/>
  <c r="G183" i="2"/>
  <c r="F183" i="2"/>
  <c r="D183" i="2"/>
  <c r="C183" i="2"/>
  <c r="B183" i="2"/>
  <c r="A183" i="2"/>
  <c r="BS182" i="2"/>
  <c r="BR182" i="2"/>
  <c r="BP182" i="2"/>
  <c r="BO182" i="2"/>
  <c r="BN182" i="2"/>
  <c r="BL182" i="2"/>
  <c r="BG182" i="2"/>
  <c r="BF182" i="2"/>
  <c r="BD182" i="2"/>
  <c r="BC182" i="2"/>
  <c r="BB182" i="2"/>
  <c r="AZ182" i="2"/>
  <c r="AY182" i="2"/>
  <c r="AX182" i="2"/>
  <c r="AV182" i="2"/>
  <c r="AU182" i="2"/>
  <c r="AT182" i="2"/>
  <c r="AR182" i="2"/>
  <c r="AQ182" i="2"/>
  <c r="AP182" i="2"/>
  <c r="AN182" i="2"/>
  <c r="AM182" i="2"/>
  <c r="AL182" i="2"/>
  <c r="AJ182" i="2"/>
  <c r="AI182" i="2"/>
  <c r="AG182" i="2"/>
  <c r="AF182" i="2"/>
  <c r="AE182" i="2"/>
  <c r="AD182" i="2"/>
  <c r="AC182" i="2"/>
  <c r="AB182" i="2"/>
  <c r="AA182" i="2"/>
  <c r="Z182" i="2"/>
  <c r="Y182" i="2"/>
  <c r="W182" i="2"/>
  <c r="V182" i="2"/>
  <c r="U182" i="2"/>
  <c r="S182" i="2"/>
  <c r="R182" i="2"/>
  <c r="Q182" i="2"/>
  <c r="O182" i="2"/>
  <c r="N182" i="2"/>
  <c r="M182" i="2"/>
  <c r="K182" i="2"/>
  <c r="J182" i="2"/>
  <c r="I182" i="2"/>
  <c r="G182" i="2"/>
  <c r="F182" i="2"/>
  <c r="D182" i="2"/>
  <c r="C182" i="2"/>
  <c r="B182" i="2"/>
  <c r="A182" i="2"/>
  <c r="BS181" i="2"/>
  <c r="BR181" i="2"/>
  <c r="BP181" i="2"/>
  <c r="BO181" i="2"/>
  <c r="BN181" i="2"/>
  <c r="BL181" i="2"/>
  <c r="BG181" i="2"/>
  <c r="BF181" i="2"/>
  <c r="BD181" i="2"/>
  <c r="BC181" i="2"/>
  <c r="BB181" i="2"/>
  <c r="AZ181" i="2"/>
  <c r="AY181" i="2"/>
  <c r="AX181" i="2"/>
  <c r="AV181" i="2"/>
  <c r="AU181" i="2"/>
  <c r="AT181" i="2"/>
  <c r="AR181" i="2"/>
  <c r="AQ181" i="2"/>
  <c r="AP181" i="2"/>
  <c r="AN181" i="2"/>
  <c r="AM181" i="2"/>
  <c r="AL181" i="2"/>
  <c r="AJ181" i="2"/>
  <c r="AI181" i="2"/>
  <c r="AG181" i="2"/>
  <c r="AF181" i="2"/>
  <c r="AE181" i="2"/>
  <c r="AD181" i="2"/>
  <c r="AC181" i="2"/>
  <c r="AB181" i="2"/>
  <c r="AA181" i="2"/>
  <c r="Z181" i="2"/>
  <c r="Y181" i="2"/>
  <c r="W181" i="2"/>
  <c r="V181" i="2"/>
  <c r="U181" i="2"/>
  <c r="S181" i="2"/>
  <c r="R181" i="2"/>
  <c r="Q181" i="2"/>
  <c r="O181" i="2"/>
  <c r="N181" i="2"/>
  <c r="M181" i="2"/>
  <c r="K181" i="2"/>
  <c r="J181" i="2"/>
  <c r="I181" i="2"/>
  <c r="G181" i="2"/>
  <c r="F181" i="2"/>
  <c r="D181" i="2"/>
  <c r="C181" i="2"/>
  <c r="B181" i="2"/>
  <c r="A181" i="2"/>
  <c r="BS180" i="2"/>
  <c r="BR180" i="2"/>
  <c r="BP180" i="2"/>
  <c r="BO180" i="2"/>
  <c r="BN180" i="2"/>
  <c r="BL180" i="2"/>
  <c r="BG180" i="2"/>
  <c r="BF180" i="2"/>
  <c r="BD180" i="2"/>
  <c r="BC180" i="2"/>
  <c r="BB180" i="2"/>
  <c r="AZ180" i="2"/>
  <c r="AY180" i="2"/>
  <c r="AX180" i="2"/>
  <c r="AV180" i="2"/>
  <c r="AU180" i="2"/>
  <c r="AT180" i="2"/>
  <c r="AR180" i="2"/>
  <c r="AQ180" i="2"/>
  <c r="AP180" i="2"/>
  <c r="AN180" i="2"/>
  <c r="AM180" i="2"/>
  <c r="AL180" i="2"/>
  <c r="AJ180" i="2"/>
  <c r="AI180" i="2"/>
  <c r="AG180" i="2"/>
  <c r="AF180" i="2"/>
  <c r="AE180" i="2"/>
  <c r="AD180" i="2"/>
  <c r="AC180" i="2"/>
  <c r="AB180" i="2"/>
  <c r="AA180" i="2"/>
  <c r="Z180" i="2"/>
  <c r="Y180" i="2"/>
  <c r="W180" i="2"/>
  <c r="V180" i="2"/>
  <c r="U180" i="2"/>
  <c r="S180" i="2"/>
  <c r="R180" i="2"/>
  <c r="Q180" i="2"/>
  <c r="O180" i="2"/>
  <c r="N180" i="2"/>
  <c r="M180" i="2"/>
  <c r="K180" i="2"/>
  <c r="J180" i="2"/>
  <c r="I180" i="2"/>
  <c r="G180" i="2"/>
  <c r="F180" i="2"/>
  <c r="D180" i="2"/>
  <c r="C180" i="2"/>
  <c r="B180" i="2"/>
  <c r="A180" i="2"/>
  <c r="BS179" i="2"/>
  <c r="BR179" i="2"/>
  <c r="BP179" i="2"/>
  <c r="BO179" i="2"/>
  <c r="BN179" i="2"/>
  <c r="BL179" i="2"/>
  <c r="BG179" i="2"/>
  <c r="BF179" i="2"/>
  <c r="BD179" i="2"/>
  <c r="BC179" i="2"/>
  <c r="BB179" i="2"/>
  <c r="AZ179" i="2"/>
  <c r="AY179" i="2"/>
  <c r="AX179" i="2"/>
  <c r="AV179" i="2"/>
  <c r="AU179" i="2"/>
  <c r="AT179" i="2"/>
  <c r="AR179" i="2"/>
  <c r="AQ179" i="2"/>
  <c r="AP179" i="2"/>
  <c r="AN179" i="2"/>
  <c r="AM179" i="2"/>
  <c r="AL179" i="2"/>
  <c r="AJ179" i="2"/>
  <c r="AI179" i="2"/>
  <c r="AG179" i="2"/>
  <c r="AF179" i="2"/>
  <c r="AE179" i="2"/>
  <c r="AD179" i="2"/>
  <c r="AC179" i="2"/>
  <c r="AB179" i="2"/>
  <c r="AA179" i="2"/>
  <c r="Z179" i="2"/>
  <c r="Y179" i="2"/>
  <c r="W179" i="2"/>
  <c r="V179" i="2"/>
  <c r="U179" i="2"/>
  <c r="S179" i="2"/>
  <c r="R179" i="2"/>
  <c r="Q179" i="2"/>
  <c r="O179" i="2"/>
  <c r="N179" i="2"/>
  <c r="M179" i="2"/>
  <c r="K179" i="2"/>
  <c r="J179" i="2"/>
  <c r="I179" i="2"/>
  <c r="G179" i="2"/>
  <c r="F179" i="2"/>
  <c r="D179" i="2"/>
  <c r="C179" i="2"/>
  <c r="B179" i="2"/>
  <c r="A179" i="2"/>
  <c r="BS178" i="2"/>
  <c r="BR178" i="2"/>
  <c r="BP178" i="2"/>
  <c r="BO178" i="2"/>
  <c r="BN178" i="2"/>
  <c r="BL178" i="2"/>
  <c r="BG178" i="2"/>
  <c r="BF178" i="2"/>
  <c r="BD178" i="2"/>
  <c r="BC178" i="2"/>
  <c r="BB178" i="2"/>
  <c r="AZ178" i="2"/>
  <c r="AY178" i="2"/>
  <c r="AX178" i="2"/>
  <c r="AV178" i="2"/>
  <c r="AU178" i="2"/>
  <c r="AT178" i="2"/>
  <c r="AR178" i="2"/>
  <c r="AQ178" i="2"/>
  <c r="AP178" i="2"/>
  <c r="AN178" i="2"/>
  <c r="AM178" i="2"/>
  <c r="AL178" i="2"/>
  <c r="AJ178" i="2"/>
  <c r="AI178" i="2"/>
  <c r="AG178" i="2"/>
  <c r="AF178" i="2"/>
  <c r="AE178" i="2"/>
  <c r="AD178" i="2"/>
  <c r="AC178" i="2"/>
  <c r="AB178" i="2"/>
  <c r="AA178" i="2"/>
  <c r="Z178" i="2"/>
  <c r="Y178" i="2"/>
  <c r="W178" i="2"/>
  <c r="V178" i="2"/>
  <c r="U178" i="2"/>
  <c r="S178" i="2"/>
  <c r="R178" i="2"/>
  <c r="Q178" i="2"/>
  <c r="O178" i="2"/>
  <c r="N178" i="2"/>
  <c r="M178" i="2"/>
  <c r="K178" i="2"/>
  <c r="J178" i="2"/>
  <c r="I178" i="2"/>
  <c r="G178" i="2"/>
  <c r="F178" i="2"/>
  <c r="D178" i="2"/>
  <c r="C178" i="2"/>
  <c r="B178" i="2"/>
  <c r="A178" i="2"/>
  <c r="BS177" i="2"/>
  <c r="BR177" i="2"/>
  <c r="BP177" i="2"/>
  <c r="BO177" i="2"/>
  <c r="BN177" i="2"/>
  <c r="BL177" i="2"/>
  <c r="BG177" i="2"/>
  <c r="BF177" i="2"/>
  <c r="BD177" i="2"/>
  <c r="BC177" i="2"/>
  <c r="BB177" i="2"/>
  <c r="AZ177" i="2"/>
  <c r="AY177" i="2"/>
  <c r="AX177" i="2"/>
  <c r="AV177" i="2"/>
  <c r="AU177" i="2"/>
  <c r="AT177" i="2"/>
  <c r="AR177" i="2"/>
  <c r="AQ177" i="2"/>
  <c r="AP177" i="2"/>
  <c r="AN177" i="2"/>
  <c r="AM177" i="2"/>
  <c r="AL177" i="2"/>
  <c r="AJ177" i="2"/>
  <c r="AI177" i="2"/>
  <c r="AG177" i="2"/>
  <c r="AF177" i="2"/>
  <c r="AE177" i="2"/>
  <c r="AD177" i="2"/>
  <c r="AC177" i="2"/>
  <c r="AB177" i="2"/>
  <c r="AA177" i="2"/>
  <c r="Z177" i="2"/>
  <c r="Y177" i="2"/>
  <c r="W177" i="2"/>
  <c r="V177" i="2"/>
  <c r="U177" i="2"/>
  <c r="S177" i="2"/>
  <c r="R177" i="2"/>
  <c r="Q177" i="2"/>
  <c r="O177" i="2"/>
  <c r="N177" i="2"/>
  <c r="M177" i="2"/>
  <c r="K177" i="2"/>
  <c r="J177" i="2"/>
  <c r="I177" i="2"/>
  <c r="G177" i="2"/>
  <c r="F177" i="2"/>
  <c r="D177" i="2"/>
  <c r="C177" i="2"/>
  <c r="B177" i="2"/>
  <c r="A177" i="2"/>
  <c r="BS176" i="2"/>
  <c r="BR176" i="2"/>
  <c r="BP176" i="2"/>
  <c r="BO176" i="2"/>
  <c r="BN176" i="2"/>
  <c r="BL176" i="2"/>
  <c r="BG176" i="2"/>
  <c r="BF176" i="2"/>
  <c r="BD176" i="2"/>
  <c r="BC176" i="2"/>
  <c r="BB176" i="2"/>
  <c r="AZ176" i="2"/>
  <c r="AY176" i="2"/>
  <c r="AX176" i="2"/>
  <c r="AV176" i="2"/>
  <c r="AU176" i="2"/>
  <c r="AT176" i="2"/>
  <c r="AR176" i="2"/>
  <c r="AQ176" i="2"/>
  <c r="AP176" i="2"/>
  <c r="AN176" i="2"/>
  <c r="AM176" i="2"/>
  <c r="AL176" i="2"/>
  <c r="AJ176" i="2"/>
  <c r="AI176" i="2"/>
  <c r="AG176" i="2"/>
  <c r="AF176" i="2"/>
  <c r="AE176" i="2"/>
  <c r="AD176" i="2"/>
  <c r="AC176" i="2"/>
  <c r="AB176" i="2"/>
  <c r="AA176" i="2"/>
  <c r="Z176" i="2"/>
  <c r="Y176" i="2"/>
  <c r="W176" i="2"/>
  <c r="V176" i="2"/>
  <c r="U176" i="2"/>
  <c r="S176" i="2"/>
  <c r="R176" i="2"/>
  <c r="Q176" i="2"/>
  <c r="O176" i="2"/>
  <c r="N176" i="2"/>
  <c r="M176" i="2"/>
  <c r="K176" i="2"/>
  <c r="J176" i="2"/>
  <c r="I176" i="2"/>
  <c r="G176" i="2"/>
  <c r="F176" i="2"/>
  <c r="D176" i="2"/>
  <c r="C176" i="2"/>
  <c r="B176" i="2"/>
  <c r="A176" i="2"/>
  <c r="BS175" i="2"/>
  <c r="BR175" i="2"/>
  <c r="BP175" i="2"/>
  <c r="BO175" i="2"/>
  <c r="BN175" i="2"/>
  <c r="BL175" i="2"/>
  <c r="BG175" i="2"/>
  <c r="BF175" i="2"/>
  <c r="BD175" i="2"/>
  <c r="BC175" i="2"/>
  <c r="BB175" i="2"/>
  <c r="AZ175" i="2"/>
  <c r="AY175" i="2"/>
  <c r="AX175" i="2"/>
  <c r="AV175" i="2"/>
  <c r="AU175" i="2"/>
  <c r="AT175" i="2"/>
  <c r="AR175" i="2"/>
  <c r="AQ175" i="2"/>
  <c r="AP175" i="2"/>
  <c r="AN175" i="2"/>
  <c r="AM175" i="2"/>
  <c r="AL175" i="2"/>
  <c r="AJ175" i="2"/>
  <c r="AI175" i="2"/>
  <c r="AG175" i="2"/>
  <c r="AF175" i="2"/>
  <c r="AE175" i="2"/>
  <c r="AD175" i="2"/>
  <c r="AC175" i="2"/>
  <c r="AB175" i="2"/>
  <c r="AA175" i="2"/>
  <c r="Z175" i="2"/>
  <c r="Y175" i="2"/>
  <c r="W175" i="2"/>
  <c r="V175" i="2"/>
  <c r="U175" i="2"/>
  <c r="S175" i="2"/>
  <c r="R175" i="2"/>
  <c r="Q175" i="2"/>
  <c r="O175" i="2"/>
  <c r="N175" i="2"/>
  <c r="M175" i="2"/>
  <c r="K175" i="2"/>
  <c r="J175" i="2"/>
  <c r="I175" i="2"/>
  <c r="G175" i="2"/>
  <c r="F175" i="2"/>
  <c r="D175" i="2"/>
  <c r="C175" i="2"/>
  <c r="B175" i="2"/>
  <c r="A175" i="2"/>
  <c r="BS174" i="2"/>
  <c r="BR174" i="2"/>
  <c r="BP174" i="2"/>
  <c r="BO174" i="2"/>
  <c r="BN174" i="2"/>
  <c r="BL174" i="2"/>
  <c r="BG174" i="2"/>
  <c r="BF174" i="2"/>
  <c r="BD174" i="2"/>
  <c r="BC174" i="2"/>
  <c r="BB174" i="2"/>
  <c r="AZ174" i="2"/>
  <c r="AY174" i="2"/>
  <c r="AX174" i="2"/>
  <c r="AV174" i="2"/>
  <c r="AU174" i="2"/>
  <c r="AT174" i="2"/>
  <c r="AR174" i="2"/>
  <c r="AQ174" i="2"/>
  <c r="AP174" i="2"/>
  <c r="AN174" i="2"/>
  <c r="AM174" i="2"/>
  <c r="AL174" i="2"/>
  <c r="AJ174" i="2"/>
  <c r="AI174" i="2"/>
  <c r="AG174" i="2"/>
  <c r="AF174" i="2"/>
  <c r="AE174" i="2"/>
  <c r="AD174" i="2"/>
  <c r="AC174" i="2"/>
  <c r="AB174" i="2"/>
  <c r="AA174" i="2"/>
  <c r="Z174" i="2"/>
  <c r="Y174" i="2"/>
  <c r="W174" i="2"/>
  <c r="V174" i="2"/>
  <c r="U174" i="2"/>
  <c r="S174" i="2"/>
  <c r="R174" i="2"/>
  <c r="Q174" i="2"/>
  <c r="O174" i="2"/>
  <c r="N174" i="2"/>
  <c r="M174" i="2"/>
  <c r="K174" i="2"/>
  <c r="J174" i="2"/>
  <c r="I174" i="2"/>
  <c r="G174" i="2"/>
  <c r="F174" i="2"/>
  <c r="D174" i="2"/>
  <c r="C174" i="2"/>
  <c r="B174" i="2"/>
  <c r="A174" i="2"/>
  <c r="BS173" i="2"/>
  <c r="BR173" i="2"/>
  <c r="BP173" i="2"/>
  <c r="BO173" i="2"/>
  <c r="BN173" i="2"/>
  <c r="BL173" i="2"/>
  <c r="BG173" i="2"/>
  <c r="BF173" i="2"/>
  <c r="BD173" i="2"/>
  <c r="BC173" i="2"/>
  <c r="BB173" i="2"/>
  <c r="AZ173" i="2"/>
  <c r="AY173" i="2"/>
  <c r="AX173" i="2"/>
  <c r="AV173" i="2"/>
  <c r="AU173" i="2"/>
  <c r="AT173" i="2"/>
  <c r="AR173" i="2"/>
  <c r="AQ173" i="2"/>
  <c r="AP173" i="2"/>
  <c r="AN173" i="2"/>
  <c r="AM173" i="2"/>
  <c r="AL173" i="2"/>
  <c r="AJ173" i="2"/>
  <c r="AI173" i="2"/>
  <c r="AG173" i="2"/>
  <c r="AF173" i="2"/>
  <c r="AE173" i="2"/>
  <c r="AD173" i="2"/>
  <c r="AC173" i="2"/>
  <c r="AB173" i="2"/>
  <c r="AA173" i="2"/>
  <c r="Z173" i="2"/>
  <c r="Y173" i="2"/>
  <c r="W173" i="2"/>
  <c r="V173" i="2"/>
  <c r="U173" i="2"/>
  <c r="S173" i="2"/>
  <c r="R173" i="2"/>
  <c r="Q173" i="2"/>
  <c r="O173" i="2"/>
  <c r="N173" i="2"/>
  <c r="M173" i="2"/>
  <c r="K173" i="2"/>
  <c r="J173" i="2"/>
  <c r="I173" i="2"/>
  <c r="G173" i="2"/>
  <c r="F173" i="2"/>
  <c r="D173" i="2"/>
  <c r="C173" i="2"/>
  <c r="B173" i="2"/>
  <c r="A173" i="2"/>
  <c r="BS172" i="2"/>
  <c r="BR172" i="2"/>
  <c r="BP172" i="2"/>
  <c r="BO172" i="2"/>
  <c r="BN172" i="2"/>
  <c r="BL172" i="2"/>
  <c r="BG172" i="2"/>
  <c r="BF172" i="2"/>
  <c r="BD172" i="2"/>
  <c r="BC172" i="2"/>
  <c r="BB172" i="2"/>
  <c r="AZ172" i="2"/>
  <c r="AY172" i="2"/>
  <c r="AX172" i="2"/>
  <c r="AV172" i="2"/>
  <c r="AU172" i="2"/>
  <c r="AT172" i="2"/>
  <c r="AR172" i="2"/>
  <c r="AQ172" i="2"/>
  <c r="AP172" i="2"/>
  <c r="AN172" i="2"/>
  <c r="AM172" i="2"/>
  <c r="AL172" i="2"/>
  <c r="AJ172" i="2"/>
  <c r="AI172" i="2"/>
  <c r="AG172" i="2"/>
  <c r="AF172" i="2"/>
  <c r="AE172" i="2"/>
  <c r="AD172" i="2"/>
  <c r="AC172" i="2"/>
  <c r="AB172" i="2"/>
  <c r="AA172" i="2"/>
  <c r="Z172" i="2"/>
  <c r="Y172" i="2"/>
  <c r="W172" i="2"/>
  <c r="V172" i="2"/>
  <c r="U172" i="2"/>
  <c r="S172" i="2"/>
  <c r="R172" i="2"/>
  <c r="Q172" i="2"/>
  <c r="O172" i="2"/>
  <c r="N172" i="2"/>
  <c r="M172" i="2"/>
  <c r="K172" i="2"/>
  <c r="J172" i="2"/>
  <c r="I172" i="2"/>
  <c r="G172" i="2"/>
  <c r="F172" i="2"/>
  <c r="D172" i="2"/>
  <c r="C172" i="2"/>
  <c r="B172" i="2"/>
  <c r="A172" i="2"/>
  <c r="BS171" i="2"/>
  <c r="BR171" i="2"/>
  <c r="BP171" i="2"/>
  <c r="BO171" i="2"/>
  <c r="BN171" i="2"/>
  <c r="BL171" i="2"/>
  <c r="BG171" i="2"/>
  <c r="BF171" i="2"/>
  <c r="BD171" i="2"/>
  <c r="BC171" i="2"/>
  <c r="BB171" i="2"/>
  <c r="AZ171" i="2"/>
  <c r="AY171" i="2"/>
  <c r="AX171" i="2"/>
  <c r="AV171" i="2"/>
  <c r="AU171" i="2"/>
  <c r="AT171" i="2"/>
  <c r="AR171" i="2"/>
  <c r="AQ171" i="2"/>
  <c r="AP171" i="2"/>
  <c r="AN171" i="2"/>
  <c r="AM171" i="2"/>
  <c r="AL171" i="2"/>
  <c r="AJ171" i="2"/>
  <c r="AI171" i="2"/>
  <c r="AG171" i="2"/>
  <c r="AF171" i="2"/>
  <c r="AE171" i="2"/>
  <c r="AD171" i="2"/>
  <c r="AC171" i="2"/>
  <c r="AB171" i="2"/>
  <c r="AA171" i="2"/>
  <c r="Z171" i="2"/>
  <c r="Y171" i="2"/>
  <c r="W171" i="2"/>
  <c r="V171" i="2"/>
  <c r="U171" i="2"/>
  <c r="S171" i="2"/>
  <c r="R171" i="2"/>
  <c r="Q171" i="2"/>
  <c r="O171" i="2"/>
  <c r="N171" i="2"/>
  <c r="M171" i="2"/>
  <c r="K171" i="2"/>
  <c r="J171" i="2"/>
  <c r="I171" i="2"/>
  <c r="G171" i="2"/>
  <c r="F171" i="2"/>
  <c r="D171" i="2"/>
  <c r="C171" i="2"/>
  <c r="B171" i="2"/>
  <c r="A171" i="2"/>
  <c r="BS170" i="2"/>
  <c r="BR170" i="2"/>
  <c r="BP170" i="2"/>
  <c r="BO170" i="2"/>
  <c r="BN170" i="2"/>
  <c r="BL170" i="2"/>
  <c r="BG170" i="2"/>
  <c r="BF170" i="2"/>
  <c r="BD170" i="2"/>
  <c r="BC170" i="2"/>
  <c r="BB170" i="2"/>
  <c r="AZ170" i="2"/>
  <c r="AY170" i="2"/>
  <c r="AX170" i="2"/>
  <c r="AV170" i="2"/>
  <c r="AU170" i="2"/>
  <c r="AT170" i="2"/>
  <c r="AR170" i="2"/>
  <c r="AQ170" i="2"/>
  <c r="AP170" i="2"/>
  <c r="AN170" i="2"/>
  <c r="AM170" i="2"/>
  <c r="AL170" i="2"/>
  <c r="AJ170" i="2"/>
  <c r="AI170" i="2"/>
  <c r="AG170" i="2"/>
  <c r="AF170" i="2"/>
  <c r="AE170" i="2"/>
  <c r="AD170" i="2"/>
  <c r="AC170" i="2"/>
  <c r="AB170" i="2"/>
  <c r="AA170" i="2"/>
  <c r="Z170" i="2"/>
  <c r="Y170" i="2"/>
  <c r="W170" i="2"/>
  <c r="V170" i="2"/>
  <c r="U170" i="2"/>
  <c r="S170" i="2"/>
  <c r="R170" i="2"/>
  <c r="Q170" i="2"/>
  <c r="O170" i="2"/>
  <c r="N170" i="2"/>
  <c r="M170" i="2"/>
  <c r="K170" i="2"/>
  <c r="J170" i="2"/>
  <c r="I170" i="2"/>
  <c r="G170" i="2"/>
  <c r="F170" i="2"/>
  <c r="D170" i="2"/>
  <c r="C170" i="2"/>
  <c r="B170" i="2"/>
  <c r="A170" i="2"/>
  <c r="BS169" i="2"/>
  <c r="BR169" i="2"/>
  <c r="BP169" i="2"/>
  <c r="BO169" i="2"/>
  <c r="BN169" i="2"/>
  <c r="BL169" i="2"/>
  <c r="BG169" i="2"/>
  <c r="BF169" i="2"/>
  <c r="BD169" i="2"/>
  <c r="BC169" i="2"/>
  <c r="BB169" i="2"/>
  <c r="AZ169" i="2"/>
  <c r="AY169" i="2"/>
  <c r="AX169" i="2"/>
  <c r="AV169" i="2"/>
  <c r="AU169" i="2"/>
  <c r="AT169" i="2"/>
  <c r="AR169" i="2"/>
  <c r="AQ169" i="2"/>
  <c r="AP169" i="2"/>
  <c r="AN169" i="2"/>
  <c r="AM169" i="2"/>
  <c r="AL169" i="2"/>
  <c r="AJ169" i="2"/>
  <c r="AI169" i="2"/>
  <c r="AG169" i="2"/>
  <c r="AF169" i="2"/>
  <c r="AE169" i="2"/>
  <c r="AD169" i="2"/>
  <c r="AC169" i="2"/>
  <c r="AB169" i="2"/>
  <c r="AA169" i="2"/>
  <c r="Z169" i="2"/>
  <c r="Y169" i="2"/>
  <c r="W169" i="2"/>
  <c r="V169" i="2"/>
  <c r="U169" i="2"/>
  <c r="S169" i="2"/>
  <c r="R169" i="2"/>
  <c r="Q169" i="2"/>
  <c r="O169" i="2"/>
  <c r="N169" i="2"/>
  <c r="M169" i="2"/>
  <c r="K169" i="2"/>
  <c r="J169" i="2"/>
  <c r="I169" i="2"/>
  <c r="G169" i="2"/>
  <c r="F169" i="2"/>
  <c r="D169" i="2"/>
  <c r="C169" i="2"/>
  <c r="B169" i="2"/>
  <c r="A169" i="2"/>
  <c r="BS168" i="2"/>
  <c r="BR168" i="2"/>
  <c r="BP168" i="2"/>
  <c r="BO168" i="2"/>
  <c r="BN168" i="2"/>
  <c r="BL168" i="2"/>
  <c r="BG168" i="2"/>
  <c r="BF168" i="2"/>
  <c r="BD168" i="2"/>
  <c r="BC168" i="2"/>
  <c r="BB168" i="2"/>
  <c r="AZ168" i="2"/>
  <c r="AY168" i="2"/>
  <c r="AX168" i="2"/>
  <c r="AV168" i="2"/>
  <c r="AU168" i="2"/>
  <c r="AT168" i="2"/>
  <c r="AR168" i="2"/>
  <c r="AQ168" i="2"/>
  <c r="AP168" i="2"/>
  <c r="AN168" i="2"/>
  <c r="AM168" i="2"/>
  <c r="AL168" i="2"/>
  <c r="AJ168" i="2"/>
  <c r="AI168" i="2"/>
  <c r="AG168" i="2"/>
  <c r="AF168" i="2"/>
  <c r="AE168" i="2"/>
  <c r="AD168" i="2"/>
  <c r="AC168" i="2"/>
  <c r="AB168" i="2"/>
  <c r="AA168" i="2"/>
  <c r="Z168" i="2"/>
  <c r="Y168" i="2"/>
  <c r="W168" i="2"/>
  <c r="V168" i="2"/>
  <c r="U168" i="2"/>
  <c r="S168" i="2"/>
  <c r="R168" i="2"/>
  <c r="Q168" i="2"/>
  <c r="O168" i="2"/>
  <c r="N168" i="2"/>
  <c r="M168" i="2"/>
  <c r="K168" i="2"/>
  <c r="J168" i="2"/>
  <c r="I168" i="2"/>
  <c r="G168" i="2"/>
  <c r="F168" i="2"/>
  <c r="D168" i="2"/>
  <c r="C168" i="2"/>
  <c r="B168" i="2"/>
  <c r="A168" i="2"/>
  <c r="BS167" i="2"/>
  <c r="BR167" i="2"/>
  <c r="BP167" i="2"/>
  <c r="BO167" i="2"/>
  <c r="BN167" i="2"/>
  <c r="BL167" i="2"/>
  <c r="BG167" i="2"/>
  <c r="BF167" i="2"/>
  <c r="BD167" i="2"/>
  <c r="BC167" i="2"/>
  <c r="BB167" i="2"/>
  <c r="AZ167" i="2"/>
  <c r="AY167" i="2"/>
  <c r="AX167" i="2"/>
  <c r="AV167" i="2"/>
  <c r="AU167" i="2"/>
  <c r="AT167" i="2"/>
  <c r="AR167" i="2"/>
  <c r="AQ167" i="2"/>
  <c r="AP167" i="2"/>
  <c r="AN167" i="2"/>
  <c r="AM167" i="2"/>
  <c r="AL167" i="2"/>
  <c r="AJ167" i="2"/>
  <c r="AI167" i="2"/>
  <c r="AG167" i="2"/>
  <c r="AF167" i="2"/>
  <c r="AE167" i="2"/>
  <c r="AD167" i="2"/>
  <c r="AC167" i="2"/>
  <c r="AB167" i="2"/>
  <c r="AA167" i="2"/>
  <c r="Z167" i="2"/>
  <c r="Y167" i="2"/>
  <c r="W167" i="2"/>
  <c r="V167" i="2"/>
  <c r="U167" i="2"/>
  <c r="S167" i="2"/>
  <c r="R167" i="2"/>
  <c r="Q167" i="2"/>
  <c r="O167" i="2"/>
  <c r="N167" i="2"/>
  <c r="M167" i="2"/>
  <c r="K167" i="2"/>
  <c r="J167" i="2"/>
  <c r="I167" i="2"/>
  <c r="G167" i="2"/>
  <c r="F167" i="2"/>
  <c r="D167" i="2"/>
  <c r="C167" i="2"/>
  <c r="B167" i="2"/>
  <c r="A167" i="2"/>
  <c r="BS166" i="2"/>
  <c r="BR166" i="2"/>
  <c r="BP166" i="2"/>
  <c r="BO166" i="2"/>
  <c r="BN166" i="2"/>
  <c r="BL166" i="2"/>
  <c r="BG166" i="2"/>
  <c r="BF166" i="2"/>
  <c r="BD166" i="2"/>
  <c r="BC166" i="2"/>
  <c r="BB166" i="2"/>
  <c r="AZ166" i="2"/>
  <c r="AY166" i="2"/>
  <c r="AX166" i="2"/>
  <c r="AV166" i="2"/>
  <c r="AU166" i="2"/>
  <c r="AT166" i="2"/>
  <c r="AR166" i="2"/>
  <c r="AQ166" i="2"/>
  <c r="AP166" i="2"/>
  <c r="AN166" i="2"/>
  <c r="AM166" i="2"/>
  <c r="AL166" i="2"/>
  <c r="AJ166" i="2"/>
  <c r="AI166" i="2"/>
  <c r="AG166" i="2"/>
  <c r="AF166" i="2"/>
  <c r="AE166" i="2"/>
  <c r="AD166" i="2"/>
  <c r="AC166" i="2"/>
  <c r="AB166" i="2"/>
  <c r="AA166" i="2"/>
  <c r="Z166" i="2"/>
  <c r="Y166" i="2"/>
  <c r="W166" i="2"/>
  <c r="V166" i="2"/>
  <c r="U166" i="2"/>
  <c r="S166" i="2"/>
  <c r="R166" i="2"/>
  <c r="Q166" i="2"/>
  <c r="O166" i="2"/>
  <c r="N166" i="2"/>
  <c r="M166" i="2"/>
  <c r="K166" i="2"/>
  <c r="J166" i="2"/>
  <c r="I166" i="2"/>
  <c r="G166" i="2"/>
  <c r="F166" i="2"/>
  <c r="D166" i="2"/>
  <c r="C166" i="2"/>
  <c r="B166" i="2"/>
  <c r="A166" i="2"/>
  <c r="BS165" i="2"/>
  <c r="BR165" i="2"/>
  <c r="BP165" i="2"/>
  <c r="BO165" i="2"/>
  <c r="BN165" i="2"/>
  <c r="BL165" i="2"/>
  <c r="BG165" i="2"/>
  <c r="BF165" i="2"/>
  <c r="BD165" i="2"/>
  <c r="BC165" i="2"/>
  <c r="BB165" i="2"/>
  <c r="AZ165" i="2"/>
  <c r="AY165" i="2"/>
  <c r="AX165" i="2"/>
  <c r="AV165" i="2"/>
  <c r="AU165" i="2"/>
  <c r="AT165" i="2"/>
  <c r="AR165" i="2"/>
  <c r="AQ165" i="2"/>
  <c r="AP165" i="2"/>
  <c r="AN165" i="2"/>
  <c r="AM165" i="2"/>
  <c r="AL165" i="2"/>
  <c r="AJ165" i="2"/>
  <c r="AI165" i="2"/>
  <c r="AG165" i="2"/>
  <c r="AF165" i="2"/>
  <c r="AE165" i="2"/>
  <c r="AD165" i="2"/>
  <c r="AC165" i="2"/>
  <c r="AB165" i="2"/>
  <c r="AA165" i="2"/>
  <c r="Z165" i="2"/>
  <c r="Y165" i="2"/>
  <c r="W165" i="2"/>
  <c r="V165" i="2"/>
  <c r="U165" i="2"/>
  <c r="S165" i="2"/>
  <c r="R165" i="2"/>
  <c r="Q165" i="2"/>
  <c r="O165" i="2"/>
  <c r="N165" i="2"/>
  <c r="M165" i="2"/>
  <c r="K165" i="2"/>
  <c r="J165" i="2"/>
  <c r="I165" i="2"/>
  <c r="G165" i="2"/>
  <c r="F165" i="2"/>
  <c r="D165" i="2"/>
  <c r="C165" i="2"/>
  <c r="B165" i="2"/>
  <c r="A165" i="2"/>
  <c r="BS164" i="2"/>
  <c r="BR164" i="2"/>
  <c r="BP164" i="2"/>
  <c r="BO164" i="2"/>
  <c r="BN164" i="2"/>
  <c r="BL164" i="2"/>
  <c r="BG164" i="2"/>
  <c r="BF164" i="2"/>
  <c r="BD164" i="2"/>
  <c r="BC164" i="2"/>
  <c r="BB164" i="2"/>
  <c r="AZ164" i="2"/>
  <c r="AY164" i="2"/>
  <c r="AX164" i="2"/>
  <c r="AV164" i="2"/>
  <c r="AU164" i="2"/>
  <c r="AT164" i="2"/>
  <c r="AR164" i="2"/>
  <c r="AQ164" i="2"/>
  <c r="AP164" i="2"/>
  <c r="AN164" i="2"/>
  <c r="AM164" i="2"/>
  <c r="AL164" i="2"/>
  <c r="AJ164" i="2"/>
  <c r="AI164" i="2"/>
  <c r="AG164" i="2"/>
  <c r="AF164" i="2"/>
  <c r="AE164" i="2"/>
  <c r="AD164" i="2"/>
  <c r="AC164" i="2"/>
  <c r="AB164" i="2"/>
  <c r="AA164" i="2"/>
  <c r="Z164" i="2"/>
  <c r="Y164" i="2"/>
  <c r="W164" i="2"/>
  <c r="V164" i="2"/>
  <c r="U164" i="2"/>
  <c r="S164" i="2"/>
  <c r="R164" i="2"/>
  <c r="Q164" i="2"/>
  <c r="O164" i="2"/>
  <c r="N164" i="2"/>
  <c r="M164" i="2"/>
  <c r="K164" i="2"/>
  <c r="J164" i="2"/>
  <c r="I164" i="2"/>
  <c r="G164" i="2"/>
  <c r="F164" i="2"/>
  <c r="D164" i="2"/>
  <c r="C164" i="2"/>
  <c r="B164" i="2"/>
  <c r="A164" i="2"/>
  <c r="BS163" i="2"/>
  <c r="BR163" i="2"/>
  <c r="BP163" i="2"/>
  <c r="BO163" i="2"/>
  <c r="BN163" i="2"/>
  <c r="BL163" i="2"/>
  <c r="BG163" i="2"/>
  <c r="BF163" i="2"/>
  <c r="BD163" i="2"/>
  <c r="BC163" i="2"/>
  <c r="BB163" i="2"/>
  <c r="AZ163" i="2"/>
  <c r="AY163" i="2"/>
  <c r="AX163" i="2"/>
  <c r="AV163" i="2"/>
  <c r="AU163" i="2"/>
  <c r="AT163" i="2"/>
  <c r="AR163" i="2"/>
  <c r="AQ163" i="2"/>
  <c r="AP163" i="2"/>
  <c r="AN163" i="2"/>
  <c r="AM163" i="2"/>
  <c r="AL163" i="2"/>
  <c r="AJ163" i="2"/>
  <c r="AI163" i="2"/>
  <c r="AG163" i="2"/>
  <c r="AF163" i="2"/>
  <c r="AE163" i="2"/>
  <c r="AD163" i="2"/>
  <c r="AC163" i="2"/>
  <c r="AB163" i="2"/>
  <c r="AA163" i="2"/>
  <c r="Z163" i="2"/>
  <c r="Y163" i="2"/>
  <c r="W163" i="2"/>
  <c r="V163" i="2"/>
  <c r="U163" i="2"/>
  <c r="S163" i="2"/>
  <c r="R163" i="2"/>
  <c r="Q163" i="2"/>
  <c r="O163" i="2"/>
  <c r="N163" i="2"/>
  <c r="M163" i="2"/>
  <c r="K163" i="2"/>
  <c r="J163" i="2"/>
  <c r="I163" i="2"/>
  <c r="G163" i="2"/>
  <c r="F163" i="2"/>
  <c r="D163" i="2"/>
  <c r="C163" i="2"/>
  <c r="B163" i="2"/>
  <c r="A163" i="2"/>
  <c r="BS162" i="2"/>
  <c r="BR162" i="2"/>
  <c r="BP162" i="2"/>
  <c r="BO162" i="2"/>
  <c r="BN162" i="2"/>
  <c r="BL162" i="2"/>
  <c r="BG162" i="2"/>
  <c r="BF162" i="2"/>
  <c r="BD162" i="2"/>
  <c r="BC162" i="2"/>
  <c r="BB162" i="2"/>
  <c r="AZ162" i="2"/>
  <c r="AY162" i="2"/>
  <c r="AX162" i="2"/>
  <c r="AV162" i="2"/>
  <c r="AU162" i="2"/>
  <c r="AT162" i="2"/>
  <c r="AR162" i="2"/>
  <c r="AQ162" i="2"/>
  <c r="AP162" i="2"/>
  <c r="AN162" i="2"/>
  <c r="AM162" i="2"/>
  <c r="AL162" i="2"/>
  <c r="AJ162" i="2"/>
  <c r="AI162" i="2"/>
  <c r="AG162" i="2"/>
  <c r="AF162" i="2"/>
  <c r="AE162" i="2"/>
  <c r="AD162" i="2"/>
  <c r="AC162" i="2"/>
  <c r="AB162" i="2"/>
  <c r="AA162" i="2"/>
  <c r="Z162" i="2"/>
  <c r="Y162" i="2"/>
  <c r="W162" i="2"/>
  <c r="V162" i="2"/>
  <c r="U162" i="2"/>
  <c r="S162" i="2"/>
  <c r="R162" i="2"/>
  <c r="Q162" i="2"/>
  <c r="O162" i="2"/>
  <c r="N162" i="2"/>
  <c r="M162" i="2"/>
  <c r="K162" i="2"/>
  <c r="J162" i="2"/>
  <c r="I162" i="2"/>
  <c r="G162" i="2"/>
  <c r="F162" i="2"/>
  <c r="D162" i="2"/>
  <c r="C162" i="2"/>
  <c r="B162" i="2"/>
  <c r="A162" i="2"/>
  <c r="BS161" i="2"/>
  <c r="BR161" i="2"/>
  <c r="BP161" i="2"/>
  <c r="BO161" i="2"/>
  <c r="BN161" i="2"/>
  <c r="BL161" i="2"/>
  <c r="BG161" i="2"/>
  <c r="BF161" i="2"/>
  <c r="BD161" i="2"/>
  <c r="BC161" i="2"/>
  <c r="BB161" i="2"/>
  <c r="AZ161" i="2"/>
  <c r="AY161" i="2"/>
  <c r="AX161" i="2"/>
  <c r="AV161" i="2"/>
  <c r="AU161" i="2"/>
  <c r="AT161" i="2"/>
  <c r="AR161" i="2"/>
  <c r="AQ161" i="2"/>
  <c r="AP161" i="2"/>
  <c r="AN161" i="2"/>
  <c r="AM161" i="2"/>
  <c r="AL161" i="2"/>
  <c r="AJ161" i="2"/>
  <c r="AI161" i="2"/>
  <c r="AG161" i="2"/>
  <c r="AF161" i="2"/>
  <c r="AE161" i="2"/>
  <c r="AD161" i="2"/>
  <c r="AC161" i="2"/>
  <c r="AB161" i="2"/>
  <c r="AA161" i="2"/>
  <c r="Z161" i="2"/>
  <c r="Y161" i="2"/>
  <c r="W161" i="2"/>
  <c r="V161" i="2"/>
  <c r="U161" i="2"/>
  <c r="S161" i="2"/>
  <c r="R161" i="2"/>
  <c r="Q161" i="2"/>
  <c r="O161" i="2"/>
  <c r="N161" i="2"/>
  <c r="M161" i="2"/>
  <c r="K161" i="2"/>
  <c r="J161" i="2"/>
  <c r="I161" i="2"/>
  <c r="G161" i="2"/>
  <c r="F161" i="2"/>
  <c r="D161" i="2"/>
  <c r="C161" i="2"/>
  <c r="B161" i="2"/>
  <c r="A161" i="2"/>
  <c r="BS160" i="2"/>
  <c r="BR160" i="2"/>
  <c r="BP160" i="2"/>
  <c r="BO160" i="2"/>
  <c r="BN160" i="2"/>
  <c r="BL160" i="2"/>
  <c r="BG160" i="2"/>
  <c r="BF160" i="2"/>
  <c r="BD160" i="2"/>
  <c r="BC160" i="2"/>
  <c r="BB160" i="2"/>
  <c r="AZ160" i="2"/>
  <c r="AY160" i="2"/>
  <c r="AX160" i="2"/>
  <c r="AV160" i="2"/>
  <c r="AU160" i="2"/>
  <c r="AT160" i="2"/>
  <c r="AR160" i="2"/>
  <c r="AQ160" i="2"/>
  <c r="AP160" i="2"/>
  <c r="AN160" i="2"/>
  <c r="AM160" i="2"/>
  <c r="AL160" i="2"/>
  <c r="AJ160" i="2"/>
  <c r="AI160" i="2"/>
  <c r="AG160" i="2"/>
  <c r="AF160" i="2"/>
  <c r="AE160" i="2"/>
  <c r="AD160" i="2"/>
  <c r="AC160" i="2"/>
  <c r="AB160" i="2"/>
  <c r="AA160" i="2"/>
  <c r="Z160" i="2"/>
  <c r="Y160" i="2"/>
  <c r="W160" i="2"/>
  <c r="V160" i="2"/>
  <c r="U160" i="2"/>
  <c r="S160" i="2"/>
  <c r="R160" i="2"/>
  <c r="Q160" i="2"/>
  <c r="O160" i="2"/>
  <c r="N160" i="2"/>
  <c r="M160" i="2"/>
  <c r="K160" i="2"/>
  <c r="J160" i="2"/>
  <c r="I160" i="2"/>
  <c r="G160" i="2"/>
  <c r="F160" i="2"/>
  <c r="D160" i="2"/>
  <c r="C160" i="2"/>
  <c r="B160" i="2"/>
  <c r="A160" i="2"/>
  <c r="BS159" i="2"/>
  <c r="BR159" i="2"/>
  <c r="BP159" i="2"/>
  <c r="BO159" i="2"/>
  <c r="BN159" i="2"/>
  <c r="BL159" i="2"/>
  <c r="BG159" i="2"/>
  <c r="BF159" i="2"/>
  <c r="BD159" i="2"/>
  <c r="BC159" i="2"/>
  <c r="BB159" i="2"/>
  <c r="AZ159" i="2"/>
  <c r="AY159" i="2"/>
  <c r="AX159" i="2"/>
  <c r="AV159" i="2"/>
  <c r="AU159" i="2"/>
  <c r="AT159" i="2"/>
  <c r="AR159" i="2"/>
  <c r="AQ159" i="2"/>
  <c r="AP159" i="2"/>
  <c r="AN159" i="2"/>
  <c r="AM159" i="2"/>
  <c r="AL159" i="2"/>
  <c r="AJ159" i="2"/>
  <c r="AI159" i="2"/>
  <c r="AG159" i="2"/>
  <c r="AF159" i="2"/>
  <c r="AE159" i="2"/>
  <c r="AD159" i="2"/>
  <c r="AC159" i="2"/>
  <c r="AB159" i="2"/>
  <c r="AA159" i="2"/>
  <c r="Z159" i="2"/>
  <c r="Y159" i="2"/>
  <c r="W159" i="2"/>
  <c r="V159" i="2"/>
  <c r="U159" i="2"/>
  <c r="S159" i="2"/>
  <c r="R159" i="2"/>
  <c r="Q159" i="2"/>
  <c r="O159" i="2"/>
  <c r="N159" i="2"/>
  <c r="M159" i="2"/>
  <c r="K159" i="2"/>
  <c r="J159" i="2"/>
  <c r="I159" i="2"/>
  <c r="G159" i="2"/>
  <c r="F159" i="2"/>
  <c r="D159" i="2"/>
  <c r="C159" i="2"/>
  <c r="B159" i="2"/>
  <c r="A159" i="2"/>
  <c r="BS158" i="2"/>
  <c r="BR158" i="2"/>
  <c r="BP158" i="2"/>
  <c r="BO158" i="2"/>
  <c r="BN158" i="2"/>
  <c r="BL158" i="2"/>
  <c r="BG158" i="2"/>
  <c r="BF158" i="2"/>
  <c r="BD158" i="2"/>
  <c r="BC158" i="2"/>
  <c r="BB158" i="2"/>
  <c r="AZ158" i="2"/>
  <c r="AY158" i="2"/>
  <c r="AX158" i="2"/>
  <c r="AV158" i="2"/>
  <c r="AU158" i="2"/>
  <c r="AT158" i="2"/>
  <c r="AR158" i="2"/>
  <c r="AQ158" i="2"/>
  <c r="AP158" i="2"/>
  <c r="AN158" i="2"/>
  <c r="AM158" i="2"/>
  <c r="AL158" i="2"/>
  <c r="AJ158" i="2"/>
  <c r="AI158" i="2"/>
  <c r="AG158" i="2"/>
  <c r="AF158" i="2"/>
  <c r="AE158" i="2"/>
  <c r="AD158" i="2"/>
  <c r="AC158" i="2"/>
  <c r="AB158" i="2"/>
  <c r="AA158" i="2"/>
  <c r="Z158" i="2"/>
  <c r="Y158" i="2"/>
  <c r="W158" i="2"/>
  <c r="V158" i="2"/>
  <c r="U158" i="2"/>
  <c r="S158" i="2"/>
  <c r="R158" i="2"/>
  <c r="Q158" i="2"/>
  <c r="O158" i="2"/>
  <c r="N158" i="2"/>
  <c r="M158" i="2"/>
  <c r="K158" i="2"/>
  <c r="J158" i="2"/>
  <c r="I158" i="2"/>
  <c r="G158" i="2"/>
  <c r="F158" i="2"/>
  <c r="D158" i="2"/>
  <c r="C158" i="2"/>
  <c r="B158" i="2"/>
  <c r="A158" i="2"/>
  <c r="BS157" i="2"/>
  <c r="BR157" i="2"/>
  <c r="BP157" i="2"/>
  <c r="BO157" i="2"/>
  <c r="BN157" i="2"/>
  <c r="BL157" i="2"/>
  <c r="BG157" i="2"/>
  <c r="BF157" i="2"/>
  <c r="BD157" i="2"/>
  <c r="BC157" i="2"/>
  <c r="BB157" i="2"/>
  <c r="AZ157" i="2"/>
  <c r="AY157" i="2"/>
  <c r="AX157" i="2"/>
  <c r="AV157" i="2"/>
  <c r="AU157" i="2"/>
  <c r="AT157" i="2"/>
  <c r="AR157" i="2"/>
  <c r="AQ157" i="2"/>
  <c r="AP157" i="2"/>
  <c r="AN157" i="2"/>
  <c r="AM157" i="2"/>
  <c r="AL157" i="2"/>
  <c r="AJ157" i="2"/>
  <c r="AI157" i="2"/>
  <c r="AG157" i="2"/>
  <c r="AF157" i="2"/>
  <c r="AE157" i="2"/>
  <c r="AD157" i="2"/>
  <c r="AC157" i="2"/>
  <c r="AB157" i="2"/>
  <c r="AA157" i="2"/>
  <c r="Z157" i="2"/>
  <c r="Y157" i="2"/>
  <c r="W157" i="2"/>
  <c r="V157" i="2"/>
  <c r="U157" i="2"/>
  <c r="S157" i="2"/>
  <c r="R157" i="2"/>
  <c r="Q157" i="2"/>
  <c r="O157" i="2"/>
  <c r="N157" i="2"/>
  <c r="M157" i="2"/>
  <c r="K157" i="2"/>
  <c r="J157" i="2"/>
  <c r="I157" i="2"/>
  <c r="G157" i="2"/>
  <c r="F157" i="2"/>
  <c r="D157" i="2"/>
  <c r="C157" i="2"/>
  <c r="B157" i="2"/>
  <c r="A157" i="2"/>
  <c r="BS156" i="2"/>
  <c r="BR156" i="2"/>
  <c r="BP156" i="2"/>
  <c r="BO156" i="2"/>
  <c r="BN156" i="2"/>
  <c r="BL156" i="2"/>
  <c r="BG156" i="2"/>
  <c r="BF156" i="2"/>
  <c r="BD156" i="2"/>
  <c r="BC156" i="2"/>
  <c r="BB156" i="2"/>
  <c r="AZ156" i="2"/>
  <c r="AY156" i="2"/>
  <c r="AX156" i="2"/>
  <c r="AV156" i="2"/>
  <c r="AU156" i="2"/>
  <c r="AT156" i="2"/>
  <c r="AR156" i="2"/>
  <c r="AQ156" i="2"/>
  <c r="AP156" i="2"/>
  <c r="AN156" i="2"/>
  <c r="AM156" i="2"/>
  <c r="AL156" i="2"/>
  <c r="AJ156" i="2"/>
  <c r="AI156" i="2"/>
  <c r="AG156" i="2"/>
  <c r="AF156" i="2"/>
  <c r="AE156" i="2"/>
  <c r="AD156" i="2"/>
  <c r="AC156" i="2"/>
  <c r="AB156" i="2"/>
  <c r="AA156" i="2"/>
  <c r="Z156" i="2"/>
  <c r="Y156" i="2"/>
  <c r="W156" i="2"/>
  <c r="V156" i="2"/>
  <c r="U156" i="2"/>
  <c r="S156" i="2"/>
  <c r="R156" i="2"/>
  <c r="Q156" i="2"/>
  <c r="O156" i="2"/>
  <c r="N156" i="2"/>
  <c r="M156" i="2"/>
  <c r="K156" i="2"/>
  <c r="J156" i="2"/>
  <c r="I156" i="2"/>
  <c r="G156" i="2"/>
  <c r="F156" i="2"/>
  <c r="D156" i="2"/>
  <c r="C156" i="2"/>
  <c r="B156" i="2"/>
  <c r="A156" i="2"/>
  <c r="BS155" i="2"/>
  <c r="BR155" i="2"/>
  <c r="BP155" i="2"/>
  <c r="BO155" i="2"/>
  <c r="BN155" i="2"/>
  <c r="BL155" i="2"/>
  <c r="BG155" i="2"/>
  <c r="BF155" i="2"/>
  <c r="BD155" i="2"/>
  <c r="BC155" i="2"/>
  <c r="BB155" i="2"/>
  <c r="AZ155" i="2"/>
  <c r="AY155" i="2"/>
  <c r="AX155" i="2"/>
  <c r="AV155" i="2"/>
  <c r="AU155" i="2"/>
  <c r="AT155" i="2"/>
  <c r="AR155" i="2"/>
  <c r="AQ155" i="2"/>
  <c r="AP155" i="2"/>
  <c r="AN155" i="2"/>
  <c r="AM155" i="2"/>
  <c r="AL155" i="2"/>
  <c r="AJ155" i="2"/>
  <c r="AI155" i="2"/>
  <c r="AG155" i="2"/>
  <c r="AF155" i="2"/>
  <c r="AE155" i="2"/>
  <c r="AD155" i="2"/>
  <c r="AC155" i="2"/>
  <c r="AB155" i="2"/>
  <c r="AA155" i="2"/>
  <c r="Z155" i="2"/>
  <c r="Y155" i="2"/>
  <c r="W155" i="2"/>
  <c r="V155" i="2"/>
  <c r="U155" i="2"/>
  <c r="S155" i="2"/>
  <c r="R155" i="2"/>
  <c r="Q155" i="2"/>
  <c r="O155" i="2"/>
  <c r="N155" i="2"/>
  <c r="M155" i="2"/>
  <c r="K155" i="2"/>
  <c r="J155" i="2"/>
  <c r="I155" i="2"/>
  <c r="G155" i="2"/>
  <c r="F155" i="2"/>
  <c r="D155" i="2"/>
  <c r="C155" i="2"/>
  <c r="B155" i="2"/>
  <c r="A155" i="2"/>
  <c r="BS154" i="2"/>
  <c r="BR154" i="2"/>
  <c r="BP154" i="2"/>
  <c r="BO154" i="2"/>
  <c r="BN154" i="2"/>
  <c r="BL154" i="2"/>
  <c r="BG154" i="2"/>
  <c r="BF154" i="2"/>
  <c r="BD154" i="2"/>
  <c r="BC154" i="2"/>
  <c r="BB154" i="2"/>
  <c r="AZ154" i="2"/>
  <c r="AY154" i="2"/>
  <c r="AX154" i="2"/>
  <c r="AV154" i="2"/>
  <c r="AU154" i="2"/>
  <c r="AT154" i="2"/>
  <c r="AR154" i="2"/>
  <c r="AQ154" i="2"/>
  <c r="AP154" i="2"/>
  <c r="AN154" i="2"/>
  <c r="AM154" i="2"/>
  <c r="AL154" i="2"/>
  <c r="AJ154" i="2"/>
  <c r="AI154" i="2"/>
  <c r="AG154" i="2"/>
  <c r="AF154" i="2"/>
  <c r="AE154" i="2"/>
  <c r="AD154" i="2"/>
  <c r="AC154" i="2"/>
  <c r="AB154" i="2"/>
  <c r="AA154" i="2"/>
  <c r="Z154" i="2"/>
  <c r="Y154" i="2"/>
  <c r="W154" i="2"/>
  <c r="V154" i="2"/>
  <c r="U154" i="2"/>
  <c r="S154" i="2"/>
  <c r="R154" i="2"/>
  <c r="Q154" i="2"/>
  <c r="O154" i="2"/>
  <c r="N154" i="2"/>
  <c r="M154" i="2"/>
  <c r="K154" i="2"/>
  <c r="J154" i="2"/>
  <c r="I154" i="2"/>
  <c r="G154" i="2"/>
  <c r="F154" i="2"/>
  <c r="D154" i="2"/>
  <c r="C154" i="2"/>
  <c r="B154" i="2"/>
  <c r="A154" i="2"/>
  <c r="BS153" i="2"/>
  <c r="BR153" i="2"/>
  <c r="BP153" i="2"/>
  <c r="BO153" i="2"/>
  <c r="BN153" i="2"/>
  <c r="BL153" i="2"/>
  <c r="BG153" i="2"/>
  <c r="BF153" i="2"/>
  <c r="BD153" i="2"/>
  <c r="BC153" i="2"/>
  <c r="BB153" i="2"/>
  <c r="AZ153" i="2"/>
  <c r="AY153" i="2"/>
  <c r="AX153" i="2"/>
  <c r="AV153" i="2"/>
  <c r="AU153" i="2"/>
  <c r="AT153" i="2"/>
  <c r="AR153" i="2"/>
  <c r="AQ153" i="2"/>
  <c r="AP153" i="2"/>
  <c r="AN153" i="2"/>
  <c r="AM153" i="2"/>
  <c r="AL153" i="2"/>
  <c r="AJ153" i="2"/>
  <c r="AI153" i="2"/>
  <c r="AG153" i="2"/>
  <c r="AF153" i="2"/>
  <c r="AE153" i="2"/>
  <c r="AD153" i="2"/>
  <c r="AC153" i="2"/>
  <c r="AB153" i="2"/>
  <c r="AA153" i="2"/>
  <c r="Z153" i="2"/>
  <c r="Y153" i="2"/>
  <c r="W153" i="2"/>
  <c r="V153" i="2"/>
  <c r="U153" i="2"/>
  <c r="S153" i="2"/>
  <c r="R153" i="2"/>
  <c r="Q153" i="2"/>
  <c r="O153" i="2"/>
  <c r="N153" i="2"/>
  <c r="M153" i="2"/>
  <c r="K153" i="2"/>
  <c r="J153" i="2"/>
  <c r="I153" i="2"/>
  <c r="G153" i="2"/>
  <c r="F153" i="2"/>
  <c r="D153" i="2"/>
  <c r="C153" i="2"/>
  <c r="B153" i="2"/>
  <c r="A153" i="2"/>
  <c r="BS152" i="2"/>
  <c r="BR152" i="2"/>
  <c r="BP152" i="2"/>
  <c r="BO152" i="2"/>
  <c r="BN152" i="2"/>
  <c r="BL152" i="2"/>
  <c r="BG152" i="2"/>
  <c r="BF152" i="2"/>
  <c r="BD152" i="2"/>
  <c r="BC152" i="2"/>
  <c r="BB152" i="2"/>
  <c r="AZ152" i="2"/>
  <c r="AY152" i="2"/>
  <c r="AX152" i="2"/>
  <c r="AV152" i="2"/>
  <c r="AU152" i="2"/>
  <c r="AT152" i="2"/>
  <c r="AR152" i="2"/>
  <c r="AQ152" i="2"/>
  <c r="AP152" i="2"/>
  <c r="AN152" i="2"/>
  <c r="AM152" i="2"/>
  <c r="AL152" i="2"/>
  <c r="AJ152" i="2"/>
  <c r="AI152" i="2"/>
  <c r="AG152" i="2"/>
  <c r="AF152" i="2"/>
  <c r="AE152" i="2"/>
  <c r="AD152" i="2"/>
  <c r="AC152" i="2"/>
  <c r="AB152" i="2"/>
  <c r="AA152" i="2"/>
  <c r="Z152" i="2"/>
  <c r="Y152" i="2"/>
  <c r="W152" i="2"/>
  <c r="V152" i="2"/>
  <c r="U152" i="2"/>
  <c r="S152" i="2"/>
  <c r="R152" i="2"/>
  <c r="Q152" i="2"/>
  <c r="O152" i="2"/>
  <c r="N152" i="2"/>
  <c r="M152" i="2"/>
  <c r="K152" i="2"/>
  <c r="J152" i="2"/>
  <c r="I152" i="2"/>
  <c r="G152" i="2"/>
  <c r="F152" i="2"/>
  <c r="D152" i="2"/>
  <c r="C152" i="2"/>
  <c r="B152" i="2"/>
  <c r="A152" i="2"/>
  <c r="BS151" i="2"/>
  <c r="BR151" i="2"/>
  <c r="BP151" i="2"/>
  <c r="BO151" i="2"/>
  <c r="BN151" i="2"/>
  <c r="BL151" i="2"/>
  <c r="BG151" i="2"/>
  <c r="BF151" i="2"/>
  <c r="BD151" i="2"/>
  <c r="BC151" i="2"/>
  <c r="BB151" i="2"/>
  <c r="AZ151" i="2"/>
  <c r="AY151" i="2"/>
  <c r="AX151" i="2"/>
  <c r="AV151" i="2"/>
  <c r="AU151" i="2"/>
  <c r="AT151" i="2"/>
  <c r="AR151" i="2"/>
  <c r="AQ151" i="2"/>
  <c r="AP151" i="2"/>
  <c r="AN151" i="2"/>
  <c r="AM151" i="2"/>
  <c r="AL151" i="2"/>
  <c r="AJ151" i="2"/>
  <c r="AI151" i="2"/>
  <c r="AG151" i="2"/>
  <c r="AF151" i="2"/>
  <c r="AE151" i="2"/>
  <c r="AD151" i="2"/>
  <c r="AC151" i="2"/>
  <c r="AB151" i="2"/>
  <c r="AA151" i="2"/>
  <c r="Z151" i="2"/>
  <c r="Y151" i="2"/>
  <c r="W151" i="2"/>
  <c r="V151" i="2"/>
  <c r="U151" i="2"/>
  <c r="S151" i="2"/>
  <c r="R151" i="2"/>
  <c r="Q151" i="2"/>
  <c r="O151" i="2"/>
  <c r="N151" i="2"/>
  <c r="M151" i="2"/>
  <c r="K151" i="2"/>
  <c r="J151" i="2"/>
  <c r="I151" i="2"/>
  <c r="G151" i="2"/>
  <c r="F151" i="2"/>
  <c r="D151" i="2"/>
  <c r="C151" i="2"/>
  <c r="B151" i="2"/>
  <c r="A151" i="2"/>
  <c r="BS150" i="2"/>
  <c r="BR150" i="2"/>
  <c r="BP150" i="2"/>
  <c r="BO150" i="2"/>
  <c r="BN150" i="2"/>
  <c r="BL150" i="2"/>
  <c r="BG150" i="2"/>
  <c r="BF150" i="2"/>
  <c r="BD150" i="2"/>
  <c r="BC150" i="2"/>
  <c r="BB150" i="2"/>
  <c r="AZ150" i="2"/>
  <c r="AY150" i="2"/>
  <c r="AX150" i="2"/>
  <c r="AV150" i="2"/>
  <c r="AU150" i="2"/>
  <c r="AT150" i="2"/>
  <c r="AR150" i="2"/>
  <c r="AQ150" i="2"/>
  <c r="AP150" i="2"/>
  <c r="AN150" i="2"/>
  <c r="AM150" i="2"/>
  <c r="AL150" i="2"/>
  <c r="AJ150" i="2"/>
  <c r="AI150" i="2"/>
  <c r="AG150" i="2"/>
  <c r="AF150" i="2"/>
  <c r="AE150" i="2"/>
  <c r="AD150" i="2"/>
  <c r="AC150" i="2"/>
  <c r="AB150" i="2"/>
  <c r="AA150" i="2"/>
  <c r="Z150" i="2"/>
  <c r="Y150" i="2"/>
  <c r="W150" i="2"/>
  <c r="V150" i="2"/>
  <c r="U150" i="2"/>
  <c r="S150" i="2"/>
  <c r="R150" i="2"/>
  <c r="Q150" i="2"/>
  <c r="O150" i="2"/>
  <c r="N150" i="2"/>
  <c r="M150" i="2"/>
  <c r="K150" i="2"/>
  <c r="J150" i="2"/>
  <c r="I150" i="2"/>
  <c r="G150" i="2"/>
  <c r="F150" i="2"/>
  <c r="D150" i="2"/>
  <c r="C150" i="2"/>
  <c r="B150" i="2"/>
  <c r="A150" i="2"/>
  <c r="BS149" i="2"/>
  <c r="BR149" i="2"/>
  <c r="BP149" i="2"/>
  <c r="BO149" i="2"/>
  <c r="BN149" i="2"/>
  <c r="BL149" i="2"/>
  <c r="BG149" i="2"/>
  <c r="BF149" i="2"/>
  <c r="BD149" i="2"/>
  <c r="BC149" i="2"/>
  <c r="BB149" i="2"/>
  <c r="AZ149" i="2"/>
  <c r="AY149" i="2"/>
  <c r="AX149" i="2"/>
  <c r="AV149" i="2"/>
  <c r="AU149" i="2"/>
  <c r="AT149" i="2"/>
  <c r="AR149" i="2"/>
  <c r="AQ149" i="2"/>
  <c r="AP149" i="2"/>
  <c r="AN149" i="2"/>
  <c r="AM149" i="2"/>
  <c r="AL149" i="2"/>
  <c r="AJ149" i="2"/>
  <c r="AI149" i="2"/>
  <c r="AG149" i="2"/>
  <c r="AF149" i="2"/>
  <c r="AE149" i="2"/>
  <c r="AD149" i="2"/>
  <c r="AC149" i="2"/>
  <c r="AB149" i="2"/>
  <c r="AA149" i="2"/>
  <c r="Z149" i="2"/>
  <c r="Y149" i="2"/>
  <c r="W149" i="2"/>
  <c r="V149" i="2"/>
  <c r="U149" i="2"/>
  <c r="S149" i="2"/>
  <c r="R149" i="2"/>
  <c r="Q149" i="2"/>
  <c r="O149" i="2"/>
  <c r="N149" i="2"/>
  <c r="M149" i="2"/>
  <c r="K149" i="2"/>
  <c r="J149" i="2"/>
  <c r="I149" i="2"/>
  <c r="G149" i="2"/>
  <c r="F149" i="2"/>
  <c r="D149" i="2"/>
  <c r="C149" i="2"/>
  <c r="B149" i="2"/>
  <c r="A149" i="2"/>
  <c r="BS148" i="2"/>
  <c r="BR148" i="2"/>
  <c r="BP148" i="2"/>
  <c r="BO148" i="2"/>
  <c r="BN148" i="2"/>
  <c r="BL148" i="2"/>
  <c r="BG148" i="2"/>
  <c r="BF148" i="2"/>
  <c r="BD148" i="2"/>
  <c r="BC148" i="2"/>
  <c r="BB148" i="2"/>
  <c r="AZ148" i="2"/>
  <c r="AY148" i="2"/>
  <c r="AX148" i="2"/>
  <c r="AV148" i="2"/>
  <c r="AU148" i="2"/>
  <c r="AT148" i="2"/>
  <c r="AR148" i="2"/>
  <c r="AQ148" i="2"/>
  <c r="AP148" i="2"/>
  <c r="AN148" i="2"/>
  <c r="AM148" i="2"/>
  <c r="AL148" i="2"/>
  <c r="AJ148" i="2"/>
  <c r="AI148" i="2"/>
  <c r="AG148" i="2"/>
  <c r="AF148" i="2"/>
  <c r="AE148" i="2"/>
  <c r="AD148" i="2"/>
  <c r="AC148" i="2"/>
  <c r="AB148" i="2"/>
  <c r="AA148" i="2"/>
  <c r="Z148" i="2"/>
  <c r="Y148" i="2"/>
  <c r="W148" i="2"/>
  <c r="V148" i="2"/>
  <c r="U148" i="2"/>
  <c r="S148" i="2"/>
  <c r="R148" i="2"/>
  <c r="Q148" i="2"/>
  <c r="O148" i="2"/>
  <c r="N148" i="2"/>
  <c r="M148" i="2"/>
  <c r="K148" i="2"/>
  <c r="J148" i="2"/>
  <c r="I148" i="2"/>
  <c r="G148" i="2"/>
  <c r="F148" i="2"/>
  <c r="D148" i="2"/>
  <c r="C148" i="2"/>
  <c r="B148" i="2"/>
  <c r="A148" i="2"/>
  <c r="BS147" i="2"/>
  <c r="BR147" i="2"/>
  <c r="BP147" i="2"/>
  <c r="BO147" i="2"/>
  <c r="BN147" i="2"/>
  <c r="BL147" i="2"/>
  <c r="BG147" i="2"/>
  <c r="BF147" i="2"/>
  <c r="BD147" i="2"/>
  <c r="BC147" i="2"/>
  <c r="BB147" i="2"/>
  <c r="AZ147" i="2"/>
  <c r="AY147" i="2"/>
  <c r="AX147" i="2"/>
  <c r="AV147" i="2"/>
  <c r="AU147" i="2"/>
  <c r="AT147" i="2"/>
  <c r="AR147" i="2"/>
  <c r="AQ147" i="2"/>
  <c r="AP147" i="2"/>
  <c r="AN147" i="2"/>
  <c r="AM147" i="2"/>
  <c r="AL147" i="2"/>
  <c r="AJ147" i="2"/>
  <c r="AI147" i="2"/>
  <c r="AG147" i="2"/>
  <c r="AF147" i="2"/>
  <c r="AE147" i="2"/>
  <c r="AD147" i="2"/>
  <c r="AC147" i="2"/>
  <c r="AB147" i="2"/>
  <c r="AA147" i="2"/>
  <c r="Z147" i="2"/>
  <c r="Y147" i="2"/>
  <c r="W147" i="2"/>
  <c r="V147" i="2"/>
  <c r="U147" i="2"/>
  <c r="S147" i="2"/>
  <c r="R147" i="2"/>
  <c r="Q147" i="2"/>
  <c r="O147" i="2"/>
  <c r="N147" i="2"/>
  <c r="M147" i="2"/>
  <c r="K147" i="2"/>
  <c r="J147" i="2"/>
  <c r="I147" i="2"/>
  <c r="G147" i="2"/>
  <c r="F147" i="2"/>
  <c r="D147" i="2"/>
  <c r="C147" i="2"/>
  <c r="B147" i="2"/>
  <c r="A147" i="2"/>
  <c r="BS146" i="2"/>
  <c r="BR146" i="2"/>
  <c r="BP146" i="2"/>
  <c r="BO146" i="2"/>
  <c r="BN146" i="2"/>
  <c r="BL146" i="2"/>
  <c r="BG146" i="2"/>
  <c r="BF146" i="2"/>
  <c r="BD146" i="2"/>
  <c r="BC146" i="2"/>
  <c r="BB146" i="2"/>
  <c r="AZ146" i="2"/>
  <c r="AY146" i="2"/>
  <c r="AX146" i="2"/>
  <c r="AV146" i="2"/>
  <c r="AU146" i="2"/>
  <c r="AT146" i="2"/>
  <c r="AR146" i="2"/>
  <c r="AQ146" i="2"/>
  <c r="AP146" i="2"/>
  <c r="AN146" i="2"/>
  <c r="AM146" i="2"/>
  <c r="AL146" i="2"/>
  <c r="AJ146" i="2"/>
  <c r="AI146" i="2"/>
  <c r="AG146" i="2"/>
  <c r="AF146" i="2"/>
  <c r="AE146" i="2"/>
  <c r="AD146" i="2"/>
  <c r="AC146" i="2"/>
  <c r="AB146" i="2"/>
  <c r="AA146" i="2"/>
  <c r="Z146" i="2"/>
  <c r="Y146" i="2"/>
  <c r="W146" i="2"/>
  <c r="V146" i="2"/>
  <c r="U146" i="2"/>
  <c r="S146" i="2"/>
  <c r="R146" i="2"/>
  <c r="Q146" i="2"/>
  <c r="O146" i="2"/>
  <c r="N146" i="2"/>
  <c r="M146" i="2"/>
  <c r="K146" i="2"/>
  <c r="J146" i="2"/>
  <c r="I146" i="2"/>
  <c r="G146" i="2"/>
  <c r="F146" i="2"/>
  <c r="D146" i="2"/>
  <c r="C146" i="2"/>
  <c r="B146" i="2"/>
  <c r="A146" i="2"/>
  <c r="BS145" i="2"/>
  <c r="BR145" i="2"/>
  <c r="BP145" i="2"/>
  <c r="BO145" i="2"/>
  <c r="BN145" i="2"/>
  <c r="BL145" i="2"/>
  <c r="BG145" i="2"/>
  <c r="BF145" i="2"/>
  <c r="BD145" i="2"/>
  <c r="BC145" i="2"/>
  <c r="BB145" i="2"/>
  <c r="AZ145" i="2"/>
  <c r="AY145" i="2"/>
  <c r="AX145" i="2"/>
  <c r="AV145" i="2"/>
  <c r="AU145" i="2"/>
  <c r="AT145" i="2"/>
  <c r="AR145" i="2"/>
  <c r="AQ145" i="2"/>
  <c r="AP145" i="2"/>
  <c r="AN145" i="2"/>
  <c r="AM145" i="2"/>
  <c r="AL145" i="2"/>
  <c r="AJ145" i="2"/>
  <c r="AI145" i="2"/>
  <c r="AG145" i="2"/>
  <c r="AF145" i="2"/>
  <c r="AE145" i="2"/>
  <c r="AD145" i="2"/>
  <c r="AC145" i="2"/>
  <c r="AB145" i="2"/>
  <c r="AA145" i="2"/>
  <c r="Z145" i="2"/>
  <c r="Y145" i="2"/>
  <c r="W145" i="2"/>
  <c r="V145" i="2"/>
  <c r="U145" i="2"/>
  <c r="S145" i="2"/>
  <c r="R145" i="2"/>
  <c r="Q145" i="2"/>
  <c r="O145" i="2"/>
  <c r="N145" i="2"/>
  <c r="M145" i="2"/>
  <c r="K145" i="2"/>
  <c r="J145" i="2"/>
  <c r="I145" i="2"/>
  <c r="G145" i="2"/>
  <c r="F145" i="2"/>
  <c r="D145" i="2"/>
  <c r="C145" i="2"/>
  <c r="B145" i="2"/>
  <c r="A145" i="2"/>
  <c r="BS144" i="2"/>
  <c r="BR144" i="2"/>
  <c r="BP144" i="2"/>
  <c r="BO144" i="2"/>
  <c r="BN144" i="2"/>
  <c r="BL144" i="2"/>
  <c r="BG144" i="2"/>
  <c r="BF144" i="2"/>
  <c r="BD144" i="2"/>
  <c r="BC144" i="2"/>
  <c r="BB144" i="2"/>
  <c r="AZ144" i="2"/>
  <c r="AY144" i="2"/>
  <c r="AX144" i="2"/>
  <c r="AV144" i="2"/>
  <c r="AU144" i="2"/>
  <c r="AT144" i="2"/>
  <c r="AR144" i="2"/>
  <c r="AQ144" i="2"/>
  <c r="AP144" i="2"/>
  <c r="AN144" i="2"/>
  <c r="AM144" i="2"/>
  <c r="AL144" i="2"/>
  <c r="AJ144" i="2"/>
  <c r="AI144" i="2"/>
  <c r="AG144" i="2"/>
  <c r="AF144" i="2"/>
  <c r="AE144" i="2"/>
  <c r="AD144" i="2"/>
  <c r="AC144" i="2"/>
  <c r="AB144" i="2"/>
  <c r="AA144" i="2"/>
  <c r="Z144" i="2"/>
  <c r="Y144" i="2"/>
  <c r="W144" i="2"/>
  <c r="V144" i="2"/>
  <c r="U144" i="2"/>
  <c r="S144" i="2"/>
  <c r="R144" i="2"/>
  <c r="Q144" i="2"/>
  <c r="O144" i="2"/>
  <c r="N144" i="2"/>
  <c r="M144" i="2"/>
  <c r="K144" i="2"/>
  <c r="J144" i="2"/>
  <c r="I144" i="2"/>
  <c r="G144" i="2"/>
  <c r="F144" i="2"/>
  <c r="D144" i="2"/>
  <c r="C144" i="2"/>
  <c r="B144" i="2"/>
  <c r="A144" i="2"/>
  <c r="BS143" i="2"/>
  <c r="BR143" i="2"/>
  <c r="BP143" i="2"/>
  <c r="BO143" i="2"/>
  <c r="BN143" i="2"/>
  <c r="BL143" i="2"/>
  <c r="BG143" i="2"/>
  <c r="BF143" i="2"/>
  <c r="BD143" i="2"/>
  <c r="BC143" i="2"/>
  <c r="BB143" i="2"/>
  <c r="AZ143" i="2"/>
  <c r="AY143" i="2"/>
  <c r="AX143" i="2"/>
  <c r="AV143" i="2"/>
  <c r="AU143" i="2"/>
  <c r="AT143" i="2"/>
  <c r="AR143" i="2"/>
  <c r="AQ143" i="2"/>
  <c r="AP143" i="2"/>
  <c r="AN143" i="2"/>
  <c r="AM143" i="2"/>
  <c r="AL143" i="2"/>
  <c r="AJ143" i="2"/>
  <c r="AI143" i="2"/>
  <c r="AG143" i="2"/>
  <c r="AF143" i="2"/>
  <c r="AE143" i="2"/>
  <c r="AD143" i="2"/>
  <c r="AC143" i="2"/>
  <c r="AB143" i="2"/>
  <c r="AA143" i="2"/>
  <c r="Z143" i="2"/>
  <c r="Y143" i="2"/>
  <c r="W143" i="2"/>
  <c r="V143" i="2"/>
  <c r="U143" i="2"/>
  <c r="S143" i="2"/>
  <c r="R143" i="2"/>
  <c r="Q143" i="2"/>
  <c r="O143" i="2"/>
  <c r="N143" i="2"/>
  <c r="M143" i="2"/>
  <c r="K143" i="2"/>
  <c r="J143" i="2"/>
  <c r="I143" i="2"/>
  <c r="G143" i="2"/>
  <c r="F143" i="2"/>
  <c r="D143" i="2"/>
  <c r="C143" i="2"/>
  <c r="B143" i="2"/>
  <c r="A143" i="2"/>
  <c r="BS142" i="2"/>
  <c r="BR142" i="2"/>
  <c r="BP142" i="2"/>
  <c r="BO142" i="2"/>
  <c r="BN142" i="2"/>
  <c r="BL142" i="2"/>
  <c r="BG142" i="2"/>
  <c r="BF142" i="2"/>
  <c r="BD142" i="2"/>
  <c r="BC142" i="2"/>
  <c r="BB142" i="2"/>
  <c r="AZ142" i="2"/>
  <c r="AY142" i="2"/>
  <c r="AX142" i="2"/>
  <c r="AV142" i="2"/>
  <c r="AU142" i="2"/>
  <c r="AT142" i="2"/>
  <c r="AR142" i="2"/>
  <c r="AQ142" i="2"/>
  <c r="AP142" i="2"/>
  <c r="AN142" i="2"/>
  <c r="AM142" i="2"/>
  <c r="AL142" i="2"/>
  <c r="AJ142" i="2"/>
  <c r="AI142" i="2"/>
  <c r="AG142" i="2"/>
  <c r="AF142" i="2"/>
  <c r="AE142" i="2"/>
  <c r="AD142" i="2"/>
  <c r="AC142" i="2"/>
  <c r="AB142" i="2"/>
  <c r="AA142" i="2"/>
  <c r="Z142" i="2"/>
  <c r="Y142" i="2"/>
  <c r="W142" i="2"/>
  <c r="V142" i="2"/>
  <c r="U142" i="2"/>
  <c r="S142" i="2"/>
  <c r="R142" i="2"/>
  <c r="Q142" i="2"/>
  <c r="O142" i="2"/>
  <c r="N142" i="2"/>
  <c r="M142" i="2"/>
  <c r="K142" i="2"/>
  <c r="J142" i="2"/>
  <c r="I142" i="2"/>
  <c r="G142" i="2"/>
  <c r="F142" i="2"/>
  <c r="D142" i="2"/>
  <c r="C142" i="2"/>
  <c r="B142" i="2"/>
  <c r="A142" i="2"/>
  <c r="BS141" i="2"/>
  <c r="BR141" i="2"/>
  <c r="BP141" i="2"/>
  <c r="BO141" i="2"/>
  <c r="BN141" i="2"/>
  <c r="BL141" i="2"/>
  <c r="BG141" i="2"/>
  <c r="BF141" i="2"/>
  <c r="BD141" i="2"/>
  <c r="BC141" i="2"/>
  <c r="BB141" i="2"/>
  <c r="AZ141" i="2"/>
  <c r="AY141" i="2"/>
  <c r="AX141" i="2"/>
  <c r="AV141" i="2"/>
  <c r="AU141" i="2"/>
  <c r="AT141" i="2"/>
  <c r="AR141" i="2"/>
  <c r="AQ141" i="2"/>
  <c r="AP141" i="2"/>
  <c r="AN141" i="2"/>
  <c r="AM141" i="2"/>
  <c r="AL141" i="2"/>
  <c r="AJ141" i="2"/>
  <c r="AI141" i="2"/>
  <c r="AG141" i="2"/>
  <c r="AF141" i="2"/>
  <c r="AE141" i="2"/>
  <c r="AD141" i="2"/>
  <c r="AC141" i="2"/>
  <c r="AB141" i="2"/>
  <c r="AA141" i="2"/>
  <c r="Z141" i="2"/>
  <c r="Y141" i="2"/>
  <c r="W141" i="2"/>
  <c r="V141" i="2"/>
  <c r="U141" i="2"/>
  <c r="S141" i="2"/>
  <c r="R141" i="2"/>
  <c r="Q141" i="2"/>
  <c r="O141" i="2"/>
  <c r="N141" i="2"/>
  <c r="M141" i="2"/>
  <c r="K141" i="2"/>
  <c r="J141" i="2"/>
  <c r="I141" i="2"/>
  <c r="G141" i="2"/>
  <c r="F141" i="2"/>
  <c r="D141" i="2"/>
  <c r="C141" i="2"/>
  <c r="B141" i="2"/>
  <c r="A141" i="2"/>
  <c r="BS140" i="2"/>
  <c r="BR140" i="2"/>
  <c r="BP140" i="2"/>
  <c r="BO140" i="2"/>
  <c r="BN140" i="2"/>
  <c r="BL140" i="2"/>
  <c r="BG140" i="2"/>
  <c r="BF140" i="2"/>
  <c r="BD140" i="2"/>
  <c r="BC140" i="2"/>
  <c r="BB140" i="2"/>
  <c r="AZ140" i="2"/>
  <c r="AY140" i="2"/>
  <c r="AX140" i="2"/>
  <c r="AV140" i="2"/>
  <c r="AU140" i="2"/>
  <c r="AT140" i="2"/>
  <c r="AR140" i="2"/>
  <c r="AQ140" i="2"/>
  <c r="AP140" i="2"/>
  <c r="AN140" i="2"/>
  <c r="AM140" i="2"/>
  <c r="AL140" i="2"/>
  <c r="AJ140" i="2"/>
  <c r="AI140" i="2"/>
  <c r="AG140" i="2"/>
  <c r="AF140" i="2"/>
  <c r="AE140" i="2"/>
  <c r="AD140" i="2"/>
  <c r="AC140" i="2"/>
  <c r="AB140" i="2"/>
  <c r="AA140" i="2"/>
  <c r="Z140" i="2"/>
  <c r="Y140" i="2"/>
  <c r="W140" i="2"/>
  <c r="V140" i="2"/>
  <c r="U140" i="2"/>
  <c r="S140" i="2"/>
  <c r="R140" i="2"/>
  <c r="Q140" i="2"/>
  <c r="O140" i="2"/>
  <c r="N140" i="2"/>
  <c r="M140" i="2"/>
  <c r="K140" i="2"/>
  <c r="J140" i="2"/>
  <c r="I140" i="2"/>
  <c r="G140" i="2"/>
  <c r="F140" i="2"/>
  <c r="D140" i="2"/>
  <c r="C140" i="2"/>
  <c r="B140" i="2"/>
  <c r="A140" i="2"/>
  <c r="BS139" i="2"/>
  <c r="BR139" i="2"/>
  <c r="BP139" i="2"/>
  <c r="BO139" i="2"/>
  <c r="BN139" i="2"/>
  <c r="BL139" i="2"/>
  <c r="BG139" i="2"/>
  <c r="BF139" i="2"/>
  <c r="BD139" i="2"/>
  <c r="BC139" i="2"/>
  <c r="BB139" i="2"/>
  <c r="AZ139" i="2"/>
  <c r="AY139" i="2"/>
  <c r="AX139" i="2"/>
  <c r="AV139" i="2"/>
  <c r="AU139" i="2"/>
  <c r="AT139" i="2"/>
  <c r="AR139" i="2"/>
  <c r="AQ139" i="2"/>
  <c r="AP139" i="2"/>
  <c r="AN139" i="2"/>
  <c r="AM139" i="2"/>
  <c r="AL139" i="2"/>
  <c r="AJ139" i="2"/>
  <c r="AI139" i="2"/>
  <c r="AG139" i="2"/>
  <c r="AF139" i="2"/>
  <c r="AE139" i="2"/>
  <c r="AD139" i="2"/>
  <c r="AC139" i="2"/>
  <c r="AB139" i="2"/>
  <c r="AA139" i="2"/>
  <c r="Z139" i="2"/>
  <c r="Y139" i="2"/>
  <c r="W139" i="2"/>
  <c r="V139" i="2"/>
  <c r="U139" i="2"/>
  <c r="S139" i="2"/>
  <c r="R139" i="2"/>
  <c r="Q139" i="2"/>
  <c r="O139" i="2"/>
  <c r="N139" i="2"/>
  <c r="M139" i="2"/>
  <c r="K139" i="2"/>
  <c r="J139" i="2"/>
  <c r="I139" i="2"/>
  <c r="G139" i="2"/>
  <c r="F139" i="2"/>
  <c r="D139" i="2"/>
  <c r="C139" i="2"/>
  <c r="B139" i="2"/>
  <c r="A139" i="2"/>
  <c r="BS138" i="2"/>
  <c r="BR138" i="2"/>
  <c r="BP138" i="2"/>
  <c r="BO138" i="2"/>
  <c r="BN138" i="2"/>
  <c r="BL138" i="2"/>
  <c r="BG138" i="2"/>
  <c r="BF138" i="2"/>
  <c r="BD138" i="2"/>
  <c r="BC138" i="2"/>
  <c r="BB138" i="2"/>
  <c r="AZ138" i="2"/>
  <c r="AY138" i="2"/>
  <c r="AX138" i="2"/>
  <c r="AV138" i="2"/>
  <c r="AU138" i="2"/>
  <c r="AT138" i="2"/>
  <c r="AR138" i="2"/>
  <c r="AQ138" i="2"/>
  <c r="AP138" i="2"/>
  <c r="AN138" i="2"/>
  <c r="AM138" i="2"/>
  <c r="AL138" i="2"/>
  <c r="AJ138" i="2"/>
  <c r="AI138" i="2"/>
  <c r="AG138" i="2"/>
  <c r="AF138" i="2"/>
  <c r="AE138" i="2"/>
  <c r="AD138" i="2"/>
  <c r="AC138" i="2"/>
  <c r="AB138" i="2"/>
  <c r="AA138" i="2"/>
  <c r="Z138" i="2"/>
  <c r="Y138" i="2"/>
  <c r="W138" i="2"/>
  <c r="V138" i="2"/>
  <c r="U138" i="2"/>
  <c r="S138" i="2"/>
  <c r="R138" i="2"/>
  <c r="Q138" i="2"/>
  <c r="O138" i="2"/>
  <c r="N138" i="2"/>
  <c r="M138" i="2"/>
  <c r="K138" i="2"/>
  <c r="J138" i="2"/>
  <c r="I138" i="2"/>
  <c r="G138" i="2"/>
  <c r="F138" i="2"/>
  <c r="D138" i="2"/>
  <c r="C138" i="2"/>
  <c r="B138" i="2"/>
  <c r="A138" i="2"/>
  <c r="BS137" i="2"/>
  <c r="BR137" i="2"/>
  <c r="BP137" i="2"/>
  <c r="BO137" i="2"/>
  <c r="BN137" i="2"/>
  <c r="BL137" i="2"/>
  <c r="BG137" i="2"/>
  <c r="BF137" i="2"/>
  <c r="BD137" i="2"/>
  <c r="BC137" i="2"/>
  <c r="BB137" i="2"/>
  <c r="AZ137" i="2"/>
  <c r="AY137" i="2"/>
  <c r="AX137" i="2"/>
  <c r="AV137" i="2"/>
  <c r="AU137" i="2"/>
  <c r="AT137" i="2"/>
  <c r="AR137" i="2"/>
  <c r="AQ137" i="2"/>
  <c r="AP137" i="2"/>
  <c r="AN137" i="2"/>
  <c r="AM137" i="2"/>
  <c r="AL137" i="2"/>
  <c r="AJ137" i="2"/>
  <c r="AI137" i="2"/>
  <c r="AG137" i="2"/>
  <c r="AF137" i="2"/>
  <c r="AE137" i="2"/>
  <c r="AD137" i="2"/>
  <c r="AC137" i="2"/>
  <c r="AB137" i="2"/>
  <c r="AA137" i="2"/>
  <c r="Z137" i="2"/>
  <c r="Y137" i="2"/>
  <c r="W137" i="2"/>
  <c r="V137" i="2"/>
  <c r="U137" i="2"/>
  <c r="S137" i="2"/>
  <c r="R137" i="2"/>
  <c r="Q137" i="2"/>
  <c r="O137" i="2"/>
  <c r="N137" i="2"/>
  <c r="M137" i="2"/>
  <c r="K137" i="2"/>
  <c r="J137" i="2"/>
  <c r="I137" i="2"/>
  <c r="G137" i="2"/>
  <c r="F137" i="2"/>
  <c r="D137" i="2"/>
  <c r="C137" i="2"/>
  <c r="B137" i="2"/>
  <c r="A137" i="2"/>
  <c r="BS136" i="2"/>
  <c r="BR136" i="2"/>
  <c r="BP136" i="2"/>
  <c r="BO136" i="2"/>
  <c r="BN136" i="2"/>
  <c r="BL136" i="2"/>
  <c r="BG136" i="2"/>
  <c r="BF136" i="2"/>
  <c r="BD136" i="2"/>
  <c r="BC136" i="2"/>
  <c r="BB136" i="2"/>
  <c r="AZ136" i="2"/>
  <c r="AY136" i="2"/>
  <c r="AX136" i="2"/>
  <c r="AV136" i="2"/>
  <c r="AU136" i="2"/>
  <c r="AT136" i="2"/>
  <c r="AR136" i="2"/>
  <c r="AQ136" i="2"/>
  <c r="AP136" i="2"/>
  <c r="AN136" i="2"/>
  <c r="AM136" i="2"/>
  <c r="AL136" i="2"/>
  <c r="AJ136" i="2"/>
  <c r="AI136" i="2"/>
  <c r="AG136" i="2"/>
  <c r="AF136" i="2"/>
  <c r="AE136" i="2"/>
  <c r="AD136" i="2"/>
  <c r="AC136" i="2"/>
  <c r="AB136" i="2"/>
  <c r="AA136" i="2"/>
  <c r="Z136" i="2"/>
  <c r="Y136" i="2"/>
  <c r="W136" i="2"/>
  <c r="V136" i="2"/>
  <c r="U136" i="2"/>
  <c r="S136" i="2"/>
  <c r="R136" i="2"/>
  <c r="Q136" i="2"/>
  <c r="O136" i="2"/>
  <c r="N136" i="2"/>
  <c r="M136" i="2"/>
  <c r="K136" i="2"/>
  <c r="J136" i="2"/>
  <c r="I136" i="2"/>
  <c r="G136" i="2"/>
  <c r="F136" i="2"/>
  <c r="D136" i="2"/>
  <c r="C136" i="2"/>
  <c r="B136" i="2"/>
  <c r="A136" i="2"/>
  <c r="BS135" i="2"/>
  <c r="BR135" i="2"/>
  <c r="BP135" i="2"/>
  <c r="BO135" i="2"/>
  <c r="BN135" i="2"/>
  <c r="BL135" i="2"/>
  <c r="BG135" i="2"/>
  <c r="BF135" i="2"/>
  <c r="BD135" i="2"/>
  <c r="BC135" i="2"/>
  <c r="BB135" i="2"/>
  <c r="AZ135" i="2"/>
  <c r="AY135" i="2"/>
  <c r="AX135" i="2"/>
  <c r="AV135" i="2"/>
  <c r="AU135" i="2"/>
  <c r="AT135" i="2"/>
  <c r="AR135" i="2"/>
  <c r="AQ135" i="2"/>
  <c r="AP135" i="2"/>
  <c r="AN135" i="2"/>
  <c r="AM135" i="2"/>
  <c r="AL135" i="2"/>
  <c r="AJ135" i="2"/>
  <c r="AI135" i="2"/>
  <c r="AG135" i="2"/>
  <c r="AF135" i="2"/>
  <c r="AE135" i="2"/>
  <c r="AD135" i="2"/>
  <c r="AC135" i="2"/>
  <c r="AB135" i="2"/>
  <c r="AA135" i="2"/>
  <c r="Z135" i="2"/>
  <c r="Y135" i="2"/>
  <c r="W135" i="2"/>
  <c r="V135" i="2"/>
  <c r="U135" i="2"/>
  <c r="S135" i="2"/>
  <c r="R135" i="2"/>
  <c r="Q135" i="2"/>
  <c r="O135" i="2"/>
  <c r="N135" i="2"/>
  <c r="M135" i="2"/>
  <c r="K135" i="2"/>
  <c r="J135" i="2"/>
  <c r="I135" i="2"/>
  <c r="G135" i="2"/>
  <c r="F135" i="2"/>
  <c r="D135" i="2"/>
  <c r="C135" i="2"/>
  <c r="B135" i="2"/>
  <c r="A135" i="2"/>
  <c r="BS134" i="2"/>
  <c r="BR134" i="2"/>
  <c r="BP134" i="2"/>
  <c r="BO134" i="2"/>
  <c r="BN134" i="2"/>
  <c r="BL134" i="2"/>
  <c r="BG134" i="2"/>
  <c r="BF134" i="2"/>
  <c r="BD134" i="2"/>
  <c r="BC134" i="2"/>
  <c r="BB134" i="2"/>
  <c r="AZ134" i="2"/>
  <c r="AY134" i="2"/>
  <c r="AX134" i="2"/>
  <c r="AV134" i="2"/>
  <c r="AU134" i="2"/>
  <c r="AT134" i="2"/>
  <c r="AR134" i="2"/>
  <c r="AQ134" i="2"/>
  <c r="AP134" i="2"/>
  <c r="AN134" i="2"/>
  <c r="AM134" i="2"/>
  <c r="AL134" i="2"/>
  <c r="AJ134" i="2"/>
  <c r="AI134" i="2"/>
  <c r="AG134" i="2"/>
  <c r="AF134" i="2"/>
  <c r="AE134" i="2"/>
  <c r="AD134" i="2"/>
  <c r="AC134" i="2"/>
  <c r="AB134" i="2"/>
  <c r="AA134" i="2"/>
  <c r="Z134" i="2"/>
  <c r="Y134" i="2"/>
  <c r="W134" i="2"/>
  <c r="V134" i="2"/>
  <c r="U134" i="2"/>
  <c r="S134" i="2"/>
  <c r="R134" i="2"/>
  <c r="Q134" i="2"/>
  <c r="O134" i="2"/>
  <c r="N134" i="2"/>
  <c r="M134" i="2"/>
  <c r="K134" i="2"/>
  <c r="J134" i="2"/>
  <c r="I134" i="2"/>
  <c r="G134" i="2"/>
  <c r="F134" i="2"/>
  <c r="D134" i="2"/>
  <c r="C134" i="2"/>
  <c r="B134" i="2"/>
  <c r="A134" i="2"/>
  <c r="BS133" i="2"/>
  <c r="BR133" i="2"/>
  <c r="BP133" i="2"/>
  <c r="BO133" i="2"/>
  <c r="BN133" i="2"/>
  <c r="BL133" i="2"/>
  <c r="BG133" i="2"/>
  <c r="BF133" i="2"/>
  <c r="BD133" i="2"/>
  <c r="BC133" i="2"/>
  <c r="BB133" i="2"/>
  <c r="AZ133" i="2"/>
  <c r="AY133" i="2"/>
  <c r="AX133" i="2"/>
  <c r="AV133" i="2"/>
  <c r="AU133" i="2"/>
  <c r="AT133" i="2"/>
  <c r="AR133" i="2"/>
  <c r="AQ133" i="2"/>
  <c r="AP133" i="2"/>
  <c r="AN133" i="2"/>
  <c r="AM133" i="2"/>
  <c r="AL133" i="2"/>
  <c r="AJ133" i="2"/>
  <c r="AI133" i="2"/>
  <c r="AG133" i="2"/>
  <c r="AF133" i="2"/>
  <c r="AE133" i="2"/>
  <c r="AD133" i="2"/>
  <c r="AC133" i="2"/>
  <c r="AB133" i="2"/>
  <c r="AA133" i="2"/>
  <c r="Z133" i="2"/>
  <c r="Y133" i="2"/>
  <c r="W133" i="2"/>
  <c r="V133" i="2"/>
  <c r="U133" i="2"/>
  <c r="S133" i="2"/>
  <c r="R133" i="2"/>
  <c r="Q133" i="2"/>
  <c r="O133" i="2"/>
  <c r="N133" i="2"/>
  <c r="M133" i="2"/>
  <c r="K133" i="2"/>
  <c r="J133" i="2"/>
  <c r="I133" i="2"/>
  <c r="G133" i="2"/>
  <c r="F133" i="2"/>
  <c r="D133" i="2"/>
  <c r="C133" i="2"/>
  <c r="B133" i="2"/>
  <c r="A133" i="2"/>
  <c r="BS132" i="2"/>
  <c r="BR132" i="2"/>
  <c r="BP132" i="2"/>
  <c r="BO132" i="2"/>
  <c r="BN132" i="2"/>
  <c r="BL132" i="2"/>
  <c r="BG132" i="2"/>
  <c r="BF132" i="2"/>
  <c r="BD132" i="2"/>
  <c r="BC132" i="2"/>
  <c r="BB132" i="2"/>
  <c r="AZ132" i="2"/>
  <c r="AY132" i="2"/>
  <c r="AX132" i="2"/>
  <c r="AV132" i="2"/>
  <c r="AU132" i="2"/>
  <c r="AT132" i="2"/>
  <c r="AR132" i="2"/>
  <c r="AQ132" i="2"/>
  <c r="AP132" i="2"/>
  <c r="AN132" i="2"/>
  <c r="AM132" i="2"/>
  <c r="AL132" i="2"/>
  <c r="AJ132" i="2"/>
  <c r="AI132" i="2"/>
  <c r="AG132" i="2"/>
  <c r="AF132" i="2"/>
  <c r="AE132" i="2"/>
  <c r="AD132" i="2"/>
  <c r="AC132" i="2"/>
  <c r="AB132" i="2"/>
  <c r="AA132" i="2"/>
  <c r="Z132" i="2"/>
  <c r="Y132" i="2"/>
  <c r="W132" i="2"/>
  <c r="V132" i="2"/>
  <c r="U132" i="2"/>
  <c r="S132" i="2"/>
  <c r="R132" i="2"/>
  <c r="Q132" i="2"/>
  <c r="O132" i="2"/>
  <c r="N132" i="2"/>
  <c r="M132" i="2"/>
  <c r="K132" i="2"/>
  <c r="J132" i="2"/>
  <c r="I132" i="2"/>
  <c r="G132" i="2"/>
  <c r="F132" i="2"/>
  <c r="D132" i="2"/>
  <c r="C132" i="2"/>
  <c r="B132" i="2"/>
  <c r="A132" i="2"/>
  <c r="BS131" i="2"/>
  <c r="BR131" i="2"/>
  <c r="BP131" i="2"/>
  <c r="BO131" i="2"/>
  <c r="BN131" i="2"/>
  <c r="BL131" i="2"/>
  <c r="BG131" i="2"/>
  <c r="BF131" i="2"/>
  <c r="BD131" i="2"/>
  <c r="BC131" i="2"/>
  <c r="BB131" i="2"/>
  <c r="AZ131" i="2"/>
  <c r="AY131" i="2"/>
  <c r="AX131" i="2"/>
  <c r="AV131" i="2"/>
  <c r="AU131" i="2"/>
  <c r="AT131" i="2"/>
  <c r="AR131" i="2"/>
  <c r="AQ131" i="2"/>
  <c r="AP131" i="2"/>
  <c r="AN131" i="2"/>
  <c r="AM131" i="2"/>
  <c r="AL131" i="2"/>
  <c r="AJ131" i="2"/>
  <c r="AI131" i="2"/>
  <c r="AG131" i="2"/>
  <c r="AF131" i="2"/>
  <c r="AE131" i="2"/>
  <c r="AD131" i="2"/>
  <c r="AC131" i="2"/>
  <c r="AB131" i="2"/>
  <c r="AA131" i="2"/>
  <c r="Z131" i="2"/>
  <c r="Y131" i="2"/>
  <c r="W131" i="2"/>
  <c r="V131" i="2"/>
  <c r="U131" i="2"/>
  <c r="S131" i="2"/>
  <c r="R131" i="2"/>
  <c r="Q131" i="2"/>
  <c r="O131" i="2"/>
  <c r="N131" i="2"/>
  <c r="M131" i="2"/>
  <c r="K131" i="2"/>
  <c r="J131" i="2"/>
  <c r="I131" i="2"/>
  <c r="G131" i="2"/>
  <c r="F131" i="2"/>
  <c r="D131" i="2"/>
  <c r="C131" i="2"/>
  <c r="B131" i="2"/>
  <c r="A131" i="2"/>
  <c r="BS130" i="2"/>
  <c r="BR130" i="2"/>
  <c r="BP130" i="2"/>
  <c r="BO130" i="2"/>
  <c r="BN130" i="2"/>
  <c r="BL130" i="2"/>
  <c r="BG130" i="2"/>
  <c r="BF130" i="2"/>
  <c r="BD130" i="2"/>
  <c r="BC130" i="2"/>
  <c r="BB130" i="2"/>
  <c r="AZ130" i="2"/>
  <c r="AY130" i="2"/>
  <c r="AX130" i="2"/>
  <c r="AV130" i="2"/>
  <c r="AU130" i="2"/>
  <c r="AT130" i="2"/>
  <c r="AR130" i="2"/>
  <c r="AQ130" i="2"/>
  <c r="AP130" i="2"/>
  <c r="AN130" i="2"/>
  <c r="AM130" i="2"/>
  <c r="AL130" i="2"/>
  <c r="AJ130" i="2"/>
  <c r="AI130" i="2"/>
  <c r="AG130" i="2"/>
  <c r="AF130" i="2"/>
  <c r="AE130" i="2"/>
  <c r="AD130" i="2"/>
  <c r="AC130" i="2"/>
  <c r="AB130" i="2"/>
  <c r="AA130" i="2"/>
  <c r="Z130" i="2"/>
  <c r="Y130" i="2"/>
  <c r="W130" i="2"/>
  <c r="V130" i="2"/>
  <c r="U130" i="2"/>
  <c r="S130" i="2"/>
  <c r="R130" i="2"/>
  <c r="Q130" i="2"/>
  <c r="O130" i="2"/>
  <c r="N130" i="2"/>
  <c r="M130" i="2"/>
  <c r="K130" i="2"/>
  <c r="J130" i="2"/>
  <c r="I130" i="2"/>
  <c r="G130" i="2"/>
  <c r="F130" i="2"/>
  <c r="D130" i="2"/>
  <c r="C130" i="2"/>
  <c r="B130" i="2"/>
  <c r="A130" i="2"/>
  <c r="BS129" i="2"/>
  <c r="BR129" i="2"/>
  <c r="BP129" i="2"/>
  <c r="BO129" i="2"/>
  <c r="BN129" i="2"/>
  <c r="BL129" i="2"/>
  <c r="BG129" i="2"/>
  <c r="BF129" i="2"/>
  <c r="BD129" i="2"/>
  <c r="BC129" i="2"/>
  <c r="BB129" i="2"/>
  <c r="AZ129" i="2"/>
  <c r="AY129" i="2"/>
  <c r="AX129" i="2"/>
  <c r="AV129" i="2"/>
  <c r="AU129" i="2"/>
  <c r="AT129" i="2"/>
  <c r="AR129" i="2"/>
  <c r="AQ129" i="2"/>
  <c r="AP129" i="2"/>
  <c r="AN129" i="2"/>
  <c r="AM129" i="2"/>
  <c r="AL129" i="2"/>
  <c r="AJ129" i="2"/>
  <c r="AI129" i="2"/>
  <c r="AG129" i="2"/>
  <c r="AF129" i="2"/>
  <c r="AE129" i="2"/>
  <c r="AD129" i="2"/>
  <c r="AC129" i="2"/>
  <c r="AB129" i="2"/>
  <c r="AA129" i="2"/>
  <c r="Z129" i="2"/>
  <c r="Y129" i="2"/>
  <c r="W129" i="2"/>
  <c r="V129" i="2"/>
  <c r="U129" i="2"/>
  <c r="S129" i="2"/>
  <c r="R129" i="2"/>
  <c r="Q129" i="2"/>
  <c r="O129" i="2"/>
  <c r="N129" i="2"/>
  <c r="M129" i="2"/>
  <c r="K129" i="2"/>
  <c r="J129" i="2"/>
  <c r="I129" i="2"/>
  <c r="G129" i="2"/>
  <c r="F129" i="2"/>
  <c r="D129" i="2"/>
  <c r="C129" i="2"/>
  <c r="B129" i="2"/>
  <c r="A129" i="2"/>
  <c r="BS128" i="2"/>
  <c r="BR128" i="2"/>
  <c r="BP128" i="2"/>
  <c r="BO128" i="2"/>
  <c r="BN128" i="2"/>
  <c r="BL128" i="2"/>
  <c r="BG128" i="2"/>
  <c r="BF128" i="2"/>
  <c r="BD128" i="2"/>
  <c r="BC128" i="2"/>
  <c r="BB128" i="2"/>
  <c r="AZ128" i="2"/>
  <c r="AY128" i="2"/>
  <c r="AX128" i="2"/>
  <c r="AV128" i="2"/>
  <c r="AU128" i="2"/>
  <c r="AT128" i="2"/>
  <c r="AR128" i="2"/>
  <c r="AQ128" i="2"/>
  <c r="AP128" i="2"/>
  <c r="AN128" i="2"/>
  <c r="AM128" i="2"/>
  <c r="AL128" i="2"/>
  <c r="AJ128" i="2"/>
  <c r="AI128" i="2"/>
  <c r="AG128" i="2"/>
  <c r="AF128" i="2"/>
  <c r="AE128" i="2"/>
  <c r="AD128" i="2"/>
  <c r="AC128" i="2"/>
  <c r="AB128" i="2"/>
  <c r="AA128" i="2"/>
  <c r="Z128" i="2"/>
  <c r="Y128" i="2"/>
  <c r="W128" i="2"/>
  <c r="V128" i="2"/>
  <c r="U128" i="2"/>
  <c r="S128" i="2"/>
  <c r="R128" i="2"/>
  <c r="Q128" i="2"/>
  <c r="O128" i="2"/>
  <c r="N128" i="2"/>
  <c r="M128" i="2"/>
  <c r="K128" i="2"/>
  <c r="J128" i="2"/>
  <c r="I128" i="2"/>
  <c r="G128" i="2"/>
  <c r="F128" i="2"/>
  <c r="D128" i="2"/>
  <c r="C128" i="2"/>
  <c r="B128" i="2"/>
  <c r="A128" i="2"/>
  <c r="BS127" i="2"/>
  <c r="BR127" i="2"/>
  <c r="BP127" i="2"/>
  <c r="BO127" i="2"/>
  <c r="BN127" i="2"/>
  <c r="BL127" i="2"/>
  <c r="BG127" i="2"/>
  <c r="BF127" i="2"/>
  <c r="BD127" i="2"/>
  <c r="BC127" i="2"/>
  <c r="BB127" i="2"/>
  <c r="AZ127" i="2"/>
  <c r="AY127" i="2"/>
  <c r="AX127" i="2"/>
  <c r="AV127" i="2"/>
  <c r="AU127" i="2"/>
  <c r="AT127" i="2"/>
  <c r="AR127" i="2"/>
  <c r="AQ127" i="2"/>
  <c r="AP127" i="2"/>
  <c r="AN127" i="2"/>
  <c r="AM127" i="2"/>
  <c r="AL127" i="2"/>
  <c r="AJ127" i="2"/>
  <c r="AI127" i="2"/>
  <c r="AG127" i="2"/>
  <c r="AF127" i="2"/>
  <c r="AE127" i="2"/>
  <c r="AD127" i="2"/>
  <c r="AC127" i="2"/>
  <c r="AB127" i="2"/>
  <c r="AA127" i="2"/>
  <c r="Z127" i="2"/>
  <c r="Y127" i="2"/>
  <c r="W127" i="2"/>
  <c r="V127" i="2"/>
  <c r="U127" i="2"/>
  <c r="S127" i="2"/>
  <c r="R127" i="2"/>
  <c r="Q127" i="2"/>
  <c r="O127" i="2"/>
  <c r="N127" i="2"/>
  <c r="M127" i="2"/>
  <c r="K127" i="2"/>
  <c r="J127" i="2"/>
  <c r="I127" i="2"/>
  <c r="G127" i="2"/>
  <c r="F127" i="2"/>
  <c r="D127" i="2"/>
  <c r="C127" i="2"/>
  <c r="B127" i="2"/>
  <c r="A127" i="2"/>
  <c r="BS126" i="2"/>
  <c r="BR126" i="2"/>
  <c r="BP126" i="2"/>
  <c r="BO126" i="2"/>
  <c r="BN126" i="2"/>
  <c r="BL126" i="2"/>
  <c r="BG126" i="2"/>
  <c r="BF126" i="2"/>
  <c r="BD126" i="2"/>
  <c r="BC126" i="2"/>
  <c r="BB126" i="2"/>
  <c r="AZ126" i="2"/>
  <c r="AY126" i="2"/>
  <c r="AX126" i="2"/>
  <c r="AV126" i="2"/>
  <c r="AU126" i="2"/>
  <c r="AT126" i="2"/>
  <c r="AR126" i="2"/>
  <c r="AQ126" i="2"/>
  <c r="AP126" i="2"/>
  <c r="AN126" i="2"/>
  <c r="AM126" i="2"/>
  <c r="AL126" i="2"/>
  <c r="AJ126" i="2"/>
  <c r="AI126" i="2"/>
  <c r="AG126" i="2"/>
  <c r="AF126" i="2"/>
  <c r="AE126" i="2"/>
  <c r="AD126" i="2"/>
  <c r="AC126" i="2"/>
  <c r="AB126" i="2"/>
  <c r="AA126" i="2"/>
  <c r="Z126" i="2"/>
  <c r="Y126" i="2"/>
  <c r="W126" i="2"/>
  <c r="V126" i="2"/>
  <c r="U126" i="2"/>
  <c r="S126" i="2"/>
  <c r="R126" i="2"/>
  <c r="Q126" i="2"/>
  <c r="O126" i="2"/>
  <c r="N126" i="2"/>
  <c r="M126" i="2"/>
  <c r="K126" i="2"/>
  <c r="J126" i="2"/>
  <c r="I126" i="2"/>
  <c r="G126" i="2"/>
  <c r="F126" i="2"/>
  <c r="D126" i="2"/>
  <c r="C126" i="2"/>
  <c r="B126" i="2"/>
  <c r="A126" i="2"/>
  <c r="BS125" i="2"/>
  <c r="BR125" i="2"/>
  <c r="BP125" i="2"/>
  <c r="BO125" i="2"/>
  <c r="BN125" i="2"/>
  <c r="BL125" i="2"/>
  <c r="BG125" i="2"/>
  <c r="BF125" i="2"/>
  <c r="BD125" i="2"/>
  <c r="BC125" i="2"/>
  <c r="BB125" i="2"/>
  <c r="AZ125" i="2"/>
  <c r="AY125" i="2"/>
  <c r="AX125" i="2"/>
  <c r="AV125" i="2"/>
  <c r="AU125" i="2"/>
  <c r="AT125" i="2"/>
  <c r="AR125" i="2"/>
  <c r="AQ125" i="2"/>
  <c r="AP125" i="2"/>
  <c r="AN125" i="2"/>
  <c r="AM125" i="2"/>
  <c r="AL125" i="2"/>
  <c r="AJ125" i="2"/>
  <c r="AI125" i="2"/>
  <c r="AG125" i="2"/>
  <c r="AF125" i="2"/>
  <c r="AE125" i="2"/>
  <c r="AD125" i="2"/>
  <c r="AC125" i="2"/>
  <c r="AB125" i="2"/>
  <c r="AA125" i="2"/>
  <c r="Z125" i="2"/>
  <c r="Y125" i="2"/>
  <c r="W125" i="2"/>
  <c r="V125" i="2"/>
  <c r="U125" i="2"/>
  <c r="S125" i="2"/>
  <c r="R125" i="2"/>
  <c r="Q125" i="2"/>
  <c r="O125" i="2"/>
  <c r="N125" i="2"/>
  <c r="M125" i="2"/>
  <c r="K125" i="2"/>
  <c r="J125" i="2"/>
  <c r="I125" i="2"/>
  <c r="G125" i="2"/>
  <c r="F125" i="2"/>
  <c r="D125" i="2"/>
  <c r="C125" i="2"/>
  <c r="B125" i="2"/>
  <c r="A125" i="2"/>
  <c r="BS124" i="2"/>
  <c r="BR124" i="2"/>
  <c r="BP124" i="2"/>
  <c r="BO124" i="2"/>
  <c r="BN124" i="2"/>
  <c r="BL124" i="2"/>
  <c r="BG124" i="2"/>
  <c r="BF124" i="2"/>
  <c r="BD124" i="2"/>
  <c r="BC124" i="2"/>
  <c r="BB124" i="2"/>
  <c r="AZ124" i="2"/>
  <c r="AY124" i="2"/>
  <c r="AX124" i="2"/>
  <c r="AV124" i="2"/>
  <c r="AU124" i="2"/>
  <c r="AT124" i="2"/>
  <c r="AR124" i="2"/>
  <c r="AQ124" i="2"/>
  <c r="AP124" i="2"/>
  <c r="AN124" i="2"/>
  <c r="AM124" i="2"/>
  <c r="AL124" i="2"/>
  <c r="AJ124" i="2"/>
  <c r="AI124" i="2"/>
  <c r="AG124" i="2"/>
  <c r="AF124" i="2"/>
  <c r="AE124" i="2"/>
  <c r="AD124" i="2"/>
  <c r="AC124" i="2"/>
  <c r="AB124" i="2"/>
  <c r="AA124" i="2"/>
  <c r="Z124" i="2"/>
  <c r="Y124" i="2"/>
  <c r="W124" i="2"/>
  <c r="V124" i="2"/>
  <c r="U124" i="2"/>
  <c r="S124" i="2"/>
  <c r="R124" i="2"/>
  <c r="Q124" i="2"/>
  <c r="O124" i="2"/>
  <c r="N124" i="2"/>
  <c r="M124" i="2"/>
  <c r="K124" i="2"/>
  <c r="J124" i="2"/>
  <c r="I124" i="2"/>
  <c r="G124" i="2"/>
  <c r="F124" i="2"/>
  <c r="D124" i="2"/>
  <c r="C124" i="2"/>
  <c r="B124" i="2"/>
  <c r="A124" i="2"/>
  <c r="BS123" i="2"/>
  <c r="BR123" i="2"/>
  <c r="BP123" i="2"/>
  <c r="BO123" i="2"/>
  <c r="BN123" i="2"/>
  <c r="BL123" i="2"/>
  <c r="BG123" i="2"/>
  <c r="BF123" i="2"/>
  <c r="BD123" i="2"/>
  <c r="BC123" i="2"/>
  <c r="BB123" i="2"/>
  <c r="AZ123" i="2"/>
  <c r="AY123" i="2"/>
  <c r="AX123" i="2"/>
  <c r="AV123" i="2"/>
  <c r="AU123" i="2"/>
  <c r="AT123" i="2"/>
  <c r="AR123" i="2"/>
  <c r="AQ123" i="2"/>
  <c r="AP123" i="2"/>
  <c r="AN123" i="2"/>
  <c r="AM123" i="2"/>
  <c r="AL123" i="2"/>
  <c r="AJ123" i="2"/>
  <c r="AI123" i="2"/>
  <c r="AG123" i="2"/>
  <c r="AF123" i="2"/>
  <c r="AE123" i="2"/>
  <c r="AD123" i="2"/>
  <c r="AC123" i="2"/>
  <c r="AB123" i="2"/>
  <c r="AA123" i="2"/>
  <c r="Z123" i="2"/>
  <c r="Y123" i="2"/>
  <c r="W123" i="2"/>
  <c r="V123" i="2"/>
  <c r="U123" i="2"/>
  <c r="S123" i="2"/>
  <c r="R123" i="2"/>
  <c r="Q123" i="2"/>
  <c r="O123" i="2"/>
  <c r="N123" i="2"/>
  <c r="M123" i="2"/>
  <c r="K123" i="2"/>
  <c r="J123" i="2"/>
  <c r="I123" i="2"/>
  <c r="G123" i="2"/>
  <c r="F123" i="2"/>
  <c r="D123" i="2"/>
  <c r="C123" i="2"/>
  <c r="B123" i="2"/>
  <c r="A123" i="2"/>
  <c r="BS122" i="2"/>
  <c r="BR122" i="2"/>
  <c r="BP122" i="2"/>
  <c r="BO122" i="2"/>
  <c r="BN122" i="2"/>
  <c r="BL122" i="2"/>
  <c r="BG122" i="2"/>
  <c r="BF122" i="2"/>
  <c r="BD122" i="2"/>
  <c r="BC122" i="2"/>
  <c r="BB122" i="2"/>
  <c r="AZ122" i="2"/>
  <c r="AY122" i="2"/>
  <c r="AX122" i="2"/>
  <c r="AV122" i="2"/>
  <c r="AU122" i="2"/>
  <c r="AT122" i="2"/>
  <c r="AR122" i="2"/>
  <c r="AQ122" i="2"/>
  <c r="AP122" i="2"/>
  <c r="AN122" i="2"/>
  <c r="AM122" i="2"/>
  <c r="AL122" i="2"/>
  <c r="AJ122" i="2"/>
  <c r="AI122" i="2"/>
  <c r="AG122" i="2"/>
  <c r="AF122" i="2"/>
  <c r="AE122" i="2"/>
  <c r="AD122" i="2"/>
  <c r="AC122" i="2"/>
  <c r="AB122" i="2"/>
  <c r="AA122" i="2"/>
  <c r="Z122" i="2"/>
  <c r="Y122" i="2"/>
  <c r="W122" i="2"/>
  <c r="V122" i="2"/>
  <c r="U122" i="2"/>
  <c r="S122" i="2"/>
  <c r="R122" i="2"/>
  <c r="Q122" i="2"/>
  <c r="O122" i="2"/>
  <c r="N122" i="2"/>
  <c r="M122" i="2"/>
  <c r="K122" i="2"/>
  <c r="J122" i="2"/>
  <c r="I122" i="2"/>
  <c r="G122" i="2"/>
  <c r="F122" i="2"/>
  <c r="D122" i="2"/>
  <c r="C122" i="2"/>
  <c r="B122" i="2"/>
  <c r="A122" i="2"/>
  <c r="BS121" i="2"/>
  <c r="BR121" i="2"/>
  <c r="BP121" i="2"/>
  <c r="BO121" i="2"/>
  <c r="BN121" i="2"/>
  <c r="BL121" i="2"/>
  <c r="BG121" i="2"/>
  <c r="BF121" i="2"/>
  <c r="BD121" i="2"/>
  <c r="BC121" i="2"/>
  <c r="BB121" i="2"/>
  <c r="AZ121" i="2"/>
  <c r="AY121" i="2"/>
  <c r="AX121" i="2"/>
  <c r="AV121" i="2"/>
  <c r="AU121" i="2"/>
  <c r="AT121" i="2"/>
  <c r="AR121" i="2"/>
  <c r="AQ121" i="2"/>
  <c r="AP121" i="2"/>
  <c r="AN121" i="2"/>
  <c r="AM121" i="2"/>
  <c r="AL121" i="2"/>
  <c r="AJ121" i="2"/>
  <c r="AI121" i="2"/>
  <c r="AG121" i="2"/>
  <c r="AF121" i="2"/>
  <c r="AE121" i="2"/>
  <c r="AD121" i="2"/>
  <c r="AC121" i="2"/>
  <c r="AB121" i="2"/>
  <c r="AA121" i="2"/>
  <c r="Z121" i="2"/>
  <c r="Y121" i="2"/>
  <c r="W121" i="2"/>
  <c r="V121" i="2"/>
  <c r="U121" i="2"/>
  <c r="S121" i="2"/>
  <c r="R121" i="2"/>
  <c r="Q121" i="2"/>
  <c r="O121" i="2"/>
  <c r="N121" i="2"/>
  <c r="M121" i="2"/>
  <c r="K121" i="2"/>
  <c r="J121" i="2"/>
  <c r="I121" i="2"/>
  <c r="G121" i="2"/>
  <c r="F121" i="2"/>
  <c r="D121" i="2"/>
  <c r="C121" i="2"/>
  <c r="B121" i="2"/>
  <c r="A121" i="2"/>
  <c r="BS120" i="2"/>
  <c r="BR120" i="2"/>
  <c r="BP120" i="2"/>
  <c r="BO120" i="2"/>
  <c r="BN120" i="2"/>
  <c r="BL120" i="2"/>
  <c r="BG120" i="2"/>
  <c r="BF120" i="2"/>
  <c r="BD120" i="2"/>
  <c r="BC120" i="2"/>
  <c r="BB120" i="2"/>
  <c r="AZ120" i="2"/>
  <c r="AY120" i="2"/>
  <c r="AX120" i="2"/>
  <c r="AV120" i="2"/>
  <c r="AU120" i="2"/>
  <c r="AT120" i="2"/>
  <c r="AR120" i="2"/>
  <c r="AQ120" i="2"/>
  <c r="AP120" i="2"/>
  <c r="AN120" i="2"/>
  <c r="AM120" i="2"/>
  <c r="AL120" i="2"/>
  <c r="AJ120" i="2"/>
  <c r="AI120" i="2"/>
  <c r="AG120" i="2"/>
  <c r="AF120" i="2"/>
  <c r="AE120" i="2"/>
  <c r="AD120" i="2"/>
  <c r="AC120" i="2"/>
  <c r="AB120" i="2"/>
  <c r="AA120" i="2"/>
  <c r="Z120" i="2"/>
  <c r="Y120" i="2"/>
  <c r="W120" i="2"/>
  <c r="V120" i="2"/>
  <c r="U120" i="2"/>
  <c r="S120" i="2"/>
  <c r="R120" i="2"/>
  <c r="Q120" i="2"/>
  <c r="O120" i="2"/>
  <c r="N120" i="2"/>
  <c r="M120" i="2"/>
  <c r="K120" i="2"/>
  <c r="J120" i="2"/>
  <c r="I120" i="2"/>
  <c r="G120" i="2"/>
  <c r="F120" i="2"/>
  <c r="D120" i="2"/>
  <c r="C120" i="2"/>
  <c r="B120" i="2"/>
  <c r="A120" i="2"/>
  <c r="BS119" i="2"/>
  <c r="BR119" i="2"/>
  <c r="BP119" i="2"/>
  <c r="BO119" i="2"/>
  <c r="BN119" i="2"/>
  <c r="BL119" i="2"/>
  <c r="BG119" i="2"/>
  <c r="BF119" i="2"/>
  <c r="BD119" i="2"/>
  <c r="BC119" i="2"/>
  <c r="BB119" i="2"/>
  <c r="AZ119" i="2"/>
  <c r="AY119" i="2"/>
  <c r="AX119" i="2"/>
  <c r="AV119" i="2"/>
  <c r="AU119" i="2"/>
  <c r="AT119" i="2"/>
  <c r="AR119" i="2"/>
  <c r="AQ119" i="2"/>
  <c r="AP119" i="2"/>
  <c r="AN119" i="2"/>
  <c r="AM119" i="2"/>
  <c r="AL119" i="2"/>
  <c r="AJ119" i="2"/>
  <c r="AI119" i="2"/>
  <c r="AG119" i="2"/>
  <c r="AF119" i="2"/>
  <c r="AE119" i="2"/>
  <c r="AD119" i="2"/>
  <c r="AC119" i="2"/>
  <c r="AB119" i="2"/>
  <c r="AA119" i="2"/>
  <c r="Z119" i="2"/>
  <c r="Y119" i="2"/>
  <c r="W119" i="2"/>
  <c r="V119" i="2"/>
  <c r="U119" i="2"/>
  <c r="S119" i="2"/>
  <c r="R119" i="2"/>
  <c r="Q119" i="2"/>
  <c r="O119" i="2"/>
  <c r="N119" i="2"/>
  <c r="M119" i="2"/>
  <c r="K119" i="2"/>
  <c r="J119" i="2"/>
  <c r="I119" i="2"/>
  <c r="G119" i="2"/>
  <c r="F119" i="2"/>
  <c r="D119" i="2"/>
  <c r="C119" i="2"/>
  <c r="B119" i="2"/>
  <c r="A119" i="2"/>
  <c r="BS118" i="2"/>
  <c r="BR118" i="2"/>
  <c r="BP118" i="2"/>
  <c r="BO118" i="2"/>
  <c r="BN118" i="2"/>
  <c r="BL118" i="2"/>
  <c r="BG118" i="2"/>
  <c r="BF118" i="2"/>
  <c r="BD118" i="2"/>
  <c r="BC118" i="2"/>
  <c r="BB118" i="2"/>
  <c r="AZ118" i="2"/>
  <c r="AY118" i="2"/>
  <c r="AX118" i="2"/>
  <c r="AV118" i="2"/>
  <c r="AU118" i="2"/>
  <c r="AT118" i="2"/>
  <c r="AR118" i="2"/>
  <c r="AQ118" i="2"/>
  <c r="AP118" i="2"/>
  <c r="AN118" i="2"/>
  <c r="AM118" i="2"/>
  <c r="AL118" i="2"/>
  <c r="AJ118" i="2"/>
  <c r="AI118" i="2"/>
  <c r="AG118" i="2"/>
  <c r="AF118" i="2"/>
  <c r="AE118" i="2"/>
  <c r="AD118" i="2"/>
  <c r="AC118" i="2"/>
  <c r="AB118" i="2"/>
  <c r="AA118" i="2"/>
  <c r="Z118" i="2"/>
  <c r="Y118" i="2"/>
  <c r="W118" i="2"/>
  <c r="V118" i="2"/>
  <c r="U118" i="2"/>
  <c r="S118" i="2"/>
  <c r="R118" i="2"/>
  <c r="Q118" i="2"/>
  <c r="O118" i="2"/>
  <c r="N118" i="2"/>
  <c r="M118" i="2"/>
  <c r="K118" i="2"/>
  <c r="J118" i="2"/>
  <c r="I118" i="2"/>
  <c r="G118" i="2"/>
  <c r="F118" i="2"/>
  <c r="D118" i="2"/>
  <c r="C118" i="2"/>
  <c r="B118" i="2"/>
  <c r="A118" i="2"/>
  <c r="BS117" i="2"/>
  <c r="BR117" i="2"/>
  <c r="BP117" i="2"/>
  <c r="BO117" i="2"/>
  <c r="BN117" i="2"/>
  <c r="BL117" i="2"/>
  <c r="BG117" i="2"/>
  <c r="BF117" i="2"/>
  <c r="BD117" i="2"/>
  <c r="BC117" i="2"/>
  <c r="BB117" i="2"/>
  <c r="AZ117" i="2"/>
  <c r="AY117" i="2"/>
  <c r="AX117" i="2"/>
  <c r="AV117" i="2"/>
  <c r="AU117" i="2"/>
  <c r="AT117" i="2"/>
  <c r="AR117" i="2"/>
  <c r="AQ117" i="2"/>
  <c r="AP117" i="2"/>
  <c r="AN117" i="2"/>
  <c r="AM117" i="2"/>
  <c r="AL117" i="2"/>
  <c r="AJ117" i="2"/>
  <c r="AI117" i="2"/>
  <c r="AG117" i="2"/>
  <c r="AF117" i="2"/>
  <c r="AE117" i="2"/>
  <c r="AD117" i="2"/>
  <c r="AC117" i="2"/>
  <c r="AB117" i="2"/>
  <c r="AA117" i="2"/>
  <c r="Z117" i="2"/>
  <c r="Y117" i="2"/>
  <c r="W117" i="2"/>
  <c r="V117" i="2"/>
  <c r="U117" i="2"/>
  <c r="S117" i="2"/>
  <c r="R117" i="2"/>
  <c r="Q117" i="2"/>
  <c r="O117" i="2"/>
  <c r="N117" i="2"/>
  <c r="M117" i="2"/>
  <c r="K117" i="2"/>
  <c r="J117" i="2"/>
  <c r="I117" i="2"/>
  <c r="G117" i="2"/>
  <c r="F117" i="2"/>
  <c r="D117" i="2"/>
  <c r="C117" i="2"/>
  <c r="B117" i="2"/>
  <c r="A117" i="2"/>
  <c r="BS116" i="2"/>
  <c r="BR116" i="2"/>
  <c r="BP116" i="2"/>
  <c r="BO116" i="2"/>
  <c r="BN116" i="2"/>
  <c r="BL116" i="2"/>
  <c r="BG116" i="2"/>
  <c r="BF116" i="2"/>
  <c r="BD116" i="2"/>
  <c r="BC116" i="2"/>
  <c r="BB116" i="2"/>
  <c r="AZ116" i="2"/>
  <c r="AY116" i="2"/>
  <c r="AX116" i="2"/>
  <c r="AV116" i="2"/>
  <c r="AU116" i="2"/>
  <c r="AT116" i="2"/>
  <c r="AR116" i="2"/>
  <c r="AQ116" i="2"/>
  <c r="AP116" i="2"/>
  <c r="AN116" i="2"/>
  <c r="AM116" i="2"/>
  <c r="AL116" i="2"/>
  <c r="AJ116" i="2"/>
  <c r="AI116" i="2"/>
  <c r="AG116" i="2"/>
  <c r="AF116" i="2"/>
  <c r="AE116" i="2"/>
  <c r="AD116" i="2"/>
  <c r="AC116" i="2"/>
  <c r="AB116" i="2"/>
  <c r="AA116" i="2"/>
  <c r="Z116" i="2"/>
  <c r="Y116" i="2"/>
  <c r="W116" i="2"/>
  <c r="V116" i="2"/>
  <c r="U116" i="2"/>
  <c r="S116" i="2"/>
  <c r="R116" i="2"/>
  <c r="Q116" i="2"/>
  <c r="O116" i="2"/>
  <c r="N116" i="2"/>
  <c r="M116" i="2"/>
  <c r="K116" i="2"/>
  <c r="J116" i="2"/>
  <c r="I116" i="2"/>
  <c r="G116" i="2"/>
  <c r="F116" i="2"/>
  <c r="D116" i="2"/>
  <c r="C116" i="2"/>
  <c r="B116" i="2"/>
  <c r="A116" i="2"/>
  <c r="BS115" i="2"/>
  <c r="BR115" i="2"/>
  <c r="BP115" i="2"/>
  <c r="BO115" i="2"/>
  <c r="BN115" i="2"/>
  <c r="BL115" i="2"/>
  <c r="BG115" i="2"/>
  <c r="BF115" i="2"/>
  <c r="BD115" i="2"/>
  <c r="BC115" i="2"/>
  <c r="BB115" i="2"/>
  <c r="AZ115" i="2"/>
  <c r="AY115" i="2"/>
  <c r="AX115" i="2"/>
  <c r="AV115" i="2"/>
  <c r="AU115" i="2"/>
  <c r="AT115" i="2"/>
  <c r="AR115" i="2"/>
  <c r="AQ115" i="2"/>
  <c r="AP115" i="2"/>
  <c r="AN115" i="2"/>
  <c r="AM115" i="2"/>
  <c r="AL115" i="2"/>
  <c r="AJ115" i="2"/>
  <c r="AI115" i="2"/>
  <c r="AG115" i="2"/>
  <c r="AF115" i="2"/>
  <c r="AE115" i="2"/>
  <c r="AD115" i="2"/>
  <c r="AC115" i="2"/>
  <c r="AB115" i="2"/>
  <c r="AA115" i="2"/>
  <c r="Z115" i="2"/>
  <c r="Y115" i="2"/>
  <c r="W115" i="2"/>
  <c r="V115" i="2"/>
  <c r="U115" i="2"/>
  <c r="S115" i="2"/>
  <c r="R115" i="2"/>
  <c r="Q115" i="2"/>
  <c r="O115" i="2"/>
  <c r="N115" i="2"/>
  <c r="M115" i="2"/>
  <c r="K115" i="2"/>
  <c r="J115" i="2"/>
  <c r="I115" i="2"/>
  <c r="G115" i="2"/>
  <c r="F115" i="2"/>
  <c r="D115" i="2"/>
  <c r="C115" i="2"/>
  <c r="B115" i="2"/>
  <c r="A115" i="2"/>
  <c r="BS114" i="2"/>
  <c r="BR114" i="2"/>
  <c r="BP114" i="2"/>
  <c r="BO114" i="2"/>
  <c r="BN114" i="2"/>
  <c r="BL114" i="2"/>
  <c r="BG114" i="2"/>
  <c r="BF114" i="2"/>
  <c r="BD114" i="2"/>
  <c r="BC114" i="2"/>
  <c r="BB114" i="2"/>
  <c r="AZ114" i="2"/>
  <c r="AY114" i="2"/>
  <c r="AX114" i="2"/>
  <c r="AV114" i="2"/>
  <c r="AU114" i="2"/>
  <c r="AT114" i="2"/>
  <c r="AR114" i="2"/>
  <c r="AQ114" i="2"/>
  <c r="AP114" i="2"/>
  <c r="AN114" i="2"/>
  <c r="AM114" i="2"/>
  <c r="AL114" i="2"/>
  <c r="AJ114" i="2"/>
  <c r="AI114" i="2"/>
  <c r="AG114" i="2"/>
  <c r="AF114" i="2"/>
  <c r="AE114" i="2"/>
  <c r="AD114" i="2"/>
  <c r="AC114" i="2"/>
  <c r="AB114" i="2"/>
  <c r="AA114" i="2"/>
  <c r="Z114" i="2"/>
  <c r="Y114" i="2"/>
  <c r="W114" i="2"/>
  <c r="V114" i="2"/>
  <c r="U114" i="2"/>
  <c r="S114" i="2"/>
  <c r="R114" i="2"/>
  <c r="Q114" i="2"/>
  <c r="O114" i="2"/>
  <c r="N114" i="2"/>
  <c r="M114" i="2"/>
  <c r="K114" i="2"/>
  <c r="J114" i="2"/>
  <c r="I114" i="2"/>
  <c r="G114" i="2"/>
  <c r="F114" i="2"/>
  <c r="D114" i="2"/>
  <c r="C114" i="2"/>
  <c r="B114" i="2"/>
  <c r="A114" i="2"/>
  <c r="BS113" i="2"/>
  <c r="BR113" i="2"/>
  <c r="BP113" i="2"/>
  <c r="BO113" i="2"/>
  <c r="BN113" i="2"/>
  <c r="BL113" i="2"/>
  <c r="BG113" i="2"/>
  <c r="BF113" i="2"/>
  <c r="BD113" i="2"/>
  <c r="BC113" i="2"/>
  <c r="BB113" i="2"/>
  <c r="AZ113" i="2"/>
  <c r="AY113" i="2"/>
  <c r="AX113" i="2"/>
  <c r="AV113" i="2"/>
  <c r="AU113" i="2"/>
  <c r="AT113" i="2"/>
  <c r="AR113" i="2"/>
  <c r="AQ113" i="2"/>
  <c r="AP113" i="2"/>
  <c r="AN113" i="2"/>
  <c r="AM113" i="2"/>
  <c r="AL113" i="2"/>
  <c r="AJ113" i="2"/>
  <c r="AI113" i="2"/>
  <c r="AG113" i="2"/>
  <c r="AF113" i="2"/>
  <c r="AE113" i="2"/>
  <c r="AD113" i="2"/>
  <c r="AC113" i="2"/>
  <c r="AB113" i="2"/>
  <c r="AA113" i="2"/>
  <c r="Z113" i="2"/>
  <c r="Y113" i="2"/>
  <c r="W113" i="2"/>
  <c r="V113" i="2"/>
  <c r="U113" i="2"/>
  <c r="S113" i="2"/>
  <c r="R113" i="2"/>
  <c r="Q113" i="2"/>
  <c r="O113" i="2"/>
  <c r="N113" i="2"/>
  <c r="M113" i="2"/>
  <c r="K113" i="2"/>
  <c r="J113" i="2"/>
  <c r="I113" i="2"/>
  <c r="G113" i="2"/>
  <c r="F113" i="2"/>
  <c r="D113" i="2"/>
  <c r="C113" i="2"/>
  <c r="B113" i="2"/>
  <c r="A113" i="2"/>
  <c r="BS112" i="2"/>
  <c r="BR112" i="2"/>
  <c r="BP112" i="2"/>
  <c r="BO112" i="2"/>
  <c r="BN112" i="2"/>
  <c r="BL112" i="2"/>
  <c r="BG112" i="2"/>
  <c r="BF112" i="2"/>
  <c r="BD112" i="2"/>
  <c r="BC112" i="2"/>
  <c r="BB112" i="2"/>
  <c r="AZ112" i="2"/>
  <c r="AY112" i="2"/>
  <c r="AX112" i="2"/>
  <c r="AV112" i="2"/>
  <c r="AU112" i="2"/>
  <c r="AT112" i="2"/>
  <c r="AR112" i="2"/>
  <c r="AQ112" i="2"/>
  <c r="AP112" i="2"/>
  <c r="AN112" i="2"/>
  <c r="AM112" i="2"/>
  <c r="AL112" i="2"/>
  <c r="AJ112" i="2"/>
  <c r="AI112" i="2"/>
  <c r="AG112" i="2"/>
  <c r="AF112" i="2"/>
  <c r="AE112" i="2"/>
  <c r="AD112" i="2"/>
  <c r="AC112" i="2"/>
  <c r="AB112" i="2"/>
  <c r="AA112" i="2"/>
  <c r="Z112" i="2"/>
  <c r="Y112" i="2"/>
  <c r="W112" i="2"/>
  <c r="V112" i="2"/>
  <c r="U112" i="2"/>
  <c r="S112" i="2"/>
  <c r="R112" i="2"/>
  <c r="Q112" i="2"/>
  <c r="O112" i="2"/>
  <c r="N112" i="2"/>
  <c r="M112" i="2"/>
  <c r="K112" i="2"/>
  <c r="J112" i="2"/>
  <c r="I112" i="2"/>
  <c r="G112" i="2"/>
  <c r="F112" i="2"/>
  <c r="D112" i="2"/>
  <c r="C112" i="2"/>
  <c r="B112" i="2"/>
  <c r="A112" i="2"/>
  <c r="BS111" i="2"/>
  <c r="BR111" i="2"/>
  <c r="BP111" i="2"/>
  <c r="BO111" i="2"/>
  <c r="BN111" i="2"/>
  <c r="BL111" i="2"/>
  <c r="BG111" i="2"/>
  <c r="BF111" i="2"/>
  <c r="BD111" i="2"/>
  <c r="BC111" i="2"/>
  <c r="BB111" i="2"/>
  <c r="AZ111" i="2"/>
  <c r="AY111" i="2"/>
  <c r="AX111" i="2"/>
  <c r="AV111" i="2"/>
  <c r="AU111" i="2"/>
  <c r="AT111" i="2"/>
  <c r="AR111" i="2"/>
  <c r="AQ111" i="2"/>
  <c r="AP111" i="2"/>
  <c r="AN111" i="2"/>
  <c r="AM111" i="2"/>
  <c r="AL111" i="2"/>
  <c r="AJ111" i="2"/>
  <c r="AI111" i="2"/>
  <c r="AG111" i="2"/>
  <c r="AF111" i="2"/>
  <c r="AE111" i="2"/>
  <c r="AD111" i="2"/>
  <c r="AC111" i="2"/>
  <c r="AB111" i="2"/>
  <c r="AA111" i="2"/>
  <c r="Z111" i="2"/>
  <c r="Y111" i="2"/>
  <c r="W111" i="2"/>
  <c r="V111" i="2"/>
  <c r="U111" i="2"/>
  <c r="S111" i="2"/>
  <c r="R111" i="2"/>
  <c r="Q111" i="2"/>
  <c r="O111" i="2"/>
  <c r="N111" i="2"/>
  <c r="M111" i="2"/>
  <c r="K111" i="2"/>
  <c r="J111" i="2"/>
  <c r="I111" i="2"/>
  <c r="G111" i="2"/>
  <c r="F111" i="2"/>
  <c r="D111" i="2"/>
  <c r="C111" i="2"/>
  <c r="B111" i="2"/>
  <c r="A111" i="2"/>
  <c r="BS110" i="2"/>
  <c r="BR110" i="2"/>
  <c r="BP110" i="2"/>
  <c r="BO110" i="2"/>
  <c r="BN110" i="2"/>
  <c r="BL110" i="2"/>
  <c r="BG110" i="2"/>
  <c r="BF110" i="2"/>
  <c r="BD110" i="2"/>
  <c r="BC110" i="2"/>
  <c r="BB110" i="2"/>
  <c r="AZ110" i="2"/>
  <c r="AY110" i="2"/>
  <c r="AX110" i="2"/>
  <c r="AV110" i="2"/>
  <c r="AU110" i="2"/>
  <c r="AT110" i="2"/>
  <c r="AR110" i="2"/>
  <c r="AQ110" i="2"/>
  <c r="AP110" i="2"/>
  <c r="AN110" i="2"/>
  <c r="AM110" i="2"/>
  <c r="AL110" i="2"/>
  <c r="AJ110" i="2"/>
  <c r="AI110" i="2"/>
  <c r="AG110" i="2"/>
  <c r="AF110" i="2"/>
  <c r="AE110" i="2"/>
  <c r="AD110" i="2"/>
  <c r="AC110" i="2"/>
  <c r="AB110" i="2"/>
  <c r="AA110" i="2"/>
  <c r="Z110" i="2"/>
  <c r="Y110" i="2"/>
  <c r="W110" i="2"/>
  <c r="V110" i="2"/>
  <c r="U110" i="2"/>
  <c r="S110" i="2"/>
  <c r="R110" i="2"/>
  <c r="Q110" i="2"/>
  <c r="O110" i="2"/>
  <c r="N110" i="2"/>
  <c r="M110" i="2"/>
  <c r="K110" i="2"/>
  <c r="J110" i="2"/>
  <c r="I110" i="2"/>
  <c r="G110" i="2"/>
  <c r="F110" i="2"/>
  <c r="D110" i="2"/>
  <c r="C110" i="2"/>
  <c r="B110" i="2"/>
  <c r="A110" i="2"/>
  <c r="BS109" i="2"/>
  <c r="BR109" i="2"/>
  <c r="BP109" i="2"/>
  <c r="BO109" i="2"/>
  <c r="BN109" i="2"/>
  <c r="BL109" i="2"/>
  <c r="BG109" i="2"/>
  <c r="BF109" i="2"/>
  <c r="BD109" i="2"/>
  <c r="BC109" i="2"/>
  <c r="BB109" i="2"/>
  <c r="AZ109" i="2"/>
  <c r="AY109" i="2"/>
  <c r="AX109" i="2"/>
  <c r="AV109" i="2"/>
  <c r="AU109" i="2"/>
  <c r="AT109" i="2"/>
  <c r="AR109" i="2"/>
  <c r="AQ109" i="2"/>
  <c r="AP109" i="2"/>
  <c r="AN109" i="2"/>
  <c r="AM109" i="2"/>
  <c r="AL109" i="2"/>
  <c r="AJ109" i="2"/>
  <c r="AI109" i="2"/>
  <c r="AG109" i="2"/>
  <c r="AF109" i="2"/>
  <c r="AE109" i="2"/>
  <c r="AD109" i="2"/>
  <c r="AC109" i="2"/>
  <c r="AB109" i="2"/>
  <c r="AA109" i="2"/>
  <c r="Z109" i="2"/>
  <c r="Y109" i="2"/>
  <c r="W109" i="2"/>
  <c r="V109" i="2"/>
  <c r="U109" i="2"/>
  <c r="S109" i="2"/>
  <c r="R109" i="2"/>
  <c r="Q109" i="2"/>
  <c r="O109" i="2"/>
  <c r="N109" i="2"/>
  <c r="M109" i="2"/>
  <c r="K109" i="2"/>
  <c r="J109" i="2"/>
  <c r="I109" i="2"/>
  <c r="G109" i="2"/>
  <c r="F109" i="2"/>
  <c r="D109" i="2"/>
  <c r="C109" i="2"/>
  <c r="B109" i="2"/>
  <c r="A109" i="2"/>
  <c r="BS108" i="2"/>
  <c r="BR108" i="2"/>
  <c r="BP108" i="2"/>
  <c r="BO108" i="2"/>
  <c r="BN108" i="2"/>
  <c r="BL108" i="2"/>
  <c r="BG108" i="2"/>
  <c r="BF108" i="2"/>
  <c r="BD108" i="2"/>
  <c r="BC108" i="2"/>
  <c r="BB108" i="2"/>
  <c r="AZ108" i="2"/>
  <c r="AY108" i="2"/>
  <c r="AX108" i="2"/>
  <c r="AV108" i="2"/>
  <c r="AU108" i="2"/>
  <c r="AT108" i="2"/>
  <c r="AR108" i="2"/>
  <c r="AQ108" i="2"/>
  <c r="AP108" i="2"/>
  <c r="AN108" i="2"/>
  <c r="AM108" i="2"/>
  <c r="AL108" i="2"/>
  <c r="AJ108" i="2"/>
  <c r="AI108" i="2"/>
  <c r="AG108" i="2"/>
  <c r="AF108" i="2"/>
  <c r="AE108" i="2"/>
  <c r="AD108" i="2"/>
  <c r="AC108" i="2"/>
  <c r="AB108" i="2"/>
  <c r="AA108" i="2"/>
  <c r="Z108" i="2"/>
  <c r="Y108" i="2"/>
  <c r="W108" i="2"/>
  <c r="V108" i="2"/>
  <c r="U108" i="2"/>
  <c r="S108" i="2"/>
  <c r="R108" i="2"/>
  <c r="Q108" i="2"/>
  <c r="O108" i="2"/>
  <c r="N108" i="2"/>
  <c r="M108" i="2"/>
  <c r="K108" i="2"/>
  <c r="J108" i="2"/>
  <c r="I108" i="2"/>
  <c r="G108" i="2"/>
  <c r="F108" i="2"/>
  <c r="D108" i="2"/>
  <c r="C108" i="2"/>
  <c r="B108" i="2"/>
  <c r="A108" i="2"/>
  <c r="BS107" i="2"/>
  <c r="BR107" i="2"/>
  <c r="BP107" i="2"/>
  <c r="BO107" i="2"/>
  <c r="BN107" i="2"/>
  <c r="BL107" i="2"/>
  <c r="BG107" i="2"/>
  <c r="BF107" i="2"/>
  <c r="BD107" i="2"/>
  <c r="BC107" i="2"/>
  <c r="BB107" i="2"/>
  <c r="AZ107" i="2"/>
  <c r="AY107" i="2"/>
  <c r="AX107" i="2"/>
  <c r="AV107" i="2"/>
  <c r="AU107" i="2"/>
  <c r="AT107" i="2"/>
  <c r="AR107" i="2"/>
  <c r="AQ107" i="2"/>
  <c r="AP107" i="2"/>
  <c r="AN107" i="2"/>
  <c r="AM107" i="2"/>
  <c r="AL107" i="2"/>
  <c r="AJ107" i="2"/>
  <c r="AI107" i="2"/>
  <c r="AG107" i="2"/>
  <c r="AF107" i="2"/>
  <c r="AE107" i="2"/>
  <c r="AD107" i="2"/>
  <c r="AC107" i="2"/>
  <c r="AB107" i="2"/>
  <c r="AA107" i="2"/>
  <c r="Z107" i="2"/>
  <c r="Y107" i="2"/>
  <c r="W107" i="2"/>
  <c r="V107" i="2"/>
  <c r="U107" i="2"/>
  <c r="S107" i="2"/>
  <c r="R107" i="2"/>
  <c r="Q107" i="2"/>
  <c r="O107" i="2"/>
  <c r="N107" i="2"/>
  <c r="M107" i="2"/>
  <c r="K107" i="2"/>
  <c r="J107" i="2"/>
  <c r="I107" i="2"/>
  <c r="G107" i="2"/>
  <c r="F107" i="2"/>
  <c r="D107" i="2"/>
  <c r="C107" i="2"/>
  <c r="B107" i="2"/>
  <c r="A107" i="2"/>
  <c r="BS106" i="2"/>
  <c r="BR106" i="2"/>
  <c r="BP106" i="2"/>
  <c r="BO106" i="2"/>
  <c r="BN106" i="2"/>
  <c r="BL106" i="2"/>
  <c r="BG106" i="2"/>
  <c r="BF106" i="2"/>
  <c r="BD106" i="2"/>
  <c r="BC106" i="2"/>
  <c r="BB106" i="2"/>
  <c r="AZ106" i="2"/>
  <c r="AY106" i="2"/>
  <c r="AX106" i="2"/>
  <c r="AV106" i="2"/>
  <c r="AU106" i="2"/>
  <c r="AT106" i="2"/>
  <c r="AR106" i="2"/>
  <c r="AQ106" i="2"/>
  <c r="AP106" i="2"/>
  <c r="AN106" i="2"/>
  <c r="AM106" i="2"/>
  <c r="AL106" i="2"/>
  <c r="AJ106" i="2"/>
  <c r="AI106" i="2"/>
  <c r="AG106" i="2"/>
  <c r="AF106" i="2"/>
  <c r="AE106" i="2"/>
  <c r="AD106" i="2"/>
  <c r="AC106" i="2"/>
  <c r="AB106" i="2"/>
  <c r="AA106" i="2"/>
  <c r="Z106" i="2"/>
  <c r="Y106" i="2"/>
  <c r="W106" i="2"/>
  <c r="V106" i="2"/>
  <c r="U106" i="2"/>
  <c r="S106" i="2"/>
  <c r="R106" i="2"/>
  <c r="Q106" i="2"/>
  <c r="O106" i="2"/>
  <c r="N106" i="2"/>
  <c r="M106" i="2"/>
  <c r="K106" i="2"/>
  <c r="J106" i="2"/>
  <c r="I106" i="2"/>
  <c r="G106" i="2"/>
  <c r="F106" i="2"/>
  <c r="D106" i="2"/>
  <c r="C106" i="2"/>
  <c r="B106" i="2"/>
  <c r="A106" i="2"/>
  <c r="BS105" i="2"/>
  <c r="BR105" i="2"/>
  <c r="BP105" i="2"/>
  <c r="BO105" i="2"/>
  <c r="BN105" i="2"/>
  <c r="BL105" i="2"/>
  <c r="BG105" i="2"/>
  <c r="BF105" i="2"/>
  <c r="BD105" i="2"/>
  <c r="BC105" i="2"/>
  <c r="BB105" i="2"/>
  <c r="AZ105" i="2"/>
  <c r="AY105" i="2"/>
  <c r="AX105" i="2"/>
  <c r="AV105" i="2"/>
  <c r="AU105" i="2"/>
  <c r="AT105" i="2"/>
  <c r="AR105" i="2"/>
  <c r="AQ105" i="2"/>
  <c r="AP105" i="2"/>
  <c r="AN105" i="2"/>
  <c r="AM105" i="2"/>
  <c r="AL105" i="2"/>
  <c r="AJ105" i="2"/>
  <c r="AI105" i="2"/>
  <c r="AG105" i="2"/>
  <c r="AF105" i="2"/>
  <c r="AE105" i="2"/>
  <c r="AD105" i="2"/>
  <c r="AC105" i="2"/>
  <c r="AB105" i="2"/>
  <c r="AA105" i="2"/>
  <c r="Z105" i="2"/>
  <c r="Y105" i="2"/>
  <c r="W105" i="2"/>
  <c r="V105" i="2"/>
  <c r="U105" i="2"/>
  <c r="S105" i="2"/>
  <c r="R105" i="2"/>
  <c r="Q105" i="2"/>
  <c r="O105" i="2"/>
  <c r="N105" i="2"/>
  <c r="M105" i="2"/>
  <c r="K105" i="2"/>
  <c r="J105" i="2"/>
  <c r="I105" i="2"/>
  <c r="G105" i="2"/>
  <c r="F105" i="2"/>
  <c r="D105" i="2"/>
  <c r="C105" i="2"/>
  <c r="B105" i="2"/>
  <c r="A105" i="2"/>
  <c r="BS104" i="2"/>
  <c r="BR104" i="2"/>
  <c r="BP104" i="2"/>
  <c r="BO104" i="2"/>
  <c r="BN104" i="2"/>
  <c r="BL104" i="2"/>
  <c r="BG104" i="2"/>
  <c r="BF104" i="2"/>
  <c r="BD104" i="2"/>
  <c r="BC104" i="2"/>
  <c r="BB104" i="2"/>
  <c r="AZ104" i="2"/>
  <c r="AY104" i="2"/>
  <c r="AX104" i="2"/>
  <c r="AV104" i="2"/>
  <c r="AU104" i="2"/>
  <c r="AT104" i="2"/>
  <c r="AR104" i="2"/>
  <c r="AQ104" i="2"/>
  <c r="AP104" i="2"/>
  <c r="AN104" i="2"/>
  <c r="AM104" i="2"/>
  <c r="AL104" i="2"/>
  <c r="AJ104" i="2"/>
  <c r="AI104" i="2"/>
  <c r="AG104" i="2"/>
  <c r="AF104" i="2"/>
  <c r="AE104" i="2"/>
  <c r="AD104" i="2"/>
  <c r="AC104" i="2"/>
  <c r="AB104" i="2"/>
  <c r="AA104" i="2"/>
  <c r="Z104" i="2"/>
  <c r="Y104" i="2"/>
  <c r="W104" i="2"/>
  <c r="V104" i="2"/>
  <c r="U104" i="2"/>
  <c r="S104" i="2"/>
  <c r="R104" i="2"/>
  <c r="Q104" i="2"/>
  <c r="O104" i="2"/>
  <c r="N104" i="2"/>
  <c r="M104" i="2"/>
  <c r="K104" i="2"/>
  <c r="J104" i="2"/>
  <c r="I104" i="2"/>
  <c r="G104" i="2"/>
  <c r="F104" i="2"/>
  <c r="D104" i="2"/>
  <c r="C104" i="2"/>
  <c r="B104" i="2"/>
  <c r="A104" i="2"/>
  <c r="BS103" i="2"/>
  <c r="BR103" i="2"/>
  <c r="BP103" i="2"/>
  <c r="BO103" i="2"/>
  <c r="BN103" i="2"/>
  <c r="BL103" i="2"/>
  <c r="BG103" i="2"/>
  <c r="BF103" i="2"/>
  <c r="BD103" i="2"/>
  <c r="BC103" i="2"/>
  <c r="BB103" i="2"/>
  <c r="AZ103" i="2"/>
  <c r="AY103" i="2"/>
  <c r="AX103" i="2"/>
  <c r="AV103" i="2"/>
  <c r="AU103" i="2"/>
  <c r="AT103" i="2"/>
  <c r="AR103" i="2"/>
  <c r="AQ103" i="2"/>
  <c r="AP103" i="2"/>
  <c r="AN103" i="2"/>
  <c r="AM103" i="2"/>
  <c r="AL103" i="2"/>
  <c r="AJ103" i="2"/>
  <c r="AI103" i="2"/>
  <c r="AG103" i="2"/>
  <c r="AF103" i="2"/>
  <c r="AE103" i="2"/>
  <c r="AD103" i="2"/>
  <c r="AC103" i="2"/>
  <c r="AB103" i="2"/>
  <c r="AA103" i="2"/>
  <c r="Z103" i="2"/>
  <c r="Y103" i="2"/>
  <c r="W103" i="2"/>
  <c r="V103" i="2"/>
  <c r="U103" i="2"/>
  <c r="S103" i="2"/>
  <c r="R103" i="2"/>
  <c r="Q103" i="2"/>
  <c r="O103" i="2"/>
  <c r="N103" i="2"/>
  <c r="M103" i="2"/>
  <c r="K103" i="2"/>
  <c r="J103" i="2"/>
  <c r="I103" i="2"/>
  <c r="G103" i="2"/>
  <c r="F103" i="2"/>
  <c r="D103" i="2"/>
  <c r="C103" i="2"/>
  <c r="B103" i="2"/>
  <c r="A103" i="2"/>
  <c r="BS102" i="2"/>
  <c r="BR102" i="2"/>
  <c r="BP102" i="2"/>
  <c r="BO102" i="2"/>
  <c r="BN102" i="2"/>
  <c r="BL102" i="2"/>
  <c r="BG102" i="2"/>
  <c r="BF102" i="2"/>
  <c r="BD102" i="2"/>
  <c r="BC102" i="2"/>
  <c r="BB102" i="2"/>
  <c r="AZ102" i="2"/>
  <c r="AY102" i="2"/>
  <c r="AX102" i="2"/>
  <c r="AV102" i="2"/>
  <c r="AU102" i="2"/>
  <c r="AT102" i="2"/>
  <c r="AR102" i="2"/>
  <c r="AQ102" i="2"/>
  <c r="AP102" i="2"/>
  <c r="AN102" i="2"/>
  <c r="AM102" i="2"/>
  <c r="AL102" i="2"/>
  <c r="AJ102" i="2"/>
  <c r="AI102" i="2"/>
  <c r="AG102" i="2"/>
  <c r="AF102" i="2"/>
  <c r="AE102" i="2"/>
  <c r="AD102" i="2"/>
  <c r="AC102" i="2"/>
  <c r="AB102" i="2"/>
  <c r="AA102" i="2"/>
  <c r="Z102" i="2"/>
  <c r="Y102" i="2"/>
  <c r="W102" i="2"/>
  <c r="V102" i="2"/>
  <c r="U102" i="2"/>
  <c r="S102" i="2"/>
  <c r="R102" i="2"/>
  <c r="Q102" i="2"/>
  <c r="O102" i="2"/>
  <c r="N102" i="2"/>
  <c r="M102" i="2"/>
  <c r="K102" i="2"/>
  <c r="J102" i="2"/>
  <c r="I102" i="2"/>
  <c r="G102" i="2"/>
  <c r="F102" i="2"/>
  <c r="D102" i="2"/>
  <c r="C102" i="2"/>
  <c r="B102" i="2"/>
  <c r="A102" i="2"/>
  <c r="BS101" i="2"/>
  <c r="BR101" i="2"/>
  <c r="BP101" i="2"/>
  <c r="BO101" i="2"/>
  <c r="BN101" i="2"/>
  <c r="BL101" i="2"/>
  <c r="BG101" i="2"/>
  <c r="BF101" i="2"/>
  <c r="BD101" i="2"/>
  <c r="BC101" i="2"/>
  <c r="BB101" i="2"/>
  <c r="AZ101" i="2"/>
  <c r="AY101" i="2"/>
  <c r="AX101" i="2"/>
  <c r="AV101" i="2"/>
  <c r="AU101" i="2"/>
  <c r="AT101" i="2"/>
  <c r="AR101" i="2"/>
  <c r="AQ101" i="2"/>
  <c r="AP101" i="2"/>
  <c r="AN101" i="2"/>
  <c r="AM101" i="2"/>
  <c r="AL101" i="2"/>
  <c r="AJ101" i="2"/>
  <c r="AI101" i="2"/>
  <c r="AG101" i="2"/>
  <c r="AF101" i="2"/>
  <c r="AE101" i="2"/>
  <c r="AD101" i="2"/>
  <c r="AC101" i="2"/>
  <c r="AB101" i="2"/>
  <c r="AA101" i="2"/>
  <c r="Z101" i="2"/>
  <c r="Y101" i="2"/>
  <c r="W101" i="2"/>
  <c r="V101" i="2"/>
  <c r="U101" i="2"/>
  <c r="S101" i="2"/>
  <c r="R101" i="2"/>
  <c r="Q101" i="2"/>
  <c r="O101" i="2"/>
  <c r="N101" i="2"/>
  <c r="M101" i="2"/>
  <c r="K101" i="2"/>
  <c r="J101" i="2"/>
  <c r="I101" i="2"/>
  <c r="G101" i="2"/>
  <c r="F101" i="2"/>
  <c r="D101" i="2"/>
  <c r="C101" i="2"/>
  <c r="B101" i="2"/>
  <c r="A101" i="2"/>
  <c r="BS100" i="2"/>
  <c r="BR100" i="2"/>
  <c r="BP100" i="2"/>
  <c r="BO100" i="2"/>
  <c r="BN100" i="2"/>
  <c r="BL100" i="2"/>
  <c r="BG100" i="2"/>
  <c r="BF100" i="2"/>
  <c r="BD100" i="2"/>
  <c r="BC100" i="2"/>
  <c r="BB100" i="2"/>
  <c r="AZ100" i="2"/>
  <c r="AY100" i="2"/>
  <c r="AX100" i="2"/>
  <c r="AV100" i="2"/>
  <c r="AU100" i="2"/>
  <c r="AT100" i="2"/>
  <c r="AR100" i="2"/>
  <c r="AQ100" i="2"/>
  <c r="AP100" i="2"/>
  <c r="AN100" i="2"/>
  <c r="AM100" i="2"/>
  <c r="AL100" i="2"/>
  <c r="AJ100" i="2"/>
  <c r="AI100" i="2"/>
  <c r="AG100" i="2"/>
  <c r="AF100" i="2"/>
  <c r="AE100" i="2"/>
  <c r="AD100" i="2"/>
  <c r="AC100" i="2"/>
  <c r="AB100" i="2"/>
  <c r="AA100" i="2"/>
  <c r="Z100" i="2"/>
  <c r="Y100" i="2"/>
  <c r="W100" i="2"/>
  <c r="V100" i="2"/>
  <c r="U100" i="2"/>
  <c r="S100" i="2"/>
  <c r="R100" i="2"/>
  <c r="Q100" i="2"/>
  <c r="O100" i="2"/>
  <c r="N100" i="2"/>
  <c r="M100" i="2"/>
  <c r="K100" i="2"/>
  <c r="J100" i="2"/>
  <c r="I100" i="2"/>
  <c r="G100" i="2"/>
  <c r="F100" i="2"/>
  <c r="D100" i="2"/>
  <c r="C100" i="2"/>
  <c r="B100" i="2"/>
  <c r="A100" i="2"/>
  <c r="BS99" i="2"/>
  <c r="BR99" i="2"/>
  <c r="BP99" i="2"/>
  <c r="BO99" i="2"/>
  <c r="BN99" i="2"/>
  <c r="BL99" i="2"/>
  <c r="BG99" i="2"/>
  <c r="BF99" i="2"/>
  <c r="BD99" i="2"/>
  <c r="BC99" i="2"/>
  <c r="BB99" i="2"/>
  <c r="AZ99" i="2"/>
  <c r="AY99" i="2"/>
  <c r="AX99" i="2"/>
  <c r="AV99" i="2"/>
  <c r="AU99" i="2"/>
  <c r="AT99" i="2"/>
  <c r="AR99" i="2"/>
  <c r="AQ99" i="2"/>
  <c r="AP99" i="2"/>
  <c r="AN99" i="2"/>
  <c r="AM99" i="2"/>
  <c r="AL99" i="2"/>
  <c r="AJ99" i="2"/>
  <c r="AI99" i="2"/>
  <c r="AG99" i="2"/>
  <c r="AF99" i="2"/>
  <c r="AE99" i="2"/>
  <c r="AD99" i="2"/>
  <c r="AC99" i="2"/>
  <c r="AB99" i="2"/>
  <c r="AA99" i="2"/>
  <c r="Z99" i="2"/>
  <c r="Y99" i="2"/>
  <c r="W99" i="2"/>
  <c r="V99" i="2"/>
  <c r="U99" i="2"/>
  <c r="S99" i="2"/>
  <c r="R99" i="2"/>
  <c r="Q99" i="2"/>
  <c r="O99" i="2"/>
  <c r="N99" i="2"/>
  <c r="M99" i="2"/>
  <c r="K99" i="2"/>
  <c r="J99" i="2"/>
  <c r="I99" i="2"/>
  <c r="G99" i="2"/>
  <c r="F99" i="2"/>
  <c r="D99" i="2"/>
  <c r="C99" i="2"/>
  <c r="B99" i="2"/>
  <c r="A99" i="2"/>
  <c r="BS98" i="2"/>
  <c r="BR98" i="2"/>
  <c r="BP98" i="2"/>
  <c r="BO98" i="2"/>
  <c r="BN98" i="2"/>
  <c r="BL98" i="2"/>
  <c r="BG98" i="2"/>
  <c r="BF98" i="2"/>
  <c r="BD98" i="2"/>
  <c r="BC98" i="2"/>
  <c r="BB98" i="2"/>
  <c r="AZ98" i="2"/>
  <c r="AY98" i="2"/>
  <c r="AX98" i="2"/>
  <c r="AV98" i="2"/>
  <c r="AU98" i="2"/>
  <c r="AT98" i="2"/>
  <c r="AR98" i="2"/>
  <c r="AQ98" i="2"/>
  <c r="AP98" i="2"/>
  <c r="AN98" i="2"/>
  <c r="AM98" i="2"/>
  <c r="AL98" i="2"/>
  <c r="AJ98" i="2"/>
  <c r="AI98" i="2"/>
  <c r="AG98" i="2"/>
  <c r="AF98" i="2"/>
  <c r="AE98" i="2"/>
  <c r="AD98" i="2"/>
  <c r="AC98" i="2"/>
  <c r="AB98" i="2"/>
  <c r="AA98" i="2"/>
  <c r="Z98" i="2"/>
  <c r="Y98" i="2"/>
  <c r="W98" i="2"/>
  <c r="V98" i="2"/>
  <c r="U98" i="2"/>
  <c r="S98" i="2"/>
  <c r="R98" i="2"/>
  <c r="Q98" i="2"/>
  <c r="O98" i="2"/>
  <c r="N98" i="2"/>
  <c r="M98" i="2"/>
  <c r="K98" i="2"/>
  <c r="J98" i="2"/>
  <c r="I98" i="2"/>
  <c r="G98" i="2"/>
  <c r="F98" i="2"/>
  <c r="D98" i="2"/>
  <c r="C98" i="2"/>
  <c r="B98" i="2"/>
  <c r="A98" i="2"/>
  <c r="BS97" i="2"/>
  <c r="BR97" i="2"/>
  <c r="BP97" i="2"/>
  <c r="BO97" i="2"/>
  <c r="BN97" i="2"/>
  <c r="BL97" i="2"/>
  <c r="BG97" i="2"/>
  <c r="BF97" i="2"/>
  <c r="BD97" i="2"/>
  <c r="BC97" i="2"/>
  <c r="BB97" i="2"/>
  <c r="AZ97" i="2"/>
  <c r="AY97" i="2"/>
  <c r="AX97" i="2"/>
  <c r="AV97" i="2"/>
  <c r="AU97" i="2"/>
  <c r="AT97" i="2"/>
  <c r="AR97" i="2"/>
  <c r="AQ97" i="2"/>
  <c r="AP97" i="2"/>
  <c r="AN97" i="2"/>
  <c r="AM97" i="2"/>
  <c r="AL97" i="2"/>
  <c r="AJ97" i="2"/>
  <c r="AI97" i="2"/>
  <c r="AG97" i="2"/>
  <c r="AF97" i="2"/>
  <c r="AE97" i="2"/>
  <c r="AD97" i="2"/>
  <c r="AC97" i="2"/>
  <c r="AB97" i="2"/>
  <c r="AA97" i="2"/>
  <c r="Z97" i="2"/>
  <c r="Y97" i="2"/>
  <c r="W97" i="2"/>
  <c r="V97" i="2"/>
  <c r="U97" i="2"/>
  <c r="S97" i="2"/>
  <c r="R97" i="2"/>
  <c r="Q97" i="2"/>
  <c r="O97" i="2"/>
  <c r="N97" i="2"/>
  <c r="M97" i="2"/>
  <c r="K97" i="2"/>
  <c r="J97" i="2"/>
  <c r="I97" i="2"/>
  <c r="G97" i="2"/>
  <c r="F97" i="2"/>
  <c r="D97" i="2"/>
  <c r="C97" i="2"/>
  <c r="B97" i="2"/>
  <c r="A97" i="2"/>
  <c r="BS96" i="2"/>
  <c r="BR96" i="2"/>
  <c r="BP96" i="2"/>
  <c r="BO96" i="2"/>
  <c r="BN96" i="2"/>
  <c r="BL96" i="2"/>
  <c r="BG96" i="2"/>
  <c r="BF96" i="2"/>
  <c r="BD96" i="2"/>
  <c r="BC96" i="2"/>
  <c r="BB96" i="2"/>
  <c r="AZ96" i="2"/>
  <c r="AY96" i="2"/>
  <c r="AX96" i="2"/>
  <c r="AV96" i="2"/>
  <c r="AU96" i="2"/>
  <c r="AT96" i="2"/>
  <c r="AR96" i="2"/>
  <c r="AQ96" i="2"/>
  <c r="AP96" i="2"/>
  <c r="AN96" i="2"/>
  <c r="AM96" i="2"/>
  <c r="AL96" i="2"/>
  <c r="AJ96" i="2"/>
  <c r="AI96" i="2"/>
  <c r="AG96" i="2"/>
  <c r="AF96" i="2"/>
  <c r="AE96" i="2"/>
  <c r="AD96" i="2"/>
  <c r="AC96" i="2"/>
  <c r="AB96" i="2"/>
  <c r="AA96" i="2"/>
  <c r="Z96" i="2"/>
  <c r="Y96" i="2"/>
  <c r="W96" i="2"/>
  <c r="V96" i="2"/>
  <c r="U96" i="2"/>
  <c r="S96" i="2"/>
  <c r="R96" i="2"/>
  <c r="Q96" i="2"/>
  <c r="O96" i="2"/>
  <c r="N96" i="2"/>
  <c r="M96" i="2"/>
  <c r="K96" i="2"/>
  <c r="J96" i="2"/>
  <c r="I96" i="2"/>
  <c r="G96" i="2"/>
  <c r="F96" i="2"/>
  <c r="D96" i="2"/>
  <c r="C96" i="2"/>
  <c r="B96" i="2"/>
  <c r="A96" i="2"/>
  <c r="BS95" i="2"/>
  <c r="BR95" i="2"/>
  <c r="BP95" i="2"/>
  <c r="BO95" i="2"/>
  <c r="BN95" i="2"/>
  <c r="BL95" i="2"/>
  <c r="BG95" i="2"/>
  <c r="BF95" i="2"/>
  <c r="BD95" i="2"/>
  <c r="BC95" i="2"/>
  <c r="BB95" i="2"/>
  <c r="AZ95" i="2"/>
  <c r="AY95" i="2"/>
  <c r="AX95" i="2"/>
  <c r="AV95" i="2"/>
  <c r="AU95" i="2"/>
  <c r="AT95" i="2"/>
  <c r="AR95" i="2"/>
  <c r="AQ95" i="2"/>
  <c r="AP95" i="2"/>
  <c r="AN95" i="2"/>
  <c r="AM95" i="2"/>
  <c r="AL95" i="2"/>
  <c r="AJ95" i="2"/>
  <c r="AI95" i="2"/>
  <c r="AG95" i="2"/>
  <c r="AF95" i="2"/>
  <c r="AE95" i="2"/>
  <c r="AD95" i="2"/>
  <c r="AC95" i="2"/>
  <c r="AB95" i="2"/>
  <c r="AA95" i="2"/>
  <c r="Z95" i="2"/>
  <c r="Y95" i="2"/>
  <c r="W95" i="2"/>
  <c r="V95" i="2"/>
  <c r="U95" i="2"/>
  <c r="S95" i="2"/>
  <c r="R95" i="2"/>
  <c r="Q95" i="2"/>
  <c r="O95" i="2"/>
  <c r="N95" i="2"/>
  <c r="M95" i="2"/>
  <c r="K95" i="2"/>
  <c r="J95" i="2"/>
  <c r="I95" i="2"/>
  <c r="G95" i="2"/>
  <c r="F95" i="2"/>
  <c r="D95" i="2"/>
  <c r="C95" i="2"/>
  <c r="B95" i="2"/>
  <c r="A95" i="2"/>
  <c r="BS94" i="2"/>
  <c r="BR94" i="2"/>
  <c r="BP94" i="2"/>
  <c r="BO94" i="2"/>
  <c r="BN94" i="2"/>
  <c r="BL94" i="2"/>
  <c r="BG94" i="2"/>
  <c r="BF94" i="2"/>
  <c r="BD94" i="2"/>
  <c r="BC94" i="2"/>
  <c r="BB94" i="2"/>
  <c r="AZ94" i="2"/>
  <c r="AY94" i="2"/>
  <c r="AX94" i="2"/>
  <c r="AV94" i="2"/>
  <c r="AU94" i="2"/>
  <c r="AT94" i="2"/>
  <c r="AR94" i="2"/>
  <c r="AQ94" i="2"/>
  <c r="AP94" i="2"/>
  <c r="AN94" i="2"/>
  <c r="AM94" i="2"/>
  <c r="AL94" i="2"/>
  <c r="AJ94" i="2"/>
  <c r="AI94" i="2"/>
  <c r="AG94" i="2"/>
  <c r="AF94" i="2"/>
  <c r="AE94" i="2"/>
  <c r="AD94" i="2"/>
  <c r="AC94" i="2"/>
  <c r="AB94" i="2"/>
  <c r="AA94" i="2"/>
  <c r="Z94" i="2"/>
  <c r="Y94" i="2"/>
  <c r="W94" i="2"/>
  <c r="V94" i="2"/>
  <c r="U94" i="2"/>
  <c r="S94" i="2"/>
  <c r="R94" i="2"/>
  <c r="Q94" i="2"/>
  <c r="O94" i="2"/>
  <c r="N94" i="2"/>
  <c r="M94" i="2"/>
  <c r="K94" i="2"/>
  <c r="J94" i="2"/>
  <c r="I94" i="2"/>
  <c r="G94" i="2"/>
  <c r="F94" i="2"/>
  <c r="D94" i="2"/>
  <c r="C94" i="2"/>
  <c r="B94" i="2"/>
  <c r="A94" i="2"/>
  <c r="BS93" i="2"/>
  <c r="BR93" i="2"/>
  <c r="BP93" i="2"/>
  <c r="BO93" i="2"/>
  <c r="BN93" i="2"/>
  <c r="BL93" i="2"/>
  <c r="BG93" i="2"/>
  <c r="BF93" i="2"/>
  <c r="BD93" i="2"/>
  <c r="BC93" i="2"/>
  <c r="BB93" i="2"/>
  <c r="AZ93" i="2"/>
  <c r="AY93" i="2"/>
  <c r="AX93" i="2"/>
  <c r="AV93" i="2"/>
  <c r="AU93" i="2"/>
  <c r="AT93" i="2"/>
  <c r="AR93" i="2"/>
  <c r="AQ93" i="2"/>
  <c r="AP93" i="2"/>
  <c r="AN93" i="2"/>
  <c r="AM93" i="2"/>
  <c r="AL93" i="2"/>
  <c r="AJ93" i="2"/>
  <c r="AI93" i="2"/>
  <c r="AG93" i="2"/>
  <c r="AF93" i="2"/>
  <c r="AE93" i="2"/>
  <c r="AD93" i="2"/>
  <c r="AC93" i="2"/>
  <c r="AB93" i="2"/>
  <c r="AA93" i="2"/>
  <c r="Z93" i="2"/>
  <c r="Y93" i="2"/>
  <c r="W93" i="2"/>
  <c r="V93" i="2"/>
  <c r="U93" i="2"/>
  <c r="S93" i="2"/>
  <c r="R93" i="2"/>
  <c r="Q93" i="2"/>
  <c r="O93" i="2"/>
  <c r="N93" i="2"/>
  <c r="M93" i="2"/>
  <c r="K93" i="2"/>
  <c r="J93" i="2"/>
  <c r="I93" i="2"/>
  <c r="G93" i="2"/>
  <c r="F93" i="2"/>
  <c r="D93" i="2"/>
  <c r="C93" i="2"/>
  <c r="B93" i="2"/>
  <c r="A93" i="2"/>
  <c r="BS92" i="2"/>
  <c r="BR92" i="2"/>
  <c r="BP92" i="2"/>
  <c r="BO92" i="2"/>
  <c r="BN92" i="2"/>
  <c r="BL92" i="2"/>
  <c r="BG92" i="2"/>
  <c r="BF92" i="2"/>
  <c r="BD92" i="2"/>
  <c r="BC92" i="2"/>
  <c r="BB92" i="2"/>
  <c r="AZ92" i="2"/>
  <c r="AY92" i="2"/>
  <c r="AX92" i="2"/>
  <c r="AV92" i="2"/>
  <c r="AU92" i="2"/>
  <c r="AT92" i="2"/>
  <c r="AR92" i="2"/>
  <c r="AQ92" i="2"/>
  <c r="AP92" i="2"/>
  <c r="AN92" i="2"/>
  <c r="AM92" i="2"/>
  <c r="AL92" i="2"/>
  <c r="AJ92" i="2"/>
  <c r="AI92" i="2"/>
  <c r="AG92" i="2"/>
  <c r="AF92" i="2"/>
  <c r="AE92" i="2"/>
  <c r="AD92" i="2"/>
  <c r="AC92" i="2"/>
  <c r="AB92" i="2"/>
  <c r="AA92" i="2"/>
  <c r="Z92" i="2"/>
  <c r="Y92" i="2"/>
  <c r="W92" i="2"/>
  <c r="V92" i="2"/>
  <c r="U92" i="2"/>
  <c r="S92" i="2"/>
  <c r="R92" i="2"/>
  <c r="Q92" i="2"/>
  <c r="O92" i="2"/>
  <c r="N92" i="2"/>
  <c r="M92" i="2"/>
  <c r="K92" i="2"/>
  <c r="J92" i="2"/>
  <c r="I92" i="2"/>
  <c r="G92" i="2"/>
  <c r="F92" i="2"/>
  <c r="D92" i="2"/>
  <c r="C92" i="2"/>
  <c r="B92" i="2"/>
  <c r="A92" i="2"/>
  <c r="BS91" i="2"/>
  <c r="BR91" i="2"/>
  <c r="BP91" i="2"/>
  <c r="BO91" i="2"/>
  <c r="BN91" i="2"/>
  <c r="BL91" i="2"/>
  <c r="BG91" i="2"/>
  <c r="BF91" i="2"/>
  <c r="BD91" i="2"/>
  <c r="BC91" i="2"/>
  <c r="BB91" i="2"/>
  <c r="AZ91" i="2"/>
  <c r="AY91" i="2"/>
  <c r="AX91" i="2"/>
  <c r="AV91" i="2"/>
  <c r="AU91" i="2"/>
  <c r="AT91" i="2"/>
  <c r="AR91" i="2"/>
  <c r="AQ91" i="2"/>
  <c r="AP91" i="2"/>
  <c r="AN91" i="2"/>
  <c r="AM91" i="2"/>
  <c r="AL91" i="2"/>
  <c r="AJ91" i="2"/>
  <c r="AI91" i="2"/>
  <c r="AG91" i="2"/>
  <c r="AF91" i="2"/>
  <c r="AE91" i="2"/>
  <c r="AD91" i="2"/>
  <c r="AC91" i="2"/>
  <c r="AB91" i="2"/>
  <c r="AA91" i="2"/>
  <c r="Z91" i="2"/>
  <c r="Y91" i="2"/>
  <c r="W91" i="2"/>
  <c r="V91" i="2"/>
  <c r="U91" i="2"/>
  <c r="S91" i="2"/>
  <c r="R91" i="2"/>
  <c r="Q91" i="2"/>
  <c r="O91" i="2"/>
  <c r="N91" i="2"/>
  <c r="M91" i="2"/>
  <c r="K91" i="2"/>
  <c r="J91" i="2"/>
  <c r="I91" i="2"/>
  <c r="G91" i="2"/>
  <c r="F91" i="2"/>
  <c r="D91" i="2"/>
  <c r="C91" i="2"/>
  <c r="B91" i="2"/>
  <c r="A91" i="2"/>
  <c r="BS90" i="2"/>
  <c r="BR90" i="2"/>
  <c r="BP90" i="2"/>
  <c r="BO90" i="2"/>
  <c r="BN90" i="2"/>
  <c r="BL90" i="2"/>
  <c r="BG90" i="2"/>
  <c r="BF90" i="2"/>
  <c r="BD90" i="2"/>
  <c r="BC90" i="2"/>
  <c r="BB90" i="2"/>
  <c r="AZ90" i="2"/>
  <c r="AY90" i="2"/>
  <c r="AX90" i="2"/>
  <c r="AV90" i="2"/>
  <c r="AU90" i="2"/>
  <c r="AT90" i="2"/>
  <c r="AR90" i="2"/>
  <c r="AQ90" i="2"/>
  <c r="AP90" i="2"/>
  <c r="AN90" i="2"/>
  <c r="AM90" i="2"/>
  <c r="AL90" i="2"/>
  <c r="AJ90" i="2"/>
  <c r="AI90" i="2"/>
  <c r="AG90" i="2"/>
  <c r="AF90" i="2"/>
  <c r="AE90" i="2"/>
  <c r="AD90" i="2"/>
  <c r="AC90" i="2"/>
  <c r="AB90" i="2"/>
  <c r="AA90" i="2"/>
  <c r="Z90" i="2"/>
  <c r="Y90" i="2"/>
  <c r="W90" i="2"/>
  <c r="V90" i="2"/>
  <c r="U90" i="2"/>
  <c r="S90" i="2"/>
  <c r="R90" i="2"/>
  <c r="Q90" i="2"/>
  <c r="O90" i="2"/>
  <c r="N90" i="2"/>
  <c r="M90" i="2"/>
  <c r="K90" i="2"/>
  <c r="J90" i="2"/>
  <c r="I90" i="2"/>
  <c r="G90" i="2"/>
  <c r="F90" i="2"/>
  <c r="D90" i="2"/>
  <c r="C90" i="2"/>
  <c r="B90" i="2"/>
  <c r="A90" i="2"/>
  <c r="BS89" i="2"/>
  <c r="BR89" i="2"/>
  <c r="BP89" i="2"/>
  <c r="BO89" i="2"/>
  <c r="BN89" i="2"/>
  <c r="BL89" i="2"/>
  <c r="BG89" i="2"/>
  <c r="BF89" i="2"/>
  <c r="BD89" i="2"/>
  <c r="BC89" i="2"/>
  <c r="BB89" i="2"/>
  <c r="AZ89" i="2"/>
  <c r="AY89" i="2"/>
  <c r="AX89" i="2"/>
  <c r="AV89" i="2"/>
  <c r="AU89" i="2"/>
  <c r="AT89" i="2"/>
  <c r="AR89" i="2"/>
  <c r="AQ89" i="2"/>
  <c r="AP89" i="2"/>
  <c r="AN89" i="2"/>
  <c r="AM89" i="2"/>
  <c r="AL89" i="2"/>
  <c r="AJ89" i="2"/>
  <c r="AI89" i="2"/>
  <c r="AG89" i="2"/>
  <c r="AF89" i="2"/>
  <c r="AE89" i="2"/>
  <c r="AD89" i="2"/>
  <c r="AC89" i="2"/>
  <c r="AB89" i="2"/>
  <c r="AA89" i="2"/>
  <c r="Z89" i="2"/>
  <c r="Y89" i="2"/>
  <c r="W89" i="2"/>
  <c r="V89" i="2"/>
  <c r="U89" i="2"/>
  <c r="S89" i="2"/>
  <c r="R89" i="2"/>
  <c r="Q89" i="2"/>
  <c r="O89" i="2"/>
  <c r="N89" i="2"/>
  <c r="M89" i="2"/>
  <c r="K89" i="2"/>
  <c r="J89" i="2"/>
  <c r="I89" i="2"/>
  <c r="G89" i="2"/>
  <c r="F89" i="2"/>
  <c r="D89" i="2"/>
  <c r="C89" i="2"/>
  <c r="B89" i="2"/>
  <c r="A89" i="2"/>
  <c r="BS88" i="2"/>
  <c r="BR88" i="2"/>
  <c r="BP88" i="2"/>
  <c r="BO88" i="2"/>
  <c r="BN88" i="2"/>
  <c r="BL88" i="2"/>
  <c r="BG88" i="2"/>
  <c r="BF88" i="2"/>
  <c r="BD88" i="2"/>
  <c r="BC88" i="2"/>
  <c r="BB88" i="2"/>
  <c r="AZ88" i="2"/>
  <c r="AY88" i="2"/>
  <c r="AX88" i="2"/>
  <c r="AV88" i="2"/>
  <c r="AU88" i="2"/>
  <c r="AT88" i="2"/>
  <c r="AR88" i="2"/>
  <c r="AQ88" i="2"/>
  <c r="AP88" i="2"/>
  <c r="AN88" i="2"/>
  <c r="AM88" i="2"/>
  <c r="AL88" i="2"/>
  <c r="AJ88" i="2"/>
  <c r="AI88" i="2"/>
  <c r="AG88" i="2"/>
  <c r="AF88" i="2"/>
  <c r="AE88" i="2"/>
  <c r="AD88" i="2"/>
  <c r="AC88" i="2"/>
  <c r="AB88" i="2"/>
  <c r="AA88" i="2"/>
  <c r="Z88" i="2"/>
  <c r="Y88" i="2"/>
  <c r="W88" i="2"/>
  <c r="V88" i="2"/>
  <c r="U88" i="2"/>
  <c r="S88" i="2"/>
  <c r="R88" i="2"/>
  <c r="Q88" i="2"/>
  <c r="O88" i="2"/>
  <c r="N88" i="2"/>
  <c r="M88" i="2"/>
  <c r="K88" i="2"/>
  <c r="J88" i="2"/>
  <c r="I88" i="2"/>
  <c r="G88" i="2"/>
  <c r="F88" i="2"/>
  <c r="D88" i="2"/>
  <c r="C88" i="2"/>
  <c r="B88" i="2"/>
  <c r="A88" i="2"/>
  <c r="BS87" i="2"/>
  <c r="BR87" i="2"/>
  <c r="BP87" i="2"/>
  <c r="BO87" i="2"/>
  <c r="BN87" i="2"/>
  <c r="BL87" i="2"/>
  <c r="BG87" i="2"/>
  <c r="BF87" i="2"/>
  <c r="BD87" i="2"/>
  <c r="BC87" i="2"/>
  <c r="BB87" i="2"/>
  <c r="AZ87" i="2"/>
  <c r="AY87" i="2"/>
  <c r="AX87" i="2"/>
  <c r="AV87" i="2"/>
  <c r="AU87" i="2"/>
  <c r="AT87" i="2"/>
  <c r="AR87" i="2"/>
  <c r="AQ87" i="2"/>
  <c r="AP87" i="2"/>
  <c r="AN87" i="2"/>
  <c r="AM87" i="2"/>
  <c r="AL87" i="2"/>
  <c r="AJ87" i="2"/>
  <c r="AI87" i="2"/>
  <c r="AG87" i="2"/>
  <c r="AF87" i="2"/>
  <c r="AE87" i="2"/>
  <c r="AD87" i="2"/>
  <c r="AC87" i="2"/>
  <c r="AB87" i="2"/>
  <c r="AA87" i="2"/>
  <c r="Z87" i="2"/>
  <c r="Y87" i="2"/>
  <c r="W87" i="2"/>
  <c r="V87" i="2"/>
  <c r="U87" i="2"/>
  <c r="S87" i="2"/>
  <c r="R87" i="2"/>
  <c r="Q87" i="2"/>
  <c r="O87" i="2"/>
  <c r="N87" i="2"/>
  <c r="M87" i="2"/>
  <c r="K87" i="2"/>
  <c r="J87" i="2"/>
  <c r="I87" i="2"/>
  <c r="G87" i="2"/>
  <c r="F87" i="2"/>
  <c r="D87" i="2"/>
  <c r="C87" i="2"/>
  <c r="B87" i="2"/>
  <c r="A87" i="2"/>
  <c r="BS86" i="2"/>
  <c r="BR86" i="2"/>
  <c r="BP86" i="2"/>
  <c r="BO86" i="2"/>
  <c r="BN86" i="2"/>
  <c r="BL86" i="2"/>
  <c r="BG86" i="2"/>
  <c r="BF86" i="2"/>
  <c r="BD86" i="2"/>
  <c r="BC86" i="2"/>
  <c r="BB86" i="2"/>
  <c r="AZ86" i="2"/>
  <c r="AY86" i="2"/>
  <c r="AX86" i="2"/>
  <c r="AV86" i="2"/>
  <c r="AU86" i="2"/>
  <c r="AT86" i="2"/>
  <c r="AR86" i="2"/>
  <c r="AQ86" i="2"/>
  <c r="AP86" i="2"/>
  <c r="AN86" i="2"/>
  <c r="AM86" i="2"/>
  <c r="AL86" i="2"/>
  <c r="AJ86" i="2"/>
  <c r="AI86" i="2"/>
  <c r="AG86" i="2"/>
  <c r="AF86" i="2"/>
  <c r="AE86" i="2"/>
  <c r="AD86" i="2"/>
  <c r="AC86" i="2"/>
  <c r="AB86" i="2"/>
  <c r="AA86" i="2"/>
  <c r="Z86" i="2"/>
  <c r="Y86" i="2"/>
  <c r="W86" i="2"/>
  <c r="V86" i="2"/>
  <c r="U86" i="2"/>
  <c r="S86" i="2"/>
  <c r="R86" i="2"/>
  <c r="Q86" i="2"/>
  <c r="O86" i="2"/>
  <c r="N86" i="2"/>
  <c r="M86" i="2"/>
  <c r="K86" i="2"/>
  <c r="J86" i="2"/>
  <c r="I86" i="2"/>
  <c r="G86" i="2"/>
  <c r="F86" i="2"/>
  <c r="D86" i="2"/>
  <c r="C86" i="2"/>
  <c r="B86" i="2"/>
  <c r="A86" i="2"/>
  <c r="BS85" i="2"/>
  <c r="BR85" i="2"/>
  <c r="BP85" i="2"/>
  <c r="BO85" i="2"/>
  <c r="BN85" i="2"/>
  <c r="BL85" i="2"/>
  <c r="BG85" i="2"/>
  <c r="BF85" i="2"/>
  <c r="BD85" i="2"/>
  <c r="BC85" i="2"/>
  <c r="BB85" i="2"/>
  <c r="AZ85" i="2"/>
  <c r="AY85" i="2"/>
  <c r="AX85" i="2"/>
  <c r="AV85" i="2"/>
  <c r="AU85" i="2"/>
  <c r="AT85" i="2"/>
  <c r="AR85" i="2"/>
  <c r="AQ85" i="2"/>
  <c r="AP85" i="2"/>
  <c r="AN85" i="2"/>
  <c r="AM85" i="2"/>
  <c r="AL85" i="2"/>
  <c r="AJ85" i="2"/>
  <c r="AI85" i="2"/>
  <c r="AG85" i="2"/>
  <c r="AF85" i="2"/>
  <c r="AE85" i="2"/>
  <c r="AD85" i="2"/>
  <c r="AC85" i="2"/>
  <c r="AB85" i="2"/>
  <c r="AA85" i="2"/>
  <c r="Z85" i="2"/>
  <c r="Y85" i="2"/>
  <c r="W85" i="2"/>
  <c r="V85" i="2"/>
  <c r="U85" i="2"/>
  <c r="S85" i="2"/>
  <c r="R85" i="2"/>
  <c r="Q85" i="2"/>
  <c r="O85" i="2"/>
  <c r="N85" i="2"/>
  <c r="M85" i="2"/>
  <c r="K85" i="2"/>
  <c r="J85" i="2"/>
  <c r="I85" i="2"/>
  <c r="G85" i="2"/>
  <c r="F85" i="2"/>
  <c r="D85" i="2"/>
  <c r="C85" i="2"/>
  <c r="B85" i="2"/>
  <c r="A85" i="2"/>
  <c r="BS84" i="2"/>
  <c r="BR84" i="2"/>
  <c r="BP84" i="2"/>
  <c r="BO84" i="2"/>
  <c r="BN84" i="2"/>
  <c r="BL84" i="2"/>
  <c r="BG84" i="2"/>
  <c r="BF84" i="2"/>
  <c r="BD84" i="2"/>
  <c r="BC84" i="2"/>
  <c r="BB84" i="2"/>
  <c r="AZ84" i="2"/>
  <c r="AY84" i="2"/>
  <c r="AX84" i="2"/>
  <c r="AV84" i="2"/>
  <c r="AU84" i="2"/>
  <c r="AT84" i="2"/>
  <c r="AR84" i="2"/>
  <c r="AQ84" i="2"/>
  <c r="AP84" i="2"/>
  <c r="AN84" i="2"/>
  <c r="AM84" i="2"/>
  <c r="AL84" i="2"/>
  <c r="AJ84" i="2"/>
  <c r="AI84" i="2"/>
  <c r="AG84" i="2"/>
  <c r="AF84" i="2"/>
  <c r="AE84" i="2"/>
  <c r="AD84" i="2"/>
  <c r="AC84" i="2"/>
  <c r="AB84" i="2"/>
  <c r="AA84" i="2"/>
  <c r="Z84" i="2"/>
  <c r="Y84" i="2"/>
  <c r="W84" i="2"/>
  <c r="V84" i="2"/>
  <c r="U84" i="2"/>
  <c r="S84" i="2"/>
  <c r="R84" i="2"/>
  <c r="Q84" i="2"/>
  <c r="O84" i="2"/>
  <c r="N84" i="2"/>
  <c r="M84" i="2"/>
  <c r="K84" i="2"/>
  <c r="J84" i="2"/>
  <c r="I84" i="2"/>
  <c r="G84" i="2"/>
  <c r="F84" i="2"/>
  <c r="D84" i="2"/>
  <c r="C84" i="2"/>
  <c r="B84" i="2"/>
  <c r="A84" i="2"/>
  <c r="BS83" i="2"/>
  <c r="BR83" i="2"/>
  <c r="BP83" i="2"/>
  <c r="BO83" i="2"/>
  <c r="BN83" i="2"/>
  <c r="BL83" i="2"/>
  <c r="BG83" i="2"/>
  <c r="BF83" i="2"/>
  <c r="BD83" i="2"/>
  <c r="BC83" i="2"/>
  <c r="BB83" i="2"/>
  <c r="AZ83" i="2"/>
  <c r="AY83" i="2"/>
  <c r="AX83" i="2"/>
  <c r="AV83" i="2"/>
  <c r="AU83" i="2"/>
  <c r="AT83" i="2"/>
  <c r="AR83" i="2"/>
  <c r="AQ83" i="2"/>
  <c r="AP83" i="2"/>
  <c r="AN83" i="2"/>
  <c r="AM83" i="2"/>
  <c r="AL83" i="2"/>
  <c r="AJ83" i="2"/>
  <c r="AI83" i="2"/>
  <c r="AG83" i="2"/>
  <c r="AF83" i="2"/>
  <c r="AE83" i="2"/>
  <c r="AD83" i="2"/>
  <c r="AC83" i="2"/>
  <c r="AB83" i="2"/>
  <c r="AA83" i="2"/>
  <c r="Z83" i="2"/>
  <c r="Y83" i="2"/>
  <c r="W83" i="2"/>
  <c r="V83" i="2"/>
  <c r="U83" i="2"/>
  <c r="S83" i="2"/>
  <c r="R83" i="2"/>
  <c r="Q83" i="2"/>
  <c r="O83" i="2"/>
  <c r="N83" i="2"/>
  <c r="M83" i="2"/>
  <c r="K83" i="2"/>
  <c r="J83" i="2"/>
  <c r="I83" i="2"/>
  <c r="G83" i="2"/>
  <c r="F83" i="2"/>
  <c r="D83" i="2"/>
  <c r="C83" i="2"/>
  <c r="B83" i="2"/>
  <c r="A83" i="2"/>
  <c r="BS82" i="2"/>
  <c r="BR82" i="2"/>
  <c r="BP82" i="2"/>
  <c r="BO82" i="2"/>
  <c r="BN82" i="2"/>
  <c r="BL82" i="2"/>
  <c r="BG82" i="2"/>
  <c r="BF82" i="2"/>
  <c r="BD82" i="2"/>
  <c r="BC82" i="2"/>
  <c r="BB82" i="2"/>
  <c r="AZ82" i="2"/>
  <c r="AY82" i="2"/>
  <c r="AX82" i="2"/>
  <c r="AV82" i="2"/>
  <c r="AU82" i="2"/>
  <c r="AT82" i="2"/>
  <c r="AR82" i="2"/>
  <c r="AQ82" i="2"/>
  <c r="AP82" i="2"/>
  <c r="AN82" i="2"/>
  <c r="AM82" i="2"/>
  <c r="AL82" i="2"/>
  <c r="AJ82" i="2"/>
  <c r="AI82" i="2"/>
  <c r="AG82" i="2"/>
  <c r="AF82" i="2"/>
  <c r="AE82" i="2"/>
  <c r="AD82" i="2"/>
  <c r="AC82" i="2"/>
  <c r="AB82" i="2"/>
  <c r="AA82" i="2"/>
  <c r="Z82" i="2"/>
  <c r="Y82" i="2"/>
  <c r="W82" i="2"/>
  <c r="V82" i="2"/>
  <c r="U82" i="2"/>
  <c r="S82" i="2"/>
  <c r="R82" i="2"/>
  <c r="Q82" i="2"/>
  <c r="O82" i="2"/>
  <c r="N82" i="2"/>
  <c r="M82" i="2"/>
  <c r="K82" i="2"/>
  <c r="J82" i="2"/>
  <c r="I82" i="2"/>
  <c r="G82" i="2"/>
  <c r="F82" i="2"/>
  <c r="D82" i="2"/>
  <c r="C82" i="2"/>
  <c r="B82" i="2"/>
  <c r="A82" i="2"/>
  <c r="BS81" i="2"/>
  <c r="BR81" i="2"/>
  <c r="BP81" i="2"/>
  <c r="BO81" i="2"/>
  <c r="BN81" i="2"/>
  <c r="BL81" i="2"/>
  <c r="BG81" i="2"/>
  <c r="BF81" i="2"/>
  <c r="BD81" i="2"/>
  <c r="BC81" i="2"/>
  <c r="BB81" i="2"/>
  <c r="AZ81" i="2"/>
  <c r="AY81" i="2"/>
  <c r="AX81" i="2"/>
  <c r="AV81" i="2"/>
  <c r="AU81" i="2"/>
  <c r="AT81" i="2"/>
  <c r="AR81" i="2"/>
  <c r="AQ81" i="2"/>
  <c r="AP81" i="2"/>
  <c r="AN81" i="2"/>
  <c r="AM81" i="2"/>
  <c r="AL81" i="2"/>
  <c r="AJ81" i="2"/>
  <c r="AI81" i="2"/>
  <c r="AG81" i="2"/>
  <c r="AF81" i="2"/>
  <c r="AE81" i="2"/>
  <c r="AD81" i="2"/>
  <c r="AC81" i="2"/>
  <c r="AB81" i="2"/>
  <c r="AA81" i="2"/>
  <c r="Z81" i="2"/>
  <c r="Y81" i="2"/>
  <c r="W81" i="2"/>
  <c r="V81" i="2"/>
  <c r="U81" i="2"/>
  <c r="S81" i="2"/>
  <c r="R81" i="2"/>
  <c r="Q81" i="2"/>
  <c r="O81" i="2"/>
  <c r="N81" i="2"/>
  <c r="M81" i="2"/>
  <c r="K81" i="2"/>
  <c r="J81" i="2"/>
  <c r="I81" i="2"/>
  <c r="G81" i="2"/>
  <c r="F81" i="2"/>
  <c r="D81" i="2"/>
  <c r="C81" i="2"/>
  <c r="B81" i="2"/>
  <c r="A81" i="2"/>
  <c r="BS80" i="2"/>
  <c r="BR80" i="2"/>
  <c r="BP80" i="2"/>
  <c r="BO80" i="2"/>
  <c r="BN80" i="2"/>
  <c r="BL80" i="2"/>
  <c r="BG80" i="2"/>
  <c r="BF80" i="2"/>
  <c r="BD80" i="2"/>
  <c r="BC80" i="2"/>
  <c r="BB80" i="2"/>
  <c r="AZ80" i="2"/>
  <c r="AY80" i="2"/>
  <c r="AX80" i="2"/>
  <c r="AV80" i="2"/>
  <c r="AU80" i="2"/>
  <c r="AT80" i="2"/>
  <c r="AR80" i="2"/>
  <c r="AQ80" i="2"/>
  <c r="AP80" i="2"/>
  <c r="AN80" i="2"/>
  <c r="AM80" i="2"/>
  <c r="AL80" i="2"/>
  <c r="AJ80" i="2"/>
  <c r="AI80" i="2"/>
  <c r="AG80" i="2"/>
  <c r="AF80" i="2"/>
  <c r="AE80" i="2"/>
  <c r="AD80" i="2"/>
  <c r="AC80" i="2"/>
  <c r="AB80" i="2"/>
  <c r="AA80" i="2"/>
  <c r="Z80" i="2"/>
  <c r="Y80" i="2"/>
  <c r="W80" i="2"/>
  <c r="V80" i="2"/>
  <c r="U80" i="2"/>
  <c r="S80" i="2"/>
  <c r="R80" i="2"/>
  <c r="Q80" i="2"/>
  <c r="O80" i="2"/>
  <c r="N80" i="2"/>
  <c r="M80" i="2"/>
  <c r="K80" i="2"/>
  <c r="J80" i="2"/>
  <c r="I80" i="2"/>
  <c r="G80" i="2"/>
  <c r="F80" i="2"/>
  <c r="D80" i="2"/>
  <c r="C80" i="2"/>
  <c r="B80" i="2"/>
  <c r="A80" i="2"/>
  <c r="BS79" i="2"/>
  <c r="BR79" i="2"/>
  <c r="BP79" i="2"/>
  <c r="BO79" i="2"/>
  <c r="BN79" i="2"/>
  <c r="BL79" i="2"/>
  <c r="BG79" i="2"/>
  <c r="BF79" i="2"/>
  <c r="BD79" i="2"/>
  <c r="BC79" i="2"/>
  <c r="BB79" i="2"/>
  <c r="AZ79" i="2"/>
  <c r="AY79" i="2"/>
  <c r="AX79" i="2"/>
  <c r="AV79" i="2"/>
  <c r="AU79" i="2"/>
  <c r="AT79" i="2"/>
  <c r="AR79" i="2"/>
  <c r="AQ79" i="2"/>
  <c r="AP79" i="2"/>
  <c r="AN79" i="2"/>
  <c r="AM79" i="2"/>
  <c r="AL79" i="2"/>
  <c r="AJ79" i="2"/>
  <c r="AI79" i="2"/>
  <c r="AG79" i="2"/>
  <c r="AF79" i="2"/>
  <c r="AE79" i="2"/>
  <c r="AD79" i="2"/>
  <c r="AC79" i="2"/>
  <c r="AB79" i="2"/>
  <c r="AA79" i="2"/>
  <c r="Z79" i="2"/>
  <c r="Y79" i="2"/>
  <c r="W79" i="2"/>
  <c r="V79" i="2"/>
  <c r="U79" i="2"/>
  <c r="S79" i="2"/>
  <c r="R79" i="2"/>
  <c r="Q79" i="2"/>
  <c r="O79" i="2"/>
  <c r="N79" i="2"/>
  <c r="M79" i="2"/>
  <c r="K79" i="2"/>
  <c r="J79" i="2"/>
  <c r="I79" i="2"/>
  <c r="G79" i="2"/>
  <c r="F79" i="2"/>
  <c r="D79" i="2"/>
  <c r="C79" i="2"/>
  <c r="B79" i="2"/>
  <c r="A79" i="2"/>
  <c r="BS78" i="2"/>
  <c r="BR78" i="2"/>
  <c r="BP78" i="2"/>
  <c r="BO78" i="2"/>
  <c r="BN78" i="2"/>
  <c r="BL78" i="2"/>
  <c r="BG78" i="2"/>
  <c r="BF78" i="2"/>
  <c r="BD78" i="2"/>
  <c r="BC78" i="2"/>
  <c r="BB78" i="2"/>
  <c r="AZ78" i="2"/>
  <c r="AY78" i="2"/>
  <c r="AX78" i="2"/>
  <c r="AV78" i="2"/>
  <c r="AU78" i="2"/>
  <c r="AT78" i="2"/>
  <c r="AR78" i="2"/>
  <c r="AQ78" i="2"/>
  <c r="AP78" i="2"/>
  <c r="AN78" i="2"/>
  <c r="AM78" i="2"/>
  <c r="AL78" i="2"/>
  <c r="AJ78" i="2"/>
  <c r="AI78" i="2"/>
  <c r="AG78" i="2"/>
  <c r="AF78" i="2"/>
  <c r="AE78" i="2"/>
  <c r="AD78" i="2"/>
  <c r="AC78" i="2"/>
  <c r="AB78" i="2"/>
  <c r="AA78" i="2"/>
  <c r="Z78" i="2"/>
  <c r="Y78" i="2"/>
  <c r="W78" i="2"/>
  <c r="V78" i="2"/>
  <c r="U78" i="2"/>
  <c r="S78" i="2"/>
  <c r="R78" i="2"/>
  <c r="Q78" i="2"/>
  <c r="O78" i="2"/>
  <c r="N78" i="2"/>
  <c r="M78" i="2"/>
  <c r="K78" i="2"/>
  <c r="J78" i="2"/>
  <c r="I78" i="2"/>
  <c r="G78" i="2"/>
  <c r="F78" i="2"/>
  <c r="D78" i="2"/>
  <c r="C78" i="2"/>
  <c r="B78" i="2"/>
  <c r="A78" i="2"/>
  <c r="BS77" i="2"/>
  <c r="BR77" i="2"/>
  <c r="BP77" i="2"/>
  <c r="BO77" i="2"/>
  <c r="BN77" i="2"/>
  <c r="BL77" i="2"/>
  <c r="BG77" i="2"/>
  <c r="BF77" i="2"/>
  <c r="BD77" i="2"/>
  <c r="BC77" i="2"/>
  <c r="BB77" i="2"/>
  <c r="AZ77" i="2"/>
  <c r="AY77" i="2"/>
  <c r="AX77" i="2"/>
  <c r="AV77" i="2"/>
  <c r="AU77" i="2"/>
  <c r="AT77" i="2"/>
  <c r="AR77" i="2"/>
  <c r="AQ77" i="2"/>
  <c r="AP77" i="2"/>
  <c r="AN77" i="2"/>
  <c r="AM77" i="2"/>
  <c r="AL77" i="2"/>
  <c r="AJ77" i="2"/>
  <c r="AI77" i="2"/>
  <c r="AG77" i="2"/>
  <c r="AF77" i="2"/>
  <c r="AE77" i="2"/>
  <c r="AD77" i="2"/>
  <c r="AC77" i="2"/>
  <c r="AB77" i="2"/>
  <c r="AA77" i="2"/>
  <c r="Z77" i="2"/>
  <c r="Y77" i="2"/>
  <c r="W77" i="2"/>
  <c r="V77" i="2"/>
  <c r="U77" i="2"/>
  <c r="S77" i="2"/>
  <c r="R77" i="2"/>
  <c r="Q77" i="2"/>
  <c r="O77" i="2"/>
  <c r="N77" i="2"/>
  <c r="M77" i="2"/>
  <c r="K77" i="2"/>
  <c r="J77" i="2"/>
  <c r="I77" i="2"/>
  <c r="G77" i="2"/>
  <c r="F77" i="2"/>
  <c r="D77" i="2"/>
  <c r="C77" i="2"/>
  <c r="B77" i="2"/>
  <c r="A77" i="2"/>
  <c r="BS76" i="2"/>
  <c r="BR76" i="2"/>
  <c r="BP76" i="2"/>
  <c r="BO76" i="2"/>
  <c r="BN76" i="2"/>
  <c r="BL76" i="2"/>
  <c r="BG76" i="2"/>
  <c r="BF76" i="2"/>
  <c r="BD76" i="2"/>
  <c r="BC76" i="2"/>
  <c r="BB76" i="2"/>
  <c r="AZ76" i="2"/>
  <c r="AY76" i="2"/>
  <c r="AX76" i="2"/>
  <c r="AV76" i="2"/>
  <c r="AU76" i="2"/>
  <c r="AT76" i="2"/>
  <c r="AR76" i="2"/>
  <c r="AQ76" i="2"/>
  <c r="AP76" i="2"/>
  <c r="AN76" i="2"/>
  <c r="AM76" i="2"/>
  <c r="AL76" i="2"/>
  <c r="AJ76" i="2"/>
  <c r="AI76" i="2"/>
  <c r="AG76" i="2"/>
  <c r="AF76" i="2"/>
  <c r="AE76" i="2"/>
  <c r="AD76" i="2"/>
  <c r="AC76" i="2"/>
  <c r="AB76" i="2"/>
  <c r="AA76" i="2"/>
  <c r="Z76" i="2"/>
  <c r="Y76" i="2"/>
  <c r="W76" i="2"/>
  <c r="V76" i="2"/>
  <c r="U76" i="2"/>
  <c r="S76" i="2"/>
  <c r="R76" i="2"/>
  <c r="Q76" i="2"/>
  <c r="O76" i="2"/>
  <c r="N76" i="2"/>
  <c r="M76" i="2"/>
  <c r="K76" i="2"/>
  <c r="J76" i="2"/>
  <c r="I76" i="2"/>
  <c r="G76" i="2"/>
  <c r="F76" i="2"/>
  <c r="D76" i="2"/>
  <c r="B76" i="2"/>
  <c r="A76" i="2"/>
  <c r="BS75" i="2"/>
  <c r="BR75" i="2"/>
  <c r="BP75" i="2"/>
  <c r="BO75" i="2"/>
  <c r="BN75" i="2"/>
  <c r="BL75" i="2"/>
  <c r="BG75" i="2"/>
  <c r="BF75" i="2"/>
  <c r="BD75" i="2"/>
  <c r="BC75" i="2"/>
  <c r="BB75" i="2"/>
  <c r="AZ75" i="2"/>
  <c r="AY75" i="2"/>
  <c r="AX75" i="2"/>
  <c r="AV75" i="2"/>
  <c r="AU75" i="2"/>
  <c r="AT75" i="2"/>
  <c r="AR75" i="2"/>
  <c r="AQ75" i="2"/>
  <c r="AP75" i="2"/>
  <c r="AN75" i="2"/>
  <c r="AM75" i="2"/>
  <c r="AL75" i="2"/>
  <c r="AJ75" i="2"/>
  <c r="AI75" i="2"/>
  <c r="AG75" i="2"/>
  <c r="AF75" i="2"/>
  <c r="AE75" i="2"/>
  <c r="AD75" i="2"/>
  <c r="AC75" i="2"/>
  <c r="AB75" i="2"/>
  <c r="AA75" i="2"/>
  <c r="Z75" i="2"/>
  <c r="Y75" i="2"/>
  <c r="W75" i="2"/>
  <c r="V75" i="2"/>
  <c r="U75" i="2"/>
  <c r="S75" i="2"/>
  <c r="R75" i="2"/>
  <c r="Q75" i="2"/>
  <c r="O75" i="2"/>
  <c r="N75" i="2"/>
  <c r="M75" i="2"/>
  <c r="K75" i="2"/>
  <c r="J75" i="2"/>
  <c r="I75" i="2"/>
  <c r="G75" i="2"/>
  <c r="F75" i="2"/>
  <c r="D75" i="2"/>
  <c r="B75" i="2"/>
  <c r="A75" i="2"/>
  <c r="BS74" i="2"/>
  <c r="BR74" i="2"/>
  <c r="BP74" i="2"/>
  <c r="BO74" i="2"/>
  <c r="BN74" i="2"/>
  <c r="BL74" i="2"/>
  <c r="BG74" i="2"/>
  <c r="BF74" i="2"/>
  <c r="BD74" i="2"/>
  <c r="BC74" i="2"/>
  <c r="BB74" i="2"/>
  <c r="AZ74" i="2"/>
  <c r="AY74" i="2"/>
  <c r="AX74" i="2"/>
  <c r="AV74" i="2"/>
  <c r="AU74" i="2"/>
  <c r="AT74" i="2"/>
  <c r="AR74" i="2"/>
  <c r="AQ74" i="2"/>
  <c r="AP74" i="2"/>
  <c r="AN74" i="2"/>
  <c r="AM74" i="2"/>
  <c r="AL74" i="2"/>
  <c r="AJ74" i="2"/>
  <c r="AI74" i="2"/>
  <c r="AG74" i="2"/>
  <c r="AF74" i="2"/>
  <c r="AE74" i="2"/>
  <c r="AD74" i="2"/>
  <c r="AC74" i="2"/>
  <c r="AB74" i="2"/>
  <c r="AA74" i="2"/>
  <c r="Z74" i="2"/>
  <c r="Y74" i="2"/>
  <c r="W74" i="2"/>
  <c r="V74" i="2"/>
  <c r="U74" i="2"/>
  <c r="S74" i="2"/>
  <c r="R74" i="2"/>
  <c r="Q74" i="2"/>
  <c r="O74" i="2"/>
  <c r="N74" i="2"/>
  <c r="M74" i="2"/>
  <c r="K74" i="2"/>
  <c r="J74" i="2"/>
  <c r="I74" i="2"/>
  <c r="G74" i="2"/>
  <c r="F74" i="2"/>
  <c r="DK74" i="2" s="1"/>
  <c r="D74" i="2"/>
  <c r="B74" i="2"/>
  <c r="A74" i="2"/>
  <c r="BS73" i="2"/>
  <c r="BR73" i="2"/>
  <c r="BP73" i="2"/>
  <c r="BO73" i="2"/>
  <c r="BN73" i="2"/>
  <c r="BL73" i="2"/>
  <c r="BG73" i="2"/>
  <c r="BF73" i="2"/>
  <c r="BD73" i="2"/>
  <c r="BC73" i="2"/>
  <c r="BB73" i="2"/>
  <c r="AZ73" i="2"/>
  <c r="AY73" i="2"/>
  <c r="AX73" i="2"/>
  <c r="AV73" i="2"/>
  <c r="AU73" i="2"/>
  <c r="AT73" i="2"/>
  <c r="AR73" i="2"/>
  <c r="AQ73" i="2"/>
  <c r="AP73" i="2"/>
  <c r="AN73" i="2"/>
  <c r="AM73" i="2"/>
  <c r="AL73" i="2"/>
  <c r="AJ73" i="2"/>
  <c r="AI73" i="2"/>
  <c r="AG73" i="2"/>
  <c r="AF73" i="2"/>
  <c r="AE73" i="2"/>
  <c r="AD73" i="2"/>
  <c r="AC73" i="2"/>
  <c r="AB73" i="2"/>
  <c r="AA73" i="2"/>
  <c r="Z73" i="2"/>
  <c r="Y73" i="2"/>
  <c r="W73" i="2"/>
  <c r="V73" i="2"/>
  <c r="U73" i="2"/>
  <c r="S73" i="2"/>
  <c r="R73" i="2"/>
  <c r="Q73" i="2"/>
  <c r="O73" i="2"/>
  <c r="N73" i="2"/>
  <c r="M73" i="2"/>
  <c r="K73" i="2"/>
  <c r="J73" i="2"/>
  <c r="I73" i="2"/>
  <c r="G73" i="2"/>
  <c r="F73" i="2"/>
  <c r="D73" i="2"/>
  <c r="B73" i="2"/>
  <c r="A73" i="2"/>
  <c r="BS72" i="2"/>
  <c r="BR72" i="2"/>
  <c r="BP72" i="2"/>
  <c r="BO72" i="2"/>
  <c r="BN72" i="2"/>
  <c r="BL72" i="2"/>
  <c r="BG72" i="2"/>
  <c r="BF72" i="2"/>
  <c r="BD72" i="2"/>
  <c r="BC72" i="2"/>
  <c r="BB72" i="2"/>
  <c r="AZ72" i="2"/>
  <c r="AY72" i="2"/>
  <c r="AX72" i="2"/>
  <c r="AV72" i="2"/>
  <c r="AU72" i="2"/>
  <c r="AT72" i="2"/>
  <c r="AR72" i="2"/>
  <c r="AQ72" i="2"/>
  <c r="AP72" i="2"/>
  <c r="AN72" i="2"/>
  <c r="CO72" i="2" s="1"/>
  <c r="AM72" i="2"/>
  <c r="AL72" i="2"/>
  <c r="AJ72" i="2"/>
  <c r="AI72" i="2"/>
  <c r="AG72" i="2"/>
  <c r="AF72" i="2"/>
  <c r="AE72" i="2"/>
  <c r="AD72" i="2"/>
  <c r="AC72" i="2"/>
  <c r="AB72" i="2"/>
  <c r="AA72" i="2"/>
  <c r="Z72" i="2"/>
  <c r="Y72" i="2"/>
  <c r="W72" i="2"/>
  <c r="V72" i="2"/>
  <c r="U72" i="2"/>
  <c r="S72" i="2"/>
  <c r="R72" i="2"/>
  <c r="Q72" i="2"/>
  <c r="O72" i="2"/>
  <c r="N72" i="2"/>
  <c r="M72" i="2"/>
  <c r="K72" i="2"/>
  <c r="J72" i="2"/>
  <c r="I72" i="2"/>
  <c r="G72" i="2"/>
  <c r="F72" i="2"/>
  <c r="DK72" i="2" s="1"/>
  <c r="D72" i="2"/>
  <c r="B72" i="2"/>
  <c r="A72" i="2"/>
  <c r="BS71" i="2"/>
  <c r="BR71" i="2"/>
  <c r="BP71" i="2"/>
  <c r="BO71" i="2"/>
  <c r="BN71" i="2"/>
  <c r="BL71" i="2"/>
  <c r="BG71" i="2"/>
  <c r="BF71" i="2"/>
  <c r="BD71" i="2"/>
  <c r="BC71" i="2"/>
  <c r="BB71" i="2"/>
  <c r="AZ71" i="2"/>
  <c r="AY71" i="2"/>
  <c r="AX71" i="2"/>
  <c r="AV71" i="2"/>
  <c r="AU71" i="2"/>
  <c r="AT71" i="2"/>
  <c r="AR71" i="2"/>
  <c r="AQ71" i="2"/>
  <c r="AP71" i="2"/>
  <c r="AN71" i="2"/>
  <c r="AM71" i="2"/>
  <c r="AL71" i="2"/>
  <c r="AJ71" i="2"/>
  <c r="AI71" i="2"/>
  <c r="AG71" i="2"/>
  <c r="AF71" i="2"/>
  <c r="AE71" i="2"/>
  <c r="AD71" i="2"/>
  <c r="AC71" i="2"/>
  <c r="AB71" i="2"/>
  <c r="AA71" i="2"/>
  <c r="Z71" i="2"/>
  <c r="Y71" i="2"/>
  <c r="W71" i="2"/>
  <c r="V71" i="2"/>
  <c r="U71" i="2"/>
  <c r="S71" i="2"/>
  <c r="R71" i="2"/>
  <c r="Q71" i="2"/>
  <c r="O71" i="2"/>
  <c r="N71" i="2"/>
  <c r="M71" i="2"/>
  <c r="K71" i="2"/>
  <c r="J71" i="2"/>
  <c r="I71" i="2"/>
  <c r="G71" i="2"/>
  <c r="F71" i="2"/>
  <c r="DK71" i="2" s="1"/>
  <c r="D71" i="2"/>
  <c r="B71" i="2"/>
  <c r="A71" i="2"/>
  <c r="BS70" i="2"/>
  <c r="BR70" i="2"/>
  <c r="BP70" i="2"/>
  <c r="BO70" i="2"/>
  <c r="BN70" i="2"/>
  <c r="BL70" i="2"/>
  <c r="BG70" i="2"/>
  <c r="BF70" i="2"/>
  <c r="BD70" i="2"/>
  <c r="BC70" i="2"/>
  <c r="BB70" i="2"/>
  <c r="AZ70" i="2"/>
  <c r="AY70" i="2"/>
  <c r="AX70" i="2"/>
  <c r="AV70" i="2"/>
  <c r="AU70" i="2"/>
  <c r="AT70" i="2"/>
  <c r="AR70" i="2"/>
  <c r="AQ70" i="2"/>
  <c r="AP70" i="2"/>
  <c r="AN70" i="2"/>
  <c r="AM70" i="2"/>
  <c r="AL70" i="2"/>
  <c r="AJ70" i="2"/>
  <c r="AI70" i="2"/>
  <c r="AG70" i="2"/>
  <c r="AF70" i="2"/>
  <c r="AE70" i="2"/>
  <c r="AD70" i="2"/>
  <c r="AC70" i="2"/>
  <c r="AB70" i="2"/>
  <c r="AA70" i="2"/>
  <c r="Z70" i="2"/>
  <c r="Y70" i="2"/>
  <c r="W70" i="2"/>
  <c r="V70" i="2"/>
  <c r="U70" i="2"/>
  <c r="S70" i="2"/>
  <c r="R70" i="2"/>
  <c r="Q70" i="2"/>
  <c r="O70" i="2"/>
  <c r="N70" i="2"/>
  <c r="M70" i="2"/>
  <c r="K70" i="2"/>
  <c r="J70" i="2"/>
  <c r="I70" i="2"/>
  <c r="G70" i="2"/>
  <c r="F70" i="2"/>
  <c r="D70" i="2"/>
  <c r="B70" i="2"/>
  <c r="A70" i="2"/>
  <c r="BS69" i="2"/>
  <c r="BR69" i="2"/>
  <c r="BP69" i="2"/>
  <c r="BO69" i="2"/>
  <c r="BN69" i="2"/>
  <c r="BL69" i="2"/>
  <c r="BG69" i="2"/>
  <c r="BF69" i="2"/>
  <c r="BD69" i="2"/>
  <c r="BC69" i="2"/>
  <c r="BB69" i="2"/>
  <c r="AZ69" i="2"/>
  <c r="AY69" i="2"/>
  <c r="AX69" i="2"/>
  <c r="AV69" i="2"/>
  <c r="AU69" i="2"/>
  <c r="AT69" i="2"/>
  <c r="AR69" i="2"/>
  <c r="AQ69" i="2"/>
  <c r="AP69" i="2"/>
  <c r="AN69" i="2"/>
  <c r="AM69" i="2"/>
  <c r="AL69" i="2"/>
  <c r="AJ69" i="2"/>
  <c r="AI69" i="2"/>
  <c r="AG69" i="2"/>
  <c r="AF69" i="2"/>
  <c r="AE69" i="2"/>
  <c r="AD69" i="2"/>
  <c r="AC69" i="2"/>
  <c r="AB69" i="2"/>
  <c r="AA69" i="2"/>
  <c r="Z69" i="2"/>
  <c r="Y69" i="2"/>
  <c r="W69" i="2"/>
  <c r="V69" i="2"/>
  <c r="U69" i="2"/>
  <c r="S69" i="2"/>
  <c r="R69" i="2"/>
  <c r="Q69" i="2"/>
  <c r="O69" i="2"/>
  <c r="N69" i="2"/>
  <c r="M69" i="2"/>
  <c r="K69" i="2"/>
  <c r="J69" i="2"/>
  <c r="I69" i="2"/>
  <c r="G69" i="2"/>
  <c r="F69" i="2"/>
  <c r="D69" i="2"/>
  <c r="B69" i="2"/>
  <c r="A69" i="2"/>
  <c r="BS68" i="2"/>
  <c r="BR68" i="2"/>
  <c r="BP68" i="2"/>
  <c r="BO68" i="2"/>
  <c r="BN68" i="2"/>
  <c r="BL68" i="2"/>
  <c r="BG68" i="2"/>
  <c r="BF68" i="2"/>
  <c r="BD68" i="2"/>
  <c r="BC68" i="2"/>
  <c r="BB68" i="2"/>
  <c r="AZ68" i="2"/>
  <c r="AY68" i="2"/>
  <c r="AX68" i="2"/>
  <c r="AV68" i="2"/>
  <c r="AU68" i="2"/>
  <c r="AT68" i="2"/>
  <c r="AR68" i="2"/>
  <c r="AQ68" i="2"/>
  <c r="AP68" i="2"/>
  <c r="AN68" i="2"/>
  <c r="CO68" i="2" s="1"/>
  <c r="AM68" i="2"/>
  <c r="AL68" i="2"/>
  <c r="AJ68" i="2"/>
  <c r="AI68" i="2"/>
  <c r="AG68" i="2"/>
  <c r="AF68" i="2"/>
  <c r="AE68" i="2"/>
  <c r="AD68" i="2"/>
  <c r="AC68" i="2"/>
  <c r="AB68" i="2"/>
  <c r="AA68" i="2"/>
  <c r="Z68" i="2"/>
  <c r="Y68" i="2"/>
  <c r="W68" i="2"/>
  <c r="V68" i="2"/>
  <c r="U68" i="2"/>
  <c r="S68" i="2"/>
  <c r="R68" i="2"/>
  <c r="Q68" i="2"/>
  <c r="O68" i="2"/>
  <c r="N68" i="2"/>
  <c r="M68" i="2"/>
  <c r="K68" i="2"/>
  <c r="J68" i="2"/>
  <c r="I68" i="2"/>
  <c r="G68" i="2"/>
  <c r="F68" i="2"/>
  <c r="DK68" i="2" s="1"/>
  <c r="D68" i="2"/>
  <c r="B68" i="2"/>
  <c r="A68" i="2"/>
  <c r="BS67" i="2"/>
  <c r="BR67" i="2"/>
  <c r="BP67" i="2"/>
  <c r="BO67" i="2"/>
  <c r="BN67" i="2"/>
  <c r="BL67" i="2"/>
  <c r="BG67" i="2"/>
  <c r="BF67" i="2"/>
  <c r="BD67" i="2"/>
  <c r="BC67" i="2"/>
  <c r="BB67" i="2"/>
  <c r="AZ67" i="2"/>
  <c r="AY67" i="2"/>
  <c r="AX67" i="2"/>
  <c r="AV67" i="2"/>
  <c r="AU67" i="2"/>
  <c r="AT67" i="2"/>
  <c r="AR67" i="2"/>
  <c r="AQ67" i="2"/>
  <c r="AP67" i="2"/>
  <c r="AN67" i="2"/>
  <c r="AM67" i="2"/>
  <c r="AL67" i="2"/>
  <c r="AJ67" i="2"/>
  <c r="AI67" i="2"/>
  <c r="AG67" i="2"/>
  <c r="AF67" i="2"/>
  <c r="AE67" i="2"/>
  <c r="AD67" i="2"/>
  <c r="AC67" i="2"/>
  <c r="AB67" i="2"/>
  <c r="AA67" i="2"/>
  <c r="Z67" i="2"/>
  <c r="Y67" i="2"/>
  <c r="W67" i="2"/>
  <c r="V67" i="2"/>
  <c r="U67" i="2"/>
  <c r="S67" i="2"/>
  <c r="R67" i="2"/>
  <c r="Q67" i="2"/>
  <c r="O67" i="2"/>
  <c r="N67" i="2"/>
  <c r="M67" i="2"/>
  <c r="K67" i="2"/>
  <c r="J67" i="2"/>
  <c r="I67" i="2"/>
  <c r="G67" i="2"/>
  <c r="F67" i="2"/>
  <c r="DK67" i="2" s="1"/>
  <c r="D67" i="2"/>
  <c r="B67" i="2"/>
  <c r="A67" i="2"/>
  <c r="BS66" i="2"/>
  <c r="BR66" i="2"/>
  <c r="BP66" i="2"/>
  <c r="BO66" i="2"/>
  <c r="BN66" i="2"/>
  <c r="BL66" i="2"/>
  <c r="BG66" i="2"/>
  <c r="BF66" i="2"/>
  <c r="BD66" i="2"/>
  <c r="BC66" i="2"/>
  <c r="BB66" i="2"/>
  <c r="AZ66" i="2"/>
  <c r="AY66" i="2"/>
  <c r="AX66" i="2"/>
  <c r="AV66" i="2"/>
  <c r="AU66" i="2"/>
  <c r="AT66" i="2"/>
  <c r="AR66" i="2"/>
  <c r="AQ66" i="2"/>
  <c r="AP66" i="2"/>
  <c r="AN66" i="2"/>
  <c r="AM66" i="2"/>
  <c r="AL66" i="2"/>
  <c r="AJ66" i="2"/>
  <c r="AI66" i="2"/>
  <c r="AG66" i="2"/>
  <c r="AF66" i="2"/>
  <c r="AE66" i="2"/>
  <c r="AD66" i="2"/>
  <c r="AC66" i="2"/>
  <c r="AB66" i="2"/>
  <c r="AA66" i="2"/>
  <c r="Z66" i="2"/>
  <c r="Y66" i="2"/>
  <c r="W66" i="2"/>
  <c r="V66" i="2"/>
  <c r="U66" i="2"/>
  <c r="S66" i="2"/>
  <c r="R66" i="2"/>
  <c r="Q66" i="2"/>
  <c r="O66" i="2"/>
  <c r="N66" i="2"/>
  <c r="M66" i="2"/>
  <c r="K66" i="2"/>
  <c r="J66" i="2"/>
  <c r="I66" i="2"/>
  <c r="G66" i="2"/>
  <c r="F66" i="2"/>
  <c r="DK66" i="2" s="1"/>
  <c r="D66" i="2"/>
  <c r="B66" i="2"/>
  <c r="A66" i="2"/>
  <c r="BS65" i="2"/>
  <c r="BR65" i="2"/>
  <c r="BP65" i="2"/>
  <c r="BO65" i="2"/>
  <c r="BN65" i="2"/>
  <c r="BL65" i="2"/>
  <c r="BG65" i="2"/>
  <c r="BF65" i="2"/>
  <c r="BD65" i="2"/>
  <c r="BC65" i="2"/>
  <c r="BB65" i="2"/>
  <c r="AZ65" i="2"/>
  <c r="AY65" i="2"/>
  <c r="AX65" i="2"/>
  <c r="AV65" i="2"/>
  <c r="AU65" i="2"/>
  <c r="AT65" i="2"/>
  <c r="AR65" i="2"/>
  <c r="AQ65" i="2"/>
  <c r="AP65" i="2"/>
  <c r="AN65" i="2"/>
  <c r="AM65" i="2"/>
  <c r="AL65" i="2"/>
  <c r="AJ65" i="2"/>
  <c r="AI65" i="2"/>
  <c r="AG65" i="2"/>
  <c r="AF65" i="2"/>
  <c r="AE65" i="2"/>
  <c r="AD65" i="2"/>
  <c r="AC65" i="2"/>
  <c r="AB65" i="2"/>
  <c r="AA65" i="2"/>
  <c r="Z65" i="2"/>
  <c r="Y65" i="2"/>
  <c r="W65" i="2"/>
  <c r="V65" i="2"/>
  <c r="U65" i="2"/>
  <c r="S65" i="2"/>
  <c r="R65" i="2"/>
  <c r="Q65" i="2"/>
  <c r="O65" i="2"/>
  <c r="N65" i="2"/>
  <c r="M65" i="2"/>
  <c r="K65" i="2"/>
  <c r="J65" i="2"/>
  <c r="I65" i="2"/>
  <c r="G65" i="2"/>
  <c r="F65" i="2"/>
  <c r="DK65" i="2" s="1"/>
  <c r="D65" i="2"/>
  <c r="B65" i="2"/>
  <c r="A65" i="2"/>
  <c r="BS64" i="2"/>
  <c r="BR64" i="2"/>
  <c r="BP64" i="2"/>
  <c r="BO64" i="2"/>
  <c r="BN64" i="2"/>
  <c r="BL64" i="2"/>
  <c r="BG64" i="2"/>
  <c r="BF64" i="2"/>
  <c r="BD64" i="2"/>
  <c r="BC64" i="2"/>
  <c r="BB64" i="2"/>
  <c r="AZ64" i="2"/>
  <c r="AY64" i="2"/>
  <c r="AX64" i="2"/>
  <c r="AV64" i="2"/>
  <c r="AU64" i="2"/>
  <c r="AT64" i="2"/>
  <c r="AR64" i="2"/>
  <c r="AQ64" i="2"/>
  <c r="AP64" i="2"/>
  <c r="AN64" i="2"/>
  <c r="AM64" i="2"/>
  <c r="AL64" i="2"/>
  <c r="AJ64" i="2"/>
  <c r="AI64" i="2"/>
  <c r="AG64" i="2"/>
  <c r="AF64" i="2"/>
  <c r="AE64" i="2"/>
  <c r="AD64" i="2"/>
  <c r="AC64" i="2"/>
  <c r="AB64" i="2"/>
  <c r="AA64" i="2"/>
  <c r="Z64" i="2"/>
  <c r="Y64" i="2"/>
  <c r="W64" i="2"/>
  <c r="V64" i="2"/>
  <c r="U64" i="2"/>
  <c r="S64" i="2"/>
  <c r="R64" i="2"/>
  <c r="Q64" i="2"/>
  <c r="O64" i="2"/>
  <c r="N64" i="2"/>
  <c r="M64" i="2"/>
  <c r="K64" i="2"/>
  <c r="J64" i="2"/>
  <c r="I64" i="2"/>
  <c r="G64" i="2"/>
  <c r="F64" i="2"/>
  <c r="DK64" i="2" s="1"/>
  <c r="D64" i="2"/>
  <c r="B64" i="2"/>
  <c r="A64" i="2"/>
  <c r="BS63" i="2"/>
  <c r="BR63" i="2"/>
  <c r="BP63" i="2"/>
  <c r="BO63" i="2"/>
  <c r="BN63" i="2"/>
  <c r="BL63" i="2"/>
  <c r="BG63" i="2"/>
  <c r="BF63" i="2"/>
  <c r="BD63" i="2"/>
  <c r="BC63" i="2"/>
  <c r="BB63" i="2"/>
  <c r="AZ63" i="2"/>
  <c r="AY63" i="2"/>
  <c r="AX63" i="2"/>
  <c r="AV63" i="2"/>
  <c r="AU63" i="2"/>
  <c r="AT63" i="2"/>
  <c r="AR63" i="2"/>
  <c r="AQ63" i="2"/>
  <c r="AP63" i="2"/>
  <c r="AN63" i="2"/>
  <c r="AM63" i="2"/>
  <c r="AL63" i="2"/>
  <c r="AJ63" i="2"/>
  <c r="AI63" i="2"/>
  <c r="AG63" i="2"/>
  <c r="AF63" i="2"/>
  <c r="AE63" i="2"/>
  <c r="AD63" i="2"/>
  <c r="AC63" i="2"/>
  <c r="AB63" i="2"/>
  <c r="AA63" i="2"/>
  <c r="Z63" i="2"/>
  <c r="Y63" i="2"/>
  <c r="W63" i="2"/>
  <c r="V63" i="2"/>
  <c r="U63" i="2"/>
  <c r="S63" i="2"/>
  <c r="R63" i="2"/>
  <c r="Q63" i="2"/>
  <c r="O63" i="2"/>
  <c r="N63" i="2"/>
  <c r="M63" i="2"/>
  <c r="K63" i="2"/>
  <c r="J63" i="2"/>
  <c r="I63" i="2"/>
  <c r="G63" i="2"/>
  <c r="F63" i="2"/>
  <c r="DK63" i="2" s="1"/>
  <c r="D63" i="2"/>
  <c r="B63" i="2"/>
  <c r="A63" i="2"/>
  <c r="BS62" i="2"/>
  <c r="BR62" i="2"/>
  <c r="BP62" i="2"/>
  <c r="BO62" i="2"/>
  <c r="BN62" i="2"/>
  <c r="BL62" i="2"/>
  <c r="BG62" i="2"/>
  <c r="BF62" i="2"/>
  <c r="BD62" i="2"/>
  <c r="BC62" i="2"/>
  <c r="BB62" i="2"/>
  <c r="AZ62" i="2"/>
  <c r="AY62" i="2"/>
  <c r="AX62" i="2"/>
  <c r="AV62" i="2"/>
  <c r="AU62" i="2"/>
  <c r="AT62" i="2"/>
  <c r="AR62" i="2"/>
  <c r="AQ62" i="2"/>
  <c r="AP62" i="2"/>
  <c r="AN62" i="2"/>
  <c r="AM62" i="2"/>
  <c r="AL62" i="2"/>
  <c r="AJ62" i="2"/>
  <c r="AI62" i="2"/>
  <c r="AG62" i="2"/>
  <c r="AF62" i="2"/>
  <c r="AE62" i="2"/>
  <c r="AD62" i="2"/>
  <c r="AC62" i="2"/>
  <c r="AB62" i="2"/>
  <c r="AA62" i="2"/>
  <c r="Z62" i="2"/>
  <c r="Y62" i="2"/>
  <c r="W62" i="2"/>
  <c r="V62" i="2"/>
  <c r="U62" i="2"/>
  <c r="S62" i="2"/>
  <c r="R62" i="2"/>
  <c r="Q62" i="2"/>
  <c r="O62" i="2"/>
  <c r="N62" i="2"/>
  <c r="M62" i="2"/>
  <c r="K62" i="2"/>
  <c r="J62" i="2"/>
  <c r="I62" i="2"/>
  <c r="G62" i="2"/>
  <c r="F62" i="2"/>
  <c r="DK62" i="2" s="1"/>
  <c r="D62" i="2"/>
  <c r="B62" i="2"/>
  <c r="A62" i="2"/>
  <c r="BS61" i="2"/>
  <c r="BR61" i="2"/>
  <c r="BP61" i="2"/>
  <c r="BO61" i="2"/>
  <c r="BN61" i="2"/>
  <c r="BL61" i="2"/>
  <c r="BG61" i="2"/>
  <c r="BF61" i="2"/>
  <c r="BD61" i="2"/>
  <c r="BC61" i="2"/>
  <c r="BB61" i="2"/>
  <c r="AZ61" i="2"/>
  <c r="AY61" i="2"/>
  <c r="AX61" i="2"/>
  <c r="AV61" i="2"/>
  <c r="AU61" i="2"/>
  <c r="AT61" i="2"/>
  <c r="AR61" i="2"/>
  <c r="AQ61" i="2"/>
  <c r="AP61" i="2"/>
  <c r="AN61" i="2"/>
  <c r="AM61" i="2"/>
  <c r="AL61" i="2"/>
  <c r="AJ61" i="2"/>
  <c r="AI61" i="2"/>
  <c r="AG61" i="2"/>
  <c r="AF61" i="2"/>
  <c r="AE61" i="2"/>
  <c r="AD61" i="2"/>
  <c r="AC61" i="2"/>
  <c r="AB61" i="2"/>
  <c r="AA61" i="2"/>
  <c r="Z61" i="2"/>
  <c r="Y61" i="2"/>
  <c r="W61" i="2"/>
  <c r="V61" i="2"/>
  <c r="U61" i="2"/>
  <c r="S61" i="2"/>
  <c r="R61" i="2"/>
  <c r="Q61" i="2"/>
  <c r="O61" i="2"/>
  <c r="N61" i="2"/>
  <c r="M61" i="2"/>
  <c r="K61" i="2"/>
  <c r="J61" i="2"/>
  <c r="I61" i="2"/>
  <c r="G61" i="2"/>
  <c r="F61" i="2"/>
  <c r="DK61" i="2" s="1"/>
  <c r="D61" i="2"/>
  <c r="B61" i="2"/>
  <c r="A61" i="2"/>
  <c r="BS60" i="2"/>
  <c r="BR60" i="2"/>
  <c r="BP60" i="2"/>
  <c r="BO60" i="2"/>
  <c r="BN60" i="2"/>
  <c r="BL60" i="2"/>
  <c r="BG60" i="2"/>
  <c r="BF60" i="2"/>
  <c r="BD60" i="2"/>
  <c r="BC60" i="2"/>
  <c r="BB60" i="2"/>
  <c r="AZ60" i="2"/>
  <c r="AY60" i="2"/>
  <c r="AX60" i="2"/>
  <c r="AV60" i="2"/>
  <c r="AU60" i="2"/>
  <c r="AT60" i="2"/>
  <c r="AR60" i="2"/>
  <c r="AQ60" i="2"/>
  <c r="AP60" i="2"/>
  <c r="AN60" i="2"/>
  <c r="CO60" i="2" s="1"/>
  <c r="AM60" i="2"/>
  <c r="AL60" i="2"/>
  <c r="AJ60" i="2"/>
  <c r="AI60" i="2"/>
  <c r="AG60" i="2"/>
  <c r="AF60" i="2"/>
  <c r="AE60" i="2"/>
  <c r="AD60" i="2"/>
  <c r="AC60" i="2"/>
  <c r="AB60" i="2"/>
  <c r="AA60" i="2"/>
  <c r="Z60" i="2"/>
  <c r="Y60" i="2"/>
  <c r="W60" i="2"/>
  <c r="V60" i="2"/>
  <c r="U60" i="2"/>
  <c r="S60" i="2"/>
  <c r="R60" i="2"/>
  <c r="Q60" i="2"/>
  <c r="O60" i="2"/>
  <c r="N60" i="2"/>
  <c r="M60" i="2"/>
  <c r="K60" i="2"/>
  <c r="J60" i="2"/>
  <c r="I60" i="2"/>
  <c r="G60" i="2"/>
  <c r="F60" i="2"/>
  <c r="DK60" i="2" s="1"/>
  <c r="D60" i="2"/>
  <c r="B60" i="2"/>
  <c r="A60" i="2"/>
  <c r="BS59" i="2"/>
  <c r="BR59" i="2"/>
  <c r="BP59" i="2"/>
  <c r="BO59" i="2"/>
  <c r="BN59" i="2"/>
  <c r="BL59" i="2"/>
  <c r="BG59" i="2"/>
  <c r="BF59" i="2"/>
  <c r="BD59" i="2"/>
  <c r="BC59" i="2"/>
  <c r="BB59" i="2"/>
  <c r="AZ59" i="2"/>
  <c r="AY59" i="2"/>
  <c r="AX59" i="2"/>
  <c r="AV59" i="2"/>
  <c r="AU59" i="2"/>
  <c r="AT59" i="2"/>
  <c r="AR59" i="2"/>
  <c r="AQ59" i="2"/>
  <c r="AP59" i="2"/>
  <c r="AN59" i="2"/>
  <c r="AM59" i="2"/>
  <c r="AL59" i="2"/>
  <c r="AJ59" i="2"/>
  <c r="AI59" i="2"/>
  <c r="AG59" i="2"/>
  <c r="AF59" i="2"/>
  <c r="AE59" i="2"/>
  <c r="AD59" i="2"/>
  <c r="AC59" i="2"/>
  <c r="AB59" i="2"/>
  <c r="AA59" i="2"/>
  <c r="Z59" i="2"/>
  <c r="Y59" i="2"/>
  <c r="W59" i="2"/>
  <c r="V59" i="2"/>
  <c r="U59" i="2"/>
  <c r="S59" i="2"/>
  <c r="R59" i="2"/>
  <c r="Q59" i="2"/>
  <c r="O59" i="2"/>
  <c r="N59" i="2"/>
  <c r="M59" i="2"/>
  <c r="K59" i="2"/>
  <c r="J59" i="2"/>
  <c r="I59" i="2"/>
  <c r="G59" i="2"/>
  <c r="F59" i="2"/>
  <c r="DK59" i="2" s="1"/>
  <c r="D59" i="2"/>
  <c r="B59" i="2"/>
  <c r="A59" i="2"/>
  <c r="BS58" i="2"/>
  <c r="BR58" i="2"/>
  <c r="BP58" i="2"/>
  <c r="BO58" i="2"/>
  <c r="BN58" i="2"/>
  <c r="BL58" i="2"/>
  <c r="BG58" i="2"/>
  <c r="BF58" i="2"/>
  <c r="BD58" i="2"/>
  <c r="BC58" i="2"/>
  <c r="BB58" i="2"/>
  <c r="AZ58" i="2"/>
  <c r="AY58" i="2"/>
  <c r="AX58" i="2"/>
  <c r="AV58" i="2"/>
  <c r="AU58" i="2"/>
  <c r="AT58" i="2"/>
  <c r="AR58" i="2"/>
  <c r="AQ58" i="2"/>
  <c r="AP58" i="2"/>
  <c r="AN58" i="2"/>
  <c r="AM58" i="2"/>
  <c r="AL58" i="2"/>
  <c r="AJ58" i="2"/>
  <c r="AI58" i="2"/>
  <c r="AG58" i="2"/>
  <c r="AF58" i="2"/>
  <c r="AE58" i="2"/>
  <c r="AD58" i="2"/>
  <c r="AC58" i="2"/>
  <c r="AB58" i="2"/>
  <c r="AA58" i="2"/>
  <c r="Z58" i="2"/>
  <c r="Y58" i="2"/>
  <c r="W58" i="2"/>
  <c r="V58" i="2"/>
  <c r="U58" i="2"/>
  <c r="S58" i="2"/>
  <c r="R58" i="2"/>
  <c r="Q58" i="2"/>
  <c r="O58" i="2"/>
  <c r="N58" i="2"/>
  <c r="M58" i="2"/>
  <c r="K58" i="2"/>
  <c r="J58" i="2"/>
  <c r="I58" i="2"/>
  <c r="G58" i="2"/>
  <c r="F58" i="2"/>
  <c r="D58" i="2"/>
  <c r="B58" i="2"/>
  <c r="A58" i="2"/>
  <c r="BS57" i="2"/>
  <c r="BR57" i="2"/>
  <c r="BP57" i="2"/>
  <c r="BO57" i="2"/>
  <c r="BN57" i="2"/>
  <c r="BL57" i="2"/>
  <c r="BG57" i="2"/>
  <c r="BF57" i="2"/>
  <c r="BD57" i="2"/>
  <c r="BC57" i="2"/>
  <c r="BB57" i="2"/>
  <c r="AZ57" i="2"/>
  <c r="AY57" i="2"/>
  <c r="AX57" i="2"/>
  <c r="AV57" i="2"/>
  <c r="AU57" i="2"/>
  <c r="AT57" i="2"/>
  <c r="AR57" i="2"/>
  <c r="AQ57" i="2"/>
  <c r="AP57" i="2"/>
  <c r="AN57" i="2"/>
  <c r="AM57" i="2"/>
  <c r="AL57" i="2"/>
  <c r="AJ57" i="2"/>
  <c r="AI57" i="2"/>
  <c r="AG57" i="2"/>
  <c r="AF57" i="2"/>
  <c r="AE57" i="2"/>
  <c r="AD57" i="2"/>
  <c r="AC57" i="2"/>
  <c r="AB57" i="2"/>
  <c r="AA57" i="2"/>
  <c r="Z57" i="2"/>
  <c r="Y57" i="2"/>
  <c r="W57" i="2"/>
  <c r="V57" i="2"/>
  <c r="U57" i="2"/>
  <c r="S57" i="2"/>
  <c r="R57" i="2"/>
  <c r="Q57" i="2"/>
  <c r="O57" i="2"/>
  <c r="N57" i="2"/>
  <c r="M57" i="2"/>
  <c r="K57" i="2"/>
  <c r="J57" i="2"/>
  <c r="I57" i="2"/>
  <c r="G57" i="2"/>
  <c r="F57" i="2"/>
  <c r="DK57" i="2" s="1"/>
  <c r="D57" i="2"/>
  <c r="B57" i="2"/>
  <c r="A57" i="2"/>
  <c r="BS56" i="2"/>
  <c r="BR56" i="2"/>
  <c r="BP56" i="2"/>
  <c r="BO56" i="2"/>
  <c r="BN56" i="2"/>
  <c r="BL56" i="2"/>
  <c r="BG56" i="2"/>
  <c r="BF56" i="2"/>
  <c r="BD56" i="2"/>
  <c r="BC56" i="2"/>
  <c r="BB56" i="2"/>
  <c r="AZ56" i="2"/>
  <c r="AY56" i="2"/>
  <c r="AX56" i="2"/>
  <c r="AV56" i="2"/>
  <c r="AU56" i="2"/>
  <c r="AT56" i="2"/>
  <c r="AR56" i="2"/>
  <c r="AQ56" i="2"/>
  <c r="AP56" i="2"/>
  <c r="AN56" i="2"/>
  <c r="AM56" i="2"/>
  <c r="AL56" i="2"/>
  <c r="AJ56" i="2"/>
  <c r="AI56" i="2"/>
  <c r="AG56" i="2"/>
  <c r="AF56" i="2"/>
  <c r="AE56" i="2"/>
  <c r="AD56" i="2"/>
  <c r="AC56" i="2"/>
  <c r="AB56" i="2"/>
  <c r="AA56" i="2"/>
  <c r="Z56" i="2"/>
  <c r="Y56" i="2"/>
  <c r="W56" i="2"/>
  <c r="V56" i="2"/>
  <c r="U56" i="2"/>
  <c r="S56" i="2"/>
  <c r="R56" i="2"/>
  <c r="Q56" i="2"/>
  <c r="O56" i="2"/>
  <c r="N56" i="2"/>
  <c r="M56" i="2"/>
  <c r="K56" i="2"/>
  <c r="J56" i="2"/>
  <c r="I56" i="2"/>
  <c r="G56" i="2"/>
  <c r="F56" i="2"/>
  <c r="D56" i="2"/>
  <c r="B56" i="2"/>
  <c r="A56" i="2"/>
  <c r="BS55" i="2"/>
  <c r="BR55" i="2"/>
  <c r="BP55" i="2"/>
  <c r="BO55" i="2"/>
  <c r="BN55" i="2"/>
  <c r="BL55" i="2"/>
  <c r="BG55" i="2"/>
  <c r="BF55" i="2"/>
  <c r="BD55" i="2"/>
  <c r="BC55" i="2"/>
  <c r="BB55" i="2"/>
  <c r="AZ55" i="2"/>
  <c r="AY55" i="2"/>
  <c r="AX55" i="2"/>
  <c r="AV55" i="2"/>
  <c r="AU55" i="2"/>
  <c r="AT55" i="2"/>
  <c r="AR55" i="2"/>
  <c r="AQ55" i="2"/>
  <c r="AP55" i="2"/>
  <c r="AN55" i="2"/>
  <c r="AM55" i="2"/>
  <c r="AL55" i="2"/>
  <c r="AJ55" i="2"/>
  <c r="AI55" i="2"/>
  <c r="AG55" i="2"/>
  <c r="AF55" i="2"/>
  <c r="AE55" i="2"/>
  <c r="AD55" i="2"/>
  <c r="AC55" i="2"/>
  <c r="AB55" i="2"/>
  <c r="AA55" i="2"/>
  <c r="Z55" i="2"/>
  <c r="Y55" i="2"/>
  <c r="W55" i="2"/>
  <c r="V55" i="2"/>
  <c r="U55" i="2"/>
  <c r="S55" i="2"/>
  <c r="R55" i="2"/>
  <c r="Q55" i="2"/>
  <c r="O55" i="2"/>
  <c r="N55" i="2"/>
  <c r="M55" i="2"/>
  <c r="K55" i="2"/>
  <c r="J55" i="2"/>
  <c r="I55" i="2"/>
  <c r="G55" i="2"/>
  <c r="F55" i="2"/>
  <c r="D55" i="2"/>
  <c r="B55" i="2"/>
  <c r="A55" i="2"/>
  <c r="BS54" i="2"/>
  <c r="BR54" i="2"/>
  <c r="BP54" i="2"/>
  <c r="BO54" i="2"/>
  <c r="BN54" i="2"/>
  <c r="BL54" i="2"/>
  <c r="BG54" i="2"/>
  <c r="BF54" i="2"/>
  <c r="BD54" i="2"/>
  <c r="BC54" i="2"/>
  <c r="BB54" i="2"/>
  <c r="AZ54" i="2"/>
  <c r="AY54" i="2"/>
  <c r="AX54" i="2"/>
  <c r="AV54" i="2"/>
  <c r="AU54" i="2"/>
  <c r="AT54" i="2"/>
  <c r="AR54" i="2"/>
  <c r="AQ54" i="2"/>
  <c r="AP54" i="2"/>
  <c r="AN54" i="2"/>
  <c r="AM54" i="2"/>
  <c r="AL54" i="2"/>
  <c r="AJ54" i="2"/>
  <c r="AI54" i="2"/>
  <c r="AG54" i="2"/>
  <c r="AF54" i="2"/>
  <c r="AE54" i="2"/>
  <c r="AD54" i="2"/>
  <c r="AC54" i="2"/>
  <c r="AB54" i="2"/>
  <c r="AA54" i="2"/>
  <c r="Z54" i="2"/>
  <c r="Y54" i="2"/>
  <c r="W54" i="2"/>
  <c r="V54" i="2"/>
  <c r="U54" i="2"/>
  <c r="S54" i="2"/>
  <c r="R54" i="2"/>
  <c r="Q54" i="2"/>
  <c r="O54" i="2"/>
  <c r="N54" i="2"/>
  <c r="M54" i="2"/>
  <c r="K54" i="2"/>
  <c r="J54" i="2"/>
  <c r="I54" i="2"/>
  <c r="G54" i="2"/>
  <c r="F54" i="2"/>
  <c r="D54" i="2"/>
  <c r="B54" i="2"/>
  <c r="A54" i="2"/>
  <c r="BS53" i="2"/>
  <c r="BR53" i="2"/>
  <c r="BP53" i="2"/>
  <c r="BO53" i="2"/>
  <c r="BN53" i="2"/>
  <c r="BL53" i="2"/>
  <c r="BG53" i="2"/>
  <c r="BF53" i="2"/>
  <c r="BD53" i="2"/>
  <c r="BC53" i="2"/>
  <c r="BB53" i="2"/>
  <c r="AZ53" i="2"/>
  <c r="AY53" i="2"/>
  <c r="AX53" i="2"/>
  <c r="AV53" i="2"/>
  <c r="AU53" i="2"/>
  <c r="AT53" i="2"/>
  <c r="AR53" i="2"/>
  <c r="AQ53" i="2"/>
  <c r="AP53" i="2"/>
  <c r="AN53" i="2"/>
  <c r="AM53" i="2"/>
  <c r="AL53" i="2"/>
  <c r="AJ53" i="2"/>
  <c r="AI53" i="2"/>
  <c r="AG53" i="2"/>
  <c r="AF53" i="2"/>
  <c r="AE53" i="2"/>
  <c r="AD53" i="2"/>
  <c r="AC53" i="2"/>
  <c r="AB53" i="2"/>
  <c r="AA53" i="2"/>
  <c r="Z53" i="2"/>
  <c r="Y53" i="2"/>
  <c r="W53" i="2"/>
  <c r="V53" i="2"/>
  <c r="U53" i="2"/>
  <c r="S53" i="2"/>
  <c r="R53" i="2"/>
  <c r="Q53" i="2"/>
  <c r="O53" i="2"/>
  <c r="N53" i="2"/>
  <c r="M53" i="2"/>
  <c r="K53" i="2"/>
  <c r="J53" i="2"/>
  <c r="I53" i="2"/>
  <c r="G53" i="2"/>
  <c r="F53" i="2"/>
  <c r="DK53" i="2" s="1"/>
  <c r="D53" i="2"/>
  <c r="B53" i="2"/>
  <c r="A53" i="2"/>
  <c r="BS52" i="2"/>
  <c r="BR52" i="2"/>
  <c r="BP52" i="2"/>
  <c r="BO52" i="2"/>
  <c r="BN52" i="2"/>
  <c r="BL52" i="2"/>
  <c r="BG52" i="2"/>
  <c r="BF52" i="2"/>
  <c r="BD52" i="2"/>
  <c r="BC52" i="2"/>
  <c r="BB52" i="2"/>
  <c r="AZ52" i="2"/>
  <c r="AY52" i="2"/>
  <c r="AX52" i="2"/>
  <c r="AV52" i="2"/>
  <c r="AU52" i="2"/>
  <c r="AT52" i="2"/>
  <c r="AR52" i="2"/>
  <c r="AQ52" i="2"/>
  <c r="AP52" i="2"/>
  <c r="AN52" i="2"/>
  <c r="AM52" i="2"/>
  <c r="AL52" i="2"/>
  <c r="AJ52" i="2"/>
  <c r="AI52" i="2"/>
  <c r="AG52" i="2"/>
  <c r="AF52" i="2"/>
  <c r="AE52" i="2"/>
  <c r="AD52" i="2"/>
  <c r="AC52" i="2"/>
  <c r="AB52" i="2"/>
  <c r="AA52" i="2"/>
  <c r="Z52" i="2"/>
  <c r="Y52" i="2"/>
  <c r="W52" i="2"/>
  <c r="V52" i="2"/>
  <c r="U52" i="2"/>
  <c r="S52" i="2"/>
  <c r="R52" i="2"/>
  <c r="Q52" i="2"/>
  <c r="O52" i="2"/>
  <c r="N52" i="2"/>
  <c r="M52" i="2"/>
  <c r="K52" i="2"/>
  <c r="J52" i="2"/>
  <c r="I52" i="2"/>
  <c r="G52" i="2"/>
  <c r="F52" i="2"/>
  <c r="D52" i="2"/>
  <c r="B52" i="2"/>
  <c r="A52" i="2"/>
  <c r="BS51" i="2"/>
  <c r="BR51" i="2"/>
  <c r="BP51" i="2"/>
  <c r="BO51" i="2"/>
  <c r="BN51" i="2"/>
  <c r="BL51" i="2"/>
  <c r="BG51" i="2"/>
  <c r="BF51" i="2"/>
  <c r="BD51" i="2"/>
  <c r="BC51" i="2"/>
  <c r="BB51" i="2"/>
  <c r="AZ51" i="2"/>
  <c r="AY51" i="2"/>
  <c r="AX51" i="2"/>
  <c r="AV51" i="2"/>
  <c r="AU51" i="2"/>
  <c r="AT51" i="2"/>
  <c r="AR51" i="2"/>
  <c r="AQ51" i="2"/>
  <c r="AP51" i="2"/>
  <c r="AN51" i="2"/>
  <c r="AM51" i="2"/>
  <c r="AL51" i="2"/>
  <c r="AJ51" i="2"/>
  <c r="AI51" i="2"/>
  <c r="AG51" i="2"/>
  <c r="AF51" i="2"/>
  <c r="AE51" i="2"/>
  <c r="AD51" i="2"/>
  <c r="AC51" i="2"/>
  <c r="AB51" i="2"/>
  <c r="AA51" i="2"/>
  <c r="Z51" i="2"/>
  <c r="Y51" i="2"/>
  <c r="W51" i="2"/>
  <c r="V51" i="2"/>
  <c r="U51" i="2"/>
  <c r="S51" i="2"/>
  <c r="R51" i="2"/>
  <c r="Q51" i="2"/>
  <c r="O51" i="2"/>
  <c r="N51" i="2"/>
  <c r="M51" i="2"/>
  <c r="K51" i="2"/>
  <c r="J51" i="2"/>
  <c r="I51" i="2"/>
  <c r="G51" i="2"/>
  <c r="F51" i="2"/>
  <c r="D51" i="2"/>
  <c r="B51" i="2"/>
  <c r="A51" i="2"/>
  <c r="CO62" i="2" l="1"/>
  <c r="CO66" i="2"/>
  <c r="BZ61" i="2"/>
  <c r="CP61" i="2" s="1"/>
  <c r="CO61" i="2"/>
  <c r="BZ63" i="2"/>
  <c r="CP63" i="2" s="1"/>
  <c r="CO63" i="2"/>
  <c r="BZ65" i="2"/>
  <c r="CP65" i="2" s="1"/>
  <c r="CO65" i="2"/>
  <c r="BZ67" i="2"/>
  <c r="CP67" i="2" s="1"/>
  <c r="CO67" i="2"/>
  <c r="CO53" i="2"/>
  <c r="CO57" i="2"/>
  <c r="CM59" i="4"/>
  <c r="CM60" i="4"/>
  <c r="CM61" i="4"/>
  <c r="CM62" i="4"/>
  <c r="CM63" i="4"/>
  <c r="CM65" i="4"/>
  <c r="CM66" i="4"/>
  <c r="CM67" i="4"/>
  <c r="CM68" i="4"/>
  <c r="CM69" i="4"/>
  <c r="CM71" i="4"/>
  <c r="CM72" i="4"/>
  <c r="BZ59" i="2"/>
  <c r="CP59" i="2" s="1"/>
  <c r="CO59" i="2"/>
  <c r="CC60" i="2"/>
  <c r="CC68" i="2"/>
  <c r="BX57" i="4"/>
  <c r="CN57" i="4" s="1"/>
  <c r="CM57" i="4"/>
  <c r="BZ71" i="2"/>
  <c r="CP71" i="2" s="1"/>
  <c r="CO71" i="2"/>
  <c r="CB59" i="2"/>
  <c r="CB63" i="2"/>
  <c r="CB72" i="2"/>
  <c r="BX59" i="4"/>
  <c r="CN59" i="4" s="1"/>
  <c r="BX60" i="4"/>
  <c r="CN60" i="4" s="1"/>
  <c r="BX61" i="4"/>
  <c r="CN61" i="4" s="1"/>
  <c r="BX62" i="4"/>
  <c r="CN62" i="4" s="1"/>
  <c r="BX63" i="4"/>
  <c r="CN63" i="4" s="1"/>
  <c r="BX65" i="4"/>
  <c r="CN65" i="4" s="1"/>
  <c r="BX66" i="4"/>
  <c r="CN66" i="4" s="1"/>
  <c r="BX67" i="4"/>
  <c r="CN67" i="4" s="1"/>
  <c r="BX68" i="4"/>
  <c r="CN68" i="4" s="1"/>
  <c r="BX69" i="4"/>
  <c r="CN69" i="4" s="1"/>
  <c r="BX71" i="4"/>
  <c r="CN71" i="4" s="1"/>
  <c r="CX60" i="5"/>
  <c r="CX66" i="5"/>
  <c r="CX68" i="5"/>
  <c r="BZ60" i="2"/>
  <c r="CP60" i="2" s="1"/>
  <c r="BZ68" i="2"/>
  <c r="CP68" i="2" s="1"/>
  <c r="BZ57" i="2"/>
  <c r="CP57" i="2" s="1"/>
  <c r="CC62" i="2"/>
  <c r="CC66" i="2"/>
  <c r="CC53" i="2"/>
  <c r="CM72" i="5"/>
  <c r="CE72" i="5"/>
  <c r="CQ72" i="5"/>
  <c r="CD72" i="5"/>
  <c r="CK72" i="5"/>
  <c r="CS72" i="5" s="1"/>
  <c r="DH72" i="5"/>
  <c r="CW72" i="5"/>
  <c r="DO74" i="5"/>
  <c r="CO72" i="4"/>
  <c r="CE72" i="4"/>
  <c r="BX72" i="4"/>
  <c r="CN72" i="4" s="1"/>
  <c r="CI72" i="4"/>
  <c r="BV72" i="4"/>
  <c r="BW72" i="4"/>
  <c r="CK72" i="4"/>
  <c r="CB72" i="4"/>
  <c r="CA59" i="4"/>
  <c r="CA60" i="4"/>
  <c r="CA61" i="4"/>
  <c r="CA62" i="4"/>
  <c r="CA63" i="4"/>
  <c r="CA65" i="4"/>
  <c r="CA66" i="4"/>
  <c r="CA67" i="4"/>
  <c r="CA68" i="4"/>
  <c r="CA69" i="4"/>
  <c r="CA71" i="4"/>
  <c r="DF72" i="4"/>
  <c r="CX72" i="4"/>
  <c r="BY72" i="4"/>
  <c r="CA72" i="4"/>
  <c r="CX57" i="4"/>
  <c r="CA57" i="4"/>
  <c r="BZ59" i="4"/>
  <c r="BZ60" i="4"/>
  <c r="BZ61" i="4"/>
  <c r="BZ62" i="4"/>
  <c r="BZ63" i="4"/>
  <c r="BZ65" i="4"/>
  <c r="BZ66" i="4"/>
  <c r="BZ67" i="4"/>
  <c r="BZ68" i="4"/>
  <c r="BZ69" i="4"/>
  <c r="BZ72" i="4"/>
  <c r="BX72" i="2"/>
  <c r="CG72" i="2"/>
  <c r="CQ72" i="2"/>
  <c r="CK72" i="2"/>
  <c r="BZ72" i="2"/>
  <c r="CP72" i="2" s="1"/>
  <c r="CM72" i="2"/>
  <c r="BY72" i="2"/>
  <c r="BZ62" i="2"/>
  <c r="CP62" i="2" s="1"/>
  <c r="CQ66" i="2"/>
  <c r="BZ66" i="2"/>
  <c r="CP66" i="2" s="1"/>
  <c r="CZ59" i="2"/>
  <c r="CC59" i="2"/>
  <c r="CZ71" i="2"/>
  <c r="CC71" i="2"/>
  <c r="CQ53" i="2"/>
  <c r="BZ53" i="2"/>
  <c r="CP53" i="2" s="1"/>
  <c r="CZ63" i="2"/>
  <c r="CC63" i="2"/>
  <c r="CZ67" i="2"/>
  <c r="CC67" i="2"/>
  <c r="CY72" i="2"/>
  <c r="CC61" i="2"/>
  <c r="CC65" i="2"/>
  <c r="CD72" i="2"/>
  <c r="DH72" i="2"/>
  <c r="CZ72" i="2"/>
  <c r="CC72" i="2"/>
  <c r="CA72" i="2"/>
  <c r="CC57" i="2"/>
  <c r="DM74" i="4"/>
  <c r="DL74" i="4"/>
  <c r="DO74" i="2"/>
  <c r="DN74" i="2"/>
  <c r="CQ62" i="2"/>
  <c r="CB67" i="2"/>
  <c r="CB71" i="2"/>
  <c r="BZ57" i="4"/>
  <c r="CX59" i="4"/>
  <c r="CX60" i="4"/>
  <c r="CX61" i="4"/>
  <c r="CX62" i="4"/>
  <c r="CX63" i="4"/>
  <c r="CX65" i="4"/>
  <c r="CX66" i="4"/>
  <c r="CX67" i="4"/>
  <c r="CX68" i="4"/>
  <c r="CX69" i="4"/>
  <c r="CX71" i="4"/>
  <c r="CO59" i="4"/>
  <c r="CO60" i="4"/>
  <c r="CO61" i="4"/>
  <c r="CO62" i="4"/>
  <c r="CO63" i="4"/>
  <c r="CO65" i="4"/>
  <c r="CO66" i="4"/>
  <c r="CO67" i="4"/>
  <c r="CO68" i="4"/>
  <c r="CO69" i="4"/>
  <c r="CO71" i="4"/>
  <c r="CO57" i="4"/>
  <c r="CB61" i="2"/>
  <c r="CB65" i="2"/>
  <c r="CZ62" i="2"/>
  <c r="CQ61" i="2"/>
  <c r="CQ65" i="2"/>
  <c r="CD71" i="5"/>
  <c r="CQ71" i="5"/>
  <c r="CD59" i="5"/>
  <c r="CQ59" i="5"/>
  <c r="CD67" i="5"/>
  <c r="CQ67" i="5"/>
  <c r="CD62" i="5"/>
  <c r="CQ62" i="5"/>
  <c r="CD63" i="5"/>
  <c r="CQ63" i="5"/>
  <c r="CD66" i="5"/>
  <c r="CQ66" i="5"/>
  <c r="CD50" i="5"/>
  <c r="CQ50" i="5"/>
  <c r="CD57" i="5"/>
  <c r="CQ57" i="5"/>
  <c r="CK57" i="5"/>
  <c r="CV57" i="5" s="1"/>
  <c r="CD65" i="5"/>
  <c r="CQ65" i="5"/>
  <c r="CD69" i="5"/>
  <c r="CQ69" i="5"/>
  <c r="CD60" i="5"/>
  <c r="CQ60" i="5"/>
  <c r="CD68" i="5"/>
  <c r="CQ68" i="5"/>
  <c r="CD61" i="5"/>
  <c r="CQ61" i="5"/>
  <c r="CZ57" i="2"/>
  <c r="CB57" i="2"/>
  <c r="CZ66" i="2"/>
  <c r="CB62" i="2"/>
  <c r="CB66" i="2"/>
  <c r="CQ63" i="2"/>
  <c r="CQ71" i="2"/>
  <c r="CQ67" i="2"/>
  <c r="CG57" i="2"/>
  <c r="CQ57" i="2"/>
  <c r="CQ59" i="2"/>
  <c r="CQ60" i="2"/>
  <c r="CQ68" i="2"/>
  <c r="CW68" i="5"/>
  <c r="CM57" i="5"/>
  <c r="CE57" i="5"/>
  <c r="CM68" i="5"/>
  <c r="CE68" i="5"/>
  <c r="CM66" i="5"/>
  <c r="CE66" i="5"/>
  <c r="CM71" i="5"/>
  <c r="CE71" i="5"/>
  <c r="CM50" i="5"/>
  <c r="CE50" i="5"/>
  <c r="CX57" i="5"/>
  <c r="CW50" i="5"/>
  <c r="CW59" i="5"/>
  <c r="CW71" i="5"/>
  <c r="CM69" i="5"/>
  <c r="CE69" i="5"/>
  <c r="CW62" i="5"/>
  <c r="CM65" i="5"/>
  <c r="CE65" i="5"/>
  <c r="CW65" i="5"/>
  <c r="CM61" i="5"/>
  <c r="CE61" i="5"/>
  <c r="CM63" i="5"/>
  <c r="CE63" i="5"/>
  <c r="CW61" i="5"/>
  <c r="CM59" i="5"/>
  <c r="CE59" i="5"/>
  <c r="CW57" i="5"/>
  <c r="CW66" i="5"/>
  <c r="CM62" i="5"/>
  <c r="CE62" i="5"/>
  <c r="CW63" i="5"/>
  <c r="CM67" i="5"/>
  <c r="CE67" i="5"/>
  <c r="CX71" i="5"/>
  <c r="CX63" i="5"/>
  <c r="CW60" i="5"/>
  <c r="CM60" i="5"/>
  <c r="CE60" i="5"/>
  <c r="CW67" i="5"/>
  <c r="CW69" i="5"/>
  <c r="BZ71" i="4"/>
  <c r="CG62" i="2"/>
  <c r="CG66" i="2"/>
  <c r="CG59" i="2"/>
  <c r="CG63" i="2"/>
  <c r="CG67" i="2"/>
  <c r="CG71" i="2"/>
  <c r="CG61" i="2"/>
  <c r="CG65" i="2"/>
  <c r="CY59" i="2"/>
  <c r="CZ60" i="2"/>
  <c r="CZ68" i="2"/>
  <c r="CY63" i="2"/>
  <c r="DO69" i="5"/>
  <c r="DO64" i="5"/>
  <c r="DO63" i="5"/>
  <c r="DO68" i="5"/>
  <c r="DO67" i="5"/>
  <c r="CB60" i="2"/>
  <c r="CB68" i="2"/>
  <c r="CZ53" i="2"/>
  <c r="CB53" i="2"/>
  <c r="CG53" i="2"/>
  <c r="CZ61" i="2"/>
  <c r="CZ65" i="2"/>
  <c r="CG60" i="2"/>
  <c r="CG68" i="2"/>
  <c r="DO72" i="5"/>
  <c r="DO61" i="5"/>
  <c r="DO71" i="5"/>
  <c r="DH66" i="5"/>
  <c r="DO65" i="5"/>
  <c r="DH61" i="5"/>
  <c r="CK66" i="5"/>
  <c r="CU66" i="5" s="1"/>
  <c r="DO59" i="5"/>
  <c r="DO62" i="5"/>
  <c r="DO57" i="5"/>
  <c r="CK67" i="5"/>
  <c r="CU67" i="5" s="1"/>
  <c r="DH68" i="5"/>
  <c r="DH63" i="5"/>
  <c r="DH69" i="5"/>
  <c r="CK71" i="5"/>
  <c r="CR71" i="5" s="1"/>
  <c r="DH62" i="5"/>
  <c r="CK69" i="5"/>
  <c r="CS69" i="5" s="1"/>
  <c r="CK68" i="5"/>
  <c r="CT68" i="5" s="1"/>
  <c r="DO66" i="5"/>
  <c r="CK63" i="5"/>
  <c r="CT63" i="5" s="1"/>
  <c r="DH67" i="5"/>
  <c r="DO50" i="5"/>
  <c r="CK62" i="5"/>
  <c r="CU62" i="5" s="1"/>
  <c r="CK65" i="5"/>
  <c r="CR65" i="5" s="1"/>
  <c r="CK61" i="5"/>
  <c r="CV61" i="5" s="1"/>
  <c r="DO60" i="5"/>
  <c r="DH65" i="5"/>
  <c r="DH71" i="5"/>
  <c r="BY67" i="4"/>
  <c r="DF67" i="4"/>
  <c r="DF68" i="4"/>
  <c r="BY68" i="4"/>
  <c r="DL64" i="4"/>
  <c r="DM64" i="4"/>
  <c r="BV68" i="4"/>
  <c r="CP68" i="4" s="1"/>
  <c r="CE68" i="4"/>
  <c r="CI68" i="4"/>
  <c r="DM69" i="4"/>
  <c r="DL69" i="4"/>
  <c r="CE69" i="4"/>
  <c r="BV69" i="4"/>
  <c r="CP69" i="4" s="1"/>
  <c r="CI69" i="4"/>
  <c r="DM71" i="4"/>
  <c r="DL71" i="4"/>
  <c r="CI71" i="4"/>
  <c r="CE71" i="4"/>
  <c r="BV71" i="4"/>
  <c r="CP71" i="4" s="1"/>
  <c r="DM72" i="4"/>
  <c r="DL72" i="4"/>
  <c r="DF61" i="4"/>
  <c r="BY61" i="4"/>
  <c r="DF66" i="4"/>
  <c r="BY66" i="4"/>
  <c r="DL62" i="4"/>
  <c r="DM62" i="4"/>
  <c r="CE62" i="4"/>
  <c r="BV62" i="4"/>
  <c r="CP62" i="4" s="1"/>
  <c r="CI62" i="4"/>
  <c r="DL66" i="4"/>
  <c r="DM66" i="4"/>
  <c r="BV66" i="4"/>
  <c r="CP66" i="4" s="1"/>
  <c r="CI66" i="4"/>
  <c r="CE66" i="4"/>
  <c r="DL67" i="4"/>
  <c r="DM67" i="4"/>
  <c r="CI67" i="4"/>
  <c r="BV67" i="4"/>
  <c r="CP67" i="4" s="1"/>
  <c r="CE67" i="4"/>
  <c r="DM57" i="4"/>
  <c r="DL57" i="4"/>
  <c r="BW61" i="4"/>
  <c r="CK61" i="4"/>
  <c r="CB61" i="4"/>
  <c r="BW62" i="4"/>
  <c r="CK62" i="4"/>
  <c r="CB62" i="4"/>
  <c r="BW63" i="4"/>
  <c r="CK63" i="4"/>
  <c r="CB63" i="4"/>
  <c r="BW65" i="4"/>
  <c r="CK65" i="4"/>
  <c r="CB65" i="4"/>
  <c r="CK66" i="4"/>
  <c r="BW66" i="4"/>
  <c r="CB66" i="4"/>
  <c r="BW67" i="4"/>
  <c r="CK67" i="4"/>
  <c r="CB67" i="4"/>
  <c r="BW68" i="4"/>
  <c r="CK68" i="4"/>
  <c r="CB68" i="4"/>
  <c r="BW69" i="4"/>
  <c r="CK69" i="4"/>
  <c r="CB69" i="4"/>
  <c r="BW71" i="4"/>
  <c r="CK71" i="4"/>
  <c r="CB71" i="4"/>
  <c r="BY62" i="4"/>
  <c r="DF62" i="4"/>
  <c r="BY63" i="4"/>
  <c r="DF63" i="4"/>
  <c r="BY65" i="4"/>
  <c r="DF65" i="4"/>
  <c r="BY69" i="4"/>
  <c r="DF69" i="4"/>
  <c r="BY71" i="4"/>
  <c r="DF71" i="4"/>
  <c r="DM59" i="4"/>
  <c r="DL59" i="4"/>
  <c r="DM60" i="4"/>
  <c r="DL60" i="4"/>
  <c r="DM61" i="4"/>
  <c r="DL61" i="4"/>
  <c r="CE61" i="4"/>
  <c r="BV61" i="4"/>
  <c r="CP61" i="4" s="1"/>
  <c r="CI61" i="4"/>
  <c r="CI63" i="4"/>
  <c r="DL63" i="4"/>
  <c r="DM63" i="4"/>
  <c r="CE63" i="4"/>
  <c r="BV63" i="4"/>
  <c r="CP63" i="4" s="1"/>
  <c r="DL65" i="4"/>
  <c r="DM65" i="4"/>
  <c r="CE65" i="4"/>
  <c r="BV65" i="4"/>
  <c r="CP65" i="4" s="1"/>
  <c r="CI65" i="4"/>
  <c r="DM68" i="4"/>
  <c r="DL68" i="4"/>
  <c r="DO68" i="2"/>
  <c r="DN68" i="2"/>
  <c r="DN72" i="2"/>
  <c r="DO72" i="2"/>
  <c r="BY68" i="2"/>
  <c r="CM68" i="2"/>
  <c r="DO71" i="2"/>
  <c r="DN71" i="2"/>
  <c r="CA71" i="2"/>
  <c r="DH71" i="2"/>
  <c r="CA68" i="2"/>
  <c r="DH68" i="2"/>
  <c r="CD63" i="2"/>
  <c r="CD67" i="2"/>
  <c r="CD68" i="2"/>
  <c r="CM71" i="2"/>
  <c r="BY71" i="2"/>
  <c r="BX68" i="2"/>
  <c r="CK68" i="2"/>
  <c r="CD71" i="2"/>
  <c r="CK71" i="2"/>
  <c r="BX71" i="2"/>
  <c r="BX62" i="2"/>
  <c r="CK62" i="2"/>
  <c r="CK66" i="2"/>
  <c r="BX66" i="2"/>
  <c r="BX67" i="2"/>
  <c r="CK67" i="2"/>
  <c r="BX61" i="2"/>
  <c r="CK61" i="2"/>
  <c r="BX65" i="2"/>
  <c r="CK65" i="2"/>
  <c r="DO60" i="2"/>
  <c r="DN60" i="2"/>
  <c r="CM61" i="2"/>
  <c r="BY61" i="2"/>
  <c r="CD62" i="2"/>
  <c r="DO64" i="2"/>
  <c r="DN64" i="2"/>
  <c r="BY65" i="2"/>
  <c r="CM65" i="2"/>
  <c r="DO61" i="2"/>
  <c r="DN61" i="2"/>
  <c r="CM62" i="2"/>
  <c r="BY62" i="2"/>
  <c r="CM66" i="2"/>
  <c r="BY66" i="2"/>
  <c r="DH62" i="2"/>
  <c r="CA62" i="2"/>
  <c r="DH66" i="2"/>
  <c r="CA66" i="2"/>
  <c r="DN65" i="2"/>
  <c r="DO65" i="2"/>
  <c r="DO57" i="2"/>
  <c r="DN57" i="2"/>
  <c r="CA61" i="2"/>
  <c r="DH61" i="2"/>
  <c r="CM63" i="2"/>
  <c r="BY63" i="2"/>
  <c r="DH65" i="2"/>
  <c r="CA65" i="2"/>
  <c r="CK63" i="2"/>
  <c r="BX63" i="2"/>
  <c r="DO62" i="2"/>
  <c r="DN62" i="2"/>
  <c r="DN66" i="2"/>
  <c r="DO66" i="2"/>
  <c r="CM67" i="2"/>
  <c r="BY67" i="2"/>
  <c r="DO59" i="2"/>
  <c r="DN59" i="2"/>
  <c r="CD61" i="2"/>
  <c r="DO63" i="2"/>
  <c r="DN63" i="2"/>
  <c r="CD65" i="2"/>
  <c r="DO67" i="2"/>
  <c r="DN67" i="2"/>
  <c r="CD66" i="2"/>
  <c r="DO53" i="2"/>
  <c r="DN53" i="2"/>
  <c r="CA63" i="2"/>
  <c r="DH63" i="2"/>
  <c r="CA67" i="2"/>
  <c r="DH67" i="2"/>
  <c r="CE57" i="4"/>
  <c r="DH59" i="5"/>
  <c r="DH60" i="5"/>
  <c r="DH50" i="5"/>
  <c r="DH57" i="5"/>
  <c r="CA59" i="2"/>
  <c r="DH59" i="2"/>
  <c r="DH60" i="2"/>
  <c r="CA60" i="2"/>
  <c r="CD60" i="2"/>
  <c r="CD59" i="2"/>
  <c r="BX59" i="2"/>
  <c r="CK59" i="2"/>
  <c r="BY59" i="2"/>
  <c r="CM59" i="2"/>
  <c r="BX60" i="2"/>
  <c r="CK60" i="2"/>
  <c r="BY60" i="2"/>
  <c r="CM60" i="2"/>
  <c r="CK59" i="5"/>
  <c r="CV59" i="5" s="1"/>
  <c r="CK60" i="5"/>
  <c r="CV60" i="5" s="1"/>
  <c r="CB59" i="4"/>
  <c r="CB60" i="4"/>
  <c r="CI60" i="4"/>
  <c r="CE60" i="4"/>
  <c r="BV60" i="4"/>
  <c r="CP60" i="4" s="1"/>
  <c r="BW59" i="4"/>
  <c r="CK59" i="4"/>
  <c r="CK60" i="4"/>
  <c r="BW60" i="4"/>
  <c r="DF59" i="4"/>
  <c r="BY59" i="4"/>
  <c r="DF60" i="4"/>
  <c r="BY60" i="4"/>
  <c r="CI59" i="4"/>
  <c r="CE59" i="4"/>
  <c r="BV59" i="4"/>
  <c r="CP59" i="4" s="1"/>
  <c r="BY57" i="2"/>
  <c r="CM57" i="2"/>
  <c r="BY53" i="2"/>
  <c r="CM53" i="2"/>
  <c r="BW57" i="4"/>
  <c r="CK57" i="4"/>
  <c r="CD53" i="2"/>
  <c r="CB57" i="4"/>
  <c r="CI57" i="4"/>
  <c r="BV57" i="4"/>
  <c r="CP57" i="4" s="1"/>
  <c r="BY57" i="4"/>
  <c r="DF57" i="4"/>
  <c r="BX53" i="2"/>
  <c r="CR53" i="2" s="1"/>
  <c r="CA57" i="2"/>
  <c r="DH57" i="2"/>
  <c r="CD57" i="2"/>
  <c r="CK57" i="2"/>
  <c r="BX57" i="2"/>
  <c r="DH53" i="2"/>
  <c r="CA53" i="2"/>
  <c r="CK53" i="2"/>
  <c r="CK50" i="5"/>
  <c r="CV50" i="5" s="1"/>
  <c r="BP50" i="4"/>
  <c r="BO50" i="4"/>
  <c r="BP49" i="4"/>
  <c r="BO49" i="4"/>
  <c r="BP48" i="4"/>
  <c r="BO48" i="4"/>
  <c r="BP47" i="4"/>
  <c r="BO47" i="4"/>
  <c r="BP46" i="4"/>
  <c r="BO46" i="4"/>
  <c r="BP45" i="4"/>
  <c r="BO45" i="4"/>
  <c r="BP44" i="4"/>
  <c r="BO44" i="4"/>
  <c r="BP43" i="4"/>
  <c r="BO43" i="4"/>
  <c r="BP42" i="4"/>
  <c r="BO42" i="4"/>
  <c r="BP41" i="4"/>
  <c r="BO41" i="4"/>
  <c r="BP40" i="4"/>
  <c r="BO40" i="4"/>
  <c r="BP39" i="4"/>
  <c r="BO39" i="4"/>
  <c r="BP38" i="4"/>
  <c r="BO38" i="4"/>
  <c r="BP37" i="4"/>
  <c r="BO37" i="4"/>
  <c r="BP36" i="4"/>
  <c r="BO36" i="4"/>
  <c r="BP35" i="4"/>
  <c r="BO35" i="4"/>
  <c r="BP34" i="4"/>
  <c r="BO34" i="4"/>
  <c r="BP33" i="4"/>
  <c r="BO33" i="4"/>
  <c r="BP32" i="4"/>
  <c r="BO32" i="4"/>
  <c r="BP31" i="4"/>
  <c r="BO31" i="4"/>
  <c r="BP30" i="4"/>
  <c r="BO30" i="4"/>
  <c r="BP29" i="4"/>
  <c r="BO29" i="4"/>
  <c r="BP28" i="4"/>
  <c r="BO28" i="4"/>
  <c r="BP27" i="4"/>
  <c r="BO27" i="4"/>
  <c r="BP26" i="4"/>
  <c r="BO26" i="4"/>
  <c r="BP25" i="4"/>
  <c r="BO25" i="4"/>
  <c r="BP24" i="4"/>
  <c r="BO24" i="4"/>
  <c r="BP23" i="4"/>
  <c r="BO23" i="4"/>
  <c r="BP22" i="4"/>
  <c r="BO22" i="4"/>
  <c r="BP21" i="4"/>
  <c r="BO21" i="4"/>
  <c r="BP20" i="4"/>
  <c r="BO20" i="4"/>
  <c r="BP19" i="4"/>
  <c r="BO19" i="4"/>
  <c r="BP18" i="4"/>
  <c r="BO18" i="4"/>
  <c r="BP17" i="4"/>
  <c r="BO17" i="4"/>
  <c r="BP16" i="4"/>
  <c r="BO16" i="4"/>
  <c r="BP15" i="4"/>
  <c r="BO15" i="4"/>
  <c r="BP14" i="4"/>
  <c r="BO14" i="4"/>
  <c r="BP13" i="4"/>
  <c r="BO13" i="4"/>
  <c r="BP12" i="4"/>
  <c r="BO12" i="4"/>
  <c r="BP11" i="4"/>
  <c r="BO11" i="4"/>
  <c r="BP10" i="4"/>
  <c r="BO10" i="4"/>
  <c r="BP9" i="4"/>
  <c r="BO9" i="4"/>
  <c r="BP8" i="4"/>
  <c r="BO8" i="4"/>
  <c r="BP7" i="4"/>
  <c r="BO7" i="4"/>
  <c r="BP6" i="4"/>
  <c r="BO6" i="4"/>
  <c r="BP5" i="4"/>
  <c r="BO5" i="4"/>
  <c r="BP4" i="4"/>
  <c r="BO4" i="4"/>
  <c r="BL50" i="4"/>
  <c r="BK50" i="4"/>
  <c r="BL49" i="4"/>
  <c r="BK49" i="4"/>
  <c r="BL48" i="4"/>
  <c r="BK48" i="4"/>
  <c r="BL47" i="4"/>
  <c r="BK47" i="4"/>
  <c r="BL46" i="4"/>
  <c r="BK46" i="4"/>
  <c r="BL45" i="4"/>
  <c r="BK45" i="4"/>
  <c r="BL44" i="4"/>
  <c r="BK44" i="4"/>
  <c r="BL43" i="4"/>
  <c r="BK43" i="4"/>
  <c r="BL42" i="4"/>
  <c r="BK42" i="4"/>
  <c r="BL41" i="4"/>
  <c r="BK41" i="4"/>
  <c r="BL40" i="4"/>
  <c r="BK40" i="4"/>
  <c r="BL39" i="4"/>
  <c r="BK39" i="4"/>
  <c r="BL38" i="4"/>
  <c r="BK38" i="4"/>
  <c r="BL37" i="4"/>
  <c r="BK37" i="4"/>
  <c r="BL36" i="4"/>
  <c r="BK36" i="4"/>
  <c r="BL35" i="4"/>
  <c r="BK35" i="4"/>
  <c r="BL34" i="4"/>
  <c r="BK34" i="4"/>
  <c r="BL33" i="4"/>
  <c r="BK33" i="4"/>
  <c r="BL32" i="4"/>
  <c r="BK32" i="4"/>
  <c r="BL31" i="4"/>
  <c r="BK31" i="4"/>
  <c r="BL30" i="4"/>
  <c r="BK30" i="4"/>
  <c r="BL29" i="4"/>
  <c r="BK29" i="4"/>
  <c r="BL28" i="4"/>
  <c r="BK28" i="4"/>
  <c r="BL27" i="4"/>
  <c r="BK27" i="4"/>
  <c r="BL26" i="4"/>
  <c r="BK26" i="4"/>
  <c r="BL25" i="4"/>
  <c r="BK25" i="4"/>
  <c r="BL24" i="4"/>
  <c r="BK24" i="4"/>
  <c r="BL23" i="4"/>
  <c r="BK23" i="4"/>
  <c r="BL22" i="4"/>
  <c r="BK22" i="4"/>
  <c r="BL21" i="4"/>
  <c r="BK21" i="4"/>
  <c r="BL20" i="4"/>
  <c r="BK20" i="4"/>
  <c r="BL19" i="4"/>
  <c r="BK19" i="4"/>
  <c r="BL18" i="4"/>
  <c r="BK18" i="4"/>
  <c r="BL17" i="4"/>
  <c r="BK17" i="4"/>
  <c r="BL16" i="4"/>
  <c r="BK16" i="4"/>
  <c r="BL15" i="4"/>
  <c r="BK15" i="4"/>
  <c r="BL14" i="4"/>
  <c r="BK14" i="4"/>
  <c r="BL13" i="4"/>
  <c r="BK13" i="4"/>
  <c r="BL12" i="4"/>
  <c r="BK12" i="4"/>
  <c r="BL11" i="4"/>
  <c r="BK11" i="4"/>
  <c r="BL10" i="4"/>
  <c r="BK10" i="4"/>
  <c r="BL9" i="4"/>
  <c r="BK9" i="4"/>
  <c r="BL8" i="4"/>
  <c r="BK8" i="4"/>
  <c r="BL7" i="4"/>
  <c r="BK7" i="4"/>
  <c r="BL6" i="4"/>
  <c r="BK6" i="4"/>
  <c r="BL5" i="4"/>
  <c r="BK5" i="4"/>
  <c r="BL4" i="4"/>
  <c r="BK4" i="4"/>
  <c r="CY62" i="2" l="1"/>
  <c r="CY57" i="2"/>
  <c r="CY61" i="2"/>
  <c r="CY65" i="2"/>
  <c r="CY71" i="2"/>
  <c r="CY66" i="2"/>
  <c r="CY67" i="2"/>
  <c r="CW57" i="4"/>
  <c r="CW67" i="4"/>
  <c r="CW69" i="4"/>
  <c r="CW68" i="4"/>
  <c r="CW59" i="4"/>
  <c r="CW66" i="4"/>
  <c r="CW65" i="4"/>
  <c r="CW63" i="4"/>
  <c r="CW62" i="4"/>
  <c r="CW61" i="4"/>
  <c r="CW60" i="4"/>
  <c r="DN69" i="4"/>
  <c r="CP72" i="4"/>
  <c r="CJ72" i="4"/>
  <c r="CR72" i="4" s="1"/>
  <c r="CC72" i="4"/>
  <c r="CW72" i="4"/>
  <c r="DG72" i="4"/>
  <c r="CV72" i="4"/>
  <c r="DN74" i="4"/>
  <c r="CL72" i="4"/>
  <c r="CD72" i="4"/>
  <c r="DN61" i="4"/>
  <c r="DI72" i="2"/>
  <c r="CX72" i="2"/>
  <c r="CN72" i="2"/>
  <c r="CF72" i="2"/>
  <c r="CR72" i="2"/>
  <c r="CE72" i="2"/>
  <c r="CL72" i="2"/>
  <c r="CT72" i="2" s="1"/>
  <c r="DP74" i="2"/>
  <c r="DN72" i="4"/>
  <c r="DN57" i="4"/>
  <c r="DP61" i="2"/>
  <c r="CE59" i="2"/>
  <c r="CR59" i="2"/>
  <c r="CE57" i="2"/>
  <c r="CR57" i="2"/>
  <c r="CE61" i="2"/>
  <c r="CR61" i="2"/>
  <c r="CE62" i="2"/>
  <c r="CR62" i="2"/>
  <c r="CE68" i="2"/>
  <c r="CR68" i="2"/>
  <c r="CE67" i="2"/>
  <c r="CR67" i="2"/>
  <c r="CE71" i="2"/>
  <c r="CR71" i="2"/>
  <c r="CE63" i="2"/>
  <c r="CR63" i="2"/>
  <c r="CE65" i="2"/>
  <c r="CR65" i="2"/>
  <c r="CE60" i="2"/>
  <c r="CR60" i="2"/>
  <c r="CE66" i="2"/>
  <c r="CR66" i="2"/>
  <c r="DP57" i="2"/>
  <c r="CV61" i="4"/>
  <c r="CV68" i="4"/>
  <c r="CV69" i="4"/>
  <c r="CV60" i="4"/>
  <c r="CV67" i="4"/>
  <c r="CV65" i="4"/>
  <c r="CV66" i="4"/>
  <c r="CD57" i="4"/>
  <c r="CV57" i="4"/>
  <c r="CV59" i="4"/>
  <c r="CW71" i="4"/>
  <c r="CV63" i="4"/>
  <c r="CV71" i="4"/>
  <c r="CL57" i="4"/>
  <c r="CV62" i="4"/>
  <c r="DP67" i="2"/>
  <c r="DP62" i="2"/>
  <c r="DP71" i="2"/>
  <c r="DP65" i="2"/>
  <c r="CX71" i="2"/>
  <c r="CY53" i="2"/>
  <c r="CX61" i="2"/>
  <c r="CX68" i="2"/>
  <c r="CX66" i="2"/>
  <c r="CX60" i="2"/>
  <c r="CY68" i="2"/>
  <c r="CY60" i="2"/>
  <c r="CX62" i="2"/>
  <c r="CX57" i="2"/>
  <c r="CX65" i="2"/>
  <c r="CX67" i="2"/>
  <c r="CX53" i="2"/>
  <c r="CX63" i="2"/>
  <c r="CX59" i="2"/>
  <c r="DN60" i="4"/>
  <c r="DN59" i="4"/>
  <c r="DN65" i="4"/>
  <c r="CL61" i="4"/>
  <c r="CD61" i="4"/>
  <c r="CL60" i="4"/>
  <c r="CD60" i="4"/>
  <c r="CL68" i="4"/>
  <c r="CD68" i="4"/>
  <c r="CL65" i="4"/>
  <c r="CD65" i="4"/>
  <c r="CL59" i="4"/>
  <c r="CD59" i="4"/>
  <c r="CL71" i="4"/>
  <c r="CD71" i="4"/>
  <c r="CL66" i="4"/>
  <c r="CD66" i="4"/>
  <c r="CL63" i="4"/>
  <c r="CD63" i="4"/>
  <c r="CL62" i="4"/>
  <c r="CD62" i="4"/>
  <c r="CL67" i="4"/>
  <c r="CD67" i="4"/>
  <c r="DN68" i="4"/>
  <c r="CL69" i="4"/>
  <c r="CD69" i="4"/>
  <c r="CF53" i="2"/>
  <c r="DP53" i="2"/>
  <c r="CN53" i="2"/>
  <c r="CN60" i="2"/>
  <c r="CF60" i="2"/>
  <c r="CN67" i="2"/>
  <c r="CF67" i="2"/>
  <c r="CN65" i="2"/>
  <c r="CF65" i="2"/>
  <c r="CN71" i="2"/>
  <c r="CF71" i="2"/>
  <c r="CN62" i="2"/>
  <c r="CF62" i="2"/>
  <c r="CN66" i="2"/>
  <c r="CF66" i="2"/>
  <c r="CN61" i="2"/>
  <c r="CF61" i="2"/>
  <c r="CN68" i="2"/>
  <c r="CF68" i="2"/>
  <c r="CL53" i="2"/>
  <c r="CW53" i="2" s="1"/>
  <c r="CE53" i="2"/>
  <c r="CN57" i="2"/>
  <c r="CF57" i="2"/>
  <c r="CN59" i="2"/>
  <c r="CF59" i="2"/>
  <c r="CN63" i="2"/>
  <c r="CF63" i="2"/>
  <c r="DN63" i="4"/>
  <c r="DN67" i="4"/>
  <c r="CJ61" i="4"/>
  <c r="CU61" i="4" s="1"/>
  <c r="CC61" i="4"/>
  <c r="DG66" i="4"/>
  <c r="CC63" i="4"/>
  <c r="CJ63" i="4"/>
  <c r="CS63" i="4" s="1"/>
  <c r="CC71" i="4"/>
  <c r="CJ71" i="4"/>
  <c r="CQ71" i="4" s="1"/>
  <c r="DN64" i="4"/>
  <c r="CJ66" i="4"/>
  <c r="CT66" i="4" s="1"/>
  <c r="CC66" i="4"/>
  <c r="DN66" i="4"/>
  <c r="CC62" i="4"/>
  <c r="CC68" i="4"/>
  <c r="CJ68" i="4"/>
  <c r="CS68" i="4" s="1"/>
  <c r="CC67" i="4"/>
  <c r="CJ67" i="4"/>
  <c r="CT67" i="4" s="1"/>
  <c r="DG68" i="4"/>
  <c r="CJ62" i="4"/>
  <c r="CT62" i="4" s="1"/>
  <c r="DG69" i="4"/>
  <c r="DG65" i="4"/>
  <c r="DG63" i="4"/>
  <c r="DG62" i="4"/>
  <c r="DN62" i="4"/>
  <c r="DN71" i="4"/>
  <c r="CC69" i="4"/>
  <c r="CJ69" i="4"/>
  <c r="CR69" i="4" s="1"/>
  <c r="CC65" i="4"/>
  <c r="CJ65" i="4"/>
  <c r="CQ65" i="4" s="1"/>
  <c r="DG61" i="4"/>
  <c r="DG71" i="4"/>
  <c r="DG67" i="4"/>
  <c r="CL71" i="2"/>
  <c r="CS71" i="2" s="1"/>
  <c r="CL68" i="2"/>
  <c r="CU68" i="2" s="1"/>
  <c r="DI68" i="2"/>
  <c r="DI71" i="2"/>
  <c r="DP64" i="2"/>
  <c r="DP72" i="2"/>
  <c r="DP68" i="2"/>
  <c r="DP59" i="2"/>
  <c r="DP60" i="2"/>
  <c r="DI61" i="2"/>
  <c r="CL61" i="2"/>
  <c r="CW61" i="2" s="1"/>
  <c r="CL67" i="2"/>
  <c r="CV67" i="2" s="1"/>
  <c r="DI63" i="2"/>
  <c r="CL65" i="2"/>
  <c r="CS65" i="2" s="1"/>
  <c r="DP63" i="2"/>
  <c r="DI65" i="2"/>
  <c r="DI66" i="2"/>
  <c r="DI67" i="2"/>
  <c r="DI62" i="2"/>
  <c r="CL66" i="2"/>
  <c r="CV66" i="2" s="1"/>
  <c r="CL62" i="2"/>
  <c r="CV62" i="2" s="1"/>
  <c r="DP66" i="2"/>
  <c r="CL63" i="2"/>
  <c r="CU63" i="2" s="1"/>
  <c r="DG60" i="4"/>
  <c r="DG59" i="4"/>
  <c r="DI59" i="2"/>
  <c r="DI60" i="2"/>
  <c r="CL60" i="2"/>
  <c r="CW60" i="2" s="1"/>
  <c r="CL59" i="2"/>
  <c r="CW59" i="2" s="1"/>
  <c r="CJ60" i="4"/>
  <c r="CU60" i="4" s="1"/>
  <c r="CC60" i="4"/>
  <c r="CC59" i="4"/>
  <c r="CJ59" i="4"/>
  <c r="CU59" i="4" s="1"/>
  <c r="DI53" i="2"/>
  <c r="DG57" i="4"/>
  <c r="CJ57" i="4"/>
  <c r="CU57" i="4" s="1"/>
  <c r="CC57" i="4"/>
  <c r="CL57" i="2"/>
  <c r="CW57" i="2" s="1"/>
  <c r="DI57" i="2"/>
  <c r="H23" i="11"/>
  <c r="G23" i="11"/>
  <c r="H22" i="11" l="1"/>
  <c r="G22" i="11"/>
  <c r="H21" i="11"/>
  <c r="E21" i="5" s="1"/>
  <c r="DJ21" i="5" s="1"/>
  <c r="G21" i="11"/>
  <c r="H20" i="11"/>
  <c r="E20" i="5" s="1"/>
  <c r="DJ20" i="5" s="1"/>
  <c r="G20" i="11"/>
  <c r="E20" i="4" s="1"/>
  <c r="DI20" i="4" s="1"/>
  <c r="H19" i="11"/>
  <c r="E19" i="5" s="1"/>
  <c r="DJ19" i="5" s="1"/>
  <c r="G19" i="11"/>
  <c r="E19" i="4" s="1"/>
  <c r="DI19" i="4" s="1"/>
  <c r="AC49" i="5"/>
  <c r="AC48" i="5"/>
  <c r="AC47" i="5"/>
  <c r="AC46" i="5"/>
  <c r="AC45" i="5"/>
  <c r="AC44" i="5"/>
  <c r="AC43" i="5"/>
  <c r="AC42" i="5"/>
  <c r="AC41" i="5"/>
  <c r="AC40" i="5"/>
  <c r="AC39" i="5"/>
  <c r="AC38" i="5"/>
  <c r="AC37" i="5"/>
  <c r="AC36" i="5"/>
  <c r="AC35" i="5"/>
  <c r="AC34" i="5"/>
  <c r="AC33" i="5"/>
  <c r="AC32" i="5"/>
  <c r="AC31" i="5"/>
  <c r="AC30" i="5"/>
  <c r="AC29" i="5"/>
  <c r="AC28" i="5"/>
  <c r="AC27" i="5"/>
  <c r="AC26" i="5"/>
  <c r="AC25" i="5"/>
  <c r="AC24" i="5"/>
  <c r="AC23" i="5"/>
  <c r="AC22" i="5"/>
  <c r="AC21" i="5"/>
  <c r="AC20" i="5"/>
  <c r="AC18" i="5"/>
  <c r="AC17" i="5"/>
  <c r="AC16" i="5"/>
  <c r="AC15" i="5"/>
  <c r="AC14" i="5"/>
  <c r="AC13" i="5"/>
  <c r="AC12" i="5"/>
  <c r="AC11" i="5"/>
  <c r="AC10" i="5"/>
  <c r="AC9" i="5"/>
  <c r="AC8" i="5"/>
  <c r="AC7" i="5"/>
  <c r="AC6" i="5"/>
  <c r="AC5" i="5"/>
  <c r="AC4" i="5"/>
  <c r="AC19" i="5"/>
  <c r="AB50" i="4"/>
  <c r="AB49" i="4"/>
  <c r="AB48" i="4"/>
  <c r="AB47" i="4"/>
  <c r="AB46" i="4"/>
  <c r="AB45" i="4"/>
  <c r="AB44" i="4"/>
  <c r="AB43" i="4"/>
  <c r="AB42" i="4"/>
  <c r="AB41" i="4"/>
  <c r="AB40" i="4"/>
  <c r="AB39" i="4"/>
  <c r="AB38" i="4"/>
  <c r="AB37" i="4"/>
  <c r="AB36" i="4"/>
  <c r="AB35" i="4"/>
  <c r="AB34" i="4"/>
  <c r="AB33" i="4"/>
  <c r="AB32" i="4"/>
  <c r="AB31" i="4"/>
  <c r="AB30" i="4"/>
  <c r="AB29" i="4"/>
  <c r="AB28" i="4"/>
  <c r="AB27" i="4"/>
  <c r="AB26" i="4"/>
  <c r="AB25" i="4"/>
  <c r="AB24" i="4"/>
  <c r="AB23" i="4"/>
  <c r="AB22" i="4"/>
  <c r="AB21" i="4"/>
  <c r="AB20" i="4"/>
  <c r="AB18" i="4"/>
  <c r="AB17" i="4"/>
  <c r="AB16" i="4"/>
  <c r="AB15" i="4"/>
  <c r="AB14" i="4"/>
  <c r="AB13" i="4"/>
  <c r="AB12" i="4"/>
  <c r="AB11" i="4"/>
  <c r="AB10" i="4"/>
  <c r="AB9" i="4"/>
  <c r="AB8" i="4"/>
  <c r="AB7" i="4"/>
  <c r="AB6" i="4"/>
  <c r="AB5" i="4"/>
  <c r="AB4" i="4"/>
  <c r="AB19" i="4"/>
  <c r="G18" i="11"/>
  <c r="E18" i="4" s="1"/>
  <c r="DI18" i="4" s="1"/>
  <c r="G17" i="11"/>
  <c r="E17" i="4" s="1"/>
  <c r="DI17" i="4" s="1"/>
  <c r="BD7" i="5"/>
  <c r="BD49" i="5"/>
  <c r="BD48" i="5"/>
  <c r="BD47" i="5"/>
  <c r="BD46" i="5"/>
  <c r="BD45" i="5"/>
  <c r="BD44" i="5"/>
  <c r="BD43" i="5"/>
  <c r="BD42" i="5"/>
  <c r="BD41" i="5"/>
  <c r="BD40" i="5"/>
  <c r="BD39" i="5"/>
  <c r="BD38" i="5"/>
  <c r="BD37" i="5"/>
  <c r="BD36" i="5"/>
  <c r="BD35" i="5"/>
  <c r="BD34" i="5"/>
  <c r="BD33" i="5"/>
  <c r="BD32" i="5"/>
  <c r="BD31" i="5"/>
  <c r="BD30" i="5"/>
  <c r="BD29" i="5"/>
  <c r="BD28" i="5"/>
  <c r="BD27" i="5"/>
  <c r="BD26" i="5"/>
  <c r="BD25" i="5"/>
  <c r="BD24" i="5"/>
  <c r="BD23" i="5"/>
  <c r="BD22" i="5"/>
  <c r="BD21" i="5"/>
  <c r="BD20" i="5"/>
  <c r="BD19" i="5"/>
  <c r="BD18" i="5"/>
  <c r="BD17" i="5"/>
  <c r="BD16" i="5"/>
  <c r="BD15" i="5"/>
  <c r="BD14" i="5"/>
  <c r="BD13" i="5"/>
  <c r="BD12" i="5"/>
  <c r="BD11" i="5"/>
  <c r="BD10" i="5"/>
  <c r="BD9" i="5"/>
  <c r="BD8" i="5"/>
  <c r="BD6" i="5"/>
  <c r="BD5" i="5"/>
  <c r="BD4" i="5"/>
  <c r="BE4" i="5"/>
  <c r="AZ49" i="5"/>
  <c r="AZ48" i="5"/>
  <c r="AZ47" i="5"/>
  <c r="AZ46" i="5"/>
  <c r="AZ45" i="5"/>
  <c r="AZ44" i="5"/>
  <c r="AZ43" i="5"/>
  <c r="AZ42" i="5"/>
  <c r="AZ41" i="5"/>
  <c r="AZ40" i="5"/>
  <c r="AZ39" i="5"/>
  <c r="AZ38" i="5"/>
  <c r="AZ37" i="5"/>
  <c r="AZ36" i="5"/>
  <c r="AZ35" i="5"/>
  <c r="AZ34" i="5"/>
  <c r="AZ33" i="5"/>
  <c r="AZ32" i="5"/>
  <c r="AZ31" i="5"/>
  <c r="AZ30" i="5"/>
  <c r="AZ29" i="5"/>
  <c r="AZ28" i="5"/>
  <c r="AZ27" i="5"/>
  <c r="AZ26" i="5"/>
  <c r="AZ25" i="5"/>
  <c r="AZ24" i="5"/>
  <c r="AZ23" i="5"/>
  <c r="AZ22" i="5"/>
  <c r="AZ21" i="5"/>
  <c r="AZ20" i="5"/>
  <c r="AZ19" i="5"/>
  <c r="AZ18" i="5"/>
  <c r="AZ17" i="5"/>
  <c r="AZ16" i="5"/>
  <c r="AZ15" i="5"/>
  <c r="AZ14" i="5"/>
  <c r="AZ13" i="5"/>
  <c r="AZ12" i="5"/>
  <c r="AZ11" i="5"/>
  <c r="AZ10" i="5"/>
  <c r="AZ9" i="5"/>
  <c r="AZ8" i="5"/>
  <c r="AZ7" i="5"/>
  <c r="AZ6" i="5"/>
  <c r="AZ5" i="5"/>
  <c r="AZ4" i="5"/>
  <c r="BA4" i="5"/>
  <c r="AV49" i="5"/>
  <c r="AV48" i="5"/>
  <c r="AV47" i="5"/>
  <c r="AV46" i="5"/>
  <c r="AV45" i="5"/>
  <c r="AV44" i="5"/>
  <c r="AV43" i="5"/>
  <c r="AV42" i="5"/>
  <c r="AV41" i="5"/>
  <c r="AV40" i="5"/>
  <c r="AV39" i="5"/>
  <c r="AV38" i="5"/>
  <c r="AV37" i="5"/>
  <c r="AV36" i="5"/>
  <c r="AV35" i="5"/>
  <c r="AV34" i="5"/>
  <c r="AV33" i="5"/>
  <c r="AV32" i="5"/>
  <c r="AV31" i="5"/>
  <c r="AV30" i="5"/>
  <c r="AV29" i="5"/>
  <c r="AV28" i="5"/>
  <c r="AV27" i="5"/>
  <c r="AV26" i="5"/>
  <c r="AV25" i="5"/>
  <c r="AV24" i="5"/>
  <c r="AV23" i="5"/>
  <c r="AV22" i="5"/>
  <c r="AV21" i="5"/>
  <c r="AV20" i="5"/>
  <c r="AV19" i="5"/>
  <c r="AV18" i="5"/>
  <c r="AV17" i="5"/>
  <c r="AV16" i="5"/>
  <c r="AV15" i="5"/>
  <c r="AV14" i="5"/>
  <c r="AV13" i="5"/>
  <c r="AV12" i="5"/>
  <c r="AV11" i="5"/>
  <c r="AV10" i="5"/>
  <c r="AV9" i="5"/>
  <c r="AV8" i="5"/>
  <c r="AV7" i="5"/>
  <c r="AV6" i="5"/>
  <c r="AV5" i="5"/>
  <c r="AV4" i="5"/>
  <c r="AW4" i="5"/>
  <c r="AR49" i="5"/>
  <c r="AR48" i="5"/>
  <c r="AR47" i="5"/>
  <c r="AR46" i="5"/>
  <c r="AR45" i="5"/>
  <c r="AR44" i="5"/>
  <c r="AR43" i="5"/>
  <c r="AR42" i="5"/>
  <c r="AR41" i="5"/>
  <c r="AR40" i="5"/>
  <c r="AR39" i="5"/>
  <c r="AR38" i="5"/>
  <c r="AR37" i="5"/>
  <c r="AR36" i="5"/>
  <c r="AR35" i="5"/>
  <c r="AR34" i="5"/>
  <c r="AR33" i="5"/>
  <c r="AR32" i="5"/>
  <c r="AR31" i="5"/>
  <c r="AR30" i="5"/>
  <c r="AR29" i="5"/>
  <c r="AR28" i="5"/>
  <c r="AR27" i="5"/>
  <c r="AR26" i="5"/>
  <c r="AR25" i="5"/>
  <c r="AR24" i="5"/>
  <c r="AR23" i="5"/>
  <c r="AR22" i="5"/>
  <c r="AR21" i="5"/>
  <c r="AR20" i="5"/>
  <c r="AR19" i="5"/>
  <c r="AR18" i="5"/>
  <c r="AR17" i="5"/>
  <c r="AR16" i="5"/>
  <c r="AR15" i="5"/>
  <c r="AR14" i="5"/>
  <c r="AR13" i="5"/>
  <c r="AR12" i="5"/>
  <c r="AR11" i="5"/>
  <c r="AR10" i="5"/>
  <c r="AR9" i="5"/>
  <c r="AR8" i="5"/>
  <c r="AR7" i="5"/>
  <c r="AR6" i="5"/>
  <c r="AR5" i="5"/>
  <c r="AR4" i="5"/>
  <c r="AS4" i="5"/>
  <c r="AN49" i="5"/>
  <c r="AN48" i="5"/>
  <c r="AN47" i="5"/>
  <c r="AN46" i="5"/>
  <c r="AN45" i="5"/>
  <c r="AN44" i="5"/>
  <c r="AN43" i="5"/>
  <c r="AN42" i="5"/>
  <c r="AN41" i="5"/>
  <c r="AN40" i="5"/>
  <c r="AN39" i="5"/>
  <c r="AN38" i="5"/>
  <c r="AN37" i="5"/>
  <c r="AN36" i="5"/>
  <c r="AN35" i="5"/>
  <c r="AN34" i="5"/>
  <c r="AN33" i="5"/>
  <c r="AN32" i="5"/>
  <c r="AN31" i="5"/>
  <c r="AN30" i="5"/>
  <c r="AN29" i="5"/>
  <c r="AN28" i="5"/>
  <c r="AN27" i="5"/>
  <c r="AN26" i="5"/>
  <c r="AN25" i="5"/>
  <c r="AN24" i="5"/>
  <c r="AN23" i="5"/>
  <c r="AN22" i="5"/>
  <c r="AN21" i="5"/>
  <c r="AN20" i="5"/>
  <c r="AN19" i="5"/>
  <c r="AN18" i="5"/>
  <c r="AN17" i="5"/>
  <c r="AN16" i="5"/>
  <c r="AN15" i="5"/>
  <c r="AN14" i="5"/>
  <c r="AN13" i="5"/>
  <c r="AN12" i="5"/>
  <c r="AN11" i="5"/>
  <c r="AN10" i="5"/>
  <c r="AN9" i="5"/>
  <c r="AN8" i="5"/>
  <c r="AN7" i="5"/>
  <c r="AN6" i="5"/>
  <c r="AN5" i="5"/>
  <c r="AN4" i="5"/>
  <c r="AO4" i="5"/>
  <c r="AJ49" i="5"/>
  <c r="AJ48" i="5"/>
  <c r="AJ47" i="5"/>
  <c r="AJ46" i="5"/>
  <c r="AJ45" i="5"/>
  <c r="AJ44" i="5"/>
  <c r="AJ43" i="5"/>
  <c r="AJ42" i="5"/>
  <c r="AJ41" i="5"/>
  <c r="AJ40" i="5"/>
  <c r="AJ39" i="5"/>
  <c r="AJ38" i="5"/>
  <c r="AJ37" i="5"/>
  <c r="AJ36" i="5"/>
  <c r="AJ35" i="5"/>
  <c r="AJ34" i="5"/>
  <c r="AJ33" i="5"/>
  <c r="AJ32" i="5"/>
  <c r="AJ31" i="5"/>
  <c r="AJ30" i="5"/>
  <c r="AJ29" i="5"/>
  <c r="AJ28" i="5"/>
  <c r="AJ27" i="5"/>
  <c r="AJ26" i="5"/>
  <c r="AJ25" i="5"/>
  <c r="AJ24" i="5"/>
  <c r="AJ23" i="5"/>
  <c r="AJ22" i="5"/>
  <c r="AJ21" i="5"/>
  <c r="AJ20" i="5"/>
  <c r="AJ19" i="5"/>
  <c r="AJ18" i="5"/>
  <c r="AJ17" i="5"/>
  <c r="AJ16" i="5"/>
  <c r="AJ15" i="5"/>
  <c r="AJ14" i="5"/>
  <c r="AJ13" i="5"/>
  <c r="AJ12" i="5"/>
  <c r="AJ11" i="5"/>
  <c r="AJ10" i="5"/>
  <c r="AJ9" i="5"/>
  <c r="AJ8" i="5"/>
  <c r="AJ7" i="5"/>
  <c r="AJ6" i="5"/>
  <c r="AJ5" i="5"/>
  <c r="AJ4" i="5"/>
  <c r="AK4" i="5"/>
  <c r="X49" i="5"/>
  <c r="X48" i="5"/>
  <c r="X47" i="5"/>
  <c r="X46" i="5"/>
  <c r="X45" i="5"/>
  <c r="X44" i="5"/>
  <c r="X43" i="5"/>
  <c r="X42" i="5"/>
  <c r="X41" i="5"/>
  <c r="X40" i="5"/>
  <c r="X39" i="5"/>
  <c r="X38" i="5"/>
  <c r="X37" i="5"/>
  <c r="X36" i="5"/>
  <c r="X35" i="5"/>
  <c r="X34" i="5"/>
  <c r="X33" i="5"/>
  <c r="X32" i="5"/>
  <c r="X31" i="5"/>
  <c r="X30" i="5"/>
  <c r="X29" i="5"/>
  <c r="X28" i="5"/>
  <c r="X27" i="5"/>
  <c r="X26" i="5"/>
  <c r="X25" i="5"/>
  <c r="X24" i="5"/>
  <c r="X23" i="5"/>
  <c r="X22" i="5"/>
  <c r="X21" i="5"/>
  <c r="X20" i="5"/>
  <c r="X19" i="5"/>
  <c r="X18" i="5"/>
  <c r="X17" i="5"/>
  <c r="X16" i="5"/>
  <c r="X15" i="5"/>
  <c r="X14" i="5"/>
  <c r="X13" i="5"/>
  <c r="X12" i="5"/>
  <c r="X11" i="5"/>
  <c r="X10" i="5"/>
  <c r="X9" i="5"/>
  <c r="X8" i="5"/>
  <c r="X7" i="5"/>
  <c r="X6" i="5"/>
  <c r="X5" i="5"/>
  <c r="X4" i="5"/>
  <c r="T49" i="5"/>
  <c r="T48" i="5"/>
  <c r="T47" i="5"/>
  <c r="T46" i="5"/>
  <c r="T45" i="5"/>
  <c r="T44" i="5"/>
  <c r="T43" i="5"/>
  <c r="T42" i="5"/>
  <c r="T41" i="5"/>
  <c r="T40" i="5"/>
  <c r="T39" i="5"/>
  <c r="T38" i="5"/>
  <c r="T37" i="5"/>
  <c r="T36" i="5"/>
  <c r="T35" i="5"/>
  <c r="T34" i="5"/>
  <c r="T33" i="5"/>
  <c r="T32" i="5"/>
  <c r="T31" i="5"/>
  <c r="T30" i="5"/>
  <c r="T29" i="5"/>
  <c r="T28" i="5"/>
  <c r="T27" i="5"/>
  <c r="T26" i="5"/>
  <c r="T25" i="5"/>
  <c r="T24" i="5"/>
  <c r="T23" i="5"/>
  <c r="T22" i="5"/>
  <c r="T21" i="5"/>
  <c r="T20" i="5"/>
  <c r="T19" i="5"/>
  <c r="T18" i="5"/>
  <c r="T17" i="5"/>
  <c r="T16" i="5"/>
  <c r="T15" i="5"/>
  <c r="T14" i="5"/>
  <c r="T13" i="5"/>
  <c r="T12" i="5"/>
  <c r="T11" i="5"/>
  <c r="T10" i="5"/>
  <c r="T9" i="5"/>
  <c r="T8" i="5"/>
  <c r="T7" i="5"/>
  <c r="T6" i="5"/>
  <c r="T5" i="5"/>
  <c r="T4" i="5"/>
  <c r="O49" i="5"/>
  <c r="O48" i="5"/>
  <c r="O47" i="5"/>
  <c r="O46" i="5"/>
  <c r="O45" i="5"/>
  <c r="O44" i="5"/>
  <c r="O43" i="5"/>
  <c r="O42" i="5"/>
  <c r="O41" i="5"/>
  <c r="O40" i="5"/>
  <c r="O39" i="5"/>
  <c r="O38" i="5"/>
  <c r="O37" i="5"/>
  <c r="O36" i="5"/>
  <c r="O35" i="5"/>
  <c r="O34" i="5"/>
  <c r="O33" i="5"/>
  <c r="O32" i="5"/>
  <c r="O31" i="5"/>
  <c r="O30" i="5"/>
  <c r="O29" i="5"/>
  <c r="O28" i="5"/>
  <c r="O27" i="5"/>
  <c r="O26" i="5"/>
  <c r="O25" i="5"/>
  <c r="O24" i="5"/>
  <c r="O23" i="5"/>
  <c r="O22" i="5"/>
  <c r="O21" i="5"/>
  <c r="O20" i="5"/>
  <c r="O19" i="5"/>
  <c r="O18" i="5"/>
  <c r="O17" i="5"/>
  <c r="O16" i="5"/>
  <c r="O15" i="5"/>
  <c r="O14" i="5"/>
  <c r="O13" i="5"/>
  <c r="O12" i="5"/>
  <c r="O11" i="5"/>
  <c r="O10" i="5"/>
  <c r="O9" i="5"/>
  <c r="O8" i="5"/>
  <c r="O7" i="5"/>
  <c r="O6" i="5"/>
  <c r="O5" i="5"/>
  <c r="O4" i="5"/>
  <c r="K49" i="5"/>
  <c r="K48" i="5"/>
  <c r="K47" i="5"/>
  <c r="K46" i="5"/>
  <c r="K45" i="5"/>
  <c r="K44"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K13" i="5"/>
  <c r="K12" i="5"/>
  <c r="K11" i="5"/>
  <c r="K10" i="5"/>
  <c r="K9" i="5"/>
  <c r="K8" i="5"/>
  <c r="K7" i="5"/>
  <c r="K6" i="5"/>
  <c r="K5" i="5"/>
  <c r="K4"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H4" i="5"/>
  <c r="G16" i="11"/>
  <c r="E16" i="4" s="1"/>
  <c r="DI16" i="4" s="1"/>
  <c r="G15" i="11"/>
  <c r="E15" i="4" s="1"/>
  <c r="DI15" i="4" s="1"/>
  <c r="G14" i="11"/>
  <c r="E14" i="4" s="1"/>
  <c r="DI14" i="4" s="1"/>
  <c r="G13" i="11"/>
  <c r="E13" i="4" s="1"/>
  <c r="DI13" i="4" s="1"/>
  <c r="G12" i="11"/>
  <c r="E12" i="4" s="1"/>
  <c r="DI12" i="4" s="1"/>
  <c r="G11" i="11"/>
  <c r="E11" i="4" s="1"/>
  <c r="DI11" i="4" s="1"/>
  <c r="G10" i="11"/>
  <c r="E10" i="4" s="1"/>
  <c r="DI10" i="4" s="1"/>
  <c r="G9" i="11"/>
  <c r="E9" i="4" s="1"/>
  <c r="DI9" i="4" s="1"/>
  <c r="AG49" i="5"/>
  <c r="AF49" i="5"/>
  <c r="AE49" i="5"/>
  <c r="AD49" i="5"/>
  <c r="AG48" i="5"/>
  <c r="AF48" i="5"/>
  <c r="AE48" i="5"/>
  <c r="AD48" i="5"/>
  <c r="AG47" i="5"/>
  <c r="AF47" i="5"/>
  <c r="AE47" i="5"/>
  <c r="AD47" i="5"/>
  <c r="AG46" i="5"/>
  <c r="AF46" i="5"/>
  <c r="AE46" i="5"/>
  <c r="AD46" i="5"/>
  <c r="AG45" i="5"/>
  <c r="AF45" i="5"/>
  <c r="AE45" i="5"/>
  <c r="AD45" i="5"/>
  <c r="AG44" i="5"/>
  <c r="AF44" i="5"/>
  <c r="AE44" i="5"/>
  <c r="AD44" i="5"/>
  <c r="AG43" i="5"/>
  <c r="AF43" i="5"/>
  <c r="AE43" i="5"/>
  <c r="AD43" i="5"/>
  <c r="AG42" i="5"/>
  <c r="AF42" i="5"/>
  <c r="AE42" i="5"/>
  <c r="AD42" i="5"/>
  <c r="AG41" i="5"/>
  <c r="AF41" i="5"/>
  <c r="AE41" i="5"/>
  <c r="AD41" i="5"/>
  <c r="AG40" i="5"/>
  <c r="AF40" i="5"/>
  <c r="AE40" i="5"/>
  <c r="AD40" i="5"/>
  <c r="AG39" i="5"/>
  <c r="AF39" i="5"/>
  <c r="AE39" i="5"/>
  <c r="AD39" i="5"/>
  <c r="AG38" i="5"/>
  <c r="AF38" i="5"/>
  <c r="AE38" i="5"/>
  <c r="AD38" i="5"/>
  <c r="AG37" i="5"/>
  <c r="AF37" i="5"/>
  <c r="AE37" i="5"/>
  <c r="AD37" i="5"/>
  <c r="AG36" i="5"/>
  <c r="AF36" i="5"/>
  <c r="AE36" i="5"/>
  <c r="AD36" i="5"/>
  <c r="AG35" i="5"/>
  <c r="AF35" i="5"/>
  <c r="AE35" i="5"/>
  <c r="AD35" i="5"/>
  <c r="AG34" i="5"/>
  <c r="AF34" i="5"/>
  <c r="AE34" i="5"/>
  <c r="AD34" i="5"/>
  <c r="AG33" i="5"/>
  <c r="AF33" i="5"/>
  <c r="AE33" i="5"/>
  <c r="AD33" i="5"/>
  <c r="AG32" i="5"/>
  <c r="AF32" i="5"/>
  <c r="AE32" i="5"/>
  <c r="AD32" i="5"/>
  <c r="AG31" i="5"/>
  <c r="AF31" i="5"/>
  <c r="AE31" i="5"/>
  <c r="AD31" i="5"/>
  <c r="AG30" i="5"/>
  <c r="AF30" i="5"/>
  <c r="AE30" i="5"/>
  <c r="AD30" i="5"/>
  <c r="AG29" i="5"/>
  <c r="CR29" i="5" s="1"/>
  <c r="AF29" i="5"/>
  <c r="AE29" i="5"/>
  <c r="AD29" i="5"/>
  <c r="AG28" i="5"/>
  <c r="AF28" i="5"/>
  <c r="AE28" i="5"/>
  <c r="AD28" i="5"/>
  <c r="AG27" i="5"/>
  <c r="AF27" i="5"/>
  <c r="AE27" i="5"/>
  <c r="AD27" i="5"/>
  <c r="AG26" i="5"/>
  <c r="AF26" i="5"/>
  <c r="AE26" i="5"/>
  <c r="AD26" i="5"/>
  <c r="AG25" i="5"/>
  <c r="AF25" i="5"/>
  <c r="AE25" i="5"/>
  <c r="AD25" i="5"/>
  <c r="AG24" i="5"/>
  <c r="AF24" i="5"/>
  <c r="AE24" i="5"/>
  <c r="AD24" i="5"/>
  <c r="AG23" i="5"/>
  <c r="AF23" i="5"/>
  <c r="AE23" i="5"/>
  <c r="AD23" i="5"/>
  <c r="AG22" i="5"/>
  <c r="AF22" i="5"/>
  <c r="AE22" i="5"/>
  <c r="AD22" i="5"/>
  <c r="AG21" i="5"/>
  <c r="AF21" i="5"/>
  <c r="AE21" i="5"/>
  <c r="AD21" i="5"/>
  <c r="AG20" i="5"/>
  <c r="AF20" i="5"/>
  <c r="AE20" i="5"/>
  <c r="AD20" i="5"/>
  <c r="AG19" i="5"/>
  <c r="AF19" i="5"/>
  <c r="AE19" i="5"/>
  <c r="AD19" i="5"/>
  <c r="AG18" i="5"/>
  <c r="AF18" i="5"/>
  <c r="AE18" i="5"/>
  <c r="AD18" i="5"/>
  <c r="AG17" i="5"/>
  <c r="AF17" i="5"/>
  <c r="AE17" i="5"/>
  <c r="AD17" i="5"/>
  <c r="AG16" i="5"/>
  <c r="AF16" i="5"/>
  <c r="AE16" i="5"/>
  <c r="AD16" i="5"/>
  <c r="AG15" i="5"/>
  <c r="AF15" i="5"/>
  <c r="AE15" i="5"/>
  <c r="AD15" i="5"/>
  <c r="AG14" i="5"/>
  <c r="AF14" i="5"/>
  <c r="AE14" i="5"/>
  <c r="AD14" i="5"/>
  <c r="AG13" i="5"/>
  <c r="AF13" i="5"/>
  <c r="AE13" i="5"/>
  <c r="AD13" i="5"/>
  <c r="AG12" i="5"/>
  <c r="AF12" i="5"/>
  <c r="AE12" i="5"/>
  <c r="AD12" i="5"/>
  <c r="AG11" i="5"/>
  <c r="AF11" i="5"/>
  <c r="AE11" i="5"/>
  <c r="AD11" i="5"/>
  <c r="AG10" i="5"/>
  <c r="AF10" i="5"/>
  <c r="AE10" i="5"/>
  <c r="AD10" i="5"/>
  <c r="AG9" i="5"/>
  <c r="AF9" i="5"/>
  <c r="AE9" i="5"/>
  <c r="AD9" i="5"/>
  <c r="AG8" i="5"/>
  <c r="AF8" i="5"/>
  <c r="AE8" i="5"/>
  <c r="AD8" i="5"/>
  <c r="AG7" i="5"/>
  <c r="AF7" i="5"/>
  <c r="AE7" i="5"/>
  <c r="AD7" i="5"/>
  <c r="AG6" i="5"/>
  <c r="AF6" i="5"/>
  <c r="AE6" i="5"/>
  <c r="AD6" i="5"/>
  <c r="AG5" i="5"/>
  <c r="AF5" i="5"/>
  <c r="AE5" i="5"/>
  <c r="AD5" i="5"/>
  <c r="AF4" i="5"/>
  <c r="AE4" i="5"/>
  <c r="AG4" i="5"/>
  <c r="AD4" i="5"/>
  <c r="AF50" i="4"/>
  <c r="AE50" i="4"/>
  <c r="AD50" i="4"/>
  <c r="AC50" i="4"/>
  <c r="AF49" i="4"/>
  <c r="AE49" i="4"/>
  <c r="AD49" i="4"/>
  <c r="AC49" i="4"/>
  <c r="AF48" i="4"/>
  <c r="AE48" i="4"/>
  <c r="AD48" i="4"/>
  <c r="AC48" i="4"/>
  <c r="AF47" i="4"/>
  <c r="AE47" i="4"/>
  <c r="AD47" i="4"/>
  <c r="AC47" i="4"/>
  <c r="AF46" i="4"/>
  <c r="AE46" i="4"/>
  <c r="AD46" i="4"/>
  <c r="AC46" i="4"/>
  <c r="AF45" i="4"/>
  <c r="AE45" i="4"/>
  <c r="AD45" i="4"/>
  <c r="AC45" i="4"/>
  <c r="AF44" i="4"/>
  <c r="AE44" i="4"/>
  <c r="AD44" i="4"/>
  <c r="AC44" i="4"/>
  <c r="AF43" i="4"/>
  <c r="AE43" i="4"/>
  <c r="AD43" i="4"/>
  <c r="AC43" i="4"/>
  <c r="AF42" i="4"/>
  <c r="AE42" i="4"/>
  <c r="AD42" i="4"/>
  <c r="AC42" i="4"/>
  <c r="AF41" i="4"/>
  <c r="AE41" i="4"/>
  <c r="AD41" i="4"/>
  <c r="AC41" i="4"/>
  <c r="AF40" i="4"/>
  <c r="AE40" i="4"/>
  <c r="AD40" i="4"/>
  <c r="AC40" i="4"/>
  <c r="AF39" i="4"/>
  <c r="AE39" i="4"/>
  <c r="AD39" i="4"/>
  <c r="AC39" i="4"/>
  <c r="AF38" i="4"/>
  <c r="AE38" i="4"/>
  <c r="AD38" i="4"/>
  <c r="AC38" i="4"/>
  <c r="AF37" i="4"/>
  <c r="AE37" i="4"/>
  <c r="AD37" i="4"/>
  <c r="AC37" i="4"/>
  <c r="AF36" i="4"/>
  <c r="AE36" i="4"/>
  <c r="AD36" i="4"/>
  <c r="AC36" i="4"/>
  <c r="AF35" i="4"/>
  <c r="AE35" i="4"/>
  <c r="AD35" i="4"/>
  <c r="AC35" i="4"/>
  <c r="AF34" i="4"/>
  <c r="AE34" i="4"/>
  <c r="AD34" i="4"/>
  <c r="AC34" i="4"/>
  <c r="AF33" i="4"/>
  <c r="AE33" i="4"/>
  <c r="AD33" i="4"/>
  <c r="AC33" i="4"/>
  <c r="AF32" i="4"/>
  <c r="CQ32" i="4" s="1"/>
  <c r="AE32" i="4"/>
  <c r="AD32" i="4"/>
  <c r="AC32" i="4"/>
  <c r="AF31" i="4"/>
  <c r="AE31" i="4"/>
  <c r="AD31" i="4"/>
  <c r="AC31" i="4"/>
  <c r="AF30" i="4"/>
  <c r="AE30" i="4"/>
  <c r="AD30" i="4"/>
  <c r="AC30" i="4"/>
  <c r="AF29" i="4"/>
  <c r="AE29" i="4"/>
  <c r="AD29" i="4"/>
  <c r="AC29" i="4"/>
  <c r="AF28" i="4"/>
  <c r="AE28" i="4"/>
  <c r="AD28" i="4"/>
  <c r="AC28" i="4"/>
  <c r="AF27" i="4"/>
  <c r="AE27" i="4"/>
  <c r="AD27" i="4"/>
  <c r="AC27" i="4"/>
  <c r="AF26" i="4"/>
  <c r="AE26" i="4"/>
  <c r="AD26" i="4"/>
  <c r="AC26" i="4"/>
  <c r="AF25" i="4"/>
  <c r="AE25" i="4"/>
  <c r="AD25" i="4"/>
  <c r="AC25" i="4"/>
  <c r="AF24" i="4"/>
  <c r="AE24" i="4"/>
  <c r="AD24" i="4"/>
  <c r="AC24" i="4"/>
  <c r="AF23" i="4"/>
  <c r="AE23" i="4"/>
  <c r="AD23" i="4"/>
  <c r="AC23" i="4"/>
  <c r="AF22" i="4"/>
  <c r="AE22" i="4"/>
  <c r="AD22" i="4"/>
  <c r="AC22" i="4"/>
  <c r="AF21" i="4"/>
  <c r="AE21" i="4"/>
  <c r="AD21" i="4"/>
  <c r="AC21" i="4"/>
  <c r="AF20" i="4"/>
  <c r="AE20" i="4"/>
  <c r="AD20" i="4"/>
  <c r="AC20" i="4"/>
  <c r="AF19" i="4"/>
  <c r="AE19" i="4"/>
  <c r="AD19" i="4"/>
  <c r="AC19" i="4"/>
  <c r="AF18" i="4"/>
  <c r="AE18" i="4"/>
  <c r="AD18" i="4"/>
  <c r="AC18" i="4"/>
  <c r="AF17" i="4"/>
  <c r="AE17" i="4"/>
  <c r="AD17" i="4"/>
  <c r="AC17" i="4"/>
  <c r="AF16" i="4"/>
  <c r="AE16" i="4"/>
  <c r="AD16" i="4"/>
  <c r="AC16" i="4"/>
  <c r="AF15" i="4"/>
  <c r="AE15" i="4"/>
  <c r="AD15" i="4"/>
  <c r="AC15" i="4"/>
  <c r="AF14" i="4"/>
  <c r="AE14" i="4"/>
  <c r="AD14" i="4"/>
  <c r="AC14" i="4"/>
  <c r="AF13" i="4"/>
  <c r="AE13" i="4"/>
  <c r="AD13" i="4"/>
  <c r="AC13" i="4"/>
  <c r="AF12" i="4"/>
  <c r="AE12" i="4"/>
  <c r="AD12" i="4"/>
  <c r="AC12" i="4"/>
  <c r="AF11" i="4"/>
  <c r="AE11" i="4"/>
  <c r="AD11" i="4"/>
  <c r="AC11" i="4"/>
  <c r="AF10" i="4"/>
  <c r="AE10" i="4"/>
  <c r="AD10" i="4"/>
  <c r="AC10" i="4"/>
  <c r="AF9" i="4"/>
  <c r="AE9" i="4"/>
  <c r="AD9" i="4"/>
  <c r="AC9" i="4"/>
  <c r="AF8" i="4"/>
  <c r="AE8" i="4"/>
  <c r="AD8" i="4"/>
  <c r="AC8" i="4"/>
  <c r="AF7" i="4"/>
  <c r="AE7" i="4"/>
  <c r="AD7" i="4"/>
  <c r="AC7" i="4"/>
  <c r="AF6" i="4"/>
  <c r="AE6" i="4"/>
  <c r="AD6" i="4"/>
  <c r="AC6" i="4"/>
  <c r="AF5" i="4"/>
  <c r="AE5" i="4"/>
  <c r="AD5" i="4"/>
  <c r="AC5" i="4"/>
  <c r="AF4" i="4"/>
  <c r="AE4" i="4"/>
  <c r="AD4" i="4"/>
  <c r="AC4" i="4"/>
  <c r="BF49" i="5"/>
  <c r="BE49" i="5"/>
  <c r="BC49" i="5"/>
  <c r="BB49" i="5"/>
  <c r="BA49" i="5"/>
  <c r="AY49" i="5"/>
  <c r="BF48" i="5"/>
  <c r="BE48" i="5"/>
  <c r="BC48" i="5"/>
  <c r="BB48" i="5"/>
  <c r="BA48" i="5"/>
  <c r="AY48" i="5"/>
  <c r="BF47" i="5"/>
  <c r="BE47" i="5"/>
  <c r="BC47" i="5"/>
  <c r="BB47" i="5"/>
  <c r="BA47" i="5"/>
  <c r="AY47" i="5"/>
  <c r="BF46" i="5"/>
  <c r="BE46" i="5"/>
  <c r="BC46" i="5"/>
  <c r="BB46" i="5"/>
  <c r="BA46" i="5"/>
  <c r="AY46" i="5"/>
  <c r="BF45" i="5"/>
  <c r="BE45" i="5"/>
  <c r="BC45" i="5"/>
  <c r="BB45" i="5"/>
  <c r="BA45" i="5"/>
  <c r="AY45" i="5"/>
  <c r="BF44" i="5"/>
  <c r="BE44" i="5"/>
  <c r="BC44" i="5"/>
  <c r="BB44" i="5"/>
  <c r="BA44" i="5"/>
  <c r="AY44" i="5"/>
  <c r="BF43" i="5"/>
  <c r="BE43" i="5"/>
  <c r="BC43" i="5"/>
  <c r="BB43" i="5"/>
  <c r="BA43" i="5"/>
  <c r="AY43" i="5"/>
  <c r="BF42" i="5"/>
  <c r="BE42" i="5"/>
  <c r="BC42" i="5"/>
  <c r="BB42" i="5"/>
  <c r="BA42" i="5"/>
  <c r="AY42" i="5"/>
  <c r="BF41" i="5"/>
  <c r="BE41" i="5"/>
  <c r="BC41" i="5"/>
  <c r="BB41" i="5"/>
  <c r="BA41" i="5"/>
  <c r="AY41" i="5"/>
  <c r="BF40" i="5"/>
  <c r="BE40" i="5"/>
  <c r="BC40" i="5"/>
  <c r="BB40" i="5"/>
  <c r="BA40" i="5"/>
  <c r="AY40" i="5"/>
  <c r="BF39" i="5"/>
  <c r="BE39" i="5"/>
  <c r="BC39" i="5"/>
  <c r="BB39" i="5"/>
  <c r="BA39" i="5"/>
  <c r="AY39" i="5"/>
  <c r="BF38" i="5"/>
  <c r="BE38" i="5"/>
  <c r="BC38" i="5"/>
  <c r="BB38" i="5"/>
  <c r="BA38" i="5"/>
  <c r="AY38" i="5"/>
  <c r="BF37" i="5"/>
  <c r="BE37" i="5"/>
  <c r="BC37" i="5"/>
  <c r="BB37" i="5"/>
  <c r="BA37" i="5"/>
  <c r="AY37" i="5"/>
  <c r="BF36" i="5"/>
  <c r="BE36" i="5"/>
  <c r="BC36" i="5"/>
  <c r="BB36" i="5"/>
  <c r="BA36" i="5"/>
  <c r="AY36" i="5"/>
  <c r="BF35" i="5"/>
  <c r="BE35" i="5"/>
  <c r="BC35" i="5"/>
  <c r="BB35" i="5"/>
  <c r="BA35" i="5"/>
  <c r="AY35" i="5"/>
  <c r="BF34" i="5"/>
  <c r="BE34" i="5"/>
  <c r="BC34" i="5"/>
  <c r="BB34" i="5"/>
  <c r="BA34" i="5"/>
  <c r="AY34" i="5"/>
  <c r="BF33" i="5"/>
  <c r="BE33" i="5"/>
  <c r="BC33" i="5"/>
  <c r="BB33" i="5"/>
  <c r="BA33" i="5"/>
  <c r="AY33" i="5"/>
  <c r="BF32" i="5"/>
  <c r="BE32" i="5"/>
  <c r="BC32" i="5"/>
  <c r="BB32" i="5"/>
  <c r="BA32" i="5"/>
  <c r="AY32" i="5"/>
  <c r="BF31" i="5"/>
  <c r="BE31" i="5"/>
  <c r="BC31" i="5"/>
  <c r="BB31" i="5"/>
  <c r="BA31" i="5"/>
  <c r="AY31" i="5"/>
  <c r="BF30" i="5"/>
  <c r="BE30" i="5"/>
  <c r="BC30" i="5"/>
  <c r="BB30" i="5"/>
  <c r="BA30" i="5"/>
  <c r="AY30" i="5"/>
  <c r="BF29" i="5"/>
  <c r="BE29" i="5"/>
  <c r="BC29" i="5"/>
  <c r="BB29" i="5"/>
  <c r="BA29" i="5"/>
  <c r="AY29" i="5"/>
  <c r="BF28" i="5"/>
  <c r="BE28" i="5"/>
  <c r="BC28" i="5"/>
  <c r="BB28" i="5"/>
  <c r="BA28" i="5"/>
  <c r="AY28" i="5"/>
  <c r="BF27" i="5"/>
  <c r="BE27" i="5"/>
  <c r="BC27" i="5"/>
  <c r="BB27" i="5"/>
  <c r="BA27" i="5"/>
  <c r="AY27" i="5"/>
  <c r="BF26" i="5"/>
  <c r="BE26" i="5"/>
  <c r="BC26" i="5"/>
  <c r="BB26" i="5"/>
  <c r="BA26" i="5"/>
  <c r="AY26" i="5"/>
  <c r="BF25" i="5"/>
  <c r="BE25" i="5"/>
  <c r="BC25" i="5"/>
  <c r="BB25" i="5"/>
  <c r="BA25" i="5"/>
  <c r="AY25" i="5"/>
  <c r="BF24" i="5"/>
  <c r="BE24" i="5"/>
  <c r="BC24" i="5"/>
  <c r="BB24" i="5"/>
  <c r="BA24" i="5"/>
  <c r="AY24" i="5"/>
  <c r="BF23" i="5"/>
  <c r="BE23" i="5"/>
  <c r="BC23" i="5"/>
  <c r="BB23" i="5"/>
  <c r="BA23" i="5"/>
  <c r="AY23" i="5"/>
  <c r="BF22" i="5"/>
  <c r="BE22" i="5"/>
  <c r="BC22" i="5"/>
  <c r="BB22" i="5"/>
  <c r="BA22" i="5"/>
  <c r="AY22" i="5"/>
  <c r="BF21" i="5"/>
  <c r="BE21" i="5"/>
  <c r="BC21" i="5"/>
  <c r="BB21" i="5"/>
  <c r="BA21" i="5"/>
  <c r="AY21" i="5"/>
  <c r="BF20" i="5"/>
  <c r="BE20" i="5"/>
  <c r="BC20" i="5"/>
  <c r="BB20" i="5"/>
  <c r="BA20" i="5"/>
  <c r="AY20" i="5"/>
  <c r="BF19" i="5"/>
  <c r="BE19" i="5"/>
  <c r="BC19" i="5"/>
  <c r="BB19" i="5"/>
  <c r="BA19" i="5"/>
  <c r="AY19" i="5"/>
  <c r="BF18" i="5"/>
  <c r="BE18" i="5"/>
  <c r="BC18" i="5"/>
  <c r="BB18" i="5"/>
  <c r="BA18" i="5"/>
  <c r="AY18" i="5"/>
  <c r="BF17" i="5"/>
  <c r="BE17" i="5"/>
  <c r="BC17" i="5"/>
  <c r="BB17" i="5"/>
  <c r="BA17" i="5"/>
  <c r="AY17" i="5"/>
  <c r="BF16" i="5"/>
  <c r="BE16" i="5"/>
  <c r="BC16" i="5"/>
  <c r="BB16" i="5"/>
  <c r="BA16" i="5"/>
  <c r="AY16" i="5"/>
  <c r="BF15" i="5"/>
  <c r="BE15" i="5"/>
  <c r="BC15" i="5"/>
  <c r="BB15" i="5"/>
  <c r="BA15" i="5"/>
  <c r="AY15" i="5"/>
  <c r="BF14" i="5"/>
  <c r="BE14" i="5"/>
  <c r="BC14" i="5"/>
  <c r="BB14" i="5"/>
  <c r="BA14" i="5"/>
  <c r="AY14" i="5"/>
  <c r="BF13" i="5"/>
  <c r="BE13" i="5"/>
  <c r="BC13" i="5"/>
  <c r="BB13" i="5"/>
  <c r="BA13" i="5"/>
  <c r="AY13" i="5"/>
  <c r="BF12" i="5"/>
  <c r="BE12" i="5"/>
  <c r="BC12" i="5"/>
  <c r="BB12" i="5"/>
  <c r="BA12" i="5"/>
  <c r="AY12" i="5"/>
  <c r="BF11" i="5"/>
  <c r="BE11" i="5"/>
  <c r="BC11" i="5"/>
  <c r="BB11" i="5"/>
  <c r="BA11" i="5"/>
  <c r="AY11" i="5"/>
  <c r="BF10" i="5"/>
  <c r="BE10" i="5"/>
  <c r="BC10" i="5"/>
  <c r="BB10" i="5"/>
  <c r="BA10" i="5"/>
  <c r="AY10" i="5"/>
  <c r="BF9" i="5"/>
  <c r="BE9" i="5"/>
  <c r="BC9" i="5"/>
  <c r="BB9" i="5"/>
  <c r="BA9" i="5"/>
  <c r="AY9" i="5"/>
  <c r="BF8" i="5"/>
  <c r="BE8" i="5"/>
  <c r="BC8" i="5"/>
  <c r="BB8" i="5"/>
  <c r="BA8" i="5"/>
  <c r="AY8" i="5"/>
  <c r="BF7" i="5"/>
  <c r="BE7" i="5"/>
  <c r="BC7" i="5"/>
  <c r="BB7" i="5"/>
  <c r="BA7" i="5"/>
  <c r="AY7" i="5"/>
  <c r="BF6" i="5"/>
  <c r="BE6" i="5"/>
  <c r="BC6" i="5"/>
  <c r="BB6" i="5"/>
  <c r="BA6" i="5"/>
  <c r="AY6" i="5"/>
  <c r="BF5" i="5"/>
  <c r="BE5" i="5"/>
  <c r="BC5" i="5"/>
  <c r="BB5" i="5"/>
  <c r="BA5" i="5"/>
  <c r="AY5" i="5"/>
  <c r="BF4" i="5"/>
  <c r="BC4" i="5"/>
  <c r="BB4" i="5"/>
  <c r="BE50" i="4"/>
  <c r="BD50" i="4"/>
  <c r="BC50" i="4"/>
  <c r="BB50" i="4"/>
  <c r="BA50" i="4"/>
  <c r="AZ50" i="4"/>
  <c r="AY50" i="4"/>
  <c r="AX50" i="4"/>
  <c r="BE49" i="4"/>
  <c r="BD49" i="4"/>
  <c r="BC49" i="4"/>
  <c r="BB49" i="4"/>
  <c r="BA49" i="4"/>
  <c r="AZ49" i="4"/>
  <c r="AY49" i="4"/>
  <c r="AX49" i="4"/>
  <c r="BE48" i="4"/>
  <c r="BD48" i="4"/>
  <c r="BC48" i="4"/>
  <c r="BB48" i="4"/>
  <c r="BA48" i="4"/>
  <c r="AZ48" i="4"/>
  <c r="AY48" i="4"/>
  <c r="AX48" i="4"/>
  <c r="BE47" i="4"/>
  <c r="BD47" i="4"/>
  <c r="BC47" i="4"/>
  <c r="BB47" i="4"/>
  <c r="BA47" i="4"/>
  <c r="AZ47" i="4"/>
  <c r="AY47" i="4"/>
  <c r="AX47" i="4"/>
  <c r="BE46" i="4"/>
  <c r="BD46" i="4"/>
  <c r="BC46" i="4"/>
  <c r="BB46" i="4"/>
  <c r="BA46" i="4"/>
  <c r="AZ46" i="4"/>
  <c r="AY46" i="4"/>
  <c r="AX46" i="4"/>
  <c r="BE45" i="4"/>
  <c r="BD45" i="4"/>
  <c r="BC45" i="4"/>
  <c r="BB45" i="4"/>
  <c r="BA45" i="4"/>
  <c r="AZ45" i="4"/>
  <c r="AY45" i="4"/>
  <c r="AX45" i="4"/>
  <c r="BE44" i="4"/>
  <c r="BD44" i="4"/>
  <c r="BC44" i="4"/>
  <c r="BB44" i="4"/>
  <c r="BA44" i="4"/>
  <c r="AZ44" i="4"/>
  <c r="AY44" i="4"/>
  <c r="AX44" i="4"/>
  <c r="BE43" i="4"/>
  <c r="BD43" i="4"/>
  <c r="BC43" i="4"/>
  <c r="BB43" i="4"/>
  <c r="BA43" i="4"/>
  <c r="AZ43" i="4"/>
  <c r="AY43" i="4"/>
  <c r="AX43" i="4"/>
  <c r="BE42" i="4"/>
  <c r="BD42" i="4"/>
  <c r="BC42" i="4"/>
  <c r="BB42" i="4"/>
  <c r="BA42" i="4"/>
  <c r="AZ42" i="4"/>
  <c r="AY42" i="4"/>
  <c r="AX42" i="4"/>
  <c r="BE41" i="4"/>
  <c r="BD41" i="4"/>
  <c r="BC41" i="4"/>
  <c r="BB41" i="4"/>
  <c r="BA41" i="4"/>
  <c r="AZ41" i="4"/>
  <c r="AY41" i="4"/>
  <c r="AX41" i="4"/>
  <c r="BE40" i="4"/>
  <c r="BD40" i="4"/>
  <c r="BC40" i="4"/>
  <c r="BB40" i="4"/>
  <c r="BA40" i="4"/>
  <c r="AZ40" i="4"/>
  <c r="AY40" i="4"/>
  <c r="AX40" i="4"/>
  <c r="BE39" i="4"/>
  <c r="BD39" i="4"/>
  <c r="BC39" i="4"/>
  <c r="BB39" i="4"/>
  <c r="BA39" i="4"/>
  <c r="AZ39" i="4"/>
  <c r="AY39" i="4"/>
  <c r="AX39" i="4"/>
  <c r="BE38" i="4"/>
  <c r="BD38" i="4"/>
  <c r="BC38" i="4"/>
  <c r="BB38" i="4"/>
  <c r="BA38" i="4"/>
  <c r="AZ38" i="4"/>
  <c r="AY38" i="4"/>
  <c r="AX38" i="4"/>
  <c r="BE37" i="4"/>
  <c r="BD37" i="4"/>
  <c r="BC37" i="4"/>
  <c r="BB37" i="4"/>
  <c r="BA37" i="4"/>
  <c r="AZ37" i="4"/>
  <c r="AY37" i="4"/>
  <c r="AX37" i="4"/>
  <c r="BE36" i="4"/>
  <c r="BD36" i="4"/>
  <c r="BC36" i="4"/>
  <c r="BB36" i="4"/>
  <c r="BA36" i="4"/>
  <c r="AZ36" i="4"/>
  <c r="AY36" i="4"/>
  <c r="AX36" i="4"/>
  <c r="BE35" i="4"/>
  <c r="BD35" i="4"/>
  <c r="BC35" i="4"/>
  <c r="BB35" i="4"/>
  <c r="BA35" i="4"/>
  <c r="AZ35" i="4"/>
  <c r="AY35" i="4"/>
  <c r="AX35" i="4"/>
  <c r="BE34" i="4"/>
  <c r="BD34" i="4"/>
  <c r="BC34" i="4"/>
  <c r="BB34" i="4"/>
  <c r="BA34" i="4"/>
  <c r="AZ34" i="4"/>
  <c r="AY34" i="4"/>
  <c r="AX34" i="4"/>
  <c r="BE33" i="4"/>
  <c r="BD33" i="4"/>
  <c r="BC33" i="4"/>
  <c r="BB33" i="4"/>
  <c r="BA33" i="4"/>
  <c r="AZ33" i="4"/>
  <c r="AY33" i="4"/>
  <c r="AX33" i="4"/>
  <c r="BE32" i="4"/>
  <c r="BD32" i="4"/>
  <c r="BC32" i="4"/>
  <c r="BB32" i="4"/>
  <c r="BA32" i="4"/>
  <c r="AZ32" i="4"/>
  <c r="AY32" i="4"/>
  <c r="AX32" i="4"/>
  <c r="BE31" i="4"/>
  <c r="BD31" i="4"/>
  <c r="BC31" i="4"/>
  <c r="BB31" i="4"/>
  <c r="BA31" i="4"/>
  <c r="AZ31" i="4"/>
  <c r="AY31" i="4"/>
  <c r="AX31" i="4"/>
  <c r="BE30" i="4"/>
  <c r="BD30" i="4"/>
  <c r="BC30" i="4"/>
  <c r="BB30" i="4"/>
  <c r="BA30" i="4"/>
  <c r="AZ30" i="4"/>
  <c r="AY30" i="4"/>
  <c r="AX30" i="4"/>
  <c r="BE29" i="4"/>
  <c r="BD29" i="4"/>
  <c r="BC29" i="4"/>
  <c r="BB29" i="4"/>
  <c r="BA29" i="4"/>
  <c r="AZ29" i="4"/>
  <c r="AY29" i="4"/>
  <c r="AX29" i="4"/>
  <c r="BE28" i="4"/>
  <c r="BD28" i="4"/>
  <c r="BC28" i="4"/>
  <c r="BB28" i="4"/>
  <c r="BA28" i="4"/>
  <c r="AZ28" i="4"/>
  <c r="AY28" i="4"/>
  <c r="AX28" i="4"/>
  <c r="BE27" i="4"/>
  <c r="BD27" i="4"/>
  <c r="BC27" i="4"/>
  <c r="BB27" i="4"/>
  <c r="BA27" i="4"/>
  <c r="AZ27" i="4"/>
  <c r="AY27" i="4"/>
  <c r="AX27" i="4"/>
  <c r="BE26" i="4"/>
  <c r="BD26" i="4"/>
  <c r="BC26" i="4"/>
  <c r="BB26" i="4"/>
  <c r="BA26" i="4"/>
  <c r="AZ26" i="4"/>
  <c r="AY26" i="4"/>
  <c r="AX26" i="4"/>
  <c r="BE25" i="4"/>
  <c r="BD25" i="4"/>
  <c r="BC25" i="4"/>
  <c r="BB25" i="4"/>
  <c r="BA25" i="4"/>
  <c r="AZ25" i="4"/>
  <c r="AY25" i="4"/>
  <c r="AX25" i="4"/>
  <c r="BE24" i="4"/>
  <c r="BD24" i="4"/>
  <c r="BC24" i="4"/>
  <c r="BB24" i="4"/>
  <c r="BA24" i="4"/>
  <c r="AZ24" i="4"/>
  <c r="AY24" i="4"/>
  <c r="AX24" i="4"/>
  <c r="BE23" i="4"/>
  <c r="BD23" i="4"/>
  <c r="BC23" i="4"/>
  <c r="BB23" i="4"/>
  <c r="BA23" i="4"/>
  <c r="AZ23" i="4"/>
  <c r="AY23" i="4"/>
  <c r="AX23" i="4"/>
  <c r="BE22" i="4"/>
  <c r="BD22" i="4"/>
  <c r="BC22" i="4"/>
  <c r="BB22" i="4"/>
  <c r="BA22" i="4"/>
  <c r="AZ22" i="4"/>
  <c r="AY22" i="4"/>
  <c r="AX22" i="4"/>
  <c r="BE21" i="4"/>
  <c r="BD21" i="4"/>
  <c r="BC21" i="4"/>
  <c r="BB21" i="4"/>
  <c r="BA21" i="4"/>
  <c r="AZ21" i="4"/>
  <c r="AY21" i="4"/>
  <c r="AX21" i="4"/>
  <c r="BE20" i="4"/>
  <c r="BD20" i="4"/>
  <c r="BC20" i="4"/>
  <c r="BB20" i="4"/>
  <c r="BA20" i="4"/>
  <c r="AZ20" i="4"/>
  <c r="AY20" i="4"/>
  <c r="AX20" i="4"/>
  <c r="BE19" i="4"/>
  <c r="BD19" i="4"/>
  <c r="BC19" i="4"/>
  <c r="BB19" i="4"/>
  <c r="BA19" i="4"/>
  <c r="AZ19" i="4"/>
  <c r="AY19" i="4"/>
  <c r="AX19" i="4"/>
  <c r="BE18" i="4"/>
  <c r="BD18" i="4"/>
  <c r="BC18" i="4"/>
  <c r="BB18" i="4"/>
  <c r="BA18" i="4"/>
  <c r="AZ18" i="4"/>
  <c r="AY18" i="4"/>
  <c r="AX18" i="4"/>
  <c r="BE17" i="4"/>
  <c r="BD17" i="4"/>
  <c r="BC17" i="4"/>
  <c r="BB17" i="4"/>
  <c r="BA17" i="4"/>
  <c r="AZ17" i="4"/>
  <c r="AY17" i="4"/>
  <c r="AX17" i="4"/>
  <c r="BE16" i="4"/>
  <c r="BD16" i="4"/>
  <c r="BC16" i="4"/>
  <c r="BB16" i="4"/>
  <c r="BA16" i="4"/>
  <c r="AZ16" i="4"/>
  <c r="AY16" i="4"/>
  <c r="AX16" i="4"/>
  <c r="BE15" i="4"/>
  <c r="BD15" i="4"/>
  <c r="BC15" i="4"/>
  <c r="BB15" i="4"/>
  <c r="BA15" i="4"/>
  <c r="AZ15" i="4"/>
  <c r="AY15" i="4"/>
  <c r="AX15" i="4"/>
  <c r="BE14" i="4"/>
  <c r="BD14" i="4"/>
  <c r="BC14" i="4"/>
  <c r="BB14" i="4"/>
  <c r="BA14" i="4"/>
  <c r="AZ14" i="4"/>
  <c r="AY14" i="4"/>
  <c r="AX14" i="4"/>
  <c r="BE13" i="4"/>
  <c r="BD13" i="4"/>
  <c r="BC13" i="4"/>
  <c r="BB13" i="4"/>
  <c r="BA13" i="4"/>
  <c r="AZ13" i="4"/>
  <c r="AY13" i="4"/>
  <c r="AX13" i="4"/>
  <c r="BE12" i="4"/>
  <c r="BD12" i="4"/>
  <c r="BC12" i="4"/>
  <c r="BB12" i="4"/>
  <c r="BA12" i="4"/>
  <c r="AZ12" i="4"/>
  <c r="AY12" i="4"/>
  <c r="AX12" i="4"/>
  <c r="BE11" i="4"/>
  <c r="BD11" i="4"/>
  <c r="BC11" i="4"/>
  <c r="BB11" i="4"/>
  <c r="BA11" i="4"/>
  <c r="AZ11" i="4"/>
  <c r="AY11" i="4"/>
  <c r="AX11" i="4"/>
  <c r="BE10" i="4"/>
  <c r="BD10" i="4"/>
  <c r="BC10" i="4"/>
  <c r="BB10" i="4"/>
  <c r="BA10" i="4"/>
  <c r="AZ10" i="4"/>
  <c r="AY10" i="4"/>
  <c r="AX10" i="4"/>
  <c r="BE9" i="4"/>
  <c r="BD9" i="4"/>
  <c r="BC9" i="4"/>
  <c r="BB9" i="4"/>
  <c r="BA9" i="4"/>
  <c r="AZ9" i="4"/>
  <c r="AY9" i="4"/>
  <c r="AX9" i="4"/>
  <c r="BE8" i="4"/>
  <c r="BD8" i="4"/>
  <c r="BC8" i="4"/>
  <c r="BB8" i="4"/>
  <c r="BA8" i="4"/>
  <c r="AZ8" i="4"/>
  <c r="AY8" i="4"/>
  <c r="AX8" i="4"/>
  <c r="BE7" i="4"/>
  <c r="BD7" i="4"/>
  <c r="BC7" i="4"/>
  <c r="BB7" i="4"/>
  <c r="BA7" i="4"/>
  <c r="AZ7" i="4"/>
  <c r="AY7" i="4"/>
  <c r="AX7" i="4"/>
  <c r="BE6" i="4"/>
  <c r="BD6" i="4"/>
  <c r="BC6" i="4"/>
  <c r="BB6" i="4"/>
  <c r="BA6" i="4"/>
  <c r="AZ6" i="4"/>
  <c r="AY6" i="4"/>
  <c r="AX6" i="4"/>
  <c r="BE5" i="4"/>
  <c r="BD5" i="4"/>
  <c r="BC5" i="4"/>
  <c r="BB5" i="4"/>
  <c r="BA5" i="4"/>
  <c r="AZ5" i="4"/>
  <c r="AY5" i="4"/>
  <c r="AX5" i="4"/>
  <c r="BE4" i="4"/>
  <c r="BD4" i="4"/>
  <c r="BC4" i="4"/>
  <c r="BB4" i="4"/>
  <c r="BA4" i="4"/>
  <c r="AZ4" i="4"/>
  <c r="AY4" i="4"/>
  <c r="BG50" i="2"/>
  <c r="BF50" i="2"/>
  <c r="BD50" i="2"/>
  <c r="BC50" i="2"/>
  <c r="BB50" i="2"/>
  <c r="AZ50" i="2"/>
  <c r="BG49" i="2"/>
  <c r="BF49" i="2"/>
  <c r="BD49" i="2"/>
  <c r="BC49" i="2"/>
  <c r="BB49" i="2"/>
  <c r="AZ49" i="2"/>
  <c r="BG48" i="2"/>
  <c r="BF48" i="2"/>
  <c r="BD48" i="2"/>
  <c r="BC48" i="2"/>
  <c r="BB48" i="2"/>
  <c r="AZ48" i="2"/>
  <c r="BG47" i="2"/>
  <c r="BF47" i="2"/>
  <c r="BD47" i="2"/>
  <c r="BC47" i="2"/>
  <c r="BB47" i="2"/>
  <c r="AZ47" i="2"/>
  <c r="BG46" i="2"/>
  <c r="BF46" i="2"/>
  <c r="BD46" i="2"/>
  <c r="BC46" i="2"/>
  <c r="BB46" i="2"/>
  <c r="AZ46" i="2"/>
  <c r="BG45" i="2"/>
  <c r="BF45" i="2"/>
  <c r="BD45" i="2"/>
  <c r="BC45" i="2"/>
  <c r="BB45" i="2"/>
  <c r="AZ45" i="2"/>
  <c r="BG44" i="2"/>
  <c r="BF44" i="2"/>
  <c r="BD44" i="2"/>
  <c r="BC44" i="2"/>
  <c r="BB44" i="2"/>
  <c r="AZ44" i="2"/>
  <c r="BG43" i="2"/>
  <c r="BF43" i="2"/>
  <c r="BD43" i="2"/>
  <c r="BC43" i="2"/>
  <c r="BB43" i="2"/>
  <c r="AZ43" i="2"/>
  <c r="BG42" i="2"/>
  <c r="BF42" i="2"/>
  <c r="BD42" i="2"/>
  <c r="BC42" i="2"/>
  <c r="BB42" i="2"/>
  <c r="AZ42" i="2"/>
  <c r="BG41" i="2"/>
  <c r="BF41" i="2"/>
  <c r="BD41" i="2"/>
  <c r="BC41" i="2"/>
  <c r="BB41" i="2"/>
  <c r="AZ41" i="2"/>
  <c r="BG40" i="2"/>
  <c r="BF40" i="2"/>
  <c r="BD40" i="2"/>
  <c r="BC40" i="2"/>
  <c r="BB40" i="2"/>
  <c r="AZ40" i="2"/>
  <c r="BG39" i="2"/>
  <c r="BF39" i="2"/>
  <c r="BD39" i="2"/>
  <c r="BC39" i="2"/>
  <c r="BB39" i="2"/>
  <c r="AZ39" i="2"/>
  <c r="BG38" i="2"/>
  <c r="BF38" i="2"/>
  <c r="BD38" i="2"/>
  <c r="BC38" i="2"/>
  <c r="BB38" i="2"/>
  <c r="AZ38" i="2"/>
  <c r="BG37" i="2"/>
  <c r="BF37" i="2"/>
  <c r="BD37" i="2"/>
  <c r="BC37" i="2"/>
  <c r="BB37" i="2"/>
  <c r="AZ37" i="2"/>
  <c r="BG36" i="2"/>
  <c r="BF36" i="2"/>
  <c r="BD36" i="2"/>
  <c r="BC36" i="2"/>
  <c r="BB36" i="2"/>
  <c r="AZ36" i="2"/>
  <c r="BG35" i="2"/>
  <c r="BF35" i="2"/>
  <c r="BD35" i="2"/>
  <c r="BC35" i="2"/>
  <c r="BB35" i="2"/>
  <c r="AZ35" i="2"/>
  <c r="BG34" i="2"/>
  <c r="BF34" i="2"/>
  <c r="BD34" i="2"/>
  <c r="BC34" i="2"/>
  <c r="BB34" i="2"/>
  <c r="AZ34" i="2"/>
  <c r="BG33" i="2"/>
  <c r="BF33" i="2"/>
  <c r="BD33" i="2"/>
  <c r="BC33" i="2"/>
  <c r="BB33" i="2"/>
  <c r="AZ33" i="2"/>
  <c r="BG32" i="2"/>
  <c r="BF32" i="2"/>
  <c r="BD32" i="2"/>
  <c r="BC32" i="2"/>
  <c r="BB32" i="2"/>
  <c r="AZ32" i="2"/>
  <c r="BG31" i="2"/>
  <c r="BF31" i="2"/>
  <c r="BD31" i="2"/>
  <c r="BC31" i="2"/>
  <c r="BB31" i="2"/>
  <c r="AZ31" i="2"/>
  <c r="BG30" i="2"/>
  <c r="BF30" i="2"/>
  <c r="BD30" i="2"/>
  <c r="BC30" i="2"/>
  <c r="BB30" i="2"/>
  <c r="AZ30" i="2"/>
  <c r="BG29" i="2"/>
  <c r="BF29" i="2"/>
  <c r="BD29" i="2"/>
  <c r="BC29" i="2"/>
  <c r="BB29" i="2"/>
  <c r="AZ29" i="2"/>
  <c r="BG28" i="2"/>
  <c r="BF28" i="2"/>
  <c r="BD28" i="2"/>
  <c r="BC28" i="2"/>
  <c r="BB28" i="2"/>
  <c r="AZ28" i="2"/>
  <c r="BG27" i="2"/>
  <c r="BF27" i="2"/>
  <c r="BD27" i="2"/>
  <c r="BC27" i="2"/>
  <c r="BB27" i="2"/>
  <c r="AZ27" i="2"/>
  <c r="BG26" i="2"/>
  <c r="BF26" i="2"/>
  <c r="BD26" i="2"/>
  <c r="BC26" i="2"/>
  <c r="BB26" i="2"/>
  <c r="AZ26" i="2"/>
  <c r="BG25" i="2"/>
  <c r="BF25" i="2"/>
  <c r="BD25" i="2"/>
  <c r="BC25" i="2"/>
  <c r="BB25" i="2"/>
  <c r="AZ25" i="2"/>
  <c r="BG24" i="2"/>
  <c r="BF24" i="2"/>
  <c r="BD24" i="2"/>
  <c r="BC24" i="2"/>
  <c r="BB24" i="2"/>
  <c r="AZ24" i="2"/>
  <c r="BG23" i="2"/>
  <c r="BF23" i="2"/>
  <c r="BD23" i="2"/>
  <c r="BC23" i="2"/>
  <c r="BB23" i="2"/>
  <c r="AZ23" i="2"/>
  <c r="BG22" i="2"/>
  <c r="BF22" i="2"/>
  <c r="BD22" i="2"/>
  <c r="BC22" i="2"/>
  <c r="BB22" i="2"/>
  <c r="AZ22" i="2"/>
  <c r="BG21" i="2"/>
  <c r="BF21" i="2"/>
  <c r="BD21" i="2"/>
  <c r="BC21" i="2"/>
  <c r="BB21" i="2"/>
  <c r="AZ21" i="2"/>
  <c r="BG20" i="2"/>
  <c r="BF20" i="2"/>
  <c r="BD20" i="2"/>
  <c r="BC20" i="2"/>
  <c r="BB20" i="2"/>
  <c r="AZ20" i="2"/>
  <c r="BG19" i="2"/>
  <c r="BF19" i="2"/>
  <c r="BD19" i="2"/>
  <c r="BC19" i="2"/>
  <c r="BB19" i="2"/>
  <c r="AZ19" i="2"/>
  <c r="BG18" i="2"/>
  <c r="BF18" i="2"/>
  <c r="BD18" i="2"/>
  <c r="BC18" i="2"/>
  <c r="BB18" i="2"/>
  <c r="AZ18" i="2"/>
  <c r="BG17" i="2"/>
  <c r="BF17" i="2"/>
  <c r="BD17" i="2"/>
  <c r="BC17" i="2"/>
  <c r="BB17" i="2"/>
  <c r="AZ17" i="2"/>
  <c r="BG16" i="2"/>
  <c r="BF16" i="2"/>
  <c r="BD16" i="2"/>
  <c r="BC16" i="2"/>
  <c r="BB16" i="2"/>
  <c r="AZ16" i="2"/>
  <c r="BG15" i="2"/>
  <c r="BF15" i="2"/>
  <c r="BD15" i="2"/>
  <c r="BC15" i="2"/>
  <c r="BB15" i="2"/>
  <c r="AZ15" i="2"/>
  <c r="BG14" i="2"/>
  <c r="BF14" i="2"/>
  <c r="BD14" i="2"/>
  <c r="BC14" i="2"/>
  <c r="BB14" i="2"/>
  <c r="AZ14" i="2"/>
  <c r="BG13" i="2"/>
  <c r="BF13" i="2"/>
  <c r="BD13" i="2"/>
  <c r="BC13" i="2"/>
  <c r="BB13" i="2"/>
  <c r="AZ13" i="2"/>
  <c r="BG12" i="2"/>
  <c r="BF12" i="2"/>
  <c r="BD12" i="2"/>
  <c r="BC12" i="2"/>
  <c r="BB12" i="2"/>
  <c r="AZ12" i="2"/>
  <c r="BG11" i="2"/>
  <c r="BF11" i="2"/>
  <c r="BD11" i="2"/>
  <c r="BC11" i="2"/>
  <c r="BB11" i="2"/>
  <c r="AZ11" i="2"/>
  <c r="BG10" i="2"/>
  <c r="BF10" i="2"/>
  <c r="BD10" i="2"/>
  <c r="BC10" i="2"/>
  <c r="BB10" i="2"/>
  <c r="AZ10" i="2"/>
  <c r="BG9" i="2"/>
  <c r="BF9" i="2"/>
  <c r="BD9" i="2"/>
  <c r="BC9" i="2"/>
  <c r="BB9" i="2"/>
  <c r="AZ9" i="2"/>
  <c r="BG8" i="2"/>
  <c r="BF8" i="2"/>
  <c r="BD8" i="2"/>
  <c r="BC8" i="2"/>
  <c r="BB8" i="2"/>
  <c r="AZ8" i="2"/>
  <c r="BG7" i="2"/>
  <c r="BF7" i="2"/>
  <c r="BD7" i="2"/>
  <c r="BC7" i="2"/>
  <c r="BB7" i="2"/>
  <c r="AZ7" i="2"/>
  <c r="BG6" i="2"/>
  <c r="BF6" i="2"/>
  <c r="BD6" i="2"/>
  <c r="BC6" i="2"/>
  <c r="BB6" i="2"/>
  <c r="AZ6" i="2"/>
  <c r="BG5" i="2"/>
  <c r="BF5" i="2"/>
  <c r="BD5" i="2"/>
  <c r="BC5" i="2"/>
  <c r="BB5" i="2"/>
  <c r="AZ5" i="2"/>
  <c r="BG4" i="2"/>
  <c r="BF4" i="2"/>
  <c r="BD4" i="2"/>
  <c r="BC4" i="2"/>
  <c r="BB4" i="2"/>
  <c r="G8" i="11"/>
  <c r="E8" i="4" s="1"/>
  <c r="DI8" i="4" s="1"/>
  <c r="G7" i="11"/>
  <c r="E7" i="4" s="1"/>
  <c r="DI7" i="4" s="1"/>
  <c r="G6" i="11"/>
  <c r="E6" i="4" s="1"/>
  <c r="DI6" i="4" s="1"/>
  <c r="BQ50" i="4"/>
  <c r="BN50" i="4"/>
  <c r="BQ49" i="4"/>
  <c r="BN49" i="4"/>
  <c r="BQ48" i="4"/>
  <c r="BN48" i="4"/>
  <c r="BQ47" i="4"/>
  <c r="BN47" i="4"/>
  <c r="BQ46" i="4"/>
  <c r="BN46" i="4"/>
  <c r="BQ45" i="4"/>
  <c r="BN45" i="4"/>
  <c r="BQ44" i="4"/>
  <c r="BN44" i="4"/>
  <c r="BQ43" i="4"/>
  <c r="BN43" i="4"/>
  <c r="BQ42" i="4"/>
  <c r="BN42" i="4"/>
  <c r="BQ41" i="4"/>
  <c r="BN41" i="4"/>
  <c r="BQ40" i="4"/>
  <c r="BN40" i="4"/>
  <c r="BQ39" i="4"/>
  <c r="BN39" i="4"/>
  <c r="BQ38" i="4"/>
  <c r="BN38" i="4"/>
  <c r="BQ37" i="4"/>
  <c r="BN37" i="4"/>
  <c r="BQ36" i="4"/>
  <c r="BN36" i="4"/>
  <c r="BQ35" i="4"/>
  <c r="BN35" i="4"/>
  <c r="BQ34" i="4"/>
  <c r="BN34" i="4"/>
  <c r="BQ33" i="4"/>
  <c r="BN33" i="4"/>
  <c r="BQ32" i="4"/>
  <c r="BN32" i="4"/>
  <c r="BQ31" i="4"/>
  <c r="BN31" i="4"/>
  <c r="BQ30" i="4"/>
  <c r="BN30" i="4"/>
  <c r="BQ29" i="4"/>
  <c r="BN29" i="4"/>
  <c r="BQ28" i="4"/>
  <c r="BN28" i="4"/>
  <c r="BQ27" i="4"/>
  <c r="BN27" i="4"/>
  <c r="BQ26" i="4"/>
  <c r="BN26" i="4"/>
  <c r="BQ25" i="4"/>
  <c r="BN25" i="4"/>
  <c r="BQ24" i="4"/>
  <c r="BN24" i="4"/>
  <c r="BQ23" i="4"/>
  <c r="BN23" i="4"/>
  <c r="BQ22" i="4"/>
  <c r="BN22" i="4"/>
  <c r="BQ21" i="4"/>
  <c r="BN21" i="4"/>
  <c r="BQ20" i="4"/>
  <c r="BN20" i="4"/>
  <c r="BQ19" i="4"/>
  <c r="BN19" i="4"/>
  <c r="BQ18" i="4"/>
  <c r="BN18" i="4"/>
  <c r="BQ17" i="4"/>
  <c r="BN17" i="4"/>
  <c r="BQ16" i="4"/>
  <c r="BN16" i="4"/>
  <c r="BQ15" i="4"/>
  <c r="BN15" i="4"/>
  <c r="BQ14" i="4"/>
  <c r="BN14" i="4"/>
  <c r="BQ13" i="4"/>
  <c r="BN13" i="4"/>
  <c r="BQ12" i="4"/>
  <c r="BN12" i="4"/>
  <c r="BQ11" i="4"/>
  <c r="BN11" i="4"/>
  <c r="BQ10" i="4"/>
  <c r="BN10" i="4"/>
  <c r="BQ9" i="4"/>
  <c r="BN9" i="4"/>
  <c r="BQ8" i="4"/>
  <c r="BN8" i="4"/>
  <c r="BQ7" i="4"/>
  <c r="BN7" i="4"/>
  <c r="BQ6" i="4"/>
  <c r="BN6" i="4"/>
  <c r="BQ5" i="4"/>
  <c r="BN5" i="4"/>
  <c r="BQ4" i="4"/>
  <c r="BM50" i="4"/>
  <c r="BJ50" i="4"/>
  <c r="BM49" i="4"/>
  <c r="BJ49" i="4"/>
  <c r="BM48" i="4"/>
  <c r="BJ48" i="4"/>
  <c r="BM47" i="4"/>
  <c r="BJ47" i="4"/>
  <c r="BM46" i="4"/>
  <c r="BJ46" i="4"/>
  <c r="BM45" i="4"/>
  <c r="BJ45" i="4"/>
  <c r="BM44" i="4"/>
  <c r="BJ44" i="4"/>
  <c r="BM43" i="4"/>
  <c r="BJ43" i="4"/>
  <c r="BM42" i="4"/>
  <c r="BJ42" i="4"/>
  <c r="BM41" i="4"/>
  <c r="BJ41" i="4"/>
  <c r="BM40" i="4"/>
  <c r="BJ40" i="4"/>
  <c r="BM39" i="4"/>
  <c r="BJ39" i="4"/>
  <c r="BM38" i="4"/>
  <c r="BJ38" i="4"/>
  <c r="BM37" i="4"/>
  <c r="BJ37" i="4"/>
  <c r="BM36" i="4"/>
  <c r="BJ36" i="4"/>
  <c r="BM35" i="4"/>
  <c r="BJ35" i="4"/>
  <c r="BM34" i="4"/>
  <c r="BJ34" i="4"/>
  <c r="BM33" i="4"/>
  <c r="BJ33" i="4"/>
  <c r="BM32" i="4"/>
  <c r="BJ32" i="4"/>
  <c r="BM31" i="4"/>
  <c r="BJ31" i="4"/>
  <c r="BM30" i="4"/>
  <c r="BJ30" i="4"/>
  <c r="BM29" i="4"/>
  <c r="BJ29" i="4"/>
  <c r="BM28" i="4"/>
  <c r="BJ28" i="4"/>
  <c r="BM27" i="4"/>
  <c r="BJ27" i="4"/>
  <c r="BM26" i="4"/>
  <c r="BJ26" i="4"/>
  <c r="BM25" i="4"/>
  <c r="BJ25" i="4"/>
  <c r="BM24" i="4"/>
  <c r="BJ24" i="4"/>
  <c r="BM23" i="4"/>
  <c r="BJ23" i="4"/>
  <c r="BM22" i="4"/>
  <c r="BJ22" i="4"/>
  <c r="BM21" i="4"/>
  <c r="BJ21" i="4"/>
  <c r="BM20" i="4"/>
  <c r="BJ20" i="4"/>
  <c r="BM19" i="4"/>
  <c r="BJ19" i="4"/>
  <c r="BM18" i="4"/>
  <c r="BJ18" i="4"/>
  <c r="BM17" i="4"/>
  <c r="BJ17" i="4"/>
  <c r="BM16" i="4"/>
  <c r="BJ16" i="4"/>
  <c r="BM15" i="4"/>
  <c r="BJ15" i="4"/>
  <c r="BM14" i="4"/>
  <c r="BJ14" i="4"/>
  <c r="BM13" i="4"/>
  <c r="BJ13" i="4"/>
  <c r="BM12" i="4"/>
  <c r="BJ12" i="4"/>
  <c r="BM11" i="4"/>
  <c r="BJ11" i="4"/>
  <c r="BM10" i="4"/>
  <c r="BJ10" i="4"/>
  <c r="BM9" i="4"/>
  <c r="BJ9" i="4"/>
  <c r="BM8" i="4"/>
  <c r="BJ8" i="4"/>
  <c r="BM7" i="4"/>
  <c r="BJ7" i="4"/>
  <c r="BM6" i="4"/>
  <c r="BJ6" i="4"/>
  <c r="BM5" i="4"/>
  <c r="BJ5" i="4"/>
  <c r="BM4" i="4"/>
  <c r="BJ4" i="4"/>
  <c r="BM5" i="5"/>
  <c r="BO49" i="5"/>
  <c r="BO48" i="5"/>
  <c r="BO47" i="5"/>
  <c r="BO46" i="5"/>
  <c r="BO45" i="5"/>
  <c r="BO44" i="5"/>
  <c r="BO43" i="5"/>
  <c r="BO42" i="5"/>
  <c r="BO41" i="5"/>
  <c r="BO40" i="5"/>
  <c r="BO39" i="5"/>
  <c r="BO38" i="5"/>
  <c r="BO37" i="5"/>
  <c r="BO36" i="5"/>
  <c r="BO35" i="5"/>
  <c r="BO34" i="5"/>
  <c r="BO33" i="5"/>
  <c r="BO32" i="5"/>
  <c r="BO31" i="5"/>
  <c r="BO30" i="5"/>
  <c r="BO29" i="5"/>
  <c r="BO28" i="5"/>
  <c r="BO27" i="5"/>
  <c r="BO26" i="5"/>
  <c r="BO25" i="5"/>
  <c r="BO24" i="5"/>
  <c r="BO23" i="5"/>
  <c r="BO22" i="5"/>
  <c r="BO21" i="5"/>
  <c r="BO20" i="5"/>
  <c r="BO19" i="5"/>
  <c r="BO18" i="5"/>
  <c r="BO17" i="5"/>
  <c r="BO16" i="5"/>
  <c r="BO15" i="5"/>
  <c r="BO14" i="5"/>
  <c r="BO13" i="5"/>
  <c r="BO12" i="5"/>
  <c r="BO11" i="5"/>
  <c r="BO10" i="5"/>
  <c r="BO9" i="5"/>
  <c r="BO8" i="5"/>
  <c r="BO7" i="5"/>
  <c r="BO6" i="5"/>
  <c r="BO5" i="5"/>
  <c r="BK49" i="5"/>
  <c r="BK48" i="5"/>
  <c r="BK47" i="5"/>
  <c r="BK46" i="5"/>
  <c r="BK45" i="5"/>
  <c r="BK44" i="5"/>
  <c r="BK43" i="5"/>
  <c r="BK42" i="5"/>
  <c r="BK41" i="5"/>
  <c r="BK40" i="5"/>
  <c r="BK39" i="5"/>
  <c r="BK38" i="5"/>
  <c r="BK37" i="5"/>
  <c r="BK36" i="5"/>
  <c r="BK35" i="5"/>
  <c r="BK34" i="5"/>
  <c r="BK33" i="5"/>
  <c r="BK32" i="5"/>
  <c r="BK31" i="5"/>
  <c r="BK30" i="5"/>
  <c r="BK29" i="5"/>
  <c r="BK28" i="5"/>
  <c r="BK27" i="5"/>
  <c r="BK26" i="5"/>
  <c r="BK25" i="5"/>
  <c r="BK24" i="5"/>
  <c r="BK23" i="5"/>
  <c r="BK22" i="5"/>
  <c r="BK21" i="5"/>
  <c r="BK20" i="5"/>
  <c r="BK19" i="5"/>
  <c r="BK18" i="5"/>
  <c r="BK17" i="5"/>
  <c r="BK16" i="5"/>
  <c r="BK15" i="5"/>
  <c r="BK14" i="5"/>
  <c r="BK13" i="5"/>
  <c r="BK12" i="5"/>
  <c r="BK11" i="5"/>
  <c r="BK10" i="5"/>
  <c r="BK9" i="5"/>
  <c r="BK8" i="5"/>
  <c r="BK7" i="5"/>
  <c r="BK6" i="5"/>
  <c r="BK5" i="5"/>
  <c r="BR49" i="5"/>
  <c r="BQ49" i="5"/>
  <c r="BR48" i="5"/>
  <c r="BQ48" i="5"/>
  <c r="BR47" i="5"/>
  <c r="BQ47" i="5"/>
  <c r="BR46" i="5"/>
  <c r="BQ46" i="5"/>
  <c r="BR45" i="5"/>
  <c r="BQ45" i="5"/>
  <c r="BR44" i="5"/>
  <c r="BQ44" i="5"/>
  <c r="BR43" i="5"/>
  <c r="BQ43" i="5"/>
  <c r="BR42" i="5"/>
  <c r="BQ42" i="5"/>
  <c r="BR41" i="5"/>
  <c r="BQ41" i="5"/>
  <c r="BR40" i="5"/>
  <c r="BQ40" i="5"/>
  <c r="BR39" i="5"/>
  <c r="BQ39" i="5"/>
  <c r="BR38" i="5"/>
  <c r="BQ38" i="5"/>
  <c r="BR37" i="5"/>
  <c r="BQ37" i="5"/>
  <c r="BR36" i="5"/>
  <c r="BQ36" i="5"/>
  <c r="BR35" i="5"/>
  <c r="BQ35" i="5"/>
  <c r="BR34" i="5"/>
  <c r="BQ34" i="5"/>
  <c r="BR33" i="5"/>
  <c r="BQ33" i="5"/>
  <c r="BR32" i="5"/>
  <c r="BQ32" i="5"/>
  <c r="BR31" i="5"/>
  <c r="BQ31" i="5"/>
  <c r="BR30" i="5"/>
  <c r="BQ30" i="5"/>
  <c r="BR29" i="5"/>
  <c r="BQ29" i="5"/>
  <c r="BR28" i="5"/>
  <c r="BQ28" i="5"/>
  <c r="BR27" i="5"/>
  <c r="BQ27" i="5"/>
  <c r="BR26" i="5"/>
  <c r="BQ26" i="5"/>
  <c r="BR25" i="5"/>
  <c r="BQ25" i="5"/>
  <c r="BR24" i="5"/>
  <c r="BQ24" i="5"/>
  <c r="BR23" i="5"/>
  <c r="BQ23" i="5"/>
  <c r="BR22" i="5"/>
  <c r="BQ22" i="5"/>
  <c r="BR21" i="5"/>
  <c r="BQ21" i="5"/>
  <c r="BR20" i="5"/>
  <c r="BQ20" i="5"/>
  <c r="BR19" i="5"/>
  <c r="BQ19" i="5"/>
  <c r="BR18" i="5"/>
  <c r="BQ18" i="5"/>
  <c r="BR17" i="5"/>
  <c r="BQ17" i="5"/>
  <c r="BR16" i="5"/>
  <c r="BQ16" i="5"/>
  <c r="BR15" i="5"/>
  <c r="BQ15" i="5"/>
  <c r="BR14" i="5"/>
  <c r="BQ14" i="5"/>
  <c r="BR13" i="5"/>
  <c r="BQ13" i="5"/>
  <c r="BR12" i="5"/>
  <c r="BQ12" i="5"/>
  <c r="BR11" i="5"/>
  <c r="BQ11" i="5"/>
  <c r="BR10" i="5"/>
  <c r="BQ10" i="5"/>
  <c r="BR9" i="5"/>
  <c r="BQ9" i="5"/>
  <c r="BR8" i="5"/>
  <c r="BQ8" i="5"/>
  <c r="BR7" i="5"/>
  <c r="BQ7" i="5"/>
  <c r="BR6" i="5"/>
  <c r="BQ6" i="5"/>
  <c r="BR5" i="5"/>
  <c r="BQ5" i="5"/>
  <c r="BR4" i="5"/>
  <c r="BQ4" i="5"/>
  <c r="BN49" i="5"/>
  <c r="BM49" i="5"/>
  <c r="BN48" i="5"/>
  <c r="BM48" i="5"/>
  <c r="BN47" i="5"/>
  <c r="BM47" i="5"/>
  <c r="BN46" i="5"/>
  <c r="BM46" i="5"/>
  <c r="BN45" i="5"/>
  <c r="BM45" i="5"/>
  <c r="BN44" i="5"/>
  <c r="BM44" i="5"/>
  <c r="BN43" i="5"/>
  <c r="BM43" i="5"/>
  <c r="BN42" i="5"/>
  <c r="BM42" i="5"/>
  <c r="BN41" i="5"/>
  <c r="BM41" i="5"/>
  <c r="BN40" i="5"/>
  <c r="BM40" i="5"/>
  <c r="BN39" i="5"/>
  <c r="BM39" i="5"/>
  <c r="BN38" i="5"/>
  <c r="BM38" i="5"/>
  <c r="BN37" i="5"/>
  <c r="BM37" i="5"/>
  <c r="BN36" i="5"/>
  <c r="BM36" i="5"/>
  <c r="BN35" i="5"/>
  <c r="BM35" i="5"/>
  <c r="BN34" i="5"/>
  <c r="BM34" i="5"/>
  <c r="BN33" i="5"/>
  <c r="BM33" i="5"/>
  <c r="BN32" i="5"/>
  <c r="BM32" i="5"/>
  <c r="BN31" i="5"/>
  <c r="BM31" i="5"/>
  <c r="BN30" i="5"/>
  <c r="BM30" i="5"/>
  <c r="BN29" i="5"/>
  <c r="BM29" i="5"/>
  <c r="BN28" i="5"/>
  <c r="BM28" i="5"/>
  <c r="BN27" i="5"/>
  <c r="BM27" i="5"/>
  <c r="BN26" i="5"/>
  <c r="BM26" i="5"/>
  <c r="BN25" i="5"/>
  <c r="BM25" i="5"/>
  <c r="BN24" i="5"/>
  <c r="BM24" i="5"/>
  <c r="BN23" i="5"/>
  <c r="BM23" i="5"/>
  <c r="BN22" i="5"/>
  <c r="BM22" i="5"/>
  <c r="BN21" i="5"/>
  <c r="BM21" i="5"/>
  <c r="BN20" i="5"/>
  <c r="BM20" i="5"/>
  <c r="BN19" i="5"/>
  <c r="BM19" i="5"/>
  <c r="BN18" i="5"/>
  <c r="BM18" i="5"/>
  <c r="BN17" i="5"/>
  <c r="BM17" i="5"/>
  <c r="BN16" i="5"/>
  <c r="BM16" i="5"/>
  <c r="BN15" i="5"/>
  <c r="BM15" i="5"/>
  <c r="BN14" i="5"/>
  <c r="BM14" i="5"/>
  <c r="BN13" i="5"/>
  <c r="BM13" i="5"/>
  <c r="BN12" i="5"/>
  <c r="BM12" i="5"/>
  <c r="BN11" i="5"/>
  <c r="BM11" i="5"/>
  <c r="BN10" i="5"/>
  <c r="BM10" i="5"/>
  <c r="BN9" i="5"/>
  <c r="BM9" i="5"/>
  <c r="BN8" i="5"/>
  <c r="BM8" i="5"/>
  <c r="BN7" i="5"/>
  <c r="BM7" i="5"/>
  <c r="BN6" i="5"/>
  <c r="BM6" i="5"/>
  <c r="BN5" i="5"/>
  <c r="BN4" i="5"/>
  <c r="BM4" i="5"/>
  <c r="BS50" i="2"/>
  <c r="BR50" i="2"/>
  <c r="BP50" i="2"/>
  <c r="BS49" i="2"/>
  <c r="BR49" i="2"/>
  <c r="BP49" i="2"/>
  <c r="BS48" i="2"/>
  <c r="BR48" i="2"/>
  <c r="BP48" i="2"/>
  <c r="BS47" i="2"/>
  <c r="BR47" i="2"/>
  <c r="BP47" i="2"/>
  <c r="BS46" i="2"/>
  <c r="BR46" i="2"/>
  <c r="BP46" i="2"/>
  <c r="BS45" i="2"/>
  <c r="BR45" i="2"/>
  <c r="BP45" i="2"/>
  <c r="BS44" i="2"/>
  <c r="BR44" i="2"/>
  <c r="BP44" i="2"/>
  <c r="BS43" i="2"/>
  <c r="BR43" i="2"/>
  <c r="BP43" i="2"/>
  <c r="BS42" i="2"/>
  <c r="BR42" i="2"/>
  <c r="BP42" i="2"/>
  <c r="BS41" i="2"/>
  <c r="BR41" i="2"/>
  <c r="BP41" i="2"/>
  <c r="BS40" i="2"/>
  <c r="BR40" i="2"/>
  <c r="BP40" i="2"/>
  <c r="BS39" i="2"/>
  <c r="BR39" i="2"/>
  <c r="BP39" i="2"/>
  <c r="BS38" i="2"/>
  <c r="BR38" i="2"/>
  <c r="BP38" i="2"/>
  <c r="BS37" i="2"/>
  <c r="BR37" i="2"/>
  <c r="BP37" i="2"/>
  <c r="BS36" i="2"/>
  <c r="BR36" i="2"/>
  <c r="BP36" i="2"/>
  <c r="BS35" i="2"/>
  <c r="BR35" i="2"/>
  <c r="BP35" i="2"/>
  <c r="BS34" i="2"/>
  <c r="BR34" i="2"/>
  <c r="BP34" i="2"/>
  <c r="BS33" i="2"/>
  <c r="BR33" i="2"/>
  <c r="BP33" i="2"/>
  <c r="BS32" i="2"/>
  <c r="BR32" i="2"/>
  <c r="BP32" i="2"/>
  <c r="BS31" i="2"/>
  <c r="BR31" i="2"/>
  <c r="BP31" i="2"/>
  <c r="BS30" i="2"/>
  <c r="BR30" i="2"/>
  <c r="BP30" i="2"/>
  <c r="BS29" i="2"/>
  <c r="BR29" i="2"/>
  <c r="BP29" i="2"/>
  <c r="BS28" i="2"/>
  <c r="BR28" i="2"/>
  <c r="BP28" i="2"/>
  <c r="BS27" i="2"/>
  <c r="BR27" i="2"/>
  <c r="BP27" i="2"/>
  <c r="BS26" i="2"/>
  <c r="BR26" i="2"/>
  <c r="BP26" i="2"/>
  <c r="BS25" i="2"/>
  <c r="BR25" i="2"/>
  <c r="BP25" i="2"/>
  <c r="BS24" i="2"/>
  <c r="BR24" i="2"/>
  <c r="BP24" i="2"/>
  <c r="BS23" i="2"/>
  <c r="BR23" i="2"/>
  <c r="BP23" i="2"/>
  <c r="BS22" i="2"/>
  <c r="BR22" i="2"/>
  <c r="BP22" i="2"/>
  <c r="BS21" i="2"/>
  <c r="BR21" i="2"/>
  <c r="BP21" i="2"/>
  <c r="BS20" i="2"/>
  <c r="BR20" i="2"/>
  <c r="BP20" i="2"/>
  <c r="BS19" i="2"/>
  <c r="BR19" i="2"/>
  <c r="BP19" i="2"/>
  <c r="BS18" i="2"/>
  <c r="BR18" i="2"/>
  <c r="BP18" i="2"/>
  <c r="BS17" i="2"/>
  <c r="BR17" i="2"/>
  <c r="BP17" i="2"/>
  <c r="BS16" i="2"/>
  <c r="BR16" i="2"/>
  <c r="BP16" i="2"/>
  <c r="BS15" i="2"/>
  <c r="BR15" i="2"/>
  <c r="BP15" i="2"/>
  <c r="BS14" i="2"/>
  <c r="BR14" i="2"/>
  <c r="BP14" i="2"/>
  <c r="BS13" i="2"/>
  <c r="BR13" i="2"/>
  <c r="BP13" i="2"/>
  <c r="BS12" i="2"/>
  <c r="BR12" i="2"/>
  <c r="BP12" i="2"/>
  <c r="BS11" i="2"/>
  <c r="BR11" i="2"/>
  <c r="BP11" i="2"/>
  <c r="BS10" i="2"/>
  <c r="BR10" i="2"/>
  <c r="BP10" i="2"/>
  <c r="BS9" i="2"/>
  <c r="BR9" i="2"/>
  <c r="BP9" i="2"/>
  <c r="BS8" i="2"/>
  <c r="BR8" i="2"/>
  <c r="BP8" i="2"/>
  <c r="BS7" i="2"/>
  <c r="BR7" i="2"/>
  <c r="BP7" i="2"/>
  <c r="BS6" i="2"/>
  <c r="BR6" i="2"/>
  <c r="BP6" i="2"/>
  <c r="BS5" i="2"/>
  <c r="BR5" i="2"/>
  <c r="BP5" i="2"/>
  <c r="BS4" i="2"/>
  <c r="BR4" i="2"/>
  <c r="BP4" i="2"/>
  <c r="BO50" i="2"/>
  <c r="BN50" i="2"/>
  <c r="BL50" i="2"/>
  <c r="BO49" i="2"/>
  <c r="BN49" i="2"/>
  <c r="BL49" i="2"/>
  <c r="BO48" i="2"/>
  <c r="BN48" i="2"/>
  <c r="BL48" i="2"/>
  <c r="BO47" i="2"/>
  <c r="BN47" i="2"/>
  <c r="BL47" i="2"/>
  <c r="BO46" i="2"/>
  <c r="BN46" i="2"/>
  <c r="BL46" i="2"/>
  <c r="BO45" i="2"/>
  <c r="BN45" i="2"/>
  <c r="BL45" i="2"/>
  <c r="BO44" i="2"/>
  <c r="BN44" i="2"/>
  <c r="BL44" i="2"/>
  <c r="BO43" i="2"/>
  <c r="BN43" i="2"/>
  <c r="BL43" i="2"/>
  <c r="BO42" i="2"/>
  <c r="BN42" i="2"/>
  <c r="BL42" i="2"/>
  <c r="BO41" i="2"/>
  <c r="BN41" i="2"/>
  <c r="BL41" i="2"/>
  <c r="BO40" i="2"/>
  <c r="BN40" i="2"/>
  <c r="BL40" i="2"/>
  <c r="BO39" i="2"/>
  <c r="BN39" i="2"/>
  <c r="BL39" i="2"/>
  <c r="BO38" i="2"/>
  <c r="BN38" i="2"/>
  <c r="BL38" i="2"/>
  <c r="BO37" i="2"/>
  <c r="BN37" i="2"/>
  <c r="BL37" i="2"/>
  <c r="BO36" i="2"/>
  <c r="BN36" i="2"/>
  <c r="BL36" i="2"/>
  <c r="BO35" i="2"/>
  <c r="BN35" i="2"/>
  <c r="BL35" i="2"/>
  <c r="BO34" i="2"/>
  <c r="BN34" i="2"/>
  <c r="BL34" i="2"/>
  <c r="BO33" i="2"/>
  <c r="BN33" i="2"/>
  <c r="BL33" i="2"/>
  <c r="BO32" i="2"/>
  <c r="BN32" i="2"/>
  <c r="BL32" i="2"/>
  <c r="BO31" i="2"/>
  <c r="BN31" i="2"/>
  <c r="BL31" i="2"/>
  <c r="BO30" i="2"/>
  <c r="BN30" i="2"/>
  <c r="BL30" i="2"/>
  <c r="BO29" i="2"/>
  <c r="BN29" i="2"/>
  <c r="BL29" i="2"/>
  <c r="BO28" i="2"/>
  <c r="BN28" i="2"/>
  <c r="BL28" i="2"/>
  <c r="BO27" i="2"/>
  <c r="BN27" i="2"/>
  <c r="BL27" i="2"/>
  <c r="BO26" i="2"/>
  <c r="BN26" i="2"/>
  <c r="BL26" i="2"/>
  <c r="BO25" i="2"/>
  <c r="BN25" i="2"/>
  <c r="BL25" i="2"/>
  <c r="BO24" i="2"/>
  <c r="BN24" i="2"/>
  <c r="BL24" i="2"/>
  <c r="BO23" i="2"/>
  <c r="BN23" i="2"/>
  <c r="BL23" i="2"/>
  <c r="BO22" i="2"/>
  <c r="BN22" i="2"/>
  <c r="BL22" i="2"/>
  <c r="BO21" i="2"/>
  <c r="BN21" i="2"/>
  <c r="BL21" i="2"/>
  <c r="BO20" i="2"/>
  <c r="BN20" i="2"/>
  <c r="BL20" i="2"/>
  <c r="BO19" i="2"/>
  <c r="BN19" i="2"/>
  <c r="BL19" i="2"/>
  <c r="BO18" i="2"/>
  <c r="BN18" i="2"/>
  <c r="BL18" i="2"/>
  <c r="BO17" i="2"/>
  <c r="BN17" i="2"/>
  <c r="BL17" i="2"/>
  <c r="BO16" i="2"/>
  <c r="BN16" i="2"/>
  <c r="BL16" i="2"/>
  <c r="BO15" i="2"/>
  <c r="BN15" i="2"/>
  <c r="BL15" i="2"/>
  <c r="BO14" i="2"/>
  <c r="BN14" i="2"/>
  <c r="BL14" i="2"/>
  <c r="BO13" i="2"/>
  <c r="BN13" i="2"/>
  <c r="BL13" i="2"/>
  <c r="BO12" i="2"/>
  <c r="BN12" i="2"/>
  <c r="BL12" i="2"/>
  <c r="BO11" i="2"/>
  <c r="BN11" i="2"/>
  <c r="BL11" i="2"/>
  <c r="BO10" i="2"/>
  <c r="BN10" i="2"/>
  <c r="BL10" i="2"/>
  <c r="BO9" i="2"/>
  <c r="BN9" i="2"/>
  <c r="BL9" i="2"/>
  <c r="BO8" i="2"/>
  <c r="BN8" i="2"/>
  <c r="BL8" i="2"/>
  <c r="BO7" i="2"/>
  <c r="BN7" i="2"/>
  <c r="BL7" i="2"/>
  <c r="BO6" i="2"/>
  <c r="BN6" i="2"/>
  <c r="BL6" i="2"/>
  <c r="BO5" i="2"/>
  <c r="BN5" i="2"/>
  <c r="BL5" i="2"/>
  <c r="BO4" i="2"/>
  <c r="BN4" i="2"/>
  <c r="BL4" i="2"/>
  <c r="AI50" i="2"/>
  <c r="AG50" i="2"/>
  <c r="AF50" i="2"/>
  <c r="AE50" i="2"/>
  <c r="AD50" i="2"/>
  <c r="AI49" i="2"/>
  <c r="AG49" i="2"/>
  <c r="AF49" i="2"/>
  <c r="AE49" i="2"/>
  <c r="AD49" i="2"/>
  <c r="AI48" i="2"/>
  <c r="AG48" i="2"/>
  <c r="AF48" i="2"/>
  <c r="AE48" i="2"/>
  <c r="AD48" i="2"/>
  <c r="AI47" i="2"/>
  <c r="AG47" i="2"/>
  <c r="AF47" i="2"/>
  <c r="AE47" i="2"/>
  <c r="AD47" i="2"/>
  <c r="AI46" i="2"/>
  <c r="AG46" i="2"/>
  <c r="AF46" i="2"/>
  <c r="AE46" i="2"/>
  <c r="AD46" i="2"/>
  <c r="AI45" i="2"/>
  <c r="AG45" i="2"/>
  <c r="AF45" i="2"/>
  <c r="AE45" i="2"/>
  <c r="AD45" i="2"/>
  <c r="AI44" i="2"/>
  <c r="AG44" i="2"/>
  <c r="AF44" i="2"/>
  <c r="AE44" i="2"/>
  <c r="AD44" i="2"/>
  <c r="AI43" i="2"/>
  <c r="AG43" i="2"/>
  <c r="AF43" i="2"/>
  <c r="AE43" i="2"/>
  <c r="AD43" i="2"/>
  <c r="AI42" i="2"/>
  <c r="AG42" i="2"/>
  <c r="AF42" i="2"/>
  <c r="AE42" i="2"/>
  <c r="AD42" i="2"/>
  <c r="AI41" i="2"/>
  <c r="AG41" i="2"/>
  <c r="AF41" i="2"/>
  <c r="AE41" i="2"/>
  <c r="AD41" i="2"/>
  <c r="AI40" i="2"/>
  <c r="AG40" i="2"/>
  <c r="AF40" i="2"/>
  <c r="AE40" i="2"/>
  <c r="AD40" i="2"/>
  <c r="AI39" i="2"/>
  <c r="AG39" i="2"/>
  <c r="AF39" i="2"/>
  <c r="AE39" i="2"/>
  <c r="AD39" i="2"/>
  <c r="AI38" i="2"/>
  <c r="AG38" i="2"/>
  <c r="AF38" i="2"/>
  <c r="AE38" i="2"/>
  <c r="AD38" i="2"/>
  <c r="AI37" i="2"/>
  <c r="AG37" i="2"/>
  <c r="AF37" i="2"/>
  <c r="AE37" i="2"/>
  <c r="AD37" i="2"/>
  <c r="AI36" i="2"/>
  <c r="AG36" i="2"/>
  <c r="AF36" i="2"/>
  <c r="AE36" i="2"/>
  <c r="AD36" i="2"/>
  <c r="AI35" i="2"/>
  <c r="AG35" i="2"/>
  <c r="AF35" i="2"/>
  <c r="AE35" i="2"/>
  <c r="AD35" i="2"/>
  <c r="AI34" i="2"/>
  <c r="AG34" i="2"/>
  <c r="AF34" i="2"/>
  <c r="AE34" i="2"/>
  <c r="AD34" i="2"/>
  <c r="AI33" i="2"/>
  <c r="AG33" i="2"/>
  <c r="AF33" i="2"/>
  <c r="AE33" i="2"/>
  <c r="AD33" i="2"/>
  <c r="AI32" i="2"/>
  <c r="AG32" i="2"/>
  <c r="AF32" i="2"/>
  <c r="AE32" i="2"/>
  <c r="AD32" i="2"/>
  <c r="AI31" i="2"/>
  <c r="AG31" i="2"/>
  <c r="AF31" i="2"/>
  <c r="AE31" i="2"/>
  <c r="AD31" i="2"/>
  <c r="AI30" i="2"/>
  <c r="AG30" i="2"/>
  <c r="AF30" i="2"/>
  <c r="AE30" i="2"/>
  <c r="AD30" i="2"/>
  <c r="AI29" i="2"/>
  <c r="AG29" i="2"/>
  <c r="AF29" i="2"/>
  <c r="AE29" i="2"/>
  <c r="AD29" i="2"/>
  <c r="AI28" i="2"/>
  <c r="AG28" i="2"/>
  <c r="AF28" i="2"/>
  <c r="AE28" i="2"/>
  <c r="AD28" i="2"/>
  <c r="AI27" i="2"/>
  <c r="AG27" i="2"/>
  <c r="AF27" i="2"/>
  <c r="AE27" i="2"/>
  <c r="AD27" i="2"/>
  <c r="AI26" i="2"/>
  <c r="AG26" i="2"/>
  <c r="AF26" i="2"/>
  <c r="AE26" i="2"/>
  <c r="AD26" i="2"/>
  <c r="AI25" i="2"/>
  <c r="AG25" i="2"/>
  <c r="AF25" i="2"/>
  <c r="AE25" i="2"/>
  <c r="AD25" i="2"/>
  <c r="AI24" i="2"/>
  <c r="AG24" i="2"/>
  <c r="AF24" i="2"/>
  <c r="AE24" i="2"/>
  <c r="AD24" i="2"/>
  <c r="AI23" i="2"/>
  <c r="AG23" i="2"/>
  <c r="AF23" i="2"/>
  <c r="AE23" i="2"/>
  <c r="AD23" i="2"/>
  <c r="AI22" i="2"/>
  <c r="AG22" i="2"/>
  <c r="AF22" i="2"/>
  <c r="AE22" i="2"/>
  <c r="AD22" i="2"/>
  <c r="AI21" i="2"/>
  <c r="AG21" i="2"/>
  <c r="AF21" i="2"/>
  <c r="AE21" i="2"/>
  <c r="AD21" i="2"/>
  <c r="AI20" i="2"/>
  <c r="AG20" i="2"/>
  <c r="AF20" i="2"/>
  <c r="AE20" i="2"/>
  <c r="AD20" i="2"/>
  <c r="AI19" i="2"/>
  <c r="AG19" i="2"/>
  <c r="AF19" i="2"/>
  <c r="AE19" i="2"/>
  <c r="AD19" i="2"/>
  <c r="AI18" i="2"/>
  <c r="AG18" i="2"/>
  <c r="AF18" i="2"/>
  <c r="AE18" i="2"/>
  <c r="AD18" i="2"/>
  <c r="AI17" i="2"/>
  <c r="AG17" i="2"/>
  <c r="AF17" i="2"/>
  <c r="AE17" i="2"/>
  <c r="AD17" i="2"/>
  <c r="AI16" i="2"/>
  <c r="AG16" i="2"/>
  <c r="AF16" i="2"/>
  <c r="AE16" i="2"/>
  <c r="AD16" i="2"/>
  <c r="AI15" i="2"/>
  <c r="AG15" i="2"/>
  <c r="AF15" i="2"/>
  <c r="AE15" i="2"/>
  <c r="AD15" i="2"/>
  <c r="AI14" i="2"/>
  <c r="AG14" i="2"/>
  <c r="AF14" i="2"/>
  <c r="AE14" i="2"/>
  <c r="AD14" i="2"/>
  <c r="AI13" i="2"/>
  <c r="AG13" i="2"/>
  <c r="AF13" i="2"/>
  <c r="AE13" i="2"/>
  <c r="AD13" i="2"/>
  <c r="AI12" i="2"/>
  <c r="AG12" i="2"/>
  <c r="AF12" i="2"/>
  <c r="AE12" i="2"/>
  <c r="AD12" i="2"/>
  <c r="AI11" i="2"/>
  <c r="AG11" i="2"/>
  <c r="AF11" i="2"/>
  <c r="AE11" i="2"/>
  <c r="AD11" i="2"/>
  <c r="AI10" i="2"/>
  <c r="AG10" i="2"/>
  <c r="AF10" i="2"/>
  <c r="AE10" i="2"/>
  <c r="AD10" i="2"/>
  <c r="AI9" i="2"/>
  <c r="AG9" i="2"/>
  <c r="AF9" i="2"/>
  <c r="AE9" i="2"/>
  <c r="AD9" i="2"/>
  <c r="AI8" i="2"/>
  <c r="AG8" i="2"/>
  <c r="AF8" i="2"/>
  <c r="AE8" i="2"/>
  <c r="AD8" i="2"/>
  <c r="AI7" i="2"/>
  <c r="AG7" i="2"/>
  <c r="AF7" i="2"/>
  <c r="AE7" i="2"/>
  <c r="AD7" i="2"/>
  <c r="AI6" i="2"/>
  <c r="AG6" i="2"/>
  <c r="AF6" i="2"/>
  <c r="AE6" i="2"/>
  <c r="AD6" i="2"/>
  <c r="AC50" i="2"/>
  <c r="AC49" i="2"/>
  <c r="AC48" i="2"/>
  <c r="AC47" i="2"/>
  <c r="AC46" i="2"/>
  <c r="AC45" i="2"/>
  <c r="AC44" i="2"/>
  <c r="AC43" i="2"/>
  <c r="AC42" i="2"/>
  <c r="AC41" i="2"/>
  <c r="AC40" i="2"/>
  <c r="AC39" i="2"/>
  <c r="AC38" i="2"/>
  <c r="AC37" i="2"/>
  <c r="AC36" i="2"/>
  <c r="AC35" i="2"/>
  <c r="AC34" i="2"/>
  <c r="AC33" i="2"/>
  <c r="AC32" i="2"/>
  <c r="AC31" i="2"/>
  <c r="AC30" i="2"/>
  <c r="AC29" i="2"/>
  <c r="AC28" i="2"/>
  <c r="AC27" i="2"/>
  <c r="AC26" i="2"/>
  <c r="AC25" i="2"/>
  <c r="AC24" i="2"/>
  <c r="AC23" i="2"/>
  <c r="AC22" i="2"/>
  <c r="AC21" i="2"/>
  <c r="AC20" i="2"/>
  <c r="AC19" i="2"/>
  <c r="AC18" i="2"/>
  <c r="AC17" i="2"/>
  <c r="AC16" i="2"/>
  <c r="AC15" i="2"/>
  <c r="AC14" i="2"/>
  <c r="AC13" i="2"/>
  <c r="AC12" i="2"/>
  <c r="AC11" i="2"/>
  <c r="AC10" i="2"/>
  <c r="AC9" i="2"/>
  <c r="AC8" i="2"/>
  <c r="AC7" i="2"/>
  <c r="AC6" i="2"/>
  <c r="AI5" i="2"/>
  <c r="AG5" i="2"/>
  <c r="AF5" i="2"/>
  <c r="AE5" i="2"/>
  <c r="AD5" i="2"/>
  <c r="AC5" i="2"/>
  <c r="AI4" i="2"/>
  <c r="AG4" i="2"/>
  <c r="AF4" i="2"/>
  <c r="AE4" i="2"/>
  <c r="AD4" i="2"/>
  <c r="AC4" i="2"/>
  <c r="G5" i="11"/>
  <c r="E5" i="4" s="1"/>
  <c r="DI5" i="4" s="1"/>
  <c r="C5" i="11"/>
  <c r="C6" i="11" s="1"/>
  <c r="AX49" i="5"/>
  <c r="AW49" i="5"/>
  <c r="AU49" i="5"/>
  <c r="AX48" i="5"/>
  <c r="AW48" i="5"/>
  <c r="AU48" i="5"/>
  <c r="AX47" i="5"/>
  <c r="AW47" i="5"/>
  <c r="AU47" i="5"/>
  <c r="AX46" i="5"/>
  <c r="AW46" i="5"/>
  <c r="AU46" i="5"/>
  <c r="AX45" i="5"/>
  <c r="AW45" i="5"/>
  <c r="AU45" i="5"/>
  <c r="AX44" i="5"/>
  <c r="AW44" i="5"/>
  <c r="CA44" i="5" s="1"/>
  <c r="AU44" i="5"/>
  <c r="AX43" i="5"/>
  <c r="AW43" i="5"/>
  <c r="AU43" i="5"/>
  <c r="AX42" i="5"/>
  <c r="AW42" i="5"/>
  <c r="AU42" i="5"/>
  <c r="AX41" i="5"/>
  <c r="AW41" i="5"/>
  <c r="AU41" i="5"/>
  <c r="AX40" i="5"/>
  <c r="AW40" i="5"/>
  <c r="AU40" i="5"/>
  <c r="AX39" i="5"/>
  <c r="AW39" i="5"/>
  <c r="AU39" i="5"/>
  <c r="AX38" i="5"/>
  <c r="AW38" i="5"/>
  <c r="AU38" i="5"/>
  <c r="AX37" i="5"/>
  <c r="AW37" i="5"/>
  <c r="AU37" i="5"/>
  <c r="AX36" i="5"/>
  <c r="AW36" i="5"/>
  <c r="AU36" i="5"/>
  <c r="AX35" i="5"/>
  <c r="AW35" i="5"/>
  <c r="AU35" i="5"/>
  <c r="AX34" i="5"/>
  <c r="AW34" i="5"/>
  <c r="AU34" i="5"/>
  <c r="AX33" i="5"/>
  <c r="AW33" i="5"/>
  <c r="AU33" i="5"/>
  <c r="AX32" i="5"/>
  <c r="AW32" i="5"/>
  <c r="AU32" i="5"/>
  <c r="AX31" i="5"/>
  <c r="AW31" i="5"/>
  <c r="AU31" i="5"/>
  <c r="AX30" i="5"/>
  <c r="AW30" i="5"/>
  <c r="AU30" i="5"/>
  <c r="AX29" i="5"/>
  <c r="AW29" i="5"/>
  <c r="AU29" i="5"/>
  <c r="AX28" i="5"/>
  <c r="AW28" i="5"/>
  <c r="CA28" i="5" s="1"/>
  <c r="AU28" i="5"/>
  <c r="AX27" i="5"/>
  <c r="AW27" i="5"/>
  <c r="CA27" i="5" s="1"/>
  <c r="AU27" i="5"/>
  <c r="AX26" i="5"/>
  <c r="AW26" i="5"/>
  <c r="AU26" i="5"/>
  <c r="AX25" i="5"/>
  <c r="AW25" i="5"/>
  <c r="AU25" i="5"/>
  <c r="AX24" i="5"/>
  <c r="AW24" i="5"/>
  <c r="AU24" i="5"/>
  <c r="AX23" i="5"/>
  <c r="AW23" i="5"/>
  <c r="AU23" i="5"/>
  <c r="AX22" i="5"/>
  <c r="AW22" i="5"/>
  <c r="AU22" i="5"/>
  <c r="AX21" i="5"/>
  <c r="AW21" i="5"/>
  <c r="AU21" i="5"/>
  <c r="AX20" i="5"/>
  <c r="AW20" i="5"/>
  <c r="AU20" i="5"/>
  <c r="AX19" i="5"/>
  <c r="AW19" i="5"/>
  <c r="AU19" i="5"/>
  <c r="AX18" i="5"/>
  <c r="AW18" i="5"/>
  <c r="AU18" i="5"/>
  <c r="AX17" i="5"/>
  <c r="AW17" i="5"/>
  <c r="AU17" i="5"/>
  <c r="AX16" i="5"/>
  <c r="AW16" i="5"/>
  <c r="AU16" i="5"/>
  <c r="AX15" i="5"/>
  <c r="AW15" i="5"/>
  <c r="AU15" i="5"/>
  <c r="AX14" i="5"/>
  <c r="AW14" i="5"/>
  <c r="AU14" i="5"/>
  <c r="AX13" i="5"/>
  <c r="AW13" i="5"/>
  <c r="AU13" i="5"/>
  <c r="AX12" i="5"/>
  <c r="AW12" i="5"/>
  <c r="AU12" i="5"/>
  <c r="AX11" i="5"/>
  <c r="AW11" i="5"/>
  <c r="AU11" i="5"/>
  <c r="AX10" i="5"/>
  <c r="AW10" i="5"/>
  <c r="AU10" i="5"/>
  <c r="AX9" i="5"/>
  <c r="AW9" i="5"/>
  <c r="AU9" i="5"/>
  <c r="AX8" i="5"/>
  <c r="AW8" i="5"/>
  <c r="AU8" i="5"/>
  <c r="AX7" i="5"/>
  <c r="AW7" i="5"/>
  <c r="AU7" i="5"/>
  <c r="AX6" i="5"/>
  <c r="AW6" i="5"/>
  <c r="AU6" i="5"/>
  <c r="AX5" i="5"/>
  <c r="AW5" i="5"/>
  <c r="AU5" i="5"/>
  <c r="AX4" i="5"/>
  <c r="AT49" i="5"/>
  <c r="AS49" i="5"/>
  <c r="AQ49" i="5"/>
  <c r="AT48" i="5"/>
  <c r="AS48" i="5"/>
  <c r="AQ48" i="5"/>
  <c r="AT47" i="5"/>
  <c r="AS47" i="5"/>
  <c r="AQ47" i="5"/>
  <c r="AT46" i="5"/>
  <c r="AS46" i="5"/>
  <c r="AQ46" i="5"/>
  <c r="AT45" i="5"/>
  <c r="AS45" i="5"/>
  <c r="AQ45" i="5"/>
  <c r="AT44" i="5"/>
  <c r="AS44" i="5"/>
  <c r="AQ44" i="5"/>
  <c r="AT43" i="5"/>
  <c r="AS43" i="5"/>
  <c r="AQ43" i="5"/>
  <c r="AT42" i="5"/>
  <c r="AS42" i="5"/>
  <c r="AQ42" i="5"/>
  <c r="AT41" i="5"/>
  <c r="AS41" i="5"/>
  <c r="AQ41" i="5"/>
  <c r="AT40" i="5"/>
  <c r="AS40" i="5"/>
  <c r="AQ40" i="5"/>
  <c r="AT39" i="5"/>
  <c r="AS39" i="5"/>
  <c r="AQ39" i="5"/>
  <c r="AT38" i="5"/>
  <c r="AS38" i="5"/>
  <c r="AQ38" i="5"/>
  <c r="AT37" i="5"/>
  <c r="AS37" i="5"/>
  <c r="AQ37" i="5"/>
  <c r="AT36" i="5"/>
  <c r="AS36" i="5"/>
  <c r="AQ36" i="5"/>
  <c r="AT35" i="5"/>
  <c r="AS35" i="5"/>
  <c r="AQ35" i="5"/>
  <c r="AT34" i="5"/>
  <c r="AS34" i="5"/>
  <c r="AQ34" i="5"/>
  <c r="AT33" i="5"/>
  <c r="AS33" i="5"/>
  <c r="AQ33" i="5"/>
  <c r="AT32" i="5"/>
  <c r="AS32" i="5"/>
  <c r="AQ32" i="5"/>
  <c r="AT31" i="5"/>
  <c r="AS31" i="5"/>
  <c r="AQ31" i="5"/>
  <c r="AT30" i="5"/>
  <c r="AS30" i="5"/>
  <c r="AQ30" i="5"/>
  <c r="AT29" i="5"/>
  <c r="AS29" i="5"/>
  <c r="AQ29" i="5"/>
  <c r="AT28" i="5"/>
  <c r="AS28" i="5"/>
  <c r="AQ28" i="5"/>
  <c r="AT27" i="5"/>
  <c r="AS27" i="5"/>
  <c r="AQ27" i="5"/>
  <c r="AT26" i="5"/>
  <c r="AS26" i="5"/>
  <c r="AQ26" i="5"/>
  <c r="AT25" i="5"/>
  <c r="AS25" i="5"/>
  <c r="AQ25" i="5"/>
  <c r="AT24" i="5"/>
  <c r="AS24" i="5"/>
  <c r="AQ24" i="5"/>
  <c r="AT23" i="5"/>
  <c r="AS23" i="5"/>
  <c r="AQ23" i="5"/>
  <c r="AT22" i="5"/>
  <c r="AS22" i="5"/>
  <c r="AQ22" i="5"/>
  <c r="AT21" i="5"/>
  <c r="AS21" i="5"/>
  <c r="AQ21" i="5"/>
  <c r="AT20" i="5"/>
  <c r="AS20" i="5"/>
  <c r="AQ20" i="5"/>
  <c r="AT19" i="5"/>
  <c r="AS19" i="5"/>
  <c r="AQ19" i="5"/>
  <c r="AT18" i="5"/>
  <c r="AS18" i="5"/>
  <c r="AQ18" i="5"/>
  <c r="AT17" i="5"/>
  <c r="AS17" i="5"/>
  <c r="AQ17" i="5"/>
  <c r="AT16" i="5"/>
  <c r="AS16" i="5"/>
  <c r="AQ16" i="5"/>
  <c r="AT15" i="5"/>
  <c r="AS15" i="5"/>
  <c r="AQ15" i="5"/>
  <c r="AT14" i="5"/>
  <c r="AS14" i="5"/>
  <c r="AQ14" i="5"/>
  <c r="AT13" i="5"/>
  <c r="AS13" i="5"/>
  <c r="AQ13" i="5"/>
  <c r="AT12" i="5"/>
  <c r="AS12" i="5"/>
  <c r="AQ12" i="5"/>
  <c r="AT11" i="5"/>
  <c r="AS11" i="5"/>
  <c r="AQ11" i="5"/>
  <c r="AT10" i="5"/>
  <c r="AS10" i="5"/>
  <c r="AQ10" i="5"/>
  <c r="AT9" i="5"/>
  <c r="AS9" i="5"/>
  <c r="AQ9" i="5"/>
  <c r="AT8" i="5"/>
  <c r="AS8" i="5"/>
  <c r="AQ8" i="5"/>
  <c r="AT7" i="5"/>
  <c r="AS7" i="5"/>
  <c r="AQ7" i="5"/>
  <c r="AT6" i="5"/>
  <c r="AS6" i="5"/>
  <c r="AQ6" i="5"/>
  <c r="AT5" i="5"/>
  <c r="AS5" i="5"/>
  <c r="AQ5" i="5"/>
  <c r="AT4" i="5"/>
  <c r="AP49" i="5"/>
  <c r="AO49" i="5"/>
  <c r="AM49" i="5"/>
  <c r="AP48" i="5"/>
  <c r="AO48" i="5"/>
  <c r="AM48" i="5"/>
  <c r="AP47" i="5"/>
  <c r="AO47" i="5"/>
  <c r="AM47" i="5"/>
  <c r="AP46" i="5"/>
  <c r="AO46" i="5"/>
  <c r="AM46" i="5"/>
  <c r="AP45" i="5"/>
  <c r="AO45" i="5"/>
  <c r="AM45" i="5"/>
  <c r="AP44" i="5"/>
  <c r="AO44" i="5"/>
  <c r="AM44" i="5"/>
  <c r="AP43" i="5"/>
  <c r="AO43" i="5"/>
  <c r="AM43" i="5"/>
  <c r="AP42" i="5"/>
  <c r="AO42" i="5"/>
  <c r="AM42" i="5"/>
  <c r="AP41" i="5"/>
  <c r="AO41" i="5"/>
  <c r="AM41" i="5"/>
  <c r="AP40" i="5"/>
  <c r="AO40" i="5"/>
  <c r="AM40" i="5"/>
  <c r="AP39" i="5"/>
  <c r="AO39" i="5"/>
  <c r="AM39" i="5"/>
  <c r="AP38" i="5"/>
  <c r="AO38" i="5"/>
  <c r="AM38" i="5"/>
  <c r="AP37" i="5"/>
  <c r="AO37" i="5"/>
  <c r="AM37" i="5"/>
  <c r="CN37" i="5" s="1"/>
  <c r="AP36" i="5"/>
  <c r="AO36" i="5"/>
  <c r="AM36" i="5"/>
  <c r="AP35" i="5"/>
  <c r="AO35" i="5"/>
  <c r="AM35" i="5"/>
  <c r="AP34" i="5"/>
  <c r="AO34" i="5"/>
  <c r="AM34" i="5"/>
  <c r="AP33" i="5"/>
  <c r="AO33" i="5"/>
  <c r="AM33" i="5"/>
  <c r="AP32" i="5"/>
  <c r="AO32" i="5"/>
  <c r="AM32" i="5"/>
  <c r="AP31" i="5"/>
  <c r="AO31" i="5"/>
  <c r="AM31" i="5"/>
  <c r="AP30" i="5"/>
  <c r="AO30" i="5"/>
  <c r="AP29" i="5"/>
  <c r="AO29" i="5"/>
  <c r="AM29" i="5"/>
  <c r="AP28" i="5"/>
  <c r="AO28" i="5"/>
  <c r="AM28" i="5"/>
  <c r="AP27" i="5"/>
  <c r="AO27" i="5"/>
  <c r="AM27" i="5"/>
  <c r="AP26" i="5"/>
  <c r="AO26" i="5"/>
  <c r="AM26" i="5"/>
  <c r="CN26" i="5" s="1"/>
  <c r="AP25" i="5"/>
  <c r="AO25" i="5"/>
  <c r="AM25" i="5"/>
  <c r="AP24" i="5"/>
  <c r="AO24" i="5"/>
  <c r="AM24" i="5"/>
  <c r="AP23" i="5"/>
  <c r="AO23" i="5"/>
  <c r="AM23" i="5"/>
  <c r="AP22" i="5"/>
  <c r="AO22" i="5"/>
  <c r="AM22" i="5"/>
  <c r="AP21" i="5"/>
  <c r="AO21" i="5"/>
  <c r="AM21" i="5"/>
  <c r="CN21" i="5" s="1"/>
  <c r="AP20" i="5"/>
  <c r="AO20" i="5"/>
  <c r="AM20" i="5"/>
  <c r="CN20" i="5" s="1"/>
  <c r="AP19" i="5"/>
  <c r="AO19" i="5"/>
  <c r="AM19" i="5"/>
  <c r="AP18" i="5"/>
  <c r="AO18" i="5"/>
  <c r="AM18" i="5"/>
  <c r="AP17" i="5"/>
  <c r="AO17" i="5"/>
  <c r="AM17" i="5"/>
  <c r="AP16" i="5"/>
  <c r="AO16" i="5"/>
  <c r="AM16" i="5"/>
  <c r="AP15" i="5"/>
  <c r="AO15" i="5"/>
  <c r="AM15" i="5"/>
  <c r="AP14" i="5"/>
  <c r="AO14" i="5"/>
  <c r="AM14" i="5"/>
  <c r="AP13" i="5"/>
  <c r="AO13" i="5"/>
  <c r="AM13" i="5"/>
  <c r="AP12" i="5"/>
  <c r="AO12" i="5"/>
  <c r="AM12" i="5"/>
  <c r="AP11" i="5"/>
  <c r="AO11" i="5"/>
  <c r="AM11" i="5"/>
  <c r="AP10" i="5"/>
  <c r="AO10" i="5"/>
  <c r="AM10" i="5"/>
  <c r="AP9" i="5"/>
  <c r="AO9" i="5"/>
  <c r="AM9" i="5"/>
  <c r="AP8" i="5"/>
  <c r="AO8" i="5"/>
  <c r="AM8" i="5"/>
  <c r="AP7" i="5"/>
  <c r="AO7" i="5"/>
  <c r="AM7" i="5"/>
  <c r="AP6" i="5"/>
  <c r="AO6" i="5"/>
  <c r="AM6" i="5"/>
  <c r="AP5" i="5"/>
  <c r="AO5" i="5"/>
  <c r="AM5" i="5"/>
  <c r="AP4" i="5"/>
  <c r="AL49" i="5"/>
  <c r="AK49" i="5"/>
  <c r="AI49" i="5"/>
  <c r="AL48" i="5"/>
  <c r="AK48" i="5"/>
  <c r="AI48" i="5"/>
  <c r="AL47" i="5"/>
  <c r="AK47" i="5"/>
  <c r="AI47" i="5"/>
  <c r="AL46" i="5"/>
  <c r="AK46" i="5"/>
  <c r="AI46" i="5"/>
  <c r="AL45" i="5"/>
  <c r="AK45" i="5"/>
  <c r="AI45" i="5"/>
  <c r="AL44" i="5"/>
  <c r="AK44" i="5"/>
  <c r="AI44" i="5"/>
  <c r="AL43" i="5"/>
  <c r="AK43" i="5"/>
  <c r="AI43" i="5"/>
  <c r="AL42" i="5"/>
  <c r="AK42" i="5"/>
  <c r="AI42" i="5"/>
  <c r="AL41" i="5"/>
  <c r="AK41" i="5"/>
  <c r="AI41" i="5"/>
  <c r="AL40" i="5"/>
  <c r="AK40" i="5"/>
  <c r="AI40" i="5"/>
  <c r="AL39" i="5"/>
  <c r="AK39" i="5"/>
  <c r="AI39" i="5"/>
  <c r="AL38" i="5"/>
  <c r="AK38" i="5"/>
  <c r="AI38" i="5"/>
  <c r="AL37" i="5"/>
  <c r="AK37" i="5"/>
  <c r="AI37" i="5"/>
  <c r="AL36" i="5"/>
  <c r="AK36" i="5"/>
  <c r="AI36" i="5"/>
  <c r="AL35" i="5"/>
  <c r="AK35" i="5"/>
  <c r="AI35" i="5"/>
  <c r="AL34" i="5"/>
  <c r="AK34" i="5"/>
  <c r="AI34" i="5"/>
  <c r="AL33" i="5"/>
  <c r="AK33" i="5"/>
  <c r="AI33" i="5"/>
  <c r="AL32" i="5"/>
  <c r="AK32" i="5"/>
  <c r="AI32" i="5"/>
  <c r="AL31" i="5"/>
  <c r="AK31" i="5"/>
  <c r="AI31" i="5"/>
  <c r="AL30" i="5"/>
  <c r="AK30" i="5"/>
  <c r="AI30" i="5"/>
  <c r="AL29" i="5"/>
  <c r="AK29" i="5"/>
  <c r="AI29" i="5"/>
  <c r="AL28" i="5"/>
  <c r="AK28" i="5"/>
  <c r="AI28" i="5"/>
  <c r="AL27" i="5"/>
  <c r="AK27" i="5"/>
  <c r="AI27" i="5"/>
  <c r="AL26" i="5"/>
  <c r="AK26" i="5"/>
  <c r="AI26" i="5"/>
  <c r="AL25" i="5"/>
  <c r="AK25" i="5"/>
  <c r="AI25" i="5"/>
  <c r="AL24" i="5"/>
  <c r="AK24" i="5"/>
  <c r="AI24" i="5"/>
  <c r="AL23" i="5"/>
  <c r="AK23" i="5"/>
  <c r="AI23" i="5"/>
  <c r="AL22" i="5"/>
  <c r="AK22" i="5"/>
  <c r="AI22" i="5"/>
  <c r="AL21" i="5"/>
  <c r="AK21" i="5"/>
  <c r="AI21" i="5"/>
  <c r="AL20" i="5"/>
  <c r="AK20" i="5"/>
  <c r="AI20" i="5"/>
  <c r="AL19" i="5"/>
  <c r="AK19" i="5"/>
  <c r="AI19" i="5"/>
  <c r="AL18" i="5"/>
  <c r="AK18" i="5"/>
  <c r="AI18" i="5"/>
  <c r="AL17" i="5"/>
  <c r="AK17" i="5"/>
  <c r="AI17" i="5"/>
  <c r="AL16" i="5"/>
  <c r="AK16" i="5"/>
  <c r="AI16" i="5"/>
  <c r="AL15" i="5"/>
  <c r="AK15" i="5"/>
  <c r="AI15" i="5"/>
  <c r="AL14" i="5"/>
  <c r="AK14" i="5"/>
  <c r="AI14" i="5"/>
  <c r="AL13" i="5"/>
  <c r="AK13" i="5"/>
  <c r="AI13" i="5"/>
  <c r="AL12" i="5"/>
  <c r="AK12" i="5"/>
  <c r="AI12" i="5"/>
  <c r="AL11" i="5"/>
  <c r="AK11" i="5"/>
  <c r="AI11" i="5"/>
  <c r="AL10" i="5"/>
  <c r="AK10" i="5"/>
  <c r="AI10" i="5"/>
  <c r="AL9" i="5"/>
  <c r="AK9" i="5"/>
  <c r="AI9" i="5"/>
  <c r="AL8" i="5"/>
  <c r="AK8" i="5"/>
  <c r="AI8" i="5"/>
  <c r="AL7" i="5"/>
  <c r="AK7" i="5"/>
  <c r="AI7" i="5"/>
  <c r="AL6" i="5"/>
  <c r="AK6" i="5"/>
  <c r="AI6" i="5"/>
  <c r="AL5" i="5"/>
  <c r="AK5" i="5"/>
  <c r="AI5" i="5"/>
  <c r="AL4" i="5"/>
  <c r="AW50" i="4"/>
  <c r="AV50" i="4"/>
  <c r="AU50" i="4"/>
  <c r="AT50" i="4"/>
  <c r="AW49" i="4"/>
  <c r="AV49" i="4"/>
  <c r="AU49" i="4"/>
  <c r="AT49" i="4"/>
  <c r="AW48" i="4"/>
  <c r="AV48" i="4"/>
  <c r="AU48" i="4"/>
  <c r="AT48" i="4"/>
  <c r="AW47" i="4"/>
  <c r="AV47" i="4"/>
  <c r="AU47" i="4"/>
  <c r="AT47" i="4"/>
  <c r="AW46" i="4"/>
  <c r="AV46" i="4"/>
  <c r="AU46" i="4"/>
  <c r="AT46" i="4"/>
  <c r="AW45" i="4"/>
  <c r="AV45" i="4"/>
  <c r="AU45" i="4"/>
  <c r="AT45" i="4"/>
  <c r="AW44" i="4"/>
  <c r="AV44" i="4"/>
  <c r="AU44" i="4"/>
  <c r="AT44" i="4"/>
  <c r="AW43" i="4"/>
  <c r="AV43" i="4"/>
  <c r="AU43" i="4"/>
  <c r="AT43" i="4"/>
  <c r="AW42" i="4"/>
  <c r="AV42" i="4"/>
  <c r="AU42" i="4"/>
  <c r="AT42" i="4"/>
  <c r="AW41" i="4"/>
  <c r="AV41" i="4"/>
  <c r="AU41" i="4"/>
  <c r="AT41" i="4"/>
  <c r="AW40" i="4"/>
  <c r="AV40" i="4"/>
  <c r="AU40" i="4"/>
  <c r="AT40" i="4"/>
  <c r="AW39" i="4"/>
  <c r="AV39" i="4"/>
  <c r="AU39" i="4"/>
  <c r="AT39" i="4"/>
  <c r="AW38" i="4"/>
  <c r="AV38" i="4"/>
  <c r="AU38" i="4"/>
  <c r="AT38" i="4"/>
  <c r="AW37" i="4"/>
  <c r="AV37" i="4"/>
  <c r="AU37" i="4"/>
  <c r="AT37" i="4"/>
  <c r="AW36" i="4"/>
  <c r="AV36" i="4"/>
  <c r="AU36" i="4"/>
  <c r="AT36" i="4"/>
  <c r="AW35" i="4"/>
  <c r="AV35" i="4"/>
  <c r="AU35" i="4"/>
  <c r="AT35" i="4"/>
  <c r="AW34" i="4"/>
  <c r="AV34" i="4"/>
  <c r="AU34" i="4"/>
  <c r="AT34" i="4"/>
  <c r="AW33" i="4"/>
  <c r="AV33" i="4"/>
  <c r="AU33" i="4"/>
  <c r="AT33" i="4"/>
  <c r="AW32" i="4"/>
  <c r="AV32" i="4"/>
  <c r="AU32" i="4"/>
  <c r="AT32" i="4"/>
  <c r="AW31" i="4"/>
  <c r="AV31" i="4"/>
  <c r="AU31" i="4"/>
  <c r="AT31" i="4"/>
  <c r="AW30" i="4"/>
  <c r="AV30" i="4"/>
  <c r="AU30" i="4"/>
  <c r="AT30" i="4"/>
  <c r="AW29" i="4"/>
  <c r="AV29" i="4"/>
  <c r="AU29" i="4"/>
  <c r="AT29" i="4"/>
  <c r="AW28" i="4"/>
  <c r="AV28" i="4"/>
  <c r="AU28" i="4"/>
  <c r="AT28" i="4"/>
  <c r="AW27" i="4"/>
  <c r="AV27" i="4"/>
  <c r="AU27" i="4"/>
  <c r="AT27" i="4"/>
  <c r="AW26" i="4"/>
  <c r="AV26" i="4"/>
  <c r="AU26" i="4"/>
  <c r="AT26" i="4"/>
  <c r="AW25" i="4"/>
  <c r="AV25" i="4"/>
  <c r="AU25" i="4"/>
  <c r="AT25" i="4"/>
  <c r="AW24" i="4"/>
  <c r="AV24" i="4"/>
  <c r="AU24" i="4"/>
  <c r="AT24" i="4"/>
  <c r="AW23" i="4"/>
  <c r="AV23" i="4"/>
  <c r="AU23" i="4"/>
  <c r="AT23" i="4"/>
  <c r="AW22" i="4"/>
  <c r="AV22" i="4"/>
  <c r="AU22" i="4"/>
  <c r="AT22" i="4"/>
  <c r="AW21" i="4"/>
  <c r="AV21" i="4"/>
  <c r="AU21" i="4"/>
  <c r="AT21" i="4"/>
  <c r="AW20" i="4"/>
  <c r="AV20" i="4"/>
  <c r="AU20" i="4"/>
  <c r="AT20" i="4"/>
  <c r="AW19" i="4"/>
  <c r="AV19" i="4"/>
  <c r="AU19" i="4"/>
  <c r="AT19" i="4"/>
  <c r="AW18" i="4"/>
  <c r="AV18" i="4"/>
  <c r="AU18" i="4"/>
  <c r="AT18" i="4"/>
  <c r="AW17" i="4"/>
  <c r="AV17" i="4"/>
  <c r="AU17" i="4"/>
  <c r="AT17" i="4"/>
  <c r="AW16" i="4"/>
  <c r="AV16" i="4"/>
  <c r="AU16" i="4"/>
  <c r="AT16" i="4"/>
  <c r="AW15" i="4"/>
  <c r="AV15" i="4"/>
  <c r="AU15" i="4"/>
  <c r="AT15" i="4"/>
  <c r="AW14" i="4"/>
  <c r="AV14" i="4"/>
  <c r="AU14" i="4"/>
  <c r="AT14" i="4"/>
  <c r="AW13" i="4"/>
  <c r="AV13" i="4"/>
  <c r="AU13" i="4"/>
  <c r="AT13" i="4"/>
  <c r="AW12" i="4"/>
  <c r="AV12" i="4"/>
  <c r="AU12" i="4"/>
  <c r="AT12" i="4"/>
  <c r="AW11" i="4"/>
  <c r="AV11" i="4"/>
  <c r="AU11" i="4"/>
  <c r="AT11" i="4"/>
  <c r="AW10" i="4"/>
  <c r="AV10" i="4"/>
  <c r="AU10" i="4"/>
  <c r="AT10" i="4"/>
  <c r="AW9" i="4"/>
  <c r="AV9" i="4"/>
  <c r="AU9" i="4"/>
  <c r="AT9" i="4"/>
  <c r="AW8" i="4"/>
  <c r="AV8" i="4"/>
  <c r="AU8" i="4"/>
  <c r="AT8" i="4"/>
  <c r="AW7" i="4"/>
  <c r="AV7" i="4"/>
  <c r="AU7" i="4"/>
  <c r="AT7" i="4"/>
  <c r="AW6" i="4"/>
  <c r="AV6" i="4"/>
  <c r="AU6" i="4"/>
  <c r="AT6" i="4"/>
  <c r="AW5" i="4"/>
  <c r="AV5" i="4"/>
  <c r="AU5" i="4"/>
  <c r="AT5" i="4"/>
  <c r="AW4" i="4"/>
  <c r="AU4" i="4"/>
  <c r="AV4" i="4"/>
  <c r="AS50" i="4"/>
  <c r="AR50" i="4"/>
  <c r="AQ50" i="4"/>
  <c r="AP50" i="4"/>
  <c r="AS49" i="4"/>
  <c r="AR49" i="4"/>
  <c r="AQ49" i="4"/>
  <c r="AP49" i="4"/>
  <c r="AS48" i="4"/>
  <c r="AR48" i="4"/>
  <c r="AQ48" i="4"/>
  <c r="AP48" i="4"/>
  <c r="AS47" i="4"/>
  <c r="AR47" i="4"/>
  <c r="AQ47" i="4"/>
  <c r="AP47" i="4"/>
  <c r="AS46" i="4"/>
  <c r="AR46" i="4"/>
  <c r="AQ46" i="4"/>
  <c r="AP46" i="4"/>
  <c r="AS45" i="4"/>
  <c r="AR45" i="4"/>
  <c r="AQ45" i="4"/>
  <c r="AP45" i="4"/>
  <c r="AS44" i="4"/>
  <c r="AR44" i="4"/>
  <c r="AQ44" i="4"/>
  <c r="AP44" i="4"/>
  <c r="AS43" i="4"/>
  <c r="AR43" i="4"/>
  <c r="AQ43" i="4"/>
  <c r="AP43" i="4"/>
  <c r="AS42" i="4"/>
  <c r="AR42" i="4"/>
  <c r="AQ42" i="4"/>
  <c r="AP42" i="4"/>
  <c r="AS41" i="4"/>
  <c r="AR41" i="4"/>
  <c r="AQ41" i="4"/>
  <c r="AP41" i="4"/>
  <c r="AS40" i="4"/>
  <c r="AR40" i="4"/>
  <c r="AQ40" i="4"/>
  <c r="AP40" i="4"/>
  <c r="AS39" i="4"/>
  <c r="AR39" i="4"/>
  <c r="AQ39" i="4"/>
  <c r="AP39" i="4"/>
  <c r="AS38" i="4"/>
  <c r="AR38" i="4"/>
  <c r="AQ38" i="4"/>
  <c r="AP38" i="4"/>
  <c r="AS37" i="4"/>
  <c r="AR37" i="4"/>
  <c r="AQ37" i="4"/>
  <c r="AP37" i="4"/>
  <c r="AS36" i="4"/>
  <c r="AR36" i="4"/>
  <c r="AQ36" i="4"/>
  <c r="AP36" i="4"/>
  <c r="AS35" i="4"/>
  <c r="AR35" i="4"/>
  <c r="AQ35" i="4"/>
  <c r="AP35" i="4"/>
  <c r="AS34" i="4"/>
  <c r="AR34" i="4"/>
  <c r="AQ34" i="4"/>
  <c r="AP34" i="4"/>
  <c r="AS33" i="4"/>
  <c r="AR33" i="4"/>
  <c r="AQ33" i="4"/>
  <c r="AP33" i="4"/>
  <c r="AS32" i="4"/>
  <c r="AR32" i="4"/>
  <c r="AQ32" i="4"/>
  <c r="AP32" i="4"/>
  <c r="AS31" i="4"/>
  <c r="AR31" i="4"/>
  <c r="AQ31" i="4"/>
  <c r="AP31" i="4"/>
  <c r="AS30" i="4"/>
  <c r="AR30" i="4"/>
  <c r="AQ30" i="4"/>
  <c r="AP30" i="4"/>
  <c r="AS29" i="4"/>
  <c r="AR29" i="4"/>
  <c r="AQ29" i="4"/>
  <c r="AP29" i="4"/>
  <c r="AS28" i="4"/>
  <c r="AR28" i="4"/>
  <c r="AQ28" i="4"/>
  <c r="AP28" i="4"/>
  <c r="AS27" i="4"/>
  <c r="AR27" i="4"/>
  <c r="AQ27" i="4"/>
  <c r="AP27" i="4"/>
  <c r="AS26" i="4"/>
  <c r="AR26" i="4"/>
  <c r="AQ26" i="4"/>
  <c r="AP26" i="4"/>
  <c r="AS25" i="4"/>
  <c r="AR25" i="4"/>
  <c r="AQ25" i="4"/>
  <c r="AP25" i="4"/>
  <c r="AS24" i="4"/>
  <c r="AR24" i="4"/>
  <c r="AQ24" i="4"/>
  <c r="AP24" i="4"/>
  <c r="AS23" i="4"/>
  <c r="AR23" i="4"/>
  <c r="AQ23" i="4"/>
  <c r="AP23" i="4"/>
  <c r="AS22" i="4"/>
  <c r="AR22" i="4"/>
  <c r="AQ22" i="4"/>
  <c r="AP22" i="4"/>
  <c r="AS21" i="4"/>
  <c r="AR21" i="4"/>
  <c r="AQ21" i="4"/>
  <c r="AP21" i="4"/>
  <c r="AS20" i="4"/>
  <c r="AR20" i="4"/>
  <c r="AQ20" i="4"/>
  <c r="AP20" i="4"/>
  <c r="AS19" i="4"/>
  <c r="AR19" i="4"/>
  <c r="AQ19" i="4"/>
  <c r="AP19" i="4"/>
  <c r="AS18" i="4"/>
  <c r="AR18" i="4"/>
  <c r="AQ18" i="4"/>
  <c r="AP18" i="4"/>
  <c r="AS17" i="4"/>
  <c r="AR17" i="4"/>
  <c r="AQ17" i="4"/>
  <c r="AP17" i="4"/>
  <c r="AS16" i="4"/>
  <c r="AR16" i="4"/>
  <c r="AQ16" i="4"/>
  <c r="AP16" i="4"/>
  <c r="AS15" i="4"/>
  <c r="AR15" i="4"/>
  <c r="AQ15" i="4"/>
  <c r="AP15" i="4"/>
  <c r="AS14" i="4"/>
  <c r="AR14" i="4"/>
  <c r="AQ14" i="4"/>
  <c r="AP14" i="4"/>
  <c r="AS13" i="4"/>
  <c r="AR13" i="4"/>
  <c r="AQ13" i="4"/>
  <c r="AP13" i="4"/>
  <c r="AS12" i="4"/>
  <c r="AR12" i="4"/>
  <c r="AQ12" i="4"/>
  <c r="AP12" i="4"/>
  <c r="AS11" i="4"/>
  <c r="AR11" i="4"/>
  <c r="AQ11" i="4"/>
  <c r="AP11" i="4"/>
  <c r="AS10" i="4"/>
  <c r="AR10" i="4"/>
  <c r="AQ10" i="4"/>
  <c r="AP10" i="4"/>
  <c r="AS9" i="4"/>
  <c r="AR9" i="4"/>
  <c r="AQ9" i="4"/>
  <c r="AP9" i="4"/>
  <c r="AS8" i="4"/>
  <c r="AR8" i="4"/>
  <c r="AQ8" i="4"/>
  <c r="AP8" i="4"/>
  <c r="AS7" i="4"/>
  <c r="AR7" i="4"/>
  <c r="AQ7" i="4"/>
  <c r="AP7" i="4"/>
  <c r="AS6" i="4"/>
  <c r="AR6" i="4"/>
  <c r="AQ6" i="4"/>
  <c r="AP6" i="4"/>
  <c r="AS5" i="4"/>
  <c r="AR5" i="4"/>
  <c r="AQ5" i="4"/>
  <c r="AP5" i="4"/>
  <c r="AS4" i="4"/>
  <c r="AQ4" i="4"/>
  <c r="AR4" i="4"/>
  <c r="AO50" i="4"/>
  <c r="AN50" i="4"/>
  <c r="AM50" i="4"/>
  <c r="AL50" i="4"/>
  <c r="AO49" i="4"/>
  <c r="AN49" i="4"/>
  <c r="AM49" i="4"/>
  <c r="AL49" i="4"/>
  <c r="AO48" i="4"/>
  <c r="AN48" i="4"/>
  <c r="AM48" i="4"/>
  <c r="AL48" i="4"/>
  <c r="AO47" i="4"/>
  <c r="AN47" i="4"/>
  <c r="AM47" i="4"/>
  <c r="AL47" i="4"/>
  <c r="AO46" i="4"/>
  <c r="AN46" i="4"/>
  <c r="AM46" i="4"/>
  <c r="AL46" i="4"/>
  <c r="AO45" i="4"/>
  <c r="AN45" i="4"/>
  <c r="AM45" i="4"/>
  <c r="AL45" i="4"/>
  <c r="AO44" i="4"/>
  <c r="AN44" i="4"/>
  <c r="AM44" i="4"/>
  <c r="AL44" i="4"/>
  <c r="AO43" i="4"/>
  <c r="AN43" i="4"/>
  <c r="AM43" i="4"/>
  <c r="AL43" i="4"/>
  <c r="AO42" i="4"/>
  <c r="AN42" i="4"/>
  <c r="AM42" i="4"/>
  <c r="AL42" i="4"/>
  <c r="AO41" i="4"/>
  <c r="AN41" i="4"/>
  <c r="AM41" i="4"/>
  <c r="AL41" i="4"/>
  <c r="AO40" i="4"/>
  <c r="AN40" i="4"/>
  <c r="AM40" i="4"/>
  <c r="AL40" i="4"/>
  <c r="AO39" i="4"/>
  <c r="AN39" i="4"/>
  <c r="CK39" i="4" s="1"/>
  <c r="AM39" i="4"/>
  <c r="AL39" i="4"/>
  <c r="CM39" i="4" s="1"/>
  <c r="AO38" i="4"/>
  <c r="AN38" i="4"/>
  <c r="AM38" i="4"/>
  <c r="AL38" i="4"/>
  <c r="AO37" i="4"/>
  <c r="AN37" i="4"/>
  <c r="AM37" i="4"/>
  <c r="AL37" i="4"/>
  <c r="CM37" i="4" s="1"/>
  <c r="AO36" i="4"/>
  <c r="AN36" i="4"/>
  <c r="AM36" i="4"/>
  <c r="AL36" i="4"/>
  <c r="AO35" i="4"/>
  <c r="AN35" i="4"/>
  <c r="AM35" i="4"/>
  <c r="AL35" i="4"/>
  <c r="AO34" i="4"/>
  <c r="AN34" i="4"/>
  <c r="AM34" i="4"/>
  <c r="AL34" i="4"/>
  <c r="AO33" i="4"/>
  <c r="AN33" i="4"/>
  <c r="AM33" i="4"/>
  <c r="AL33" i="4"/>
  <c r="AO32" i="4"/>
  <c r="AN32" i="4"/>
  <c r="AM32" i="4"/>
  <c r="AL32" i="4"/>
  <c r="AO31" i="4"/>
  <c r="AN31" i="4"/>
  <c r="AM31" i="4"/>
  <c r="AL31" i="4"/>
  <c r="AO30" i="4"/>
  <c r="AN30" i="4"/>
  <c r="AM30" i="4"/>
  <c r="AL30" i="4"/>
  <c r="AO29" i="4"/>
  <c r="AN29" i="4"/>
  <c r="AM29" i="4"/>
  <c r="AL29" i="4"/>
  <c r="AO28" i="4"/>
  <c r="AN28" i="4"/>
  <c r="AM28" i="4"/>
  <c r="AL28" i="4"/>
  <c r="AO27" i="4"/>
  <c r="AN27" i="4"/>
  <c r="AM27" i="4"/>
  <c r="AL27" i="4"/>
  <c r="AO26" i="4"/>
  <c r="AN26" i="4"/>
  <c r="AM26" i="4"/>
  <c r="AL26" i="4"/>
  <c r="AO25" i="4"/>
  <c r="AN25" i="4"/>
  <c r="AM25" i="4"/>
  <c r="AL25" i="4"/>
  <c r="AO24" i="4"/>
  <c r="AN24" i="4"/>
  <c r="AM24" i="4"/>
  <c r="AL24" i="4"/>
  <c r="AO23" i="4"/>
  <c r="AN23" i="4"/>
  <c r="CK23" i="4" s="1"/>
  <c r="AM23" i="4"/>
  <c r="AL23" i="4"/>
  <c r="CM23" i="4" s="1"/>
  <c r="AO22" i="4"/>
  <c r="AN22" i="4"/>
  <c r="AM22" i="4"/>
  <c r="AL22" i="4"/>
  <c r="AO21" i="4"/>
  <c r="AN21" i="4"/>
  <c r="AM21" i="4"/>
  <c r="AL21" i="4"/>
  <c r="AO20" i="4"/>
  <c r="AN20" i="4"/>
  <c r="AM20" i="4"/>
  <c r="AL20" i="4"/>
  <c r="CM20" i="4" s="1"/>
  <c r="AO19" i="4"/>
  <c r="AN19" i="4"/>
  <c r="AM19" i="4"/>
  <c r="AL19" i="4"/>
  <c r="CM19" i="4" s="1"/>
  <c r="AO18" i="4"/>
  <c r="AN18" i="4"/>
  <c r="AM18" i="4"/>
  <c r="AL18" i="4"/>
  <c r="CM18" i="4" s="1"/>
  <c r="AO17" i="4"/>
  <c r="AN17" i="4"/>
  <c r="AM17" i="4"/>
  <c r="AL17" i="4"/>
  <c r="CM17" i="4" s="1"/>
  <c r="AO16" i="4"/>
  <c r="AN16" i="4"/>
  <c r="AM16" i="4"/>
  <c r="AL16" i="4"/>
  <c r="CM16" i="4" s="1"/>
  <c r="AO15" i="4"/>
  <c r="AN15" i="4"/>
  <c r="AM15" i="4"/>
  <c r="AL15" i="4"/>
  <c r="CM15" i="4" s="1"/>
  <c r="AO14" i="4"/>
  <c r="AN14" i="4"/>
  <c r="AM14" i="4"/>
  <c r="AL14" i="4"/>
  <c r="CM14" i="4" s="1"/>
  <c r="AO13" i="4"/>
  <c r="AN13" i="4"/>
  <c r="AM13" i="4"/>
  <c r="AL13" i="4"/>
  <c r="CM13" i="4" s="1"/>
  <c r="AO12" i="4"/>
  <c r="AN12" i="4"/>
  <c r="AM12" i="4"/>
  <c r="AL12" i="4"/>
  <c r="CM12" i="4" s="1"/>
  <c r="AO11" i="4"/>
  <c r="AN11" i="4"/>
  <c r="AM11" i="4"/>
  <c r="AL11" i="4"/>
  <c r="CM11" i="4" s="1"/>
  <c r="AO10" i="4"/>
  <c r="AN10" i="4"/>
  <c r="AM10" i="4"/>
  <c r="AL10" i="4"/>
  <c r="CM10" i="4" s="1"/>
  <c r="AO9" i="4"/>
  <c r="AN9" i="4"/>
  <c r="AM9" i="4"/>
  <c r="AL9" i="4"/>
  <c r="CM9" i="4" s="1"/>
  <c r="AO8" i="4"/>
  <c r="AN8" i="4"/>
  <c r="AM8" i="4"/>
  <c r="AL8" i="4"/>
  <c r="CM8" i="4" s="1"/>
  <c r="AO7" i="4"/>
  <c r="AN7" i="4"/>
  <c r="AM7" i="4"/>
  <c r="AL7" i="4"/>
  <c r="CM7" i="4" s="1"/>
  <c r="AO6" i="4"/>
  <c r="AN6" i="4"/>
  <c r="AM6" i="4"/>
  <c r="AL6" i="4"/>
  <c r="CM6" i="4" s="1"/>
  <c r="AO5" i="4"/>
  <c r="AN5" i="4"/>
  <c r="AM5" i="4"/>
  <c r="AL5" i="4"/>
  <c r="AO4" i="4"/>
  <c r="AM4" i="4"/>
  <c r="AN4" i="4"/>
  <c r="AK50" i="4"/>
  <c r="AJ50" i="4"/>
  <c r="AI50" i="4"/>
  <c r="AH50" i="4"/>
  <c r="AK49" i="4"/>
  <c r="AJ49" i="4"/>
  <c r="AI49" i="4"/>
  <c r="AH49" i="4"/>
  <c r="AK48" i="4"/>
  <c r="AJ48" i="4"/>
  <c r="AI48" i="4"/>
  <c r="AH48" i="4"/>
  <c r="AK47" i="4"/>
  <c r="AJ47" i="4"/>
  <c r="AI47" i="4"/>
  <c r="AH47" i="4"/>
  <c r="AK46" i="4"/>
  <c r="AJ46" i="4"/>
  <c r="AI46" i="4"/>
  <c r="AH46" i="4"/>
  <c r="AK45" i="4"/>
  <c r="AJ45" i="4"/>
  <c r="AI45" i="4"/>
  <c r="AH45" i="4"/>
  <c r="AK44" i="4"/>
  <c r="AJ44" i="4"/>
  <c r="AI44" i="4"/>
  <c r="AH44" i="4"/>
  <c r="AK43" i="4"/>
  <c r="AJ43" i="4"/>
  <c r="AI43" i="4"/>
  <c r="AH43" i="4"/>
  <c r="AK42" i="4"/>
  <c r="AJ42" i="4"/>
  <c r="AI42" i="4"/>
  <c r="AH42" i="4"/>
  <c r="AK41" i="4"/>
  <c r="AJ41" i="4"/>
  <c r="AI41" i="4"/>
  <c r="AH41" i="4"/>
  <c r="AK40" i="4"/>
  <c r="AJ40" i="4"/>
  <c r="AI40" i="4"/>
  <c r="AH40" i="4"/>
  <c r="AK39" i="4"/>
  <c r="AJ39" i="4"/>
  <c r="AI39" i="4"/>
  <c r="AH39" i="4"/>
  <c r="AK38" i="4"/>
  <c r="AJ38" i="4"/>
  <c r="AI38" i="4"/>
  <c r="AH38" i="4"/>
  <c r="AK37" i="4"/>
  <c r="AJ37" i="4"/>
  <c r="AI37" i="4"/>
  <c r="AH37" i="4"/>
  <c r="AK36" i="4"/>
  <c r="AJ36" i="4"/>
  <c r="AI36" i="4"/>
  <c r="AH36" i="4"/>
  <c r="AK35" i="4"/>
  <c r="AJ35" i="4"/>
  <c r="AI35" i="4"/>
  <c r="AH35" i="4"/>
  <c r="AK34" i="4"/>
  <c r="AJ34" i="4"/>
  <c r="AI34" i="4"/>
  <c r="AH34" i="4"/>
  <c r="AK33" i="4"/>
  <c r="AJ33" i="4"/>
  <c r="AI33" i="4"/>
  <c r="AH33" i="4"/>
  <c r="AK32" i="4"/>
  <c r="AJ32" i="4"/>
  <c r="AI32" i="4"/>
  <c r="AH32" i="4"/>
  <c r="AK31" i="4"/>
  <c r="AJ31" i="4"/>
  <c r="AI31" i="4"/>
  <c r="AH31" i="4"/>
  <c r="AK30" i="4"/>
  <c r="AJ30" i="4"/>
  <c r="AI30" i="4"/>
  <c r="AH30" i="4"/>
  <c r="AK29" i="4"/>
  <c r="AJ29" i="4"/>
  <c r="AI29" i="4"/>
  <c r="AH29" i="4"/>
  <c r="AK28" i="4"/>
  <c r="AJ28" i="4"/>
  <c r="AI28" i="4"/>
  <c r="AH28" i="4"/>
  <c r="AK27" i="4"/>
  <c r="AJ27" i="4"/>
  <c r="AI27" i="4"/>
  <c r="AH27" i="4"/>
  <c r="AK26" i="4"/>
  <c r="AJ26" i="4"/>
  <c r="AI26" i="4"/>
  <c r="AH26" i="4"/>
  <c r="AK25" i="4"/>
  <c r="AJ25" i="4"/>
  <c r="AI25" i="4"/>
  <c r="AH25" i="4"/>
  <c r="AK24" i="4"/>
  <c r="AJ24" i="4"/>
  <c r="AI24" i="4"/>
  <c r="AH24" i="4"/>
  <c r="AK23" i="4"/>
  <c r="AJ23" i="4"/>
  <c r="AI23" i="4"/>
  <c r="AH23" i="4"/>
  <c r="AK22" i="4"/>
  <c r="AJ22" i="4"/>
  <c r="AI22" i="4"/>
  <c r="AH22" i="4"/>
  <c r="AK21" i="4"/>
  <c r="AJ21" i="4"/>
  <c r="AI21" i="4"/>
  <c r="AH21" i="4"/>
  <c r="AK20" i="4"/>
  <c r="AJ20" i="4"/>
  <c r="AI20" i="4"/>
  <c r="AH20" i="4"/>
  <c r="AK19" i="4"/>
  <c r="AJ19" i="4"/>
  <c r="AI19" i="4"/>
  <c r="AH19" i="4"/>
  <c r="AK18" i="4"/>
  <c r="AJ18" i="4"/>
  <c r="AI18" i="4"/>
  <c r="AH18" i="4"/>
  <c r="AK17" i="4"/>
  <c r="AJ17" i="4"/>
  <c r="AI17" i="4"/>
  <c r="AH17" i="4"/>
  <c r="AK16" i="4"/>
  <c r="AJ16" i="4"/>
  <c r="AI16" i="4"/>
  <c r="AH16" i="4"/>
  <c r="AK15" i="4"/>
  <c r="AJ15" i="4"/>
  <c r="AI15" i="4"/>
  <c r="AH15" i="4"/>
  <c r="AK14" i="4"/>
  <c r="AJ14" i="4"/>
  <c r="AI14" i="4"/>
  <c r="AH14" i="4"/>
  <c r="AK13" i="4"/>
  <c r="AJ13" i="4"/>
  <c r="AI13" i="4"/>
  <c r="AH13" i="4"/>
  <c r="AK12" i="4"/>
  <c r="AJ12" i="4"/>
  <c r="AI12" i="4"/>
  <c r="AH12" i="4"/>
  <c r="AK11" i="4"/>
  <c r="AJ11" i="4"/>
  <c r="AI11" i="4"/>
  <c r="AH11" i="4"/>
  <c r="AK10" i="4"/>
  <c r="AJ10" i="4"/>
  <c r="AI10" i="4"/>
  <c r="AH10" i="4"/>
  <c r="AK9" i="4"/>
  <c r="AJ9" i="4"/>
  <c r="AI9" i="4"/>
  <c r="AH9" i="4"/>
  <c r="AK8" i="4"/>
  <c r="AJ8" i="4"/>
  <c r="AI8" i="4"/>
  <c r="AH8" i="4"/>
  <c r="AK7" i="4"/>
  <c r="AJ7" i="4"/>
  <c r="AI7" i="4"/>
  <c r="AH7" i="4"/>
  <c r="AK6" i="4"/>
  <c r="AJ6" i="4"/>
  <c r="AI6" i="4"/>
  <c r="AH6" i="4"/>
  <c r="AK5" i="4"/>
  <c r="AJ5" i="4"/>
  <c r="AI5" i="4"/>
  <c r="AH5" i="4"/>
  <c r="AK4" i="4"/>
  <c r="AI4" i="4"/>
  <c r="AJ4" i="4"/>
  <c r="AH4" i="4"/>
  <c r="AT4" i="4"/>
  <c r="AU4" i="5"/>
  <c r="AV4" i="2"/>
  <c r="AQ4" i="5"/>
  <c r="AP4" i="4"/>
  <c r="AR4" i="2"/>
  <c r="AM4" i="5"/>
  <c r="AL4" i="4"/>
  <c r="AN4" i="2"/>
  <c r="AI4" i="5"/>
  <c r="AJ4" i="2"/>
  <c r="AY50" i="2"/>
  <c r="AX50" i="2"/>
  <c r="AV50" i="2"/>
  <c r="AY49" i="2"/>
  <c r="AX49" i="2"/>
  <c r="AV49" i="2"/>
  <c r="AY48" i="2"/>
  <c r="AX48" i="2"/>
  <c r="AV48" i="2"/>
  <c r="AY47" i="2"/>
  <c r="AX47" i="2"/>
  <c r="AV47" i="2"/>
  <c r="AY46" i="2"/>
  <c r="AX46" i="2"/>
  <c r="AV46" i="2"/>
  <c r="AY45" i="2"/>
  <c r="AX45" i="2"/>
  <c r="AV45" i="2"/>
  <c r="AY44" i="2"/>
  <c r="AX44" i="2"/>
  <c r="AV44" i="2"/>
  <c r="AY43" i="2"/>
  <c r="AX43" i="2"/>
  <c r="AV43" i="2"/>
  <c r="AY42" i="2"/>
  <c r="AX42" i="2"/>
  <c r="CB42" i="2" s="1"/>
  <c r="AV42" i="2"/>
  <c r="AY41" i="2"/>
  <c r="AX41" i="2"/>
  <c r="AV41" i="2"/>
  <c r="AY40" i="2"/>
  <c r="AX40" i="2"/>
  <c r="AV40" i="2"/>
  <c r="AY39" i="2"/>
  <c r="AX39" i="2"/>
  <c r="AV39" i="2"/>
  <c r="AY38" i="2"/>
  <c r="AX38" i="2"/>
  <c r="AV38" i="2"/>
  <c r="AY37" i="2"/>
  <c r="AX37" i="2"/>
  <c r="AV37" i="2"/>
  <c r="AY36" i="2"/>
  <c r="AX36" i="2"/>
  <c r="AV36" i="2"/>
  <c r="AY35" i="2"/>
  <c r="AX35" i="2"/>
  <c r="AV35" i="2"/>
  <c r="AY34" i="2"/>
  <c r="AX34" i="2"/>
  <c r="AV34" i="2"/>
  <c r="AY33" i="2"/>
  <c r="AX33" i="2"/>
  <c r="AV33" i="2"/>
  <c r="AY32" i="2"/>
  <c r="AX32" i="2"/>
  <c r="AV32" i="2"/>
  <c r="AY31" i="2"/>
  <c r="AX31" i="2"/>
  <c r="AV31" i="2"/>
  <c r="AY30" i="2"/>
  <c r="AX30" i="2"/>
  <c r="AV30" i="2"/>
  <c r="AY29" i="2"/>
  <c r="AX29" i="2"/>
  <c r="AV29" i="2"/>
  <c r="AY28" i="2"/>
  <c r="AX28" i="2"/>
  <c r="AV28" i="2"/>
  <c r="AY27" i="2"/>
  <c r="AX27" i="2"/>
  <c r="AV27" i="2"/>
  <c r="AY26" i="2"/>
  <c r="AX26" i="2"/>
  <c r="AV26" i="2"/>
  <c r="AY25" i="2"/>
  <c r="AX25" i="2"/>
  <c r="AV25" i="2"/>
  <c r="AY24" i="2"/>
  <c r="AX24" i="2"/>
  <c r="AV24" i="2"/>
  <c r="AY23" i="2"/>
  <c r="AX23" i="2"/>
  <c r="AV23" i="2"/>
  <c r="AY22" i="2"/>
  <c r="AX22" i="2"/>
  <c r="AV22" i="2"/>
  <c r="AY21" i="2"/>
  <c r="AX21" i="2"/>
  <c r="AV21" i="2"/>
  <c r="AY20" i="2"/>
  <c r="AX20" i="2"/>
  <c r="AV20" i="2"/>
  <c r="AY19" i="2"/>
  <c r="AX19" i="2"/>
  <c r="AV19" i="2"/>
  <c r="AY18" i="2"/>
  <c r="AX18" i="2"/>
  <c r="AV18" i="2"/>
  <c r="AY17" i="2"/>
  <c r="AX17" i="2"/>
  <c r="AV17" i="2"/>
  <c r="AY16" i="2"/>
  <c r="AX16" i="2"/>
  <c r="AV16" i="2"/>
  <c r="AY15" i="2"/>
  <c r="AX15" i="2"/>
  <c r="AV15" i="2"/>
  <c r="AY14" i="2"/>
  <c r="AX14" i="2"/>
  <c r="AV14" i="2"/>
  <c r="AY13" i="2"/>
  <c r="AX13" i="2"/>
  <c r="AV13" i="2"/>
  <c r="CZ13" i="2" s="1"/>
  <c r="AY12" i="2"/>
  <c r="AX12" i="2"/>
  <c r="AV12" i="2"/>
  <c r="AY11" i="2"/>
  <c r="AX11" i="2"/>
  <c r="AV11" i="2"/>
  <c r="AY10" i="2"/>
  <c r="AX10" i="2"/>
  <c r="AV10" i="2"/>
  <c r="AY9" i="2"/>
  <c r="AX9" i="2"/>
  <c r="AV9" i="2"/>
  <c r="AY8" i="2"/>
  <c r="AX8" i="2"/>
  <c r="AV8" i="2"/>
  <c r="AY7" i="2"/>
  <c r="AX7" i="2"/>
  <c r="AV7" i="2"/>
  <c r="AY6" i="2"/>
  <c r="AX6" i="2"/>
  <c r="AV6" i="2"/>
  <c r="AY5" i="2"/>
  <c r="AX5" i="2"/>
  <c r="AV5" i="2"/>
  <c r="AY4" i="2"/>
  <c r="AX4" i="2"/>
  <c r="AU50" i="2"/>
  <c r="AT50" i="2"/>
  <c r="AR50" i="2"/>
  <c r="AU49" i="2"/>
  <c r="AT49" i="2"/>
  <c r="AR49" i="2"/>
  <c r="AU48" i="2"/>
  <c r="AT48" i="2"/>
  <c r="AR48" i="2"/>
  <c r="AU47" i="2"/>
  <c r="AT47" i="2"/>
  <c r="AR47" i="2"/>
  <c r="AU46" i="2"/>
  <c r="AT46" i="2"/>
  <c r="AR46" i="2"/>
  <c r="AU45" i="2"/>
  <c r="AT45" i="2"/>
  <c r="AR45" i="2"/>
  <c r="AU44" i="2"/>
  <c r="AT44" i="2"/>
  <c r="AR44" i="2"/>
  <c r="AU43" i="2"/>
  <c r="AT43" i="2"/>
  <c r="AR43" i="2"/>
  <c r="AU42" i="2"/>
  <c r="AT42" i="2"/>
  <c r="AR42" i="2"/>
  <c r="AU41" i="2"/>
  <c r="AT41" i="2"/>
  <c r="AR41" i="2"/>
  <c r="AU40" i="2"/>
  <c r="AT40" i="2"/>
  <c r="AR40" i="2"/>
  <c r="AU39" i="2"/>
  <c r="AT39" i="2"/>
  <c r="AR39" i="2"/>
  <c r="AU38" i="2"/>
  <c r="AT38" i="2"/>
  <c r="AR38" i="2"/>
  <c r="AU37" i="2"/>
  <c r="AT37" i="2"/>
  <c r="AR37" i="2"/>
  <c r="AU36" i="2"/>
  <c r="AT36" i="2"/>
  <c r="AR36" i="2"/>
  <c r="AU35" i="2"/>
  <c r="AT35" i="2"/>
  <c r="AR35" i="2"/>
  <c r="AU34" i="2"/>
  <c r="AT34" i="2"/>
  <c r="AR34" i="2"/>
  <c r="AU33" i="2"/>
  <c r="AT33" i="2"/>
  <c r="AR33" i="2"/>
  <c r="AU32" i="2"/>
  <c r="AT32" i="2"/>
  <c r="AR32" i="2"/>
  <c r="AU31" i="2"/>
  <c r="AT31" i="2"/>
  <c r="AR31" i="2"/>
  <c r="AU30" i="2"/>
  <c r="AT30" i="2"/>
  <c r="AR30" i="2"/>
  <c r="AU29" i="2"/>
  <c r="AT29" i="2"/>
  <c r="AR29" i="2"/>
  <c r="AU28" i="2"/>
  <c r="AT28" i="2"/>
  <c r="AR28" i="2"/>
  <c r="AU27" i="2"/>
  <c r="AT27" i="2"/>
  <c r="AR27" i="2"/>
  <c r="AU26" i="2"/>
  <c r="AT26" i="2"/>
  <c r="AR26" i="2"/>
  <c r="AU25" i="2"/>
  <c r="AT25" i="2"/>
  <c r="AR25" i="2"/>
  <c r="AU24" i="2"/>
  <c r="AT24" i="2"/>
  <c r="AR24" i="2"/>
  <c r="AU23" i="2"/>
  <c r="AT23" i="2"/>
  <c r="AR23" i="2"/>
  <c r="AU22" i="2"/>
  <c r="AT22" i="2"/>
  <c r="AR22" i="2"/>
  <c r="AU21" i="2"/>
  <c r="AT21" i="2"/>
  <c r="AR21" i="2"/>
  <c r="AU20" i="2"/>
  <c r="AT20" i="2"/>
  <c r="AR20" i="2"/>
  <c r="AU19" i="2"/>
  <c r="AT19" i="2"/>
  <c r="AR19" i="2"/>
  <c r="AU18" i="2"/>
  <c r="AT18" i="2"/>
  <c r="AR18" i="2"/>
  <c r="AU17" i="2"/>
  <c r="AT17" i="2"/>
  <c r="AR17" i="2"/>
  <c r="AU16" i="2"/>
  <c r="AT16" i="2"/>
  <c r="AR16" i="2"/>
  <c r="AU15" i="2"/>
  <c r="AT15" i="2"/>
  <c r="AR15" i="2"/>
  <c r="AU14" i="2"/>
  <c r="AT14" i="2"/>
  <c r="AR14" i="2"/>
  <c r="AU13" i="2"/>
  <c r="AT13" i="2"/>
  <c r="AR13" i="2"/>
  <c r="AU12" i="2"/>
  <c r="AT12" i="2"/>
  <c r="AR12" i="2"/>
  <c r="AU11" i="2"/>
  <c r="AT11" i="2"/>
  <c r="AR11" i="2"/>
  <c r="AU10" i="2"/>
  <c r="AT10" i="2"/>
  <c r="AR10" i="2"/>
  <c r="AU9" i="2"/>
  <c r="AT9" i="2"/>
  <c r="AR9" i="2"/>
  <c r="AU8" i="2"/>
  <c r="AT8" i="2"/>
  <c r="AR8" i="2"/>
  <c r="AU7" i="2"/>
  <c r="AT7" i="2"/>
  <c r="AR7" i="2"/>
  <c r="AU6" i="2"/>
  <c r="AT6" i="2"/>
  <c r="AR6" i="2"/>
  <c r="AU5" i="2"/>
  <c r="AT5" i="2"/>
  <c r="AR5" i="2"/>
  <c r="AU4" i="2"/>
  <c r="AT4" i="2"/>
  <c r="AQ50" i="2"/>
  <c r="AP50" i="2"/>
  <c r="AN50" i="2"/>
  <c r="AM50" i="2"/>
  <c r="AL50" i="2"/>
  <c r="AJ50" i="2"/>
  <c r="AQ49" i="2"/>
  <c r="AP49" i="2"/>
  <c r="AN49" i="2"/>
  <c r="AM49" i="2"/>
  <c r="AL49" i="2"/>
  <c r="AJ49" i="2"/>
  <c r="AQ48" i="2"/>
  <c r="AP48" i="2"/>
  <c r="AN48" i="2"/>
  <c r="AM48" i="2"/>
  <c r="AL48" i="2"/>
  <c r="AJ48" i="2"/>
  <c r="AQ47" i="2"/>
  <c r="AP47" i="2"/>
  <c r="AN47" i="2"/>
  <c r="AM47" i="2"/>
  <c r="AL47" i="2"/>
  <c r="AJ47" i="2"/>
  <c r="AQ46" i="2"/>
  <c r="AP46" i="2"/>
  <c r="AN46" i="2"/>
  <c r="AM46" i="2"/>
  <c r="AL46" i="2"/>
  <c r="AJ46" i="2"/>
  <c r="AQ45" i="2"/>
  <c r="AP45" i="2"/>
  <c r="AN45" i="2"/>
  <c r="AM45" i="2"/>
  <c r="AL45" i="2"/>
  <c r="AJ45" i="2"/>
  <c r="AQ44" i="2"/>
  <c r="AP44" i="2"/>
  <c r="AN44" i="2"/>
  <c r="AM44" i="2"/>
  <c r="AL44" i="2"/>
  <c r="AJ44" i="2"/>
  <c r="AQ43" i="2"/>
  <c r="AP43" i="2"/>
  <c r="AN43" i="2"/>
  <c r="AM43" i="2"/>
  <c r="AL43" i="2"/>
  <c r="AJ43" i="2"/>
  <c r="AQ42" i="2"/>
  <c r="AP42" i="2"/>
  <c r="AN42" i="2"/>
  <c r="AM42" i="2"/>
  <c r="AL42" i="2"/>
  <c r="AJ42" i="2"/>
  <c r="AQ41" i="2"/>
  <c r="AP41" i="2"/>
  <c r="AN41" i="2"/>
  <c r="AM41" i="2"/>
  <c r="AL41" i="2"/>
  <c r="AJ41" i="2"/>
  <c r="AQ40" i="2"/>
  <c r="AP40" i="2"/>
  <c r="AN40" i="2"/>
  <c r="AM40" i="2"/>
  <c r="AL40" i="2"/>
  <c r="AJ40" i="2"/>
  <c r="AQ39" i="2"/>
  <c r="AP39" i="2"/>
  <c r="AN39" i="2"/>
  <c r="AM39" i="2"/>
  <c r="AL39" i="2"/>
  <c r="AJ39" i="2"/>
  <c r="AQ38" i="2"/>
  <c r="AP38" i="2"/>
  <c r="AN38" i="2"/>
  <c r="AM38" i="2"/>
  <c r="AL38" i="2"/>
  <c r="AJ38" i="2"/>
  <c r="AQ37" i="2"/>
  <c r="AP37" i="2"/>
  <c r="AN37" i="2"/>
  <c r="CO37" i="2" s="1"/>
  <c r="AM37" i="2"/>
  <c r="AL37" i="2"/>
  <c r="AJ37" i="2"/>
  <c r="AQ36" i="2"/>
  <c r="AP36" i="2"/>
  <c r="AN36" i="2"/>
  <c r="CO36" i="2" s="1"/>
  <c r="AM36" i="2"/>
  <c r="AL36" i="2"/>
  <c r="AJ36" i="2"/>
  <c r="AQ35" i="2"/>
  <c r="AP35" i="2"/>
  <c r="AN35" i="2"/>
  <c r="CO35" i="2" s="1"/>
  <c r="AM35" i="2"/>
  <c r="AL35" i="2"/>
  <c r="AJ35" i="2"/>
  <c r="AQ34" i="2"/>
  <c r="AP34" i="2"/>
  <c r="AN34" i="2"/>
  <c r="AM34" i="2"/>
  <c r="AL34" i="2"/>
  <c r="AJ34" i="2"/>
  <c r="AQ33" i="2"/>
  <c r="AP33" i="2"/>
  <c r="AN33" i="2"/>
  <c r="AM33" i="2"/>
  <c r="AL33" i="2"/>
  <c r="AJ33" i="2"/>
  <c r="AQ32" i="2"/>
  <c r="AP32" i="2"/>
  <c r="AN32" i="2"/>
  <c r="AM32" i="2"/>
  <c r="AL32" i="2"/>
  <c r="AJ32" i="2"/>
  <c r="AQ31" i="2"/>
  <c r="AP31" i="2"/>
  <c r="AN31" i="2"/>
  <c r="AM31" i="2"/>
  <c r="AL31" i="2"/>
  <c r="AJ31" i="2"/>
  <c r="AQ30" i="2"/>
  <c r="AP30" i="2"/>
  <c r="AN30" i="2"/>
  <c r="AM30" i="2"/>
  <c r="AL30" i="2"/>
  <c r="AJ30" i="2"/>
  <c r="AQ29" i="2"/>
  <c r="AP29" i="2"/>
  <c r="AN29" i="2"/>
  <c r="AM29" i="2"/>
  <c r="AL29" i="2"/>
  <c r="AJ29" i="2"/>
  <c r="AQ28" i="2"/>
  <c r="AP28" i="2"/>
  <c r="AN28" i="2"/>
  <c r="AM28" i="2"/>
  <c r="AL28" i="2"/>
  <c r="AJ28" i="2"/>
  <c r="AQ27" i="2"/>
  <c r="AP27" i="2"/>
  <c r="AN27" i="2"/>
  <c r="AM27" i="2"/>
  <c r="AL27" i="2"/>
  <c r="AJ27" i="2"/>
  <c r="AQ26" i="2"/>
  <c r="AP26" i="2"/>
  <c r="AN26" i="2"/>
  <c r="AM26" i="2"/>
  <c r="AL26" i="2"/>
  <c r="AJ26" i="2"/>
  <c r="AQ25" i="2"/>
  <c r="AP25" i="2"/>
  <c r="AN25" i="2"/>
  <c r="AM25" i="2"/>
  <c r="AL25" i="2"/>
  <c r="AJ25" i="2"/>
  <c r="AQ24" i="2"/>
  <c r="AP24" i="2"/>
  <c r="AN24" i="2"/>
  <c r="AM24" i="2"/>
  <c r="AL24" i="2"/>
  <c r="AJ24" i="2"/>
  <c r="AQ23" i="2"/>
  <c r="AP23" i="2"/>
  <c r="AN23" i="2"/>
  <c r="AM23" i="2"/>
  <c r="AL23" i="2"/>
  <c r="AJ23" i="2"/>
  <c r="AQ22" i="2"/>
  <c r="AP22" i="2"/>
  <c r="AN22" i="2"/>
  <c r="AM22" i="2"/>
  <c r="AL22" i="2"/>
  <c r="AJ22" i="2"/>
  <c r="AQ21" i="2"/>
  <c r="AP21" i="2"/>
  <c r="AN21" i="2"/>
  <c r="AM21" i="2"/>
  <c r="AL21" i="2"/>
  <c r="AJ21" i="2"/>
  <c r="AQ20" i="2"/>
  <c r="AP20" i="2"/>
  <c r="AN20" i="2"/>
  <c r="AM20" i="2"/>
  <c r="AL20" i="2"/>
  <c r="AJ20" i="2"/>
  <c r="AQ19" i="2"/>
  <c r="AP19" i="2"/>
  <c r="AN19" i="2"/>
  <c r="AM19" i="2"/>
  <c r="AL19" i="2"/>
  <c r="AJ19" i="2"/>
  <c r="AQ18" i="2"/>
  <c r="AP18" i="2"/>
  <c r="AN18" i="2"/>
  <c r="AM18" i="2"/>
  <c r="AL18" i="2"/>
  <c r="AJ18" i="2"/>
  <c r="AQ17" i="2"/>
  <c r="AP17" i="2"/>
  <c r="AN17" i="2"/>
  <c r="AM17" i="2"/>
  <c r="AL17" i="2"/>
  <c r="AJ17" i="2"/>
  <c r="AQ16" i="2"/>
  <c r="AP16" i="2"/>
  <c r="AN16" i="2"/>
  <c r="AM16" i="2"/>
  <c r="AL16" i="2"/>
  <c r="AJ16" i="2"/>
  <c r="AQ15" i="2"/>
  <c r="AP15" i="2"/>
  <c r="AN15" i="2"/>
  <c r="AM15" i="2"/>
  <c r="AL15" i="2"/>
  <c r="AJ15" i="2"/>
  <c r="AQ14" i="2"/>
  <c r="AP14" i="2"/>
  <c r="AN14" i="2"/>
  <c r="AM14" i="2"/>
  <c r="AL14" i="2"/>
  <c r="AJ14" i="2"/>
  <c r="AQ13" i="2"/>
  <c r="AP13" i="2"/>
  <c r="AN13" i="2"/>
  <c r="AM13" i="2"/>
  <c r="AL13" i="2"/>
  <c r="AJ13" i="2"/>
  <c r="AQ12" i="2"/>
  <c r="AP12" i="2"/>
  <c r="AN12" i="2"/>
  <c r="AM12" i="2"/>
  <c r="AL12" i="2"/>
  <c r="AJ12" i="2"/>
  <c r="AQ11" i="2"/>
  <c r="AP11" i="2"/>
  <c r="AN11" i="2"/>
  <c r="AM11" i="2"/>
  <c r="AL11" i="2"/>
  <c r="AJ11" i="2"/>
  <c r="AQ10" i="2"/>
  <c r="AP10" i="2"/>
  <c r="AN10" i="2"/>
  <c r="AM10" i="2"/>
  <c r="AL10" i="2"/>
  <c r="AJ10" i="2"/>
  <c r="AQ9" i="2"/>
  <c r="AP9" i="2"/>
  <c r="AN9" i="2"/>
  <c r="AM9" i="2"/>
  <c r="AL9" i="2"/>
  <c r="AJ9" i="2"/>
  <c r="AQ8" i="2"/>
  <c r="AP8" i="2"/>
  <c r="AN8" i="2"/>
  <c r="AM8" i="2"/>
  <c r="AL8" i="2"/>
  <c r="AJ8" i="2"/>
  <c r="AQ7" i="2"/>
  <c r="AP7" i="2"/>
  <c r="AN7" i="2"/>
  <c r="AM7" i="2"/>
  <c r="AL7" i="2"/>
  <c r="AJ7" i="2"/>
  <c r="AQ6" i="2"/>
  <c r="AP6" i="2"/>
  <c r="AN6" i="2"/>
  <c r="AM6" i="2"/>
  <c r="AL6" i="2"/>
  <c r="AJ6" i="2"/>
  <c r="AQ5" i="2"/>
  <c r="AP5" i="2"/>
  <c r="AN5" i="2"/>
  <c r="AM5" i="2"/>
  <c r="AL5" i="2"/>
  <c r="AJ5" i="2"/>
  <c r="AQ4" i="2"/>
  <c r="AP4" i="2"/>
  <c r="AM4" i="2"/>
  <c r="AL4" i="2"/>
  <c r="Y50" i="4"/>
  <c r="X50" i="4"/>
  <c r="W50" i="4"/>
  <c r="V50" i="4"/>
  <c r="Y49" i="4"/>
  <c r="X49" i="4"/>
  <c r="W49" i="4"/>
  <c r="V49" i="4"/>
  <c r="Y48" i="4"/>
  <c r="X48" i="4"/>
  <c r="W48" i="4"/>
  <c r="V48" i="4"/>
  <c r="Y47" i="4"/>
  <c r="X47" i="4"/>
  <c r="W47" i="4"/>
  <c r="V47" i="4"/>
  <c r="Y46" i="4"/>
  <c r="X46" i="4"/>
  <c r="W46" i="4"/>
  <c r="V46" i="4"/>
  <c r="Y45" i="4"/>
  <c r="X45" i="4"/>
  <c r="W45" i="4"/>
  <c r="V45" i="4"/>
  <c r="Y44" i="4"/>
  <c r="X44" i="4"/>
  <c r="W44" i="4"/>
  <c r="V44" i="4"/>
  <c r="Y43" i="4"/>
  <c r="X43" i="4"/>
  <c r="W43" i="4"/>
  <c r="V43" i="4"/>
  <c r="Y42" i="4"/>
  <c r="X42" i="4"/>
  <c r="W42" i="4"/>
  <c r="V42" i="4"/>
  <c r="Y41" i="4"/>
  <c r="X41" i="4"/>
  <c r="W41" i="4"/>
  <c r="V41" i="4"/>
  <c r="Y40" i="4"/>
  <c r="X40" i="4"/>
  <c r="W40" i="4"/>
  <c r="V40" i="4"/>
  <c r="Y39" i="4"/>
  <c r="X39" i="4"/>
  <c r="W39" i="4"/>
  <c r="V39" i="4"/>
  <c r="Y38" i="4"/>
  <c r="X38" i="4"/>
  <c r="W38" i="4"/>
  <c r="V38" i="4"/>
  <c r="Y37" i="4"/>
  <c r="X37" i="4"/>
  <c r="W37" i="4"/>
  <c r="V37" i="4"/>
  <c r="Y36" i="4"/>
  <c r="X36" i="4"/>
  <c r="W36" i="4"/>
  <c r="V36" i="4"/>
  <c r="Y35" i="4"/>
  <c r="X35" i="4"/>
  <c r="W35" i="4"/>
  <c r="V35" i="4"/>
  <c r="Y34" i="4"/>
  <c r="X34" i="4"/>
  <c r="W34" i="4"/>
  <c r="V34" i="4"/>
  <c r="Y33" i="4"/>
  <c r="X33" i="4"/>
  <c r="W33" i="4"/>
  <c r="V33" i="4"/>
  <c r="Y32" i="4"/>
  <c r="X32" i="4"/>
  <c r="W32" i="4"/>
  <c r="V32" i="4"/>
  <c r="Y31" i="4"/>
  <c r="X31" i="4"/>
  <c r="W31" i="4"/>
  <c r="V31" i="4"/>
  <c r="Y30" i="4"/>
  <c r="X30" i="4"/>
  <c r="W30" i="4"/>
  <c r="V30" i="4"/>
  <c r="Y29" i="4"/>
  <c r="X29" i="4"/>
  <c r="W29" i="4"/>
  <c r="V29" i="4"/>
  <c r="Y28" i="4"/>
  <c r="X28" i="4"/>
  <c r="W28" i="4"/>
  <c r="V28" i="4"/>
  <c r="Y27" i="4"/>
  <c r="X27" i="4"/>
  <c r="W27" i="4"/>
  <c r="V27" i="4"/>
  <c r="Y26" i="4"/>
  <c r="X26" i="4"/>
  <c r="W26" i="4"/>
  <c r="V26" i="4"/>
  <c r="Y25" i="4"/>
  <c r="X25" i="4"/>
  <c r="W25" i="4"/>
  <c r="V25" i="4"/>
  <c r="Y24" i="4"/>
  <c r="X24" i="4"/>
  <c r="W24" i="4"/>
  <c r="V24" i="4"/>
  <c r="Y23" i="4"/>
  <c r="X23" i="4"/>
  <c r="W23" i="4"/>
  <c r="V23" i="4"/>
  <c r="Y22" i="4"/>
  <c r="X22" i="4"/>
  <c r="W22" i="4"/>
  <c r="V22" i="4"/>
  <c r="Y21" i="4"/>
  <c r="X21" i="4"/>
  <c r="W21" i="4"/>
  <c r="V21" i="4"/>
  <c r="Y20" i="4"/>
  <c r="X20" i="4"/>
  <c r="W20" i="4"/>
  <c r="V20" i="4"/>
  <c r="Y19" i="4"/>
  <c r="X19" i="4"/>
  <c r="W19" i="4"/>
  <c r="V19" i="4"/>
  <c r="Y18" i="4"/>
  <c r="X18" i="4"/>
  <c r="W18" i="4"/>
  <c r="V18" i="4"/>
  <c r="Y17" i="4"/>
  <c r="X17" i="4"/>
  <c r="W17" i="4"/>
  <c r="V17" i="4"/>
  <c r="Y16" i="4"/>
  <c r="X16" i="4"/>
  <c r="W16" i="4"/>
  <c r="V16" i="4"/>
  <c r="Y15" i="4"/>
  <c r="X15" i="4"/>
  <c r="W15" i="4"/>
  <c r="V15" i="4"/>
  <c r="Y14" i="4"/>
  <c r="X14" i="4"/>
  <c r="W14" i="4"/>
  <c r="V14" i="4"/>
  <c r="Y13" i="4"/>
  <c r="X13" i="4"/>
  <c r="W13" i="4"/>
  <c r="V13" i="4"/>
  <c r="Y12" i="4"/>
  <c r="X12" i="4"/>
  <c r="W12" i="4"/>
  <c r="V12" i="4"/>
  <c r="Y11" i="4"/>
  <c r="X11" i="4"/>
  <c r="W11" i="4"/>
  <c r="V11" i="4"/>
  <c r="Y10" i="4"/>
  <c r="X10" i="4"/>
  <c r="W10" i="4"/>
  <c r="V10" i="4"/>
  <c r="Y9" i="4"/>
  <c r="X9" i="4"/>
  <c r="W9" i="4"/>
  <c r="V9" i="4"/>
  <c r="Y8" i="4"/>
  <c r="X8" i="4"/>
  <c r="W8" i="4"/>
  <c r="V8" i="4"/>
  <c r="Y7" i="4"/>
  <c r="X7" i="4"/>
  <c r="W7" i="4"/>
  <c r="V7" i="4"/>
  <c r="Y6" i="4"/>
  <c r="X6" i="4"/>
  <c r="W6" i="4"/>
  <c r="V6" i="4"/>
  <c r="Y5" i="4"/>
  <c r="X5" i="4"/>
  <c r="W5" i="4"/>
  <c r="V5" i="4"/>
  <c r="Y4" i="4"/>
  <c r="W4" i="4"/>
  <c r="X4" i="4"/>
  <c r="U50" i="4"/>
  <c r="T50" i="4"/>
  <c r="S50" i="4"/>
  <c r="R50" i="4"/>
  <c r="U49" i="4"/>
  <c r="T49" i="4"/>
  <c r="S49" i="4"/>
  <c r="R49" i="4"/>
  <c r="U48" i="4"/>
  <c r="T48" i="4"/>
  <c r="S48" i="4"/>
  <c r="R48" i="4"/>
  <c r="U47" i="4"/>
  <c r="T47" i="4"/>
  <c r="S47" i="4"/>
  <c r="R47" i="4"/>
  <c r="U46" i="4"/>
  <c r="T46" i="4"/>
  <c r="S46" i="4"/>
  <c r="R46" i="4"/>
  <c r="U45" i="4"/>
  <c r="T45" i="4"/>
  <c r="S45" i="4"/>
  <c r="R45" i="4"/>
  <c r="U44" i="4"/>
  <c r="T44" i="4"/>
  <c r="S44" i="4"/>
  <c r="R44" i="4"/>
  <c r="U43" i="4"/>
  <c r="T43" i="4"/>
  <c r="S43" i="4"/>
  <c r="R43" i="4"/>
  <c r="U42" i="4"/>
  <c r="T42" i="4"/>
  <c r="S42" i="4"/>
  <c r="R42" i="4"/>
  <c r="U41" i="4"/>
  <c r="T41" i="4"/>
  <c r="S41" i="4"/>
  <c r="R41" i="4"/>
  <c r="U40" i="4"/>
  <c r="T40" i="4"/>
  <c r="S40" i="4"/>
  <c r="R40" i="4"/>
  <c r="U39" i="4"/>
  <c r="T39" i="4"/>
  <c r="S39" i="4"/>
  <c r="R39" i="4"/>
  <c r="U38" i="4"/>
  <c r="T38" i="4"/>
  <c r="S38" i="4"/>
  <c r="R38" i="4"/>
  <c r="U37" i="4"/>
  <c r="T37" i="4"/>
  <c r="S37" i="4"/>
  <c r="R37" i="4"/>
  <c r="U36" i="4"/>
  <c r="T36" i="4"/>
  <c r="S36" i="4"/>
  <c r="R36" i="4"/>
  <c r="U35" i="4"/>
  <c r="T35" i="4"/>
  <c r="S35" i="4"/>
  <c r="R35" i="4"/>
  <c r="U34" i="4"/>
  <c r="T34" i="4"/>
  <c r="S34" i="4"/>
  <c r="R34" i="4"/>
  <c r="U33" i="4"/>
  <c r="T33" i="4"/>
  <c r="S33" i="4"/>
  <c r="R33" i="4"/>
  <c r="U32" i="4"/>
  <c r="T32" i="4"/>
  <c r="S32" i="4"/>
  <c r="R32" i="4"/>
  <c r="U31" i="4"/>
  <c r="T31" i="4"/>
  <c r="S31" i="4"/>
  <c r="R31" i="4"/>
  <c r="U30" i="4"/>
  <c r="T30" i="4"/>
  <c r="S30" i="4"/>
  <c r="R30" i="4"/>
  <c r="U29" i="4"/>
  <c r="T29" i="4"/>
  <c r="S29" i="4"/>
  <c r="R29" i="4"/>
  <c r="U28" i="4"/>
  <c r="T28" i="4"/>
  <c r="S28" i="4"/>
  <c r="R28" i="4"/>
  <c r="U27" i="4"/>
  <c r="T27" i="4"/>
  <c r="S27" i="4"/>
  <c r="R27" i="4"/>
  <c r="U26" i="4"/>
  <c r="T26" i="4"/>
  <c r="S26" i="4"/>
  <c r="R26" i="4"/>
  <c r="U25" i="4"/>
  <c r="T25" i="4"/>
  <c r="S25" i="4"/>
  <c r="R25" i="4"/>
  <c r="U24" i="4"/>
  <c r="T24" i="4"/>
  <c r="S24" i="4"/>
  <c r="R24" i="4"/>
  <c r="U23" i="4"/>
  <c r="T23" i="4"/>
  <c r="S23" i="4"/>
  <c r="R23" i="4"/>
  <c r="U22" i="4"/>
  <c r="T22" i="4"/>
  <c r="S22" i="4"/>
  <c r="R22" i="4"/>
  <c r="U21" i="4"/>
  <c r="T21" i="4"/>
  <c r="S21" i="4"/>
  <c r="R21" i="4"/>
  <c r="U20" i="4"/>
  <c r="T20" i="4"/>
  <c r="S20" i="4"/>
  <c r="R20" i="4"/>
  <c r="U19" i="4"/>
  <c r="T19" i="4"/>
  <c r="S19" i="4"/>
  <c r="R19" i="4"/>
  <c r="U18" i="4"/>
  <c r="T18" i="4"/>
  <c r="S18" i="4"/>
  <c r="R18" i="4"/>
  <c r="U17" i="4"/>
  <c r="T17" i="4"/>
  <c r="S17" i="4"/>
  <c r="R17" i="4"/>
  <c r="U16" i="4"/>
  <c r="T16" i="4"/>
  <c r="S16" i="4"/>
  <c r="R16" i="4"/>
  <c r="U15" i="4"/>
  <c r="T15" i="4"/>
  <c r="S15" i="4"/>
  <c r="R15" i="4"/>
  <c r="U14" i="4"/>
  <c r="T14" i="4"/>
  <c r="S14" i="4"/>
  <c r="R14" i="4"/>
  <c r="U13" i="4"/>
  <c r="T13" i="4"/>
  <c r="S13" i="4"/>
  <c r="R13" i="4"/>
  <c r="U12" i="4"/>
  <c r="T12" i="4"/>
  <c r="S12" i="4"/>
  <c r="R12" i="4"/>
  <c r="U11" i="4"/>
  <c r="T11" i="4"/>
  <c r="S11" i="4"/>
  <c r="R11" i="4"/>
  <c r="U10" i="4"/>
  <c r="T10" i="4"/>
  <c r="S10" i="4"/>
  <c r="R10" i="4"/>
  <c r="U9" i="4"/>
  <c r="T9" i="4"/>
  <c r="S9" i="4"/>
  <c r="R9" i="4"/>
  <c r="U8" i="4"/>
  <c r="T8" i="4"/>
  <c r="S8" i="4"/>
  <c r="R8" i="4"/>
  <c r="U7" i="4"/>
  <c r="T7" i="4"/>
  <c r="S7" i="4"/>
  <c r="R7" i="4"/>
  <c r="U6" i="4"/>
  <c r="T6" i="4"/>
  <c r="S6" i="4"/>
  <c r="R6" i="4"/>
  <c r="U5" i="4"/>
  <c r="T5" i="4"/>
  <c r="S5" i="4"/>
  <c r="R5" i="4"/>
  <c r="U4" i="4"/>
  <c r="S4" i="4"/>
  <c r="T4" i="4"/>
  <c r="Q50" i="4"/>
  <c r="P50" i="4"/>
  <c r="O50" i="4"/>
  <c r="N50" i="4"/>
  <c r="Q49" i="4"/>
  <c r="P49" i="4"/>
  <c r="O49" i="4"/>
  <c r="N49" i="4"/>
  <c r="Q48" i="4"/>
  <c r="P48" i="4"/>
  <c r="O48" i="4"/>
  <c r="N48" i="4"/>
  <c r="Q47" i="4"/>
  <c r="P47" i="4"/>
  <c r="O47" i="4"/>
  <c r="N47" i="4"/>
  <c r="Q46" i="4"/>
  <c r="P46" i="4"/>
  <c r="O46" i="4"/>
  <c r="N46" i="4"/>
  <c r="Q45" i="4"/>
  <c r="P45" i="4"/>
  <c r="O45" i="4"/>
  <c r="N45" i="4"/>
  <c r="Q44" i="4"/>
  <c r="P44" i="4"/>
  <c r="O44" i="4"/>
  <c r="N44" i="4"/>
  <c r="Q43" i="4"/>
  <c r="P43" i="4"/>
  <c r="O43" i="4"/>
  <c r="N43" i="4"/>
  <c r="Q42" i="4"/>
  <c r="P42" i="4"/>
  <c r="O42" i="4"/>
  <c r="N42" i="4"/>
  <c r="Q41" i="4"/>
  <c r="P41" i="4"/>
  <c r="O41" i="4"/>
  <c r="N41" i="4"/>
  <c r="Q40" i="4"/>
  <c r="P40" i="4"/>
  <c r="O40" i="4"/>
  <c r="N40" i="4"/>
  <c r="Q39" i="4"/>
  <c r="P39" i="4"/>
  <c r="O39" i="4"/>
  <c r="N39" i="4"/>
  <c r="Q38" i="4"/>
  <c r="P38" i="4"/>
  <c r="O38" i="4"/>
  <c r="N38" i="4"/>
  <c r="Q37" i="4"/>
  <c r="P37" i="4"/>
  <c r="O37" i="4"/>
  <c r="N37" i="4"/>
  <c r="Q36" i="4"/>
  <c r="P36" i="4"/>
  <c r="O36" i="4"/>
  <c r="N36" i="4"/>
  <c r="Q35" i="4"/>
  <c r="P35" i="4"/>
  <c r="O35" i="4"/>
  <c r="N35" i="4"/>
  <c r="Q34" i="4"/>
  <c r="P34" i="4"/>
  <c r="O34" i="4"/>
  <c r="N34" i="4"/>
  <c r="Q33" i="4"/>
  <c r="P33" i="4"/>
  <c r="O33" i="4"/>
  <c r="N33" i="4"/>
  <c r="Q32" i="4"/>
  <c r="P32" i="4"/>
  <c r="O32" i="4"/>
  <c r="N32" i="4"/>
  <c r="Q31" i="4"/>
  <c r="P31" i="4"/>
  <c r="O31" i="4"/>
  <c r="N31" i="4"/>
  <c r="Q30" i="4"/>
  <c r="P30" i="4"/>
  <c r="O30" i="4"/>
  <c r="N30" i="4"/>
  <c r="Q29" i="4"/>
  <c r="P29" i="4"/>
  <c r="O29" i="4"/>
  <c r="N29" i="4"/>
  <c r="Q28" i="4"/>
  <c r="P28" i="4"/>
  <c r="O28" i="4"/>
  <c r="N28" i="4"/>
  <c r="Q27" i="4"/>
  <c r="P27" i="4"/>
  <c r="O27" i="4"/>
  <c r="N27" i="4"/>
  <c r="Q26" i="4"/>
  <c r="P26" i="4"/>
  <c r="O26" i="4"/>
  <c r="N26" i="4"/>
  <c r="Q25" i="4"/>
  <c r="P25" i="4"/>
  <c r="O25" i="4"/>
  <c r="N25" i="4"/>
  <c r="Q24" i="4"/>
  <c r="P24" i="4"/>
  <c r="O24" i="4"/>
  <c r="N24" i="4"/>
  <c r="Q23" i="4"/>
  <c r="P23" i="4"/>
  <c r="O23" i="4"/>
  <c r="N23" i="4"/>
  <c r="Q22" i="4"/>
  <c r="P22" i="4"/>
  <c r="O22" i="4"/>
  <c r="N22" i="4"/>
  <c r="Q21" i="4"/>
  <c r="P21" i="4"/>
  <c r="O21" i="4"/>
  <c r="N21" i="4"/>
  <c r="Q20" i="4"/>
  <c r="P20" i="4"/>
  <c r="O20" i="4"/>
  <c r="N20" i="4"/>
  <c r="Q19" i="4"/>
  <c r="P19" i="4"/>
  <c r="O19" i="4"/>
  <c r="N19" i="4"/>
  <c r="Q18" i="4"/>
  <c r="P18" i="4"/>
  <c r="O18" i="4"/>
  <c r="N18" i="4"/>
  <c r="Q17" i="4"/>
  <c r="P17" i="4"/>
  <c r="O17" i="4"/>
  <c r="N17" i="4"/>
  <c r="Q16" i="4"/>
  <c r="P16" i="4"/>
  <c r="O16" i="4"/>
  <c r="N16" i="4"/>
  <c r="Q15" i="4"/>
  <c r="P15" i="4"/>
  <c r="O15" i="4"/>
  <c r="N15" i="4"/>
  <c r="Q14" i="4"/>
  <c r="P14" i="4"/>
  <c r="O14" i="4"/>
  <c r="N14" i="4"/>
  <c r="Q13" i="4"/>
  <c r="P13" i="4"/>
  <c r="O13" i="4"/>
  <c r="N13" i="4"/>
  <c r="Q12" i="4"/>
  <c r="P12" i="4"/>
  <c r="O12" i="4"/>
  <c r="N12" i="4"/>
  <c r="Q11" i="4"/>
  <c r="P11" i="4"/>
  <c r="O11" i="4"/>
  <c r="N11" i="4"/>
  <c r="Q10" i="4"/>
  <c r="P10" i="4"/>
  <c r="O10" i="4"/>
  <c r="N10" i="4"/>
  <c r="Q9" i="4"/>
  <c r="P9" i="4"/>
  <c r="O9" i="4"/>
  <c r="N9" i="4"/>
  <c r="Q8" i="4"/>
  <c r="P8" i="4"/>
  <c r="O8" i="4"/>
  <c r="N8" i="4"/>
  <c r="Q7" i="4"/>
  <c r="P7" i="4"/>
  <c r="O7" i="4"/>
  <c r="N7" i="4"/>
  <c r="Q6" i="4"/>
  <c r="P6" i="4"/>
  <c r="O6" i="4"/>
  <c r="N6" i="4"/>
  <c r="Q5" i="4"/>
  <c r="P5" i="4"/>
  <c r="O5" i="4"/>
  <c r="N5" i="4"/>
  <c r="Q4" i="4"/>
  <c r="O4" i="4"/>
  <c r="P4" i="4"/>
  <c r="M50" i="4"/>
  <c r="L50" i="4"/>
  <c r="K50" i="4"/>
  <c r="J50" i="4"/>
  <c r="M49" i="4"/>
  <c r="L49" i="4"/>
  <c r="K49" i="4"/>
  <c r="J49" i="4"/>
  <c r="M48" i="4"/>
  <c r="L48" i="4"/>
  <c r="K48" i="4"/>
  <c r="J48" i="4"/>
  <c r="M47" i="4"/>
  <c r="L47" i="4"/>
  <c r="K47" i="4"/>
  <c r="J47" i="4"/>
  <c r="M46" i="4"/>
  <c r="L46" i="4"/>
  <c r="K46" i="4"/>
  <c r="J46" i="4"/>
  <c r="M45" i="4"/>
  <c r="L45" i="4"/>
  <c r="K45" i="4"/>
  <c r="J45" i="4"/>
  <c r="M44" i="4"/>
  <c r="L44" i="4"/>
  <c r="K44" i="4"/>
  <c r="J44" i="4"/>
  <c r="M43" i="4"/>
  <c r="L43" i="4"/>
  <c r="K43" i="4"/>
  <c r="J43" i="4"/>
  <c r="M42" i="4"/>
  <c r="L42" i="4"/>
  <c r="K42" i="4"/>
  <c r="J42" i="4"/>
  <c r="M41" i="4"/>
  <c r="L41" i="4"/>
  <c r="K41" i="4"/>
  <c r="J41" i="4"/>
  <c r="M40" i="4"/>
  <c r="L40" i="4"/>
  <c r="K40" i="4"/>
  <c r="J40" i="4"/>
  <c r="M39" i="4"/>
  <c r="L39" i="4"/>
  <c r="K39" i="4"/>
  <c r="J39" i="4"/>
  <c r="M38" i="4"/>
  <c r="L38" i="4"/>
  <c r="K38" i="4"/>
  <c r="J38" i="4"/>
  <c r="M37" i="4"/>
  <c r="L37" i="4"/>
  <c r="K37" i="4"/>
  <c r="J37" i="4"/>
  <c r="M36" i="4"/>
  <c r="L36" i="4"/>
  <c r="K36" i="4"/>
  <c r="J36" i="4"/>
  <c r="M35" i="4"/>
  <c r="L35" i="4"/>
  <c r="K35" i="4"/>
  <c r="J35" i="4"/>
  <c r="M34" i="4"/>
  <c r="L34" i="4"/>
  <c r="K34" i="4"/>
  <c r="J34" i="4"/>
  <c r="M33" i="4"/>
  <c r="L33" i="4"/>
  <c r="K33" i="4"/>
  <c r="J33" i="4"/>
  <c r="M32" i="4"/>
  <c r="L32" i="4"/>
  <c r="K32" i="4"/>
  <c r="J32" i="4"/>
  <c r="M31" i="4"/>
  <c r="L31" i="4"/>
  <c r="K31" i="4"/>
  <c r="J31" i="4"/>
  <c r="M30" i="4"/>
  <c r="L30" i="4"/>
  <c r="K30" i="4"/>
  <c r="J30" i="4"/>
  <c r="M29" i="4"/>
  <c r="L29" i="4"/>
  <c r="K29" i="4"/>
  <c r="J29" i="4"/>
  <c r="M28" i="4"/>
  <c r="L28" i="4"/>
  <c r="K28" i="4"/>
  <c r="J28" i="4"/>
  <c r="M27" i="4"/>
  <c r="L27" i="4"/>
  <c r="K27" i="4"/>
  <c r="J27" i="4"/>
  <c r="M26" i="4"/>
  <c r="L26" i="4"/>
  <c r="K26" i="4"/>
  <c r="J26" i="4"/>
  <c r="M25" i="4"/>
  <c r="L25" i="4"/>
  <c r="K25" i="4"/>
  <c r="J25" i="4"/>
  <c r="M24" i="4"/>
  <c r="L24" i="4"/>
  <c r="K24" i="4"/>
  <c r="J24" i="4"/>
  <c r="M23" i="4"/>
  <c r="L23" i="4"/>
  <c r="K23" i="4"/>
  <c r="J23" i="4"/>
  <c r="M22" i="4"/>
  <c r="L22" i="4"/>
  <c r="K22" i="4"/>
  <c r="J22" i="4"/>
  <c r="M21" i="4"/>
  <c r="L21" i="4"/>
  <c r="K21" i="4"/>
  <c r="J21" i="4"/>
  <c r="M20" i="4"/>
  <c r="L20" i="4"/>
  <c r="K20" i="4"/>
  <c r="J20" i="4"/>
  <c r="M19" i="4"/>
  <c r="L19" i="4"/>
  <c r="K19" i="4"/>
  <c r="J19" i="4"/>
  <c r="M18" i="4"/>
  <c r="L18" i="4"/>
  <c r="K18" i="4"/>
  <c r="J18" i="4"/>
  <c r="M17" i="4"/>
  <c r="L17" i="4"/>
  <c r="K17" i="4"/>
  <c r="J17" i="4"/>
  <c r="M16" i="4"/>
  <c r="L16" i="4"/>
  <c r="K16" i="4"/>
  <c r="J16" i="4"/>
  <c r="M15" i="4"/>
  <c r="L15" i="4"/>
  <c r="K15" i="4"/>
  <c r="J15" i="4"/>
  <c r="M14" i="4"/>
  <c r="L14" i="4"/>
  <c r="K14" i="4"/>
  <c r="J14" i="4"/>
  <c r="M13" i="4"/>
  <c r="L13" i="4"/>
  <c r="K13" i="4"/>
  <c r="J13" i="4"/>
  <c r="M12" i="4"/>
  <c r="L12" i="4"/>
  <c r="K12" i="4"/>
  <c r="J12" i="4"/>
  <c r="M11" i="4"/>
  <c r="L11" i="4"/>
  <c r="K11" i="4"/>
  <c r="J11" i="4"/>
  <c r="M10" i="4"/>
  <c r="L10" i="4"/>
  <c r="K10" i="4"/>
  <c r="J10" i="4"/>
  <c r="M9" i="4"/>
  <c r="L9" i="4"/>
  <c r="K9" i="4"/>
  <c r="J9" i="4"/>
  <c r="M8" i="4"/>
  <c r="L8" i="4"/>
  <c r="K8" i="4"/>
  <c r="J8" i="4"/>
  <c r="M7" i="4"/>
  <c r="L7" i="4"/>
  <c r="K7" i="4"/>
  <c r="J7" i="4"/>
  <c r="M6" i="4"/>
  <c r="L6" i="4"/>
  <c r="K6" i="4"/>
  <c r="J6" i="4"/>
  <c r="M5" i="4"/>
  <c r="L5" i="4"/>
  <c r="K5" i="4"/>
  <c r="J5" i="4"/>
  <c r="M4" i="4"/>
  <c r="K4" i="4"/>
  <c r="L4" i="4"/>
  <c r="I50" i="4"/>
  <c r="H50" i="4"/>
  <c r="G50" i="4"/>
  <c r="F50" i="4"/>
  <c r="I49" i="4"/>
  <c r="H49" i="4"/>
  <c r="G49" i="4"/>
  <c r="F49" i="4"/>
  <c r="I48" i="4"/>
  <c r="H48" i="4"/>
  <c r="G48" i="4"/>
  <c r="F48" i="4"/>
  <c r="I47" i="4"/>
  <c r="H47" i="4"/>
  <c r="G47" i="4"/>
  <c r="F47" i="4"/>
  <c r="I46" i="4"/>
  <c r="H46" i="4"/>
  <c r="G46" i="4"/>
  <c r="F46" i="4"/>
  <c r="I45" i="4"/>
  <c r="H45" i="4"/>
  <c r="G45" i="4"/>
  <c r="F45" i="4"/>
  <c r="I44" i="4"/>
  <c r="H44" i="4"/>
  <c r="G44" i="4"/>
  <c r="F44" i="4"/>
  <c r="I43" i="4"/>
  <c r="H43" i="4"/>
  <c r="G43" i="4"/>
  <c r="F43" i="4"/>
  <c r="I42" i="4"/>
  <c r="H42" i="4"/>
  <c r="G42" i="4"/>
  <c r="F42" i="4"/>
  <c r="I41" i="4"/>
  <c r="H41" i="4"/>
  <c r="G41" i="4"/>
  <c r="F41" i="4"/>
  <c r="I40" i="4"/>
  <c r="H40" i="4"/>
  <c r="G40" i="4"/>
  <c r="F40" i="4"/>
  <c r="I39" i="4"/>
  <c r="H39" i="4"/>
  <c r="G39" i="4"/>
  <c r="F39" i="4"/>
  <c r="I38" i="4"/>
  <c r="H38" i="4"/>
  <c r="G38" i="4"/>
  <c r="F38" i="4"/>
  <c r="I37" i="4"/>
  <c r="H37" i="4"/>
  <c r="G37" i="4"/>
  <c r="F37" i="4"/>
  <c r="I36" i="4"/>
  <c r="H36" i="4"/>
  <c r="G36" i="4"/>
  <c r="F36" i="4"/>
  <c r="I35" i="4"/>
  <c r="H35" i="4"/>
  <c r="G35" i="4"/>
  <c r="F35" i="4"/>
  <c r="I34" i="4"/>
  <c r="H34" i="4"/>
  <c r="G34" i="4"/>
  <c r="F34" i="4"/>
  <c r="I33" i="4"/>
  <c r="H33" i="4"/>
  <c r="G33" i="4"/>
  <c r="F33" i="4"/>
  <c r="I32" i="4"/>
  <c r="H32" i="4"/>
  <c r="G32" i="4"/>
  <c r="F32" i="4"/>
  <c r="I31" i="4"/>
  <c r="H31" i="4"/>
  <c r="G31" i="4"/>
  <c r="F31" i="4"/>
  <c r="I30" i="4"/>
  <c r="H30" i="4"/>
  <c r="G30" i="4"/>
  <c r="F30" i="4"/>
  <c r="I29" i="4"/>
  <c r="H29" i="4"/>
  <c r="G29" i="4"/>
  <c r="F29" i="4"/>
  <c r="I28" i="4"/>
  <c r="H28" i="4"/>
  <c r="G28" i="4"/>
  <c r="F28" i="4"/>
  <c r="I27" i="4"/>
  <c r="H27" i="4"/>
  <c r="G27" i="4"/>
  <c r="F27" i="4"/>
  <c r="I26" i="4"/>
  <c r="H26" i="4"/>
  <c r="G26" i="4"/>
  <c r="F26" i="4"/>
  <c r="I25" i="4"/>
  <c r="H25" i="4"/>
  <c r="G25" i="4"/>
  <c r="F25" i="4"/>
  <c r="I24" i="4"/>
  <c r="H24" i="4"/>
  <c r="G24" i="4"/>
  <c r="F24" i="4"/>
  <c r="I23" i="4"/>
  <c r="H23" i="4"/>
  <c r="G23" i="4"/>
  <c r="F23" i="4"/>
  <c r="I22" i="4"/>
  <c r="H22" i="4"/>
  <c r="G22" i="4"/>
  <c r="F22" i="4"/>
  <c r="I21" i="4"/>
  <c r="H21" i="4"/>
  <c r="G21" i="4"/>
  <c r="F21" i="4"/>
  <c r="I20" i="4"/>
  <c r="H20" i="4"/>
  <c r="G20" i="4"/>
  <c r="F20" i="4"/>
  <c r="I19" i="4"/>
  <c r="H19" i="4"/>
  <c r="G19" i="4"/>
  <c r="F19" i="4"/>
  <c r="I18" i="4"/>
  <c r="H18" i="4"/>
  <c r="G18" i="4"/>
  <c r="F18" i="4"/>
  <c r="I17" i="4"/>
  <c r="H17" i="4"/>
  <c r="G17" i="4"/>
  <c r="F17" i="4"/>
  <c r="I16" i="4"/>
  <c r="H16" i="4"/>
  <c r="G16" i="4"/>
  <c r="F16" i="4"/>
  <c r="I15" i="4"/>
  <c r="H15" i="4"/>
  <c r="G15" i="4"/>
  <c r="F15" i="4"/>
  <c r="I14" i="4"/>
  <c r="H14" i="4"/>
  <c r="G14" i="4"/>
  <c r="F14" i="4"/>
  <c r="I13" i="4"/>
  <c r="H13" i="4"/>
  <c r="G13" i="4"/>
  <c r="F13" i="4"/>
  <c r="I12" i="4"/>
  <c r="H12" i="4"/>
  <c r="G12" i="4"/>
  <c r="F12" i="4"/>
  <c r="I11" i="4"/>
  <c r="H11" i="4"/>
  <c r="G11" i="4"/>
  <c r="F11" i="4"/>
  <c r="I10" i="4"/>
  <c r="H10" i="4"/>
  <c r="G10" i="4"/>
  <c r="F10" i="4"/>
  <c r="I9" i="4"/>
  <c r="H9" i="4"/>
  <c r="G9" i="4"/>
  <c r="F9" i="4"/>
  <c r="I8" i="4"/>
  <c r="H8" i="4"/>
  <c r="G8" i="4"/>
  <c r="F8" i="4"/>
  <c r="I7" i="4"/>
  <c r="H7" i="4"/>
  <c r="G7" i="4"/>
  <c r="F7" i="4"/>
  <c r="I6" i="4"/>
  <c r="H6" i="4"/>
  <c r="G6" i="4"/>
  <c r="F6" i="4"/>
  <c r="I5" i="4"/>
  <c r="H5" i="4"/>
  <c r="G5" i="4"/>
  <c r="F5" i="4"/>
  <c r="I4" i="4"/>
  <c r="G4" i="4"/>
  <c r="H4" i="4"/>
  <c r="Z49" i="5"/>
  <c r="Y49" i="5"/>
  <c r="W49" i="5"/>
  <c r="Z48" i="5"/>
  <c r="Y48" i="5"/>
  <c r="W48" i="5"/>
  <c r="Z47" i="5"/>
  <c r="Y47" i="5"/>
  <c r="W47" i="5"/>
  <c r="Z46" i="5"/>
  <c r="Y46" i="5"/>
  <c r="W46" i="5"/>
  <c r="Z45" i="5"/>
  <c r="Y45" i="5"/>
  <c r="W45" i="5"/>
  <c r="Z44" i="5"/>
  <c r="Y44" i="5"/>
  <c r="W44" i="5"/>
  <c r="Z43" i="5"/>
  <c r="Y43" i="5"/>
  <c r="W43" i="5"/>
  <c r="Z42" i="5"/>
  <c r="Y42" i="5"/>
  <c r="W42" i="5"/>
  <c r="Z41" i="5"/>
  <c r="Y41" i="5"/>
  <c r="W41" i="5"/>
  <c r="Z40" i="5"/>
  <c r="Y40" i="5"/>
  <c r="W40" i="5"/>
  <c r="Z39" i="5"/>
  <c r="Y39" i="5"/>
  <c r="W39" i="5"/>
  <c r="Z38" i="5"/>
  <c r="Y38" i="5"/>
  <c r="W38" i="5"/>
  <c r="Z37" i="5"/>
  <c r="Y37" i="5"/>
  <c r="W37" i="5"/>
  <c r="Z36" i="5"/>
  <c r="Y36" i="5"/>
  <c r="W36" i="5"/>
  <c r="Z35" i="5"/>
  <c r="Y35" i="5"/>
  <c r="W35" i="5"/>
  <c r="Z34" i="5"/>
  <c r="Y34" i="5"/>
  <c r="W34" i="5"/>
  <c r="Z33" i="5"/>
  <c r="Y33" i="5"/>
  <c r="W33" i="5"/>
  <c r="Z32" i="5"/>
  <c r="Y32" i="5"/>
  <c r="W32" i="5"/>
  <c r="Z31" i="5"/>
  <c r="Y31" i="5"/>
  <c r="W31" i="5"/>
  <c r="Z30" i="5"/>
  <c r="Y30" i="5"/>
  <c r="W30" i="5"/>
  <c r="Z29" i="5"/>
  <c r="Y29" i="5"/>
  <c r="W29" i="5"/>
  <c r="Z28" i="5"/>
  <c r="Y28" i="5"/>
  <c r="W28" i="5"/>
  <c r="Z27" i="5"/>
  <c r="Y27" i="5"/>
  <c r="W27" i="5"/>
  <c r="Z26" i="5"/>
  <c r="Y26" i="5"/>
  <c r="W26" i="5"/>
  <c r="Z25" i="5"/>
  <c r="Y25" i="5"/>
  <c r="W25" i="5"/>
  <c r="Z24" i="5"/>
  <c r="Y24" i="5"/>
  <c r="W24" i="5"/>
  <c r="Z23" i="5"/>
  <c r="Y23" i="5"/>
  <c r="W23" i="5"/>
  <c r="Z22" i="5"/>
  <c r="Y22" i="5"/>
  <c r="W22" i="5"/>
  <c r="Z21" i="5"/>
  <c r="Y21" i="5"/>
  <c r="W21" i="5"/>
  <c r="Z20" i="5"/>
  <c r="Y20" i="5"/>
  <c r="W20" i="5"/>
  <c r="Z19" i="5"/>
  <c r="Y19" i="5"/>
  <c r="W19" i="5"/>
  <c r="Z18" i="5"/>
  <c r="Y18" i="5"/>
  <c r="W18" i="5"/>
  <c r="Z17" i="5"/>
  <c r="Y17" i="5"/>
  <c r="W17" i="5"/>
  <c r="Z16" i="5"/>
  <c r="Y16" i="5"/>
  <c r="W16" i="5"/>
  <c r="Z15" i="5"/>
  <c r="Y15" i="5"/>
  <c r="W15" i="5"/>
  <c r="Z14" i="5"/>
  <c r="Y14" i="5"/>
  <c r="W14" i="5"/>
  <c r="Z13" i="5"/>
  <c r="Y13" i="5"/>
  <c r="W13" i="5"/>
  <c r="Z12" i="5"/>
  <c r="Y12" i="5"/>
  <c r="W12" i="5"/>
  <c r="Z11" i="5"/>
  <c r="Y11" i="5"/>
  <c r="W11" i="5"/>
  <c r="Z10" i="5"/>
  <c r="Y10" i="5"/>
  <c r="W10" i="5"/>
  <c r="Z9" i="5"/>
  <c r="Y9" i="5"/>
  <c r="W9" i="5"/>
  <c r="Z8" i="5"/>
  <c r="Y8" i="5"/>
  <c r="W8" i="5"/>
  <c r="Z7" i="5"/>
  <c r="Y7" i="5"/>
  <c r="W7" i="5"/>
  <c r="Z6" i="5"/>
  <c r="Y6" i="5"/>
  <c r="W6" i="5"/>
  <c r="Z5" i="5"/>
  <c r="Y5" i="5"/>
  <c r="W5" i="5"/>
  <c r="Z4" i="5"/>
  <c r="Y4" i="5"/>
  <c r="V49" i="5"/>
  <c r="U49" i="5"/>
  <c r="R49" i="5"/>
  <c r="V48" i="5"/>
  <c r="U48" i="5"/>
  <c r="R48" i="5"/>
  <c r="V47" i="5"/>
  <c r="U47" i="5"/>
  <c r="R47" i="5"/>
  <c r="V46" i="5"/>
  <c r="U46" i="5"/>
  <c r="R46" i="5"/>
  <c r="V45" i="5"/>
  <c r="U45" i="5"/>
  <c r="R45" i="5"/>
  <c r="V44" i="5"/>
  <c r="U44" i="5"/>
  <c r="R44" i="5"/>
  <c r="V43" i="5"/>
  <c r="U43" i="5"/>
  <c r="R43" i="5"/>
  <c r="V42" i="5"/>
  <c r="U42" i="5"/>
  <c r="R42" i="5"/>
  <c r="V41" i="5"/>
  <c r="U41" i="5"/>
  <c r="R41" i="5"/>
  <c r="V40" i="5"/>
  <c r="U40" i="5"/>
  <c r="R40" i="5"/>
  <c r="V39" i="5"/>
  <c r="U39" i="5"/>
  <c r="R39" i="5"/>
  <c r="V38" i="5"/>
  <c r="U38" i="5"/>
  <c r="R38" i="5"/>
  <c r="V37" i="5"/>
  <c r="U37" i="5"/>
  <c r="R37" i="5"/>
  <c r="V36" i="5"/>
  <c r="U36" i="5"/>
  <c r="R36" i="5"/>
  <c r="V35" i="5"/>
  <c r="U35" i="5"/>
  <c r="R35" i="5"/>
  <c r="V34" i="5"/>
  <c r="U34" i="5"/>
  <c r="R34" i="5"/>
  <c r="V33" i="5"/>
  <c r="U33" i="5"/>
  <c r="R33" i="5"/>
  <c r="V32" i="5"/>
  <c r="U32" i="5"/>
  <c r="R32" i="5"/>
  <c r="V31" i="5"/>
  <c r="U31" i="5"/>
  <c r="R31" i="5"/>
  <c r="V30" i="5"/>
  <c r="U30" i="5"/>
  <c r="R30" i="5"/>
  <c r="V29" i="5"/>
  <c r="U29" i="5"/>
  <c r="R29" i="5"/>
  <c r="V28" i="5"/>
  <c r="U28" i="5"/>
  <c r="R28" i="5"/>
  <c r="V27" i="5"/>
  <c r="U27" i="5"/>
  <c r="R27" i="5"/>
  <c r="V26" i="5"/>
  <c r="U26" i="5"/>
  <c r="R26" i="5"/>
  <c r="V25" i="5"/>
  <c r="U25" i="5"/>
  <c r="R25" i="5"/>
  <c r="V24" i="5"/>
  <c r="U24" i="5"/>
  <c r="R24" i="5"/>
  <c r="V23" i="5"/>
  <c r="U23" i="5"/>
  <c r="R23" i="5"/>
  <c r="V22" i="5"/>
  <c r="U22" i="5"/>
  <c r="R22" i="5"/>
  <c r="V21" i="5"/>
  <c r="U21" i="5"/>
  <c r="R21" i="5"/>
  <c r="V20" i="5"/>
  <c r="U20" i="5"/>
  <c r="R20" i="5"/>
  <c r="V19" i="5"/>
  <c r="U19" i="5"/>
  <c r="R19" i="5"/>
  <c r="V18" i="5"/>
  <c r="U18" i="5"/>
  <c r="R18" i="5"/>
  <c r="V17" i="5"/>
  <c r="U17" i="5"/>
  <c r="R17" i="5"/>
  <c r="V16" i="5"/>
  <c r="U16" i="5"/>
  <c r="R16" i="5"/>
  <c r="V15" i="5"/>
  <c r="U15" i="5"/>
  <c r="R15" i="5"/>
  <c r="V14" i="5"/>
  <c r="U14" i="5"/>
  <c r="R14" i="5"/>
  <c r="V13" i="5"/>
  <c r="U13" i="5"/>
  <c r="R13" i="5"/>
  <c r="V12" i="5"/>
  <c r="U12" i="5"/>
  <c r="R12" i="5"/>
  <c r="V11" i="5"/>
  <c r="U11" i="5"/>
  <c r="R11" i="5"/>
  <c r="V10" i="5"/>
  <c r="U10" i="5"/>
  <c r="R10" i="5"/>
  <c r="V9" i="5"/>
  <c r="U9" i="5"/>
  <c r="R9" i="5"/>
  <c r="V8" i="5"/>
  <c r="U8" i="5"/>
  <c r="R8" i="5"/>
  <c r="V7" i="5"/>
  <c r="U7" i="5"/>
  <c r="R7" i="5"/>
  <c r="V6" i="5"/>
  <c r="U6" i="5"/>
  <c r="R6" i="5"/>
  <c r="V5" i="5"/>
  <c r="U5" i="5"/>
  <c r="R5" i="5"/>
  <c r="V4" i="5"/>
  <c r="U4" i="5"/>
  <c r="Q49" i="5"/>
  <c r="P49" i="5"/>
  <c r="N49" i="5"/>
  <c r="Q48" i="5"/>
  <c r="P48" i="5"/>
  <c r="N48" i="5"/>
  <c r="Q47" i="5"/>
  <c r="P47" i="5"/>
  <c r="N47" i="5"/>
  <c r="Q46" i="5"/>
  <c r="P46" i="5"/>
  <c r="N46" i="5"/>
  <c r="Q45" i="5"/>
  <c r="P45" i="5"/>
  <c r="N45" i="5"/>
  <c r="Q44" i="5"/>
  <c r="P44" i="5"/>
  <c r="N44" i="5"/>
  <c r="Q43" i="5"/>
  <c r="P43" i="5"/>
  <c r="N43" i="5"/>
  <c r="Q42" i="5"/>
  <c r="P42" i="5"/>
  <c r="N42" i="5"/>
  <c r="Q41" i="5"/>
  <c r="P41" i="5"/>
  <c r="N41" i="5"/>
  <c r="Q40" i="5"/>
  <c r="P40" i="5"/>
  <c r="N40" i="5"/>
  <c r="Q39" i="5"/>
  <c r="P39" i="5"/>
  <c r="N39" i="5"/>
  <c r="Q38" i="5"/>
  <c r="P38" i="5"/>
  <c r="N38" i="5"/>
  <c r="Q37" i="5"/>
  <c r="P37" i="5"/>
  <c r="N37" i="5"/>
  <c r="Q36" i="5"/>
  <c r="P36" i="5"/>
  <c r="N36" i="5"/>
  <c r="Q35" i="5"/>
  <c r="P35" i="5"/>
  <c r="N35" i="5"/>
  <c r="Q34" i="5"/>
  <c r="P34" i="5"/>
  <c r="N34" i="5"/>
  <c r="Q33" i="5"/>
  <c r="P33" i="5"/>
  <c r="N33" i="5"/>
  <c r="Q32" i="5"/>
  <c r="P32" i="5"/>
  <c r="N32" i="5"/>
  <c r="Q31" i="5"/>
  <c r="P31" i="5"/>
  <c r="N31" i="5"/>
  <c r="Q30" i="5"/>
  <c r="P30" i="5"/>
  <c r="N30" i="5"/>
  <c r="Q29" i="5"/>
  <c r="P29" i="5"/>
  <c r="N29" i="5"/>
  <c r="Q28" i="5"/>
  <c r="P28" i="5"/>
  <c r="N28" i="5"/>
  <c r="Q27" i="5"/>
  <c r="P27" i="5"/>
  <c r="N27" i="5"/>
  <c r="Q26" i="5"/>
  <c r="P26" i="5"/>
  <c r="N26" i="5"/>
  <c r="Q25" i="5"/>
  <c r="P25" i="5"/>
  <c r="N25" i="5"/>
  <c r="Q24" i="5"/>
  <c r="P24" i="5"/>
  <c r="N24" i="5"/>
  <c r="Q23" i="5"/>
  <c r="P23" i="5"/>
  <c r="N23" i="5"/>
  <c r="Q22" i="5"/>
  <c r="P22" i="5"/>
  <c r="N22" i="5"/>
  <c r="Q21" i="5"/>
  <c r="P21" i="5"/>
  <c r="N21" i="5"/>
  <c r="Q20" i="5"/>
  <c r="P20" i="5"/>
  <c r="N20" i="5"/>
  <c r="Q19" i="5"/>
  <c r="P19" i="5"/>
  <c r="N19" i="5"/>
  <c r="Q18" i="5"/>
  <c r="P18" i="5"/>
  <c r="N18" i="5"/>
  <c r="Q17" i="5"/>
  <c r="P17" i="5"/>
  <c r="N17" i="5"/>
  <c r="Q16" i="5"/>
  <c r="P16" i="5"/>
  <c r="N16" i="5"/>
  <c r="Q15" i="5"/>
  <c r="P15" i="5"/>
  <c r="N15" i="5"/>
  <c r="Q14" i="5"/>
  <c r="P14" i="5"/>
  <c r="N14" i="5"/>
  <c r="Q13" i="5"/>
  <c r="P13" i="5"/>
  <c r="N13" i="5"/>
  <c r="Q12" i="5"/>
  <c r="P12" i="5"/>
  <c r="N12" i="5"/>
  <c r="Q11" i="5"/>
  <c r="P11" i="5"/>
  <c r="N11" i="5"/>
  <c r="Q10" i="5"/>
  <c r="P10" i="5"/>
  <c r="N10" i="5"/>
  <c r="Q9" i="5"/>
  <c r="P9" i="5"/>
  <c r="N9" i="5"/>
  <c r="Q8" i="5"/>
  <c r="P8" i="5"/>
  <c r="N8" i="5"/>
  <c r="Q7" i="5"/>
  <c r="P7" i="5"/>
  <c r="N7" i="5"/>
  <c r="Q6" i="5"/>
  <c r="P6" i="5"/>
  <c r="N6" i="5"/>
  <c r="Q5" i="5"/>
  <c r="P5" i="5"/>
  <c r="N5" i="5"/>
  <c r="Q4" i="5"/>
  <c r="P4" i="5"/>
  <c r="M49" i="5"/>
  <c r="L49" i="5"/>
  <c r="J49" i="5"/>
  <c r="M48" i="5"/>
  <c r="L48" i="5"/>
  <c r="J48" i="5"/>
  <c r="M47" i="5"/>
  <c r="L47" i="5"/>
  <c r="J47" i="5"/>
  <c r="M46" i="5"/>
  <c r="L46" i="5"/>
  <c r="J46" i="5"/>
  <c r="M45" i="5"/>
  <c r="L45" i="5"/>
  <c r="J45" i="5"/>
  <c r="M44" i="5"/>
  <c r="L44" i="5"/>
  <c r="J44" i="5"/>
  <c r="M43" i="5"/>
  <c r="L43" i="5"/>
  <c r="J43" i="5"/>
  <c r="M42" i="5"/>
  <c r="L42" i="5"/>
  <c r="J42" i="5"/>
  <c r="M41" i="5"/>
  <c r="L41" i="5"/>
  <c r="J41" i="5"/>
  <c r="M40" i="5"/>
  <c r="L40" i="5"/>
  <c r="J40" i="5"/>
  <c r="M39" i="5"/>
  <c r="L39" i="5"/>
  <c r="J39" i="5"/>
  <c r="M38" i="5"/>
  <c r="L38" i="5"/>
  <c r="J38" i="5"/>
  <c r="M37" i="5"/>
  <c r="L37" i="5"/>
  <c r="J37" i="5"/>
  <c r="M36" i="5"/>
  <c r="L36" i="5"/>
  <c r="J36" i="5"/>
  <c r="M35" i="5"/>
  <c r="L35" i="5"/>
  <c r="J35" i="5"/>
  <c r="M34" i="5"/>
  <c r="L34" i="5"/>
  <c r="J34" i="5"/>
  <c r="M33" i="5"/>
  <c r="L33" i="5"/>
  <c r="J33" i="5"/>
  <c r="M32" i="5"/>
  <c r="L32" i="5"/>
  <c r="J32" i="5"/>
  <c r="M31" i="5"/>
  <c r="L31" i="5"/>
  <c r="J31" i="5"/>
  <c r="M30" i="5"/>
  <c r="L30" i="5"/>
  <c r="J30" i="5"/>
  <c r="M29" i="5"/>
  <c r="L29" i="5"/>
  <c r="J29" i="5"/>
  <c r="M28" i="5"/>
  <c r="L28" i="5"/>
  <c r="J28" i="5"/>
  <c r="M27" i="5"/>
  <c r="L27" i="5"/>
  <c r="J27" i="5"/>
  <c r="M26" i="5"/>
  <c r="L26" i="5"/>
  <c r="J26" i="5"/>
  <c r="M25" i="5"/>
  <c r="L25" i="5"/>
  <c r="J25" i="5"/>
  <c r="M24" i="5"/>
  <c r="L24" i="5"/>
  <c r="J24" i="5"/>
  <c r="M23" i="5"/>
  <c r="L23" i="5"/>
  <c r="J23" i="5"/>
  <c r="M22" i="5"/>
  <c r="L22" i="5"/>
  <c r="J22" i="5"/>
  <c r="M21" i="5"/>
  <c r="L21" i="5"/>
  <c r="J21" i="5"/>
  <c r="M20" i="5"/>
  <c r="L20" i="5"/>
  <c r="J20" i="5"/>
  <c r="M19" i="5"/>
  <c r="L19" i="5"/>
  <c r="J19" i="5"/>
  <c r="M18" i="5"/>
  <c r="L18" i="5"/>
  <c r="J18" i="5"/>
  <c r="M17" i="5"/>
  <c r="L17" i="5"/>
  <c r="J17" i="5"/>
  <c r="M16" i="5"/>
  <c r="L16" i="5"/>
  <c r="J16" i="5"/>
  <c r="M15" i="5"/>
  <c r="L15" i="5"/>
  <c r="J15" i="5"/>
  <c r="M14" i="5"/>
  <c r="L14" i="5"/>
  <c r="J14" i="5"/>
  <c r="M13" i="5"/>
  <c r="L13" i="5"/>
  <c r="J13" i="5"/>
  <c r="M12" i="5"/>
  <c r="L12" i="5"/>
  <c r="J12" i="5"/>
  <c r="M11" i="5"/>
  <c r="L11" i="5"/>
  <c r="J11" i="5"/>
  <c r="M10" i="5"/>
  <c r="L10" i="5"/>
  <c r="J10" i="5"/>
  <c r="M9" i="5"/>
  <c r="L9" i="5"/>
  <c r="J9" i="5"/>
  <c r="M8" i="5"/>
  <c r="L8" i="5"/>
  <c r="J8" i="5"/>
  <c r="M7" i="5"/>
  <c r="L7" i="5"/>
  <c r="J7" i="5"/>
  <c r="M6" i="5"/>
  <c r="L6" i="5"/>
  <c r="J6" i="5"/>
  <c r="M5" i="5"/>
  <c r="L5" i="5"/>
  <c r="J5" i="5"/>
  <c r="M4" i="5"/>
  <c r="L4" i="5"/>
  <c r="I49" i="5"/>
  <c r="H49" i="5"/>
  <c r="F49" i="5"/>
  <c r="I48" i="5"/>
  <c r="H48" i="5"/>
  <c r="F48" i="5"/>
  <c r="I47" i="5"/>
  <c r="H47" i="5"/>
  <c r="F47" i="5"/>
  <c r="I46" i="5"/>
  <c r="H46" i="5"/>
  <c r="F46" i="5"/>
  <c r="I45" i="5"/>
  <c r="H45" i="5"/>
  <c r="F45" i="5"/>
  <c r="I44" i="5"/>
  <c r="H44" i="5"/>
  <c r="F44" i="5"/>
  <c r="I43" i="5"/>
  <c r="H43" i="5"/>
  <c r="F43" i="5"/>
  <c r="I42" i="5"/>
  <c r="H42" i="5"/>
  <c r="F42" i="5"/>
  <c r="I41" i="5"/>
  <c r="H41" i="5"/>
  <c r="F41" i="5"/>
  <c r="I40" i="5"/>
  <c r="H40" i="5"/>
  <c r="F40" i="5"/>
  <c r="I39" i="5"/>
  <c r="H39" i="5"/>
  <c r="F39" i="5"/>
  <c r="I38" i="5"/>
  <c r="H38" i="5"/>
  <c r="F38" i="5"/>
  <c r="I37" i="5"/>
  <c r="H37" i="5"/>
  <c r="F37" i="5"/>
  <c r="I36" i="5"/>
  <c r="H36" i="5"/>
  <c r="F36" i="5"/>
  <c r="I35" i="5"/>
  <c r="H35" i="5"/>
  <c r="F35" i="5"/>
  <c r="I34" i="5"/>
  <c r="H34" i="5"/>
  <c r="F34" i="5"/>
  <c r="I33" i="5"/>
  <c r="H33" i="5"/>
  <c r="F33" i="5"/>
  <c r="I32" i="5"/>
  <c r="H32" i="5"/>
  <c r="F32" i="5"/>
  <c r="I31" i="5"/>
  <c r="H31" i="5"/>
  <c r="F31" i="5"/>
  <c r="I30" i="5"/>
  <c r="H30" i="5"/>
  <c r="F30" i="5"/>
  <c r="I29" i="5"/>
  <c r="H29" i="5"/>
  <c r="F29" i="5"/>
  <c r="I28" i="5"/>
  <c r="H28" i="5"/>
  <c r="F28" i="5"/>
  <c r="I27" i="5"/>
  <c r="H27" i="5"/>
  <c r="F27" i="5"/>
  <c r="I26" i="5"/>
  <c r="H26" i="5"/>
  <c r="F26" i="5"/>
  <c r="I25" i="5"/>
  <c r="H25" i="5"/>
  <c r="F25" i="5"/>
  <c r="I24" i="5"/>
  <c r="H24" i="5"/>
  <c r="F24" i="5"/>
  <c r="I23" i="5"/>
  <c r="H23" i="5"/>
  <c r="F23" i="5"/>
  <c r="I22" i="5"/>
  <c r="H22" i="5"/>
  <c r="F22" i="5"/>
  <c r="I21" i="5"/>
  <c r="H21" i="5"/>
  <c r="F21" i="5"/>
  <c r="I20" i="5"/>
  <c r="H20" i="5"/>
  <c r="F20" i="5"/>
  <c r="I19" i="5"/>
  <c r="H19" i="5"/>
  <c r="F19" i="5"/>
  <c r="I18" i="5"/>
  <c r="H18" i="5"/>
  <c r="F18" i="5"/>
  <c r="I17" i="5"/>
  <c r="H17" i="5"/>
  <c r="F17" i="5"/>
  <c r="I16" i="5"/>
  <c r="H16" i="5"/>
  <c r="F16" i="5"/>
  <c r="I15" i="5"/>
  <c r="H15" i="5"/>
  <c r="F15" i="5"/>
  <c r="I14" i="5"/>
  <c r="H14" i="5"/>
  <c r="F14" i="5"/>
  <c r="I13" i="5"/>
  <c r="H13" i="5"/>
  <c r="F13" i="5"/>
  <c r="I12" i="5"/>
  <c r="H12" i="5"/>
  <c r="F12" i="5"/>
  <c r="I11" i="5"/>
  <c r="H11" i="5"/>
  <c r="F11" i="5"/>
  <c r="I10" i="5"/>
  <c r="H10" i="5"/>
  <c r="F10" i="5"/>
  <c r="I9" i="5"/>
  <c r="H9" i="5"/>
  <c r="F9" i="5"/>
  <c r="I8" i="5"/>
  <c r="H8" i="5"/>
  <c r="F8" i="5"/>
  <c r="I7" i="5"/>
  <c r="H7" i="5"/>
  <c r="F7" i="5"/>
  <c r="I6" i="5"/>
  <c r="H6" i="5"/>
  <c r="F6" i="5"/>
  <c r="I5" i="5"/>
  <c r="H5" i="5"/>
  <c r="F5" i="5"/>
  <c r="I4" i="5"/>
  <c r="V4" i="4"/>
  <c r="W4" i="5"/>
  <c r="R4" i="4"/>
  <c r="R4" i="5"/>
  <c r="J4" i="4"/>
  <c r="N4" i="4"/>
  <c r="N4" i="5"/>
  <c r="J4" i="5"/>
  <c r="F4" i="5"/>
  <c r="F4" i="4"/>
  <c r="E49" i="5"/>
  <c r="DJ49" i="5" s="1"/>
  <c r="D49" i="5"/>
  <c r="E48" i="5"/>
  <c r="DJ48" i="5" s="1"/>
  <c r="D48" i="5"/>
  <c r="E47" i="5"/>
  <c r="D47" i="5"/>
  <c r="E46" i="5"/>
  <c r="DJ46" i="5" s="1"/>
  <c r="D46" i="5"/>
  <c r="E45" i="5"/>
  <c r="DJ45" i="5" s="1"/>
  <c r="D45" i="5"/>
  <c r="E44" i="5"/>
  <c r="DJ44" i="5" s="1"/>
  <c r="D44" i="5"/>
  <c r="E43" i="5"/>
  <c r="DJ43" i="5" s="1"/>
  <c r="D43" i="5"/>
  <c r="E42" i="5"/>
  <c r="DJ42" i="5" s="1"/>
  <c r="D42" i="5"/>
  <c r="E41" i="5"/>
  <c r="DJ41" i="5" s="1"/>
  <c r="D41" i="5"/>
  <c r="E40" i="5"/>
  <c r="DJ40" i="5" s="1"/>
  <c r="D40" i="5"/>
  <c r="E39" i="5"/>
  <c r="DJ39" i="5" s="1"/>
  <c r="D39" i="5"/>
  <c r="E38" i="5"/>
  <c r="D38" i="5"/>
  <c r="D37" i="5"/>
  <c r="E36" i="5"/>
  <c r="DJ36" i="5" s="1"/>
  <c r="D36" i="5"/>
  <c r="E35" i="5"/>
  <c r="DJ35" i="5" s="1"/>
  <c r="D35" i="5"/>
  <c r="E34" i="5"/>
  <c r="DJ34" i="5" s="1"/>
  <c r="D34" i="5"/>
  <c r="E33" i="5"/>
  <c r="DJ33" i="5" s="1"/>
  <c r="D33" i="5"/>
  <c r="E32" i="5"/>
  <c r="DJ32" i="5" s="1"/>
  <c r="D32" i="5"/>
  <c r="E31" i="5"/>
  <c r="D31" i="5"/>
  <c r="E30" i="5"/>
  <c r="DJ30" i="5" s="1"/>
  <c r="D30" i="5"/>
  <c r="E29" i="5"/>
  <c r="DJ29" i="5" s="1"/>
  <c r="D29" i="5"/>
  <c r="E28" i="5"/>
  <c r="DJ28" i="5" s="1"/>
  <c r="D28" i="5"/>
  <c r="E27" i="5"/>
  <c r="DJ27" i="5" s="1"/>
  <c r="D27" i="5"/>
  <c r="E26" i="5"/>
  <c r="D26" i="5"/>
  <c r="E25" i="5"/>
  <c r="D25" i="5"/>
  <c r="E24" i="5"/>
  <c r="D24" i="5"/>
  <c r="E23" i="5"/>
  <c r="DJ23" i="5" s="1"/>
  <c r="D23" i="5"/>
  <c r="E22" i="5"/>
  <c r="DJ22" i="5" s="1"/>
  <c r="D22" i="5"/>
  <c r="D21" i="5"/>
  <c r="D20" i="5"/>
  <c r="D19" i="5"/>
  <c r="E18" i="5"/>
  <c r="D18" i="5"/>
  <c r="E17" i="5"/>
  <c r="D17" i="5"/>
  <c r="E16" i="5"/>
  <c r="D16" i="5"/>
  <c r="E15" i="5"/>
  <c r="D15" i="5"/>
  <c r="E14" i="5"/>
  <c r="D14" i="5"/>
  <c r="E13" i="5"/>
  <c r="D13" i="5"/>
  <c r="E12" i="5"/>
  <c r="D12" i="5"/>
  <c r="E11" i="5"/>
  <c r="D11" i="5"/>
  <c r="E10" i="5"/>
  <c r="D10" i="5"/>
  <c r="E9" i="5"/>
  <c r="D9" i="5"/>
  <c r="E8" i="5"/>
  <c r="D8" i="5"/>
  <c r="E7" i="5"/>
  <c r="D7" i="5"/>
  <c r="E6" i="5"/>
  <c r="D6" i="5"/>
  <c r="E5" i="5"/>
  <c r="D5" i="5"/>
  <c r="E4" i="5"/>
  <c r="D4" i="5"/>
  <c r="E50" i="4"/>
  <c r="DI50" i="4" s="1"/>
  <c r="D50" i="4"/>
  <c r="E49" i="4"/>
  <c r="DI49" i="4" s="1"/>
  <c r="D49" i="4"/>
  <c r="E48" i="4"/>
  <c r="DI48" i="4" s="1"/>
  <c r="D48" i="4"/>
  <c r="E47" i="4"/>
  <c r="D47" i="4"/>
  <c r="E46" i="4"/>
  <c r="DI46" i="4" s="1"/>
  <c r="D46" i="4"/>
  <c r="E45" i="4"/>
  <c r="DI45" i="4" s="1"/>
  <c r="D45" i="4"/>
  <c r="E44" i="4"/>
  <c r="DI44" i="4" s="1"/>
  <c r="D44" i="4"/>
  <c r="E43" i="4"/>
  <c r="DI43" i="4" s="1"/>
  <c r="D43" i="4"/>
  <c r="E42" i="4"/>
  <c r="DI42" i="4" s="1"/>
  <c r="D42" i="4"/>
  <c r="E41" i="4"/>
  <c r="DI41" i="4" s="1"/>
  <c r="D41" i="4"/>
  <c r="E40" i="4"/>
  <c r="DI40" i="4" s="1"/>
  <c r="D40" i="4"/>
  <c r="D39" i="4"/>
  <c r="E38" i="4"/>
  <c r="D38" i="4"/>
  <c r="D37" i="4"/>
  <c r="E36" i="4"/>
  <c r="DI36" i="4" s="1"/>
  <c r="D36" i="4"/>
  <c r="E35" i="4"/>
  <c r="DI35" i="4" s="1"/>
  <c r="D35" i="4"/>
  <c r="E34" i="4"/>
  <c r="DI34" i="4" s="1"/>
  <c r="D34" i="4"/>
  <c r="E33" i="4"/>
  <c r="DI33" i="4" s="1"/>
  <c r="D33" i="4"/>
  <c r="E32" i="4"/>
  <c r="DI32" i="4" s="1"/>
  <c r="D32" i="4"/>
  <c r="E31" i="4"/>
  <c r="D31" i="4"/>
  <c r="E30" i="4"/>
  <c r="DI30" i="4" s="1"/>
  <c r="D30" i="4"/>
  <c r="E29" i="4"/>
  <c r="DI29" i="4" s="1"/>
  <c r="D29" i="4"/>
  <c r="E28" i="4"/>
  <c r="DI28" i="4" s="1"/>
  <c r="D28" i="4"/>
  <c r="E27" i="4"/>
  <c r="DI27" i="4" s="1"/>
  <c r="D27" i="4"/>
  <c r="E26" i="4"/>
  <c r="DI26" i="4" s="1"/>
  <c r="D26" i="4"/>
  <c r="E25" i="4"/>
  <c r="D25" i="4"/>
  <c r="E24" i="4"/>
  <c r="D24" i="4"/>
  <c r="E23" i="4"/>
  <c r="D23" i="4"/>
  <c r="E22" i="4"/>
  <c r="DI22" i="4" s="1"/>
  <c r="D22" i="4"/>
  <c r="E21" i="4"/>
  <c r="DI21" i="4" s="1"/>
  <c r="D21" i="4"/>
  <c r="D20" i="4"/>
  <c r="D19" i="4"/>
  <c r="D18" i="4"/>
  <c r="D17" i="4"/>
  <c r="D16" i="4"/>
  <c r="D15" i="4"/>
  <c r="D14" i="4"/>
  <c r="D13" i="4"/>
  <c r="D12" i="4"/>
  <c r="D11" i="4"/>
  <c r="D10" i="4"/>
  <c r="D9" i="4"/>
  <c r="D8" i="4"/>
  <c r="D7" i="4"/>
  <c r="D6" i="4"/>
  <c r="D5" i="4"/>
  <c r="E4" i="4"/>
  <c r="D4" i="4"/>
  <c r="F50" i="2"/>
  <c r="DK50" i="2" s="1"/>
  <c r="D50" i="2"/>
  <c r="F49" i="2"/>
  <c r="DK49" i="2" s="1"/>
  <c r="D49" i="2"/>
  <c r="F48" i="2"/>
  <c r="D48" i="2"/>
  <c r="F47" i="2"/>
  <c r="D47" i="2"/>
  <c r="F46" i="2"/>
  <c r="DK46" i="2" s="1"/>
  <c r="D46" i="2"/>
  <c r="F45" i="2"/>
  <c r="DK45" i="2" s="1"/>
  <c r="D45" i="2"/>
  <c r="F44" i="2"/>
  <c r="DK44" i="2" s="1"/>
  <c r="D44" i="2"/>
  <c r="F43" i="2"/>
  <c r="DK43" i="2" s="1"/>
  <c r="D43" i="2"/>
  <c r="F42" i="2"/>
  <c r="DK42" i="2" s="1"/>
  <c r="D42" i="2"/>
  <c r="F41" i="2"/>
  <c r="DK41" i="2" s="1"/>
  <c r="D41" i="2"/>
  <c r="F40" i="2"/>
  <c r="DK40" i="2" s="1"/>
  <c r="D40" i="2"/>
  <c r="F39" i="2"/>
  <c r="D39" i="2"/>
  <c r="F38" i="2"/>
  <c r="D38" i="2"/>
  <c r="D37" i="2"/>
  <c r="D36" i="2"/>
  <c r="D35" i="2"/>
  <c r="F34" i="2"/>
  <c r="DK34" i="2" s="1"/>
  <c r="D34" i="2"/>
  <c r="F33" i="2"/>
  <c r="DK33" i="2" s="1"/>
  <c r="D33" i="2"/>
  <c r="F32" i="2"/>
  <c r="DK32" i="2" s="1"/>
  <c r="D32" i="2"/>
  <c r="F31" i="2"/>
  <c r="DK31" i="2" s="1"/>
  <c r="D31" i="2"/>
  <c r="F30" i="2"/>
  <c r="D30" i="2"/>
  <c r="F29" i="2"/>
  <c r="D29" i="2"/>
  <c r="F28" i="2"/>
  <c r="D28" i="2"/>
  <c r="F27" i="2"/>
  <c r="D27" i="2"/>
  <c r="F26" i="2"/>
  <c r="D26" i="2"/>
  <c r="F25" i="2"/>
  <c r="D25" i="2"/>
  <c r="F24" i="2"/>
  <c r="D24" i="2"/>
  <c r="F23" i="2"/>
  <c r="D23" i="2"/>
  <c r="F22" i="2"/>
  <c r="D22" i="2"/>
  <c r="F21" i="2"/>
  <c r="D21" i="2"/>
  <c r="F20" i="2"/>
  <c r="D20" i="2"/>
  <c r="F19" i="2"/>
  <c r="D19" i="2"/>
  <c r="F18" i="2"/>
  <c r="D18" i="2"/>
  <c r="F17" i="2"/>
  <c r="D17" i="2"/>
  <c r="F16" i="2"/>
  <c r="D16" i="2"/>
  <c r="F15" i="2"/>
  <c r="D15" i="2"/>
  <c r="F14" i="2"/>
  <c r="D14" i="2"/>
  <c r="F13" i="2"/>
  <c r="D13" i="2"/>
  <c r="F12" i="2"/>
  <c r="D12" i="2"/>
  <c r="F11" i="2"/>
  <c r="D11" i="2"/>
  <c r="F10" i="2"/>
  <c r="D10" i="2"/>
  <c r="F9" i="2"/>
  <c r="D9" i="2"/>
  <c r="F8" i="2"/>
  <c r="D8" i="2"/>
  <c r="F7" i="2"/>
  <c r="D7" i="2"/>
  <c r="F6" i="2"/>
  <c r="D6" i="2"/>
  <c r="F5" i="2"/>
  <c r="D5" i="2"/>
  <c r="F4" i="2"/>
  <c r="D4" i="2"/>
  <c r="Z50" i="2"/>
  <c r="Y50" i="2"/>
  <c r="W50" i="2"/>
  <c r="Z49" i="2"/>
  <c r="Y49" i="2"/>
  <c r="W49" i="2"/>
  <c r="Z48" i="2"/>
  <c r="Y48" i="2"/>
  <c r="W48" i="2"/>
  <c r="Z47" i="2"/>
  <c r="Y47" i="2"/>
  <c r="W47" i="2"/>
  <c r="Z46" i="2"/>
  <c r="Y46" i="2"/>
  <c r="W46" i="2"/>
  <c r="Z45" i="2"/>
  <c r="Y45" i="2"/>
  <c r="W45" i="2"/>
  <c r="Z44" i="2"/>
  <c r="Y44" i="2"/>
  <c r="W44" i="2"/>
  <c r="Z43" i="2"/>
  <c r="Y43" i="2"/>
  <c r="W43" i="2"/>
  <c r="Z42" i="2"/>
  <c r="Y42" i="2"/>
  <c r="W42" i="2"/>
  <c r="Z41" i="2"/>
  <c r="Y41" i="2"/>
  <c r="W41" i="2"/>
  <c r="Z40" i="2"/>
  <c r="Y40" i="2"/>
  <c r="W40" i="2"/>
  <c r="Z39" i="2"/>
  <c r="Y39" i="2"/>
  <c r="W39" i="2"/>
  <c r="Z38" i="2"/>
  <c r="Y38" i="2"/>
  <c r="W38" i="2"/>
  <c r="Z37" i="2"/>
  <c r="Y37" i="2"/>
  <c r="W37" i="2"/>
  <c r="Z36" i="2"/>
  <c r="Y36" i="2"/>
  <c r="W36" i="2"/>
  <c r="Z35" i="2"/>
  <c r="Y35" i="2"/>
  <c r="W35" i="2"/>
  <c r="Z34" i="2"/>
  <c r="Y34" i="2"/>
  <c r="W34" i="2"/>
  <c r="Z33" i="2"/>
  <c r="Y33" i="2"/>
  <c r="W33" i="2"/>
  <c r="Z32" i="2"/>
  <c r="Y32" i="2"/>
  <c r="W32" i="2"/>
  <c r="Z31" i="2"/>
  <c r="Y31" i="2"/>
  <c r="W31" i="2"/>
  <c r="Z30" i="2"/>
  <c r="Y30" i="2"/>
  <c r="W30" i="2"/>
  <c r="Z29" i="2"/>
  <c r="Y29" i="2"/>
  <c r="W29" i="2"/>
  <c r="Z28" i="2"/>
  <c r="Y28" i="2"/>
  <c r="W28" i="2"/>
  <c r="Z27" i="2"/>
  <c r="Y27" i="2"/>
  <c r="W27" i="2"/>
  <c r="Z26" i="2"/>
  <c r="Y26" i="2"/>
  <c r="W26" i="2"/>
  <c r="Z25" i="2"/>
  <c r="Y25" i="2"/>
  <c r="W25" i="2"/>
  <c r="Z24" i="2"/>
  <c r="Y24" i="2"/>
  <c r="W24" i="2"/>
  <c r="Z23" i="2"/>
  <c r="Y23" i="2"/>
  <c r="W23" i="2"/>
  <c r="Z22" i="2"/>
  <c r="Y22" i="2"/>
  <c r="W22" i="2"/>
  <c r="Z21" i="2"/>
  <c r="Y21" i="2"/>
  <c r="W21" i="2"/>
  <c r="Z20" i="2"/>
  <c r="Y20" i="2"/>
  <c r="W20" i="2"/>
  <c r="Z19" i="2"/>
  <c r="Y19" i="2"/>
  <c r="W19" i="2"/>
  <c r="Z18" i="2"/>
  <c r="Y18" i="2"/>
  <c r="W18" i="2"/>
  <c r="Z17" i="2"/>
  <c r="Y17" i="2"/>
  <c r="W17" i="2"/>
  <c r="Z16" i="2"/>
  <c r="Y16" i="2"/>
  <c r="W16" i="2"/>
  <c r="Z15" i="2"/>
  <c r="Y15" i="2"/>
  <c r="W15" i="2"/>
  <c r="Z14" i="2"/>
  <c r="Y14" i="2"/>
  <c r="W14" i="2"/>
  <c r="Z13" i="2"/>
  <c r="Y13" i="2"/>
  <c r="W13" i="2"/>
  <c r="Z12" i="2"/>
  <c r="Y12" i="2"/>
  <c r="W12" i="2"/>
  <c r="Z11" i="2"/>
  <c r="Y11" i="2"/>
  <c r="W11" i="2"/>
  <c r="Z10" i="2"/>
  <c r="Y10" i="2"/>
  <c r="W10" i="2"/>
  <c r="Z9" i="2"/>
  <c r="Y9" i="2"/>
  <c r="W9" i="2"/>
  <c r="Z8" i="2"/>
  <c r="Y8" i="2"/>
  <c r="W8" i="2"/>
  <c r="Z7" i="2"/>
  <c r="Y7" i="2"/>
  <c r="W7" i="2"/>
  <c r="Z6" i="2"/>
  <c r="Y6" i="2"/>
  <c r="W6" i="2"/>
  <c r="Z5" i="2"/>
  <c r="Y5" i="2"/>
  <c r="W5" i="2"/>
  <c r="Z4" i="2"/>
  <c r="Y4" i="2"/>
  <c r="W4" i="2"/>
  <c r="S4" i="2"/>
  <c r="V50" i="2"/>
  <c r="U50" i="2"/>
  <c r="S50" i="2"/>
  <c r="V49" i="2"/>
  <c r="U49" i="2"/>
  <c r="S49" i="2"/>
  <c r="V48" i="2"/>
  <c r="U48" i="2"/>
  <c r="S48" i="2"/>
  <c r="V47" i="2"/>
  <c r="U47" i="2"/>
  <c r="S47" i="2"/>
  <c r="V46" i="2"/>
  <c r="U46" i="2"/>
  <c r="S46" i="2"/>
  <c r="V45" i="2"/>
  <c r="U45" i="2"/>
  <c r="S45" i="2"/>
  <c r="V44" i="2"/>
  <c r="U44" i="2"/>
  <c r="S44" i="2"/>
  <c r="V43" i="2"/>
  <c r="U43" i="2"/>
  <c r="S43" i="2"/>
  <c r="V42" i="2"/>
  <c r="U42" i="2"/>
  <c r="S42" i="2"/>
  <c r="V41" i="2"/>
  <c r="U41" i="2"/>
  <c r="S41" i="2"/>
  <c r="V40" i="2"/>
  <c r="U40" i="2"/>
  <c r="S40" i="2"/>
  <c r="V39" i="2"/>
  <c r="U39" i="2"/>
  <c r="S39" i="2"/>
  <c r="V38" i="2"/>
  <c r="U38" i="2"/>
  <c r="S38" i="2"/>
  <c r="V37" i="2"/>
  <c r="U37" i="2"/>
  <c r="S37" i="2"/>
  <c r="V36" i="2"/>
  <c r="U36" i="2"/>
  <c r="S36" i="2"/>
  <c r="V35" i="2"/>
  <c r="U35" i="2"/>
  <c r="S35" i="2"/>
  <c r="V34" i="2"/>
  <c r="U34" i="2"/>
  <c r="S34" i="2"/>
  <c r="V33" i="2"/>
  <c r="U33" i="2"/>
  <c r="S33" i="2"/>
  <c r="V32" i="2"/>
  <c r="U32" i="2"/>
  <c r="S32" i="2"/>
  <c r="V31" i="2"/>
  <c r="U31" i="2"/>
  <c r="S31" i="2"/>
  <c r="V30" i="2"/>
  <c r="U30" i="2"/>
  <c r="S30" i="2"/>
  <c r="V29" i="2"/>
  <c r="U29" i="2"/>
  <c r="S29" i="2"/>
  <c r="V28" i="2"/>
  <c r="U28" i="2"/>
  <c r="S28" i="2"/>
  <c r="V27" i="2"/>
  <c r="U27" i="2"/>
  <c r="S27" i="2"/>
  <c r="V26" i="2"/>
  <c r="U26" i="2"/>
  <c r="S26" i="2"/>
  <c r="V25" i="2"/>
  <c r="U25" i="2"/>
  <c r="S25" i="2"/>
  <c r="V24" i="2"/>
  <c r="U24" i="2"/>
  <c r="S24" i="2"/>
  <c r="V23" i="2"/>
  <c r="U23" i="2"/>
  <c r="S23" i="2"/>
  <c r="V22" i="2"/>
  <c r="U22" i="2"/>
  <c r="S22" i="2"/>
  <c r="V21" i="2"/>
  <c r="U21" i="2"/>
  <c r="S21" i="2"/>
  <c r="V20" i="2"/>
  <c r="U20" i="2"/>
  <c r="S20" i="2"/>
  <c r="V19" i="2"/>
  <c r="U19" i="2"/>
  <c r="S19" i="2"/>
  <c r="V18" i="2"/>
  <c r="U18" i="2"/>
  <c r="S18" i="2"/>
  <c r="V17" i="2"/>
  <c r="U17" i="2"/>
  <c r="S17" i="2"/>
  <c r="V16" i="2"/>
  <c r="U16" i="2"/>
  <c r="S16" i="2"/>
  <c r="V15" i="2"/>
  <c r="U15" i="2"/>
  <c r="S15" i="2"/>
  <c r="V14" i="2"/>
  <c r="U14" i="2"/>
  <c r="S14" i="2"/>
  <c r="V13" i="2"/>
  <c r="U13" i="2"/>
  <c r="S13" i="2"/>
  <c r="V12" i="2"/>
  <c r="U12" i="2"/>
  <c r="S12" i="2"/>
  <c r="V11" i="2"/>
  <c r="U11" i="2"/>
  <c r="S11" i="2"/>
  <c r="V10" i="2"/>
  <c r="U10" i="2"/>
  <c r="S10" i="2"/>
  <c r="V9" i="2"/>
  <c r="U9" i="2"/>
  <c r="S9" i="2"/>
  <c r="V8" i="2"/>
  <c r="U8" i="2"/>
  <c r="S8" i="2"/>
  <c r="V7" i="2"/>
  <c r="U7" i="2"/>
  <c r="S7" i="2"/>
  <c r="V6" i="2"/>
  <c r="U6" i="2"/>
  <c r="S6" i="2"/>
  <c r="V5" i="2"/>
  <c r="U5" i="2"/>
  <c r="S5" i="2"/>
  <c r="V4" i="2"/>
  <c r="U4" i="2"/>
  <c r="O4" i="2"/>
  <c r="R50" i="2"/>
  <c r="Q50" i="2"/>
  <c r="O50" i="2"/>
  <c r="R49" i="2"/>
  <c r="Q49" i="2"/>
  <c r="O49" i="2"/>
  <c r="R48" i="2"/>
  <c r="Q48" i="2"/>
  <c r="O48" i="2"/>
  <c r="R47" i="2"/>
  <c r="Q47" i="2"/>
  <c r="O47" i="2"/>
  <c r="R46" i="2"/>
  <c r="Q46" i="2"/>
  <c r="O46" i="2"/>
  <c r="R45" i="2"/>
  <c r="Q45" i="2"/>
  <c r="O45" i="2"/>
  <c r="R44" i="2"/>
  <c r="Q44" i="2"/>
  <c r="O44" i="2"/>
  <c r="R43" i="2"/>
  <c r="Q43" i="2"/>
  <c r="O43" i="2"/>
  <c r="R42" i="2"/>
  <c r="Q42" i="2"/>
  <c r="O42" i="2"/>
  <c r="R41" i="2"/>
  <c r="Q41" i="2"/>
  <c r="O41" i="2"/>
  <c r="R40" i="2"/>
  <c r="Q40" i="2"/>
  <c r="O40" i="2"/>
  <c r="R39" i="2"/>
  <c r="Q39" i="2"/>
  <c r="O39" i="2"/>
  <c r="R38" i="2"/>
  <c r="Q38" i="2"/>
  <c r="O38" i="2"/>
  <c r="R37" i="2"/>
  <c r="Q37" i="2"/>
  <c r="O37" i="2"/>
  <c r="R36" i="2"/>
  <c r="Q36" i="2"/>
  <c r="O36" i="2"/>
  <c r="R35" i="2"/>
  <c r="Q35" i="2"/>
  <c r="O35" i="2"/>
  <c r="R34" i="2"/>
  <c r="Q34" i="2"/>
  <c r="O34" i="2"/>
  <c r="R33" i="2"/>
  <c r="Q33" i="2"/>
  <c r="O33" i="2"/>
  <c r="R32" i="2"/>
  <c r="Q32" i="2"/>
  <c r="O32" i="2"/>
  <c r="R31" i="2"/>
  <c r="Q31" i="2"/>
  <c r="O31" i="2"/>
  <c r="R30" i="2"/>
  <c r="Q30" i="2"/>
  <c r="O30" i="2"/>
  <c r="R29" i="2"/>
  <c r="Q29" i="2"/>
  <c r="O29" i="2"/>
  <c r="R28" i="2"/>
  <c r="Q28" i="2"/>
  <c r="O28" i="2"/>
  <c r="R27" i="2"/>
  <c r="Q27" i="2"/>
  <c r="O27" i="2"/>
  <c r="R26" i="2"/>
  <c r="Q26" i="2"/>
  <c r="O26" i="2"/>
  <c r="R25" i="2"/>
  <c r="Q25" i="2"/>
  <c r="O25" i="2"/>
  <c r="R24" i="2"/>
  <c r="Q24" i="2"/>
  <c r="O24" i="2"/>
  <c r="R23" i="2"/>
  <c r="Q23" i="2"/>
  <c r="O23" i="2"/>
  <c r="R22" i="2"/>
  <c r="Q22" i="2"/>
  <c r="O22" i="2"/>
  <c r="R21" i="2"/>
  <c r="Q21" i="2"/>
  <c r="O21" i="2"/>
  <c r="R20" i="2"/>
  <c r="Q20" i="2"/>
  <c r="O20" i="2"/>
  <c r="R19" i="2"/>
  <c r="Q19" i="2"/>
  <c r="O19" i="2"/>
  <c r="R18" i="2"/>
  <c r="Q18" i="2"/>
  <c r="O18" i="2"/>
  <c r="R17" i="2"/>
  <c r="Q17" i="2"/>
  <c r="O17" i="2"/>
  <c r="R16" i="2"/>
  <c r="Q16" i="2"/>
  <c r="O16" i="2"/>
  <c r="R15" i="2"/>
  <c r="Q15" i="2"/>
  <c r="O15" i="2"/>
  <c r="R14" i="2"/>
  <c r="Q14" i="2"/>
  <c r="O14" i="2"/>
  <c r="R13" i="2"/>
  <c r="Q13" i="2"/>
  <c r="O13" i="2"/>
  <c r="R12" i="2"/>
  <c r="Q12" i="2"/>
  <c r="O12" i="2"/>
  <c r="R11" i="2"/>
  <c r="Q11" i="2"/>
  <c r="O11" i="2"/>
  <c r="R10" i="2"/>
  <c r="Q10" i="2"/>
  <c r="O10" i="2"/>
  <c r="R9" i="2"/>
  <c r="Q9" i="2"/>
  <c r="O9" i="2"/>
  <c r="R8" i="2"/>
  <c r="Q8" i="2"/>
  <c r="O8" i="2"/>
  <c r="R7" i="2"/>
  <c r="Q7" i="2"/>
  <c r="O7" i="2"/>
  <c r="R6" i="2"/>
  <c r="Q6" i="2"/>
  <c r="O6" i="2"/>
  <c r="R5" i="2"/>
  <c r="Q5" i="2"/>
  <c r="O5" i="2"/>
  <c r="R4" i="2"/>
  <c r="Q4" i="2"/>
  <c r="N4" i="2"/>
  <c r="N50" i="2"/>
  <c r="M50" i="2"/>
  <c r="K50" i="2"/>
  <c r="N49" i="2"/>
  <c r="M49" i="2"/>
  <c r="K49" i="2"/>
  <c r="N48" i="2"/>
  <c r="M48" i="2"/>
  <c r="K48" i="2"/>
  <c r="N47" i="2"/>
  <c r="M47" i="2"/>
  <c r="K47" i="2"/>
  <c r="N46" i="2"/>
  <c r="M46" i="2"/>
  <c r="K46" i="2"/>
  <c r="N45" i="2"/>
  <c r="M45" i="2"/>
  <c r="K45" i="2"/>
  <c r="N44" i="2"/>
  <c r="M44" i="2"/>
  <c r="K44" i="2"/>
  <c r="N43" i="2"/>
  <c r="M43" i="2"/>
  <c r="K43" i="2"/>
  <c r="N42" i="2"/>
  <c r="M42" i="2"/>
  <c r="K42" i="2"/>
  <c r="N41" i="2"/>
  <c r="M41" i="2"/>
  <c r="K41" i="2"/>
  <c r="N40" i="2"/>
  <c r="M40" i="2"/>
  <c r="K40" i="2"/>
  <c r="N39" i="2"/>
  <c r="M39" i="2"/>
  <c r="K39" i="2"/>
  <c r="N38" i="2"/>
  <c r="M38" i="2"/>
  <c r="K38" i="2"/>
  <c r="N37" i="2"/>
  <c r="M37" i="2"/>
  <c r="K37" i="2"/>
  <c r="N36" i="2"/>
  <c r="M36" i="2"/>
  <c r="K36" i="2"/>
  <c r="N35" i="2"/>
  <c r="M35" i="2"/>
  <c r="K35" i="2"/>
  <c r="N34" i="2"/>
  <c r="M34" i="2"/>
  <c r="K34" i="2"/>
  <c r="N33" i="2"/>
  <c r="M33" i="2"/>
  <c r="K33" i="2"/>
  <c r="N32" i="2"/>
  <c r="M32" i="2"/>
  <c r="K32" i="2"/>
  <c r="N31" i="2"/>
  <c r="M31" i="2"/>
  <c r="K31" i="2"/>
  <c r="N30" i="2"/>
  <c r="M30" i="2"/>
  <c r="K30" i="2"/>
  <c r="N29" i="2"/>
  <c r="M29" i="2"/>
  <c r="K29" i="2"/>
  <c r="N28" i="2"/>
  <c r="M28" i="2"/>
  <c r="K28" i="2"/>
  <c r="N27" i="2"/>
  <c r="M27" i="2"/>
  <c r="K27" i="2"/>
  <c r="N26" i="2"/>
  <c r="M26" i="2"/>
  <c r="K26" i="2"/>
  <c r="N25" i="2"/>
  <c r="M25" i="2"/>
  <c r="K25" i="2"/>
  <c r="N24" i="2"/>
  <c r="M24" i="2"/>
  <c r="K24" i="2"/>
  <c r="N23" i="2"/>
  <c r="M23" i="2"/>
  <c r="K23" i="2"/>
  <c r="N22" i="2"/>
  <c r="M22" i="2"/>
  <c r="K22" i="2"/>
  <c r="N21" i="2"/>
  <c r="M21" i="2"/>
  <c r="K21" i="2"/>
  <c r="N20" i="2"/>
  <c r="M20" i="2"/>
  <c r="K20" i="2"/>
  <c r="N19" i="2"/>
  <c r="M19" i="2"/>
  <c r="K19" i="2"/>
  <c r="N18" i="2"/>
  <c r="M18" i="2"/>
  <c r="K18" i="2"/>
  <c r="N17" i="2"/>
  <c r="M17" i="2"/>
  <c r="K17" i="2"/>
  <c r="N16" i="2"/>
  <c r="M16" i="2"/>
  <c r="K16" i="2"/>
  <c r="N15" i="2"/>
  <c r="M15" i="2"/>
  <c r="K15" i="2"/>
  <c r="N14" i="2"/>
  <c r="M14" i="2"/>
  <c r="K14" i="2"/>
  <c r="N13" i="2"/>
  <c r="M13" i="2"/>
  <c r="K13" i="2"/>
  <c r="N12" i="2"/>
  <c r="M12" i="2"/>
  <c r="K12" i="2"/>
  <c r="N11" i="2"/>
  <c r="M11" i="2"/>
  <c r="K11" i="2"/>
  <c r="N10" i="2"/>
  <c r="M10" i="2"/>
  <c r="K10" i="2"/>
  <c r="N9" i="2"/>
  <c r="M9" i="2"/>
  <c r="K9" i="2"/>
  <c r="N8" i="2"/>
  <c r="M8" i="2"/>
  <c r="K8" i="2"/>
  <c r="N7" i="2"/>
  <c r="M7" i="2"/>
  <c r="K7" i="2"/>
  <c r="N6" i="2"/>
  <c r="M6" i="2"/>
  <c r="K6" i="2"/>
  <c r="N5" i="2"/>
  <c r="M5" i="2"/>
  <c r="K5" i="2"/>
  <c r="M4" i="2"/>
  <c r="K4" i="2"/>
  <c r="G4" i="2"/>
  <c r="J50" i="2"/>
  <c r="I50" i="2"/>
  <c r="G50" i="2"/>
  <c r="J49" i="2"/>
  <c r="I49" i="2"/>
  <c r="G49" i="2"/>
  <c r="J48" i="2"/>
  <c r="I48" i="2"/>
  <c r="G48" i="2"/>
  <c r="J47" i="2"/>
  <c r="I47" i="2"/>
  <c r="G47" i="2"/>
  <c r="J46" i="2"/>
  <c r="I46" i="2"/>
  <c r="G46" i="2"/>
  <c r="J45" i="2"/>
  <c r="I45" i="2"/>
  <c r="G45" i="2"/>
  <c r="J44" i="2"/>
  <c r="I44" i="2"/>
  <c r="G44" i="2"/>
  <c r="J43" i="2"/>
  <c r="I43" i="2"/>
  <c r="G43" i="2"/>
  <c r="J42" i="2"/>
  <c r="I42" i="2"/>
  <c r="G42" i="2"/>
  <c r="J41" i="2"/>
  <c r="I41" i="2"/>
  <c r="G41" i="2"/>
  <c r="J40" i="2"/>
  <c r="I40" i="2"/>
  <c r="G40" i="2"/>
  <c r="J39" i="2"/>
  <c r="I39" i="2"/>
  <c r="G39" i="2"/>
  <c r="J38" i="2"/>
  <c r="I38" i="2"/>
  <c r="G38" i="2"/>
  <c r="J37" i="2"/>
  <c r="I37" i="2"/>
  <c r="G37" i="2"/>
  <c r="J36" i="2"/>
  <c r="I36" i="2"/>
  <c r="G36" i="2"/>
  <c r="J35" i="2"/>
  <c r="I35" i="2"/>
  <c r="G35" i="2"/>
  <c r="J34" i="2"/>
  <c r="I34" i="2"/>
  <c r="G34" i="2"/>
  <c r="J33" i="2"/>
  <c r="I33" i="2"/>
  <c r="G33" i="2"/>
  <c r="J32" i="2"/>
  <c r="I32" i="2"/>
  <c r="G32" i="2"/>
  <c r="J31" i="2"/>
  <c r="I31" i="2"/>
  <c r="G31" i="2"/>
  <c r="J30" i="2"/>
  <c r="I30" i="2"/>
  <c r="G30" i="2"/>
  <c r="J29" i="2"/>
  <c r="I29" i="2"/>
  <c r="G29" i="2"/>
  <c r="J28" i="2"/>
  <c r="I28" i="2"/>
  <c r="G28" i="2"/>
  <c r="J27" i="2"/>
  <c r="I27" i="2"/>
  <c r="G27" i="2"/>
  <c r="J26" i="2"/>
  <c r="I26" i="2"/>
  <c r="G26" i="2"/>
  <c r="J25" i="2"/>
  <c r="I25" i="2"/>
  <c r="G25" i="2"/>
  <c r="J24" i="2"/>
  <c r="I24" i="2"/>
  <c r="G24" i="2"/>
  <c r="J23" i="2"/>
  <c r="I23" i="2"/>
  <c r="G23" i="2"/>
  <c r="J22" i="2"/>
  <c r="I22" i="2"/>
  <c r="G22" i="2"/>
  <c r="J21" i="2"/>
  <c r="I21" i="2"/>
  <c r="G21" i="2"/>
  <c r="J20" i="2"/>
  <c r="I20" i="2"/>
  <c r="G20" i="2"/>
  <c r="J19" i="2"/>
  <c r="I19" i="2"/>
  <c r="G19" i="2"/>
  <c r="J18" i="2"/>
  <c r="I18" i="2"/>
  <c r="G18" i="2"/>
  <c r="J17" i="2"/>
  <c r="I17" i="2"/>
  <c r="G17" i="2"/>
  <c r="J16" i="2"/>
  <c r="I16" i="2"/>
  <c r="G16" i="2"/>
  <c r="J15" i="2"/>
  <c r="I15" i="2"/>
  <c r="G15" i="2"/>
  <c r="J14" i="2"/>
  <c r="I14" i="2"/>
  <c r="G14" i="2"/>
  <c r="J13" i="2"/>
  <c r="I13" i="2"/>
  <c r="G13" i="2"/>
  <c r="J12" i="2"/>
  <c r="I12" i="2"/>
  <c r="G12" i="2"/>
  <c r="J11" i="2"/>
  <c r="I11" i="2"/>
  <c r="G11" i="2"/>
  <c r="J10" i="2"/>
  <c r="I10" i="2"/>
  <c r="G10" i="2"/>
  <c r="J9" i="2"/>
  <c r="I9" i="2"/>
  <c r="G9" i="2"/>
  <c r="J8" i="2"/>
  <c r="I8" i="2"/>
  <c r="G8" i="2"/>
  <c r="J7" i="2"/>
  <c r="I7" i="2"/>
  <c r="G7" i="2"/>
  <c r="J6" i="2"/>
  <c r="I6" i="2"/>
  <c r="G6" i="2"/>
  <c r="J5" i="2"/>
  <c r="I5" i="2"/>
  <c r="G5" i="2"/>
  <c r="J4" i="2"/>
  <c r="I4" i="2"/>
  <c r="C4" i="2"/>
  <c r="B50" i="2"/>
  <c r="A50" i="2"/>
  <c r="B49" i="2"/>
  <c r="A49" i="2"/>
  <c r="B48" i="2"/>
  <c r="A48" i="2"/>
  <c r="B47" i="2"/>
  <c r="A47" i="2"/>
  <c r="B46" i="2"/>
  <c r="A46" i="2"/>
  <c r="B45" i="2"/>
  <c r="A45" i="2"/>
  <c r="B44" i="2"/>
  <c r="A44" i="2"/>
  <c r="B43" i="2"/>
  <c r="A43" i="2"/>
  <c r="B42" i="2"/>
  <c r="A42" i="2"/>
  <c r="B41" i="2"/>
  <c r="A41" i="2"/>
  <c r="B40" i="2"/>
  <c r="A40" i="2"/>
  <c r="B39" i="2"/>
  <c r="A39" i="2"/>
  <c r="B38" i="2"/>
  <c r="A38" i="2"/>
  <c r="B37" i="2"/>
  <c r="A37" i="2"/>
  <c r="B36" i="2"/>
  <c r="A36" i="2"/>
  <c r="B35" i="2"/>
  <c r="A35" i="2"/>
  <c r="B34" i="2"/>
  <c r="A34" i="2"/>
  <c r="B33" i="2"/>
  <c r="A33" i="2"/>
  <c r="B32" i="2"/>
  <c r="A32" i="2"/>
  <c r="B31" i="2"/>
  <c r="B30" i="2"/>
  <c r="A30" i="2"/>
  <c r="B29" i="2"/>
  <c r="A29" i="2"/>
  <c r="B28" i="2"/>
  <c r="A28" i="2"/>
  <c r="B27" i="2"/>
  <c r="A27" i="2"/>
  <c r="B26" i="2"/>
  <c r="A26" i="2"/>
  <c r="B25" i="2"/>
  <c r="A25" i="2"/>
  <c r="B24" i="2"/>
  <c r="A24" i="2"/>
  <c r="B23" i="2"/>
  <c r="A23" i="2"/>
  <c r="B22" i="2"/>
  <c r="A22" i="2"/>
  <c r="B21" i="2"/>
  <c r="A21" i="2"/>
  <c r="B20" i="2"/>
  <c r="A20" i="2"/>
  <c r="B19" i="2"/>
  <c r="A19" i="2"/>
  <c r="B18" i="2"/>
  <c r="A18" i="2"/>
  <c r="B17" i="2"/>
  <c r="A17" i="2"/>
  <c r="B16" i="2"/>
  <c r="A16" i="2"/>
  <c r="B15" i="2"/>
  <c r="A15" i="2"/>
  <c r="B14" i="2"/>
  <c r="A14" i="2"/>
  <c r="B13" i="2"/>
  <c r="A13" i="2"/>
  <c r="B12" i="2"/>
  <c r="A12" i="2"/>
  <c r="B11" i="2"/>
  <c r="A11" i="2"/>
  <c r="B10" i="2"/>
  <c r="A10" i="2"/>
  <c r="B9" i="2"/>
  <c r="A9" i="2"/>
  <c r="B8" i="2"/>
  <c r="A8" i="2"/>
  <c r="B7" i="2"/>
  <c r="A7" i="2"/>
  <c r="B6" i="2"/>
  <c r="A6" i="2"/>
  <c r="A5" i="2"/>
  <c r="B4" i="2"/>
  <c r="A4" i="2"/>
  <c r="B50" i="4"/>
  <c r="A50" i="4"/>
  <c r="B49" i="4"/>
  <c r="A49" i="4"/>
  <c r="B48" i="4"/>
  <c r="A48" i="4"/>
  <c r="B47" i="4"/>
  <c r="A47" i="4"/>
  <c r="B46" i="4"/>
  <c r="A46" i="4"/>
  <c r="B45" i="4"/>
  <c r="A45" i="4"/>
  <c r="B44" i="4"/>
  <c r="A44" i="4"/>
  <c r="B43" i="4"/>
  <c r="A43" i="4"/>
  <c r="B42" i="4"/>
  <c r="A42" i="4"/>
  <c r="B41" i="4"/>
  <c r="A41" i="4"/>
  <c r="B40" i="4"/>
  <c r="A40" i="4"/>
  <c r="B39" i="4"/>
  <c r="A39" i="4"/>
  <c r="B38" i="4"/>
  <c r="A38" i="4"/>
  <c r="B37" i="4"/>
  <c r="A37" i="4"/>
  <c r="B36" i="4"/>
  <c r="A36" i="4"/>
  <c r="B35" i="4"/>
  <c r="A35" i="4"/>
  <c r="B34" i="4"/>
  <c r="A34" i="4"/>
  <c r="B33" i="4"/>
  <c r="A33" i="4"/>
  <c r="B32" i="4"/>
  <c r="A32" i="4"/>
  <c r="B31" i="4"/>
  <c r="B30" i="4"/>
  <c r="A30" i="4"/>
  <c r="B29" i="4"/>
  <c r="A29" i="4"/>
  <c r="B28" i="4"/>
  <c r="A28" i="4"/>
  <c r="B27" i="4"/>
  <c r="A27" i="4"/>
  <c r="B26" i="4"/>
  <c r="A26" i="4"/>
  <c r="B25" i="4"/>
  <c r="A25" i="4"/>
  <c r="B24" i="4"/>
  <c r="A24" i="4"/>
  <c r="B23" i="4"/>
  <c r="A23" i="4"/>
  <c r="B22" i="4"/>
  <c r="A22" i="4"/>
  <c r="B21" i="4"/>
  <c r="A21" i="4"/>
  <c r="B20" i="4"/>
  <c r="A20" i="4"/>
  <c r="B19" i="4"/>
  <c r="A19" i="4"/>
  <c r="B18" i="4"/>
  <c r="A18" i="4"/>
  <c r="B17" i="4"/>
  <c r="A17" i="4"/>
  <c r="B16" i="4"/>
  <c r="A16" i="4"/>
  <c r="B15" i="4"/>
  <c r="A15" i="4"/>
  <c r="B14" i="4"/>
  <c r="A14" i="4"/>
  <c r="B13" i="4"/>
  <c r="A13" i="4"/>
  <c r="B12" i="4"/>
  <c r="A12" i="4"/>
  <c r="B11" i="4"/>
  <c r="A11" i="4"/>
  <c r="B10" i="4"/>
  <c r="A10" i="4"/>
  <c r="B9" i="4"/>
  <c r="A9" i="4"/>
  <c r="B8" i="4"/>
  <c r="A8" i="4"/>
  <c r="B7" i="4"/>
  <c r="A7" i="4"/>
  <c r="B6" i="4"/>
  <c r="A6" i="4"/>
  <c r="B5" i="4"/>
  <c r="A5" i="4"/>
  <c r="C4" i="4"/>
  <c r="B4" i="4"/>
  <c r="A4" i="4"/>
  <c r="B49" i="5"/>
  <c r="A49" i="5"/>
  <c r="B48" i="5"/>
  <c r="A48" i="5"/>
  <c r="B47" i="5"/>
  <c r="A47" i="5"/>
  <c r="B46" i="5"/>
  <c r="A46" i="5"/>
  <c r="B45" i="5"/>
  <c r="A45" i="5"/>
  <c r="B44" i="5"/>
  <c r="A44" i="5"/>
  <c r="B43" i="5"/>
  <c r="A43" i="5"/>
  <c r="B42" i="5"/>
  <c r="A42" i="5"/>
  <c r="B41" i="5"/>
  <c r="A41" i="5"/>
  <c r="B40" i="5"/>
  <c r="A40" i="5"/>
  <c r="B39" i="5"/>
  <c r="A39" i="5"/>
  <c r="B38" i="5"/>
  <c r="A38" i="5"/>
  <c r="B37" i="5"/>
  <c r="A37" i="5"/>
  <c r="B36" i="5"/>
  <c r="A36" i="5"/>
  <c r="B35" i="5"/>
  <c r="A35" i="5"/>
  <c r="B34" i="5"/>
  <c r="A34" i="5"/>
  <c r="B33" i="5"/>
  <c r="A33" i="5"/>
  <c r="B32" i="5"/>
  <c r="A32" i="5"/>
  <c r="B31" i="5"/>
  <c r="B30" i="5"/>
  <c r="A30" i="5"/>
  <c r="B29" i="5"/>
  <c r="A29" i="5"/>
  <c r="B28" i="5"/>
  <c r="A28" i="5"/>
  <c r="B27" i="5"/>
  <c r="A27" i="5"/>
  <c r="B26" i="5"/>
  <c r="A26" i="5"/>
  <c r="B25" i="5"/>
  <c r="A25" i="5"/>
  <c r="B24" i="5"/>
  <c r="A24" i="5"/>
  <c r="B23" i="5"/>
  <c r="A23" i="5"/>
  <c r="B22" i="5"/>
  <c r="A22" i="5"/>
  <c r="B21" i="5"/>
  <c r="A21" i="5"/>
  <c r="B20" i="5"/>
  <c r="A20" i="5"/>
  <c r="B19" i="5"/>
  <c r="A19" i="5"/>
  <c r="B18" i="5"/>
  <c r="A18" i="5"/>
  <c r="B17" i="5"/>
  <c r="A17" i="5"/>
  <c r="B16" i="5"/>
  <c r="A16" i="5"/>
  <c r="B15" i="5"/>
  <c r="A15" i="5"/>
  <c r="B14" i="5"/>
  <c r="A14" i="5"/>
  <c r="B13" i="5"/>
  <c r="A13" i="5"/>
  <c r="B12" i="5"/>
  <c r="A12" i="5"/>
  <c r="B11" i="5"/>
  <c r="A11" i="5"/>
  <c r="B10" i="5"/>
  <c r="A10" i="5"/>
  <c r="B9" i="5"/>
  <c r="A9" i="5"/>
  <c r="B8" i="5"/>
  <c r="A8" i="5"/>
  <c r="B7" i="5"/>
  <c r="A7" i="5"/>
  <c r="B6" i="5"/>
  <c r="A6" i="5"/>
  <c r="B5" i="5"/>
  <c r="A5" i="5"/>
  <c r="B4" i="5"/>
  <c r="A4" i="5"/>
  <c r="C4" i="5"/>
  <c r="AA4" i="2"/>
  <c r="BM50" i="11"/>
  <c r="AB50" i="5" s="1"/>
  <c r="BL50" i="11"/>
  <c r="AA50" i="5" s="1"/>
  <c r="BK50" i="11"/>
  <c r="AA50" i="4" s="1"/>
  <c r="BJ50" i="11"/>
  <c r="Z50" i="4" s="1"/>
  <c r="BI50" i="11"/>
  <c r="AB50" i="2" s="1"/>
  <c r="BH50" i="11"/>
  <c r="AA50" i="2" s="1"/>
  <c r="BM49" i="11"/>
  <c r="AB49" i="5" s="1"/>
  <c r="BL49" i="11"/>
  <c r="AA49" i="5" s="1"/>
  <c r="BK49" i="11"/>
  <c r="AA49" i="4" s="1"/>
  <c r="BJ49" i="11"/>
  <c r="Z49" i="4" s="1"/>
  <c r="BI49" i="11"/>
  <c r="AB49" i="2" s="1"/>
  <c r="BH49" i="11"/>
  <c r="AA49" i="2" s="1"/>
  <c r="AB48" i="5"/>
  <c r="AA48" i="5"/>
  <c r="AA48" i="4"/>
  <c r="Z48" i="4"/>
  <c r="AB48" i="2"/>
  <c r="AA48" i="2"/>
  <c r="AB47" i="5"/>
  <c r="AA47" i="5"/>
  <c r="AA47" i="4"/>
  <c r="Z47" i="4"/>
  <c r="AB47" i="2"/>
  <c r="AA47" i="2"/>
  <c r="BM46" i="11"/>
  <c r="AB46" i="5" s="1"/>
  <c r="BL46" i="11"/>
  <c r="AA46" i="5" s="1"/>
  <c r="BK46" i="11"/>
  <c r="AA46" i="4" s="1"/>
  <c r="BJ46" i="11"/>
  <c r="Z46" i="4" s="1"/>
  <c r="BI46" i="11"/>
  <c r="AB46" i="2" s="1"/>
  <c r="BH46" i="11"/>
  <c r="AA46" i="2" s="1"/>
  <c r="BM45" i="11"/>
  <c r="AB45" i="5" s="1"/>
  <c r="BL45" i="11"/>
  <c r="AA45" i="5" s="1"/>
  <c r="BK45" i="11"/>
  <c r="AA45" i="4" s="1"/>
  <c r="BJ45" i="11"/>
  <c r="Z45" i="4" s="1"/>
  <c r="BI45" i="11"/>
  <c r="AB45" i="2" s="1"/>
  <c r="BH45" i="11"/>
  <c r="AA45" i="2" s="1"/>
  <c r="BM44" i="11"/>
  <c r="AB44" i="5" s="1"/>
  <c r="BL44" i="11"/>
  <c r="AA44" i="5" s="1"/>
  <c r="BK44" i="11"/>
  <c r="AA44" i="4" s="1"/>
  <c r="BJ44" i="11"/>
  <c r="Z44" i="4" s="1"/>
  <c r="BI44" i="11"/>
  <c r="AB44" i="2" s="1"/>
  <c r="BH44" i="11"/>
  <c r="AA44" i="2" s="1"/>
  <c r="BM43" i="11"/>
  <c r="AB43" i="5" s="1"/>
  <c r="BL43" i="11"/>
  <c r="AA43" i="5" s="1"/>
  <c r="BK43" i="11"/>
  <c r="AA43" i="4" s="1"/>
  <c r="BJ43" i="11"/>
  <c r="Z43" i="4" s="1"/>
  <c r="BI43" i="11"/>
  <c r="AB43" i="2" s="1"/>
  <c r="BH43" i="11"/>
  <c r="AA43" i="2" s="1"/>
  <c r="BM42" i="11"/>
  <c r="AB42" i="5" s="1"/>
  <c r="BL42" i="11"/>
  <c r="AA42" i="5" s="1"/>
  <c r="BK42" i="11"/>
  <c r="AA42" i="4" s="1"/>
  <c r="BJ42" i="11"/>
  <c r="Z42" i="4" s="1"/>
  <c r="BI42" i="11"/>
  <c r="AB42" i="2" s="1"/>
  <c r="BH42" i="11"/>
  <c r="AA42" i="2" s="1"/>
  <c r="BM41" i="11"/>
  <c r="AB41" i="5" s="1"/>
  <c r="BL41" i="11"/>
  <c r="AA41" i="5" s="1"/>
  <c r="BK41" i="11"/>
  <c r="AA41" i="4" s="1"/>
  <c r="BJ41" i="11"/>
  <c r="Z41" i="4" s="1"/>
  <c r="BI41" i="11"/>
  <c r="AB41" i="2" s="1"/>
  <c r="BH41" i="11"/>
  <c r="AA41" i="2" s="1"/>
  <c r="AB40" i="5"/>
  <c r="AA40" i="5"/>
  <c r="AA40" i="4"/>
  <c r="Z40" i="4"/>
  <c r="AB40" i="2"/>
  <c r="AA40" i="2"/>
  <c r="AB39" i="5"/>
  <c r="AA39" i="5"/>
  <c r="AA39" i="4"/>
  <c r="Z39" i="4"/>
  <c r="AB39" i="2"/>
  <c r="AA39" i="2"/>
  <c r="AB38" i="5"/>
  <c r="AA38" i="5"/>
  <c r="AA38" i="4"/>
  <c r="Z38" i="4"/>
  <c r="AB38" i="2"/>
  <c r="AA38" i="2"/>
  <c r="BM37" i="11"/>
  <c r="AB37" i="5" s="1"/>
  <c r="BL37" i="11"/>
  <c r="AA37" i="5" s="1"/>
  <c r="BK37" i="11"/>
  <c r="AA37" i="4" s="1"/>
  <c r="BJ37" i="11"/>
  <c r="Z37" i="4" s="1"/>
  <c r="BI37" i="11"/>
  <c r="AB37" i="2" s="1"/>
  <c r="BH37" i="11"/>
  <c r="AA37" i="2" s="1"/>
  <c r="BM36" i="11"/>
  <c r="AB36" i="5" s="1"/>
  <c r="BL36" i="11"/>
  <c r="AA36" i="5" s="1"/>
  <c r="BK36" i="11"/>
  <c r="AA36" i="4" s="1"/>
  <c r="BJ36" i="11"/>
  <c r="Z36" i="4" s="1"/>
  <c r="BI36" i="11"/>
  <c r="AB36" i="2" s="1"/>
  <c r="BH36" i="11"/>
  <c r="AA36" i="2" s="1"/>
  <c r="BM35" i="11"/>
  <c r="AB35" i="5" s="1"/>
  <c r="BL35" i="11"/>
  <c r="AA35" i="5" s="1"/>
  <c r="BK35" i="11"/>
  <c r="AA35" i="4" s="1"/>
  <c r="BJ35" i="11"/>
  <c r="Z35" i="4" s="1"/>
  <c r="BI35" i="11"/>
  <c r="AB35" i="2" s="1"/>
  <c r="BH35" i="11"/>
  <c r="AA35" i="2" s="1"/>
  <c r="BM34" i="11"/>
  <c r="AB34" i="5" s="1"/>
  <c r="BL34" i="11"/>
  <c r="AA34" i="5" s="1"/>
  <c r="BK34" i="11"/>
  <c r="AA34" i="4" s="1"/>
  <c r="BJ34" i="11"/>
  <c r="Z34" i="4" s="1"/>
  <c r="BI34" i="11"/>
  <c r="AB34" i="2" s="1"/>
  <c r="BH34" i="11"/>
  <c r="AA34" i="2" s="1"/>
  <c r="BM33" i="11"/>
  <c r="AB33" i="5" s="1"/>
  <c r="BL33" i="11"/>
  <c r="AA33" i="5" s="1"/>
  <c r="BK33" i="11"/>
  <c r="AA33" i="4" s="1"/>
  <c r="BJ33" i="11"/>
  <c r="Z33" i="4" s="1"/>
  <c r="BI33" i="11"/>
  <c r="AB33" i="2" s="1"/>
  <c r="BH33" i="11"/>
  <c r="AA33" i="2" s="1"/>
  <c r="BM32" i="11"/>
  <c r="AB32" i="5" s="1"/>
  <c r="BL32" i="11"/>
  <c r="AA32" i="5" s="1"/>
  <c r="BK32" i="11"/>
  <c r="AA32" i="4" s="1"/>
  <c r="BJ32" i="11"/>
  <c r="Z32" i="4" s="1"/>
  <c r="BI32" i="11"/>
  <c r="AB32" i="2" s="1"/>
  <c r="BH32" i="11"/>
  <c r="AA32" i="2" s="1"/>
  <c r="AB31" i="5"/>
  <c r="AA31" i="5"/>
  <c r="AA31" i="4"/>
  <c r="Z31" i="4"/>
  <c r="AB31" i="2"/>
  <c r="AA31" i="2"/>
  <c r="BM30" i="11"/>
  <c r="AB30" i="5" s="1"/>
  <c r="BL30" i="11"/>
  <c r="AA30" i="5" s="1"/>
  <c r="BK30" i="11"/>
  <c r="AA30" i="4" s="1"/>
  <c r="BJ30" i="11"/>
  <c r="Z30" i="4" s="1"/>
  <c r="AB30" i="2"/>
  <c r="AA30" i="2"/>
  <c r="BM29" i="11"/>
  <c r="AB29" i="5" s="1"/>
  <c r="BL29" i="11"/>
  <c r="AA29" i="5" s="1"/>
  <c r="BK29" i="11"/>
  <c r="AA29" i="4" s="1"/>
  <c r="BJ29" i="11"/>
  <c r="Z29" i="4" s="1"/>
  <c r="AB29" i="2"/>
  <c r="AA29" i="2"/>
  <c r="BM28" i="11"/>
  <c r="AB28" i="5" s="1"/>
  <c r="BL28" i="11"/>
  <c r="AA28" i="5" s="1"/>
  <c r="BK28" i="11"/>
  <c r="AA28" i="4" s="1"/>
  <c r="BJ28" i="11"/>
  <c r="Z28" i="4" s="1"/>
  <c r="AB28" i="2"/>
  <c r="AA28" i="2"/>
  <c r="BM27" i="11"/>
  <c r="AB27" i="5" s="1"/>
  <c r="BL27" i="11"/>
  <c r="AA27" i="5" s="1"/>
  <c r="BK27" i="11"/>
  <c r="AA27" i="4" s="1"/>
  <c r="BJ27" i="11"/>
  <c r="Z27" i="4" s="1"/>
  <c r="AB27" i="2"/>
  <c r="AA27" i="2"/>
  <c r="BM26" i="11"/>
  <c r="AB26" i="5" s="1"/>
  <c r="BL26" i="11"/>
  <c r="AA26" i="5" s="1"/>
  <c r="BK26" i="11"/>
  <c r="AA26" i="4" s="1"/>
  <c r="BJ26" i="11"/>
  <c r="Z26" i="4" s="1"/>
  <c r="AB26" i="2"/>
  <c r="AA26" i="2"/>
  <c r="AB25" i="5"/>
  <c r="AA25" i="5"/>
  <c r="AA25" i="4"/>
  <c r="Z25" i="4"/>
  <c r="AB25" i="2"/>
  <c r="AA25" i="2"/>
  <c r="AB24" i="5"/>
  <c r="AA24" i="5"/>
  <c r="AA24" i="4"/>
  <c r="Z24" i="4"/>
  <c r="AB24" i="2"/>
  <c r="AA24" i="2"/>
  <c r="BM23" i="11"/>
  <c r="AB23" i="5" s="1"/>
  <c r="BL23" i="11"/>
  <c r="AA23" i="5" s="1"/>
  <c r="BK23" i="11"/>
  <c r="AA23" i="4" s="1"/>
  <c r="BJ23" i="11"/>
  <c r="Z23" i="4" s="1"/>
  <c r="AB23" i="2"/>
  <c r="AA23" i="2"/>
  <c r="BM22" i="11"/>
  <c r="AB22" i="5" s="1"/>
  <c r="BL22" i="11"/>
  <c r="AA22" i="5" s="1"/>
  <c r="BK22" i="11"/>
  <c r="AA22" i="4" s="1"/>
  <c r="BJ22" i="11"/>
  <c r="Z22" i="4" s="1"/>
  <c r="AB22" i="2"/>
  <c r="AA22" i="2"/>
  <c r="BM21" i="11"/>
  <c r="AB21" i="5" s="1"/>
  <c r="BL21" i="11"/>
  <c r="AA21" i="5" s="1"/>
  <c r="BK21" i="11"/>
  <c r="AA21" i="4" s="1"/>
  <c r="BJ21" i="11"/>
  <c r="Z21" i="4" s="1"/>
  <c r="AB21" i="2"/>
  <c r="AA21" i="2"/>
  <c r="BM20" i="11"/>
  <c r="AB20" i="5" s="1"/>
  <c r="BL20" i="11"/>
  <c r="AA20" i="5" s="1"/>
  <c r="BK20" i="11"/>
  <c r="AA20" i="4" s="1"/>
  <c r="BJ20" i="11"/>
  <c r="Z20" i="4" s="1"/>
  <c r="AB20" i="2"/>
  <c r="AA20" i="2"/>
  <c r="BM19" i="11"/>
  <c r="AB19" i="5" s="1"/>
  <c r="BL19" i="11"/>
  <c r="AA19" i="5" s="1"/>
  <c r="BK19" i="11"/>
  <c r="AA19" i="4" s="1"/>
  <c r="BJ19" i="11"/>
  <c r="Z19" i="4" s="1"/>
  <c r="AB19" i="2"/>
  <c r="AA19" i="2"/>
  <c r="BM18" i="11"/>
  <c r="AB18" i="5" s="1"/>
  <c r="BL18" i="11"/>
  <c r="AA18" i="5" s="1"/>
  <c r="BK18" i="11"/>
  <c r="AA18" i="4" s="1"/>
  <c r="BJ18" i="11"/>
  <c r="Z18" i="4" s="1"/>
  <c r="BI18" i="11"/>
  <c r="AB18" i="2" s="1"/>
  <c r="BH18" i="11"/>
  <c r="AA18" i="2" s="1"/>
  <c r="BM17" i="11"/>
  <c r="AB17" i="5" s="1"/>
  <c r="BL17" i="11"/>
  <c r="AA17" i="5" s="1"/>
  <c r="BK17" i="11"/>
  <c r="AA17" i="4" s="1"/>
  <c r="BJ17" i="11"/>
  <c r="Z17" i="4" s="1"/>
  <c r="BI17" i="11"/>
  <c r="AB17" i="2" s="1"/>
  <c r="BH17" i="11"/>
  <c r="AA17" i="2" s="1"/>
  <c r="BM16" i="11"/>
  <c r="AB16" i="5" s="1"/>
  <c r="BL16" i="11"/>
  <c r="AA16" i="5" s="1"/>
  <c r="BK16" i="11"/>
  <c r="AA16" i="4" s="1"/>
  <c r="BJ16" i="11"/>
  <c r="Z16" i="4" s="1"/>
  <c r="BI16" i="11"/>
  <c r="AB16" i="2" s="1"/>
  <c r="BH16" i="11"/>
  <c r="AA16" i="2" s="1"/>
  <c r="BM15" i="11"/>
  <c r="AB15" i="5" s="1"/>
  <c r="BL15" i="11"/>
  <c r="AA15" i="5" s="1"/>
  <c r="BK15" i="11"/>
  <c r="AA15" i="4" s="1"/>
  <c r="BJ15" i="11"/>
  <c r="Z15" i="4" s="1"/>
  <c r="BI15" i="11"/>
  <c r="AB15" i="2" s="1"/>
  <c r="BH15" i="11"/>
  <c r="AA15" i="2" s="1"/>
  <c r="BM14" i="11"/>
  <c r="AB14" i="5" s="1"/>
  <c r="BL14" i="11"/>
  <c r="AA14" i="5" s="1"/>
  <c r="BK14" i="11"/>
  <c r="AA14" i="4" s="1"/>
  <c r="BJ14" i="11"/>
  <c r="Z14" i="4" s="1"/>
  <c r="BI14" i="11"/>
  <c r="AB14" i="2" s="1"/>
  <c r="BH14" i="11"/>
  <c r="AA14" i="2" s="1"/>
  <c r="BM13" i="11"/>
  <c r="AB13" i="5" s="1"/>
  <c r="BL13" i="11"/>
  <c r="AA13" i="5" s="1"/>
  <c r="BK13" i="11"/>
  <c r="AA13" i="4" s="1"/>
  <c r="BJ13" i="11"/>
  <c r="Z13" i="4" s="1"/>
  <c r="BI13" i="11"/>
  <c r="AB13" i="2" s="1"/>
  <c r="BH13" i="11"/>
  <c r="AA13" i="2" s="1"/>
  <c r="BM12" i="11"/>
  <c r="AB12" i="5" s="1"/>
  <c r="BL12" i="11"/>
  <c r="AA12" i="5" s="1"/>
  <c r="BK12" i="11"/>
  <c r="AA12" i="4" s="1"/>
  <c r="BJ12" i="11"/>
  <c r="Z12" i="4" s="1"/>
  <c r="BI12" i="11"/>
  <c r="AB12" i="2" s="1"/>
  <c r="BH12" i="11"/>
  <c r="AA12" i="2" s="1"/>
  <c r="BM11" i="11"/>
  <c r="AB11" i="5" s="1"/>
  <c r="BL11" i="11"/>
  <c r="AA11" i="5" s="1"/>
  <c r="BK11" i="11"/>
  <c r="AA11" i="4" s="1"/>
  <c r="BJ11" i="11"/>
  <c r="Z11" i="4" s="1"/>
  <c r="BI11" i="11"/>
  <c r="AB11" i="2" s="1"/>
  <c r="BH11" i="11"/>
  <c r="AA11" i="2" s="1"/>
  <c r="BM10" i="11"/>
  <c r="AB10" i="5" s="1"/>
  <c r="BL10" i="11"/>
  <c r="AA10" i="5" s="1"/>
  <c r="BK10" i="11"/>
  <c r="AA10" i="4" s="1"/>
  <c r="BJ10" i="11"/>
  <c r="Z10" i="4" s="1"/>
  <c r="BI10" i="11"/>
  <c r="AB10" i="2" s="1"/>
  <c r="BH10" i="11"/>
  <c r="AA10" i="2" s="1"/>
  <c r="BM9" i="11"/>
  <c r="AB9" i="5" s="1"/>
  <c r="BL9" i="11"/>
  <c r="AA9" i="5" s="1"/>
  <c r="BK9" i="11"/>
  <c r="AA9" i="4" s="1"/>
  <c r="BJ9" i="11"/>
  <c r="Z9" i="4" s="1"/>
  <c r="BI9" i="11"/>
  <c r="AB9" i="2" s="1"/>
  <c r="BH9" i="11"/>
  <c r="AA9" i="2" s="1"/>
  <c r="BM8" i="11"/>
  <c r="AB8" i="5" s="1"/>
  <c r="BL8" i="11"/>
  <c r="AA8" i="5" s="1"/>
  <c r="BK8" i="11"/>
  <c r="AA8" i="4" s="1"/>
  <c r="BJ8" i="11"/>
  <c r="Z8" i="4" s="1"/>
  <c r="BI8" i="11"/>
  <c r="AB8" i="2" s="1"/>
  <c r="BH8" i="11"/>
  <c r="AA8" i="2" s="1"/>
  <c r="BM7" i="11"/>
  <c r="AB7" i="5" s="1"/>
  <c r="BL7" i="11"/>
  <c r="AA7" i="5" s="1"/>
  <c r="BK7" i="11"/>
  <c r="AA7" i="4" s="1"/>
  <c r="BJ7" i="11"/>
  <c r="Z7" i="4" s="1"/>
  <c r="BI7" i="11"/>
  <c r="AB7" i="2" s="1"/>
  <c r="BH7" i="11"/>
  <c r="AA7" i="2" s="1"/>
  <c r="BM6" i="11"/>
  <c r="AB6" i="5" s="1"/>
  <c r="BL6" i="11"/>
  <c r="AA6" i="5" s="1"/>
  <c r="BK6" i="11"/>
  <c r="AA6" i="4" s="1"/>
  <c r="BJ6" i="11"/>
  <c r="Z6" i="4" s="1"/>
  <c r="BI6" i="11"/>
  <c r="AB6" i="2" s="1"/>
  <c r="BH6" i="11"/>
  <c r="AA6" i="2" s="1"/>
  <c r="BM5" i="11"/>
  <c r="AB5" i="5" s="1"/>
  <c r="BL5" i="11"/>
  <c r="AA5" i="5" s="1"/>
  <c r="BK5" i="11"/>
  <c r="AA5" i="4" s="1"/>
  <c r="BJ5" i="11"/>
  <c r="Z5" i="4" s="1"/>
  <c r="BI5" i="11"/>
  <c r="AB5" i="2" s="1"/>
  <c r="BH5" i="11"/>
  <c r="AA5" i="2" s="1"/>
  <c r="AB4" i="2"/>
  <c r="AB4" i="5"/>
  <c r="AA4" i="5"/>
  <c r="AA4" i="4"/>
  <c r="Z4" i="4"/>
  <c r="CA43" i="5" l="1"/>
  <c r="CG8" i="2"/>
  <c r="CG10" i="2"/>
  <c r="CG16" i="2"/>
  <c r="CG18" i="2"/>
  <c r="CZ6" i="2"/>
  <c r="CZ10" i="2"/>
  <c r="CC34" i="2"/>
  <c r="CC50" i="2"/>
  <c r="CF17" i="5"/>
  <c r="CY12" i="5"/>
  <c r="CA29" i="5"/>
  <c r="CX29" i="5" s="1"/>
  <c r="CA33" i="5"/>
  <c r="CB40" i="5"/>
  <c r="CA45" i="5"/>
  <c r="CA49" i="5"/>
  <c r="CX49" i="5" s="1"/>
  <c r="CM5" i="4"/>
  <c r="CI5" i="4"/>
  <c r="CM21" i="4"/>
  <c r="CM22" i="4"/>
  <c r="CM26" i="4"/>
  <c r="CM27" i="4"/>
  <c r="CM28" i="4"/>
  <c r="CM29" i="4"/>
  <c r="CM30" i="4"/>
  <c r="CM32" i="4"/>
  <c r="CM33" i="4"/>
  <c r="CM34" i="4"/>
  <c r="CM35" i="4"/>
  <c r="CM36" i="4"/>
  <c r="CM40" i="4"/>
  <c r="CM41" i="4"/>
  <c r="CM42" i="4"/>
  <c r="CM43" i="4"/>
  <c r="CM44" i="4"/>
  <c r="CM45" i="4"/>
  <c r="CM46" i="4"/>
  <c r="CM48" i="4"/>
  <c r="CM49" i="4"/>
  <c r="CM50" i="4"/>
  <c r="CN28" i="5"/>
  <c r="CN35" i="5"/>
  <c r="CN39" i="5"/>
  <c r="CN43" i="5"/>
  <c r="CO33" i="2"/>
  <c r="CO41" i="2"/>
  <c r="CO43" i="2"/>
  <c r="CO45" i="2"/>
  <c r="CO49" i="2"/>
  <c r="CF11" i="5"/>
  <c r="CJ19" i="5"/>
  <c r="CN19" i="5"/>
  <c r="CN23" i="5"/>
  <c r="BY27" i="5"/>
  <c r="CO27" i="5" s="1"/>
  <c r="CN27" i="5"/>
  <c r="CN34" i="5"/>
  <c r="CN42" i="5"/>
  <c r="CN46" i="5"/>
  <c r="CY6" i="5"/>
  <c r="CB22" i="5"/>
  <c r="CZ11" i="2"/>
  <c r="CZ15" i="2"/>
  <c r="CB32" i="2"/>
  <c r="CB36" i="2"/>
  <c r="CY36" i="2" s="1"/>
  <c r="CF6" i="5"/>
  <c r="CF18" i="5"/>
  <c r="BY22" i="5"/>
  <c r="CO22" i="5" s="1"/>
  <c r="CN22" i="5"/>
  <c r="BY33" i="5"/>
  <c r="CO33" i="5" s="1"/>
  <c r="CN33" i="5"/>
  <c r="BY41" i="5"/>
  <c r="CO41" i="5" s="1"/>
  <c r="CN41" i="5"/>
  <c r="BY45" i="5"/>
  <c r="CO45" i="5" s="1"/>
  <c r="CN45" i="5"/>
  <c r="BY49" i="5"/>
  <c r="CO49" i="5" s="1"/>
  <c r="CN49" i="5"/>
  <c r="CY13" i="5"/>
  <c r="CY17" i="5"/>
  <c r="CA22" i="5"/>
  <c r="CA34" i="5"/>
  <c r="CX34" i="5" s="1"/>
  <c r="CB41" i="5"/>
  <c r="CP30" i="5"/>
  <c r="CN30" i="5"/>
  <c r="BZ32" i="2"/>
  <c r="CP32" i="2" s="1"/>
  <c r="CO32" i="2"/>
  <c r="CK32" i="2"/>
  <c r="BZ34" i="2"/>
  <c r="CP34" i="2" s="1"/>
  <c r="CO34" i="2"/>
  <c r="BZ40" i="2"/>
  <c r="CP40" i="2" s="1"/>
  <c r="CO40" i="2"/>
  <c r="BZ42" i="2"/>
  <c r="CP42" i="2" s="1"/>
  <c r="CO42" i="2"/>
  <c r="CO44" i="2"/>
  <c r="BZ46" i="2"/>
  <c r="CP46" i="2" s="1"/>
  <c r="CO46" i="2"/>
  <c r="BZ50" i="2"/>
  <c r="CP50" i="2" s="1"/>
  <c r="CO50" i="2"/>
  <c r="CB43" i="2"/>
  <c r="BY29" i="5"/>
  <c r="CO29" i="5" s="1"/>
  <c r="CN29" i="5"/>
  <c r="CN32" i="5"/>
  <c r="CN36" i="5"/>
  <c r="BY40" i="5"/>
  <c r="CO40" i="5" s="1"/>
  <c r="CN40" i="5"/>
  <c r="BY44" i="5"/>
  <c r="CO44" i="5" s="1"/>
  <c r="CN44" i="5"/>
  <c r="CN48" i="5"/>
  <c r="CC33" i="2"/>
  <c r="CC49" i="2"/>
  <c r="BZ33" i="2"/>
  <c r="CP33" i="2" s="1"/>
  <c r="BZ41" i="2"/>
  <c r="CP41" i="2" s="1"/>
  <c r="BZ49" i="2"/>
  <c r="CP49" i="2" s="1"/>
  <c r="CC40" i="2"/>
  <c r="BY20" i="5"/>
  <c r="CO20" i="5" s="1"/>
  <c r="CB26" i="5"/>
  <c r="CB27" i="5"/>
  <c r="CB43" i="5"/>
  <c r="BY42" i="5"/>
  <c r="CO42" i="5" s="1"/>
  <c r="BX12" i="4"/>
  <c r="CN12" i="4" s="1"/>
  <c r="BX40" i="4"/>
  <c r="CN40" i="4" s="1"/>
  <c r="BX48" i="4"/>
  <c r="CN48" i="4" s="1"/>
  <c r="CC37" i="2"/>
  <c r="BZ45" i="2"/>
  <c r="CP45" i="2" s="1"/>
  <c r="CC32" i="2"/>
  <c r="CC44" i="2"/>
  <c r="CC35" i="2"/>
  <c r="BZ44" i="2"/>
  <c r="CP44" i="2" s="1"/>
  <c r="CC46" i="2"/>
  <c r="BZ6" i="4"/>
  <c r="BZ10" i="4"/>
  <c r="BZ14" i="4"/>
  <c r="BZ18" i="4"/>
  <c r="BZ22" i="4"/>
  <c r="BZ26" i="4"/>
  <c r="BZ30" i="4"/>
  <c r="BZ34" i="4"/>
  <c r="BZ42" i="4"/>
  <c r="BZ46" i="4"/>
  <c r="BZ50" i="4"/>
  <c r="BX6" i="4"/>
  <c r="CN6" i="4" s="1"/>
  <c r="BX10" i="4"/>
  <c r="CN10" i="4" s="1"/>
  <c r="BX14" i="4"/>
  <c r="CN14" i="4" s="1"/>
  <c r="BX18" i="4"/>
  <c r="CN18" i="4" s="1"/>
  <c r="BX22" i="4"/>
  <c r="CN22" i="4" s="1"/>
  <c r="BX26" i="4"/>
  <c r="CN26" i="4" s="1"/>
  <c r="BX30" i="4"/>
  <c r="CN30" i="4" s="1"/>
  <c r="BX34" i="4"/>
  <c r="CN34" i="4" s="1"/>
  <c r="BX42" i="4"/>
  <c r="CN42" i="4" s="1"/>
  <c r="BX46" i="4"/>
  <c r="CN46" i="4" s="1"/>
  <c r="BX50" i="4"/>
  <c r="CN50" i="4" s="1"/>
  <c r="BX5" i="4"/>
  <c r="CN5" i="4" s="1"/>
  <c r="BX9" i="4"/>
  <c r="CN9" i="4" s="1"/>
  <c r="BX13" i="4"/>
  <c r="CN13" i="4" s="1"/>
  <c r="BX21" i="4"/>
  <c r="CN21" i="4" s="1"/>
  <c r="BX29" i="4"/>
  <c r="CN29" i="4" s="1"/>
  <c r="BX33" i="4"/>
  <c r="CN33" i="4" s="1"/>
  <c r="BX41" i="4"/>
  <c r="CN41" i="4" s="1"/>
  <c r="BX45" i="4"/>
  <c r="CN45" i="4" s="1"/>
  <c r="BX49" i="4"/>
  <c r="CN49" i="4" s="1"/>
  <c r="CA5" i="4"/>
  <c r="CA9" i="4"/>
  <c r="CA13" i="4"/>
  <c r="CA17" i="4"/>
  <c r="CA21" i="4"/>
  <c r="CA29" i="4"/>
  <c r="CA33" i="4"/>
  <c r="CA37" i="4"/>
  <c r="CA41" i="4"/>
  <c r="CA45" i="4"/>
  <c r="CA49" i="4"/>
  <c r="BY28" i="5"/>
  <c r="CO28" i="5" s="1"/>
  <c r="CB23" i="5"/>
  <c r="CB39" i="5"/>
  <c r="CB20" i="5"/>
  <c r="CB42" i="5"/>
  <c r="CP43" i="5"/>
  <c r="BY43" i="5"/>
  <c r="CO43" i="5" s="1"/>
  <c r="CP23" i="5"/>
  <c r="BY23" i="5"/>
  <c r="CO23" i="5" s="1"/>
  <c r="BY34" i="5"/>
  <c r="CO34" i="5" s="1"/>
  <c r="CB34" i="5"/>
  <c r="BY35" i="5"/>
  <c r="CO35" i="5" s="1"/>
  <c r="CB19" i="5"/>
  <c r="CB35" i="5"/>
  <c r="BY19" i="5"/>
  <c r="CO19" i="5" s="1"/>
  <c r="BY46" i="5"/>
  <c r="CO46" i="5" s="1"/>
  <c r="CB30" i="5"/>
  <c r="CB46" i="5"/>
  <c r="CF30" i="5"/>
  <c r="BY30" i="5"/>
  <c r="CO30" i="5" s="1"/>
  <c r="BY36" i="5"/>
  <c r="CO36" i="5" s="1"/>
  <c r="CB36" i="5"/>
  <c r="CY44" i="5"/>
  <c r="CB44" i="5"/>
  <c r="CY29" i="5"/>
  <c r="CB29" i="5"/>
  <c r="CY45" i="5"/>
  <c r="CB45" i="5"/>
  <c r="CP26" i="5"/>
  <c r="BY26" i="5"/>
  <c r="CO26" i="5" s="1"/>
  <c r="CP37" i="5"/>
  <c r="BY37" i="5"/>
  <c r="CO37" i="5" s="1"/>
  <c r="CB21" i="5"/>
  <c r="CB37" i="5"/>
  <c r="CY33" i="5"/>
  <c r="CB33" i="5"/>
  <c r="CY49" i="5"/>
  <c r="CB49" i="5"/>
  <c r="CY28" i="5"/>
  <c r="CB28" i="5"/>
  <c r="CP39" i="5"/>
  <c r="BY39" i="5"/>
  <c r="CO39" i="5" s="1"/>
  <c r="BY21" i="5"/>
  <c r="CO21" i="5" s="1"/>
  <c r="BY32" i="5"/>
  <c r="CO32" i="5" s="1"/>
  <c r="BY48" i="5"/>
  <c r="CO48" i="5" s="1"/>
  <c r="CB32" i="5"/>
  <c r="CB48" i="5"/>
  <c r="CO20" i="4"/>
  <c r="BX20" i="4"/>
  <c r="CN20" i="4" s="1"/>
  <c r="CO17" i="4"/>
  <c r="BX17" i="4"/>
  <c r="CN17" i="4" s="1"/>
  <c r="CA8" i="4"/>
  <c r="CA12" i="4"/>
  <c r="CA16" i="4"/>
  <c r="CA20" i="4"/>
  <c r="CA28" i="4"/>
  <c r="CA32" i="4"/>
  <c r="CA36" i="4"/>
  <c r="CA40" i="4"/>
  <c r="CA44" i="4"/>
  <c r="CA48" i="4"/>
  <c r="CO16" i="4"/>
  <c r="BX16" i="4"/>
  <c r="CN16" i="4" s="1"/>
  <c r="CO32" i="4"/>
  <c r="BX32" i="4"/>
  <c r="CN32" i="4" s="1"/>
  <c r="CO44" i="4"/>
  <c r="BX44" i="4"/>
  <c r="CN44" i="4" s="1"/>
  <c r="CX39" i="4"/>
  <c r="CA39" i="4"/>
  <c r="CO8" i="4"/>
  <c r="BX8" i="4"/>
  <c r="CN8" i="4" s="1"/>
  <c r="CO36" i="4"/>
  <c r="BX36" i="4"/>
  <c r="CN36" i="4" s="1"/>
  <c r="CX7" i="4"/>
  <c r="CA7" i="4"/>
  <c r="CX15" i="4"/>
  <c r="CA15" i="4"/>
  <c r="CX27" i="4"/>
  <c r="CA27" i="4"/>
  <c r="CX35" i="4"/>
  <c r="CA35" i="4"/>
  <c r="CO37" i="4"/>
  <c r="BX37" i="4"/>
  <c r="CN37" i="4" s="1"/>
  <c r="CO28" i="4"/>
  <c r="BX28" i="4"/>
  <c r="CN28" i="4" s="1"/>
  <c r="CX11" i="4"/>
  <c r="CA11" i="4"/>
  <c r="CX19" i="4"/>
  <c r="CA19" i="4"/>
  <c r="CX23" i="4"/>
  <c r="CA23" i="4"/>
  <c r="CX43" i="4"/>
  <c r="CA43" i="4"/>
  <c r="CO7" i="4"/>
  <c r="BX7" i="4"/>
  <c r="CN7" i="4" s="1"/>
  <c r="BX11" i="4"/>
  <c r="CN11" i="4" s="1"/>
  <c r="CO15" i="4"/>
  <c r="BX15" i="4"/>
  <c r="CN15" i="4" s="1"/>
  <c r="CO19" i="4"/>
  <c r="BX19" i="4"/>
  <c r="CN19" i="4" s="1"/>
  <c r="CO23" i="4"/>
  <c r="BX23" i="4"/>
  <c r="CN23" i="4" s="1"/>
  <c r="CO27" i="4"/>
  <c r="BX27" i="4"/>
  <c r="CN27" i="4" s="1"/>
  <c r="CO35" i="4"/>
  <c r="BX35" i="4"/>
  <c r="CN35" i="4" s="1"/>
  <c r="CO39" i="4"/>
  <c r="BX39" i="4"/>
  <c r="CN39" i="4" s="1"/>
  <c r="CO43" i="4"/>
  <c r="BX43" i="4"/>
  <c r="CN43" i="4" s="1"/>
  <c r="CX6" i="4"/>
  <c r="CA6" i="4"/>
  <c r="CX10" i="4"/>
  <c r="CA10" i="4"/>
  <c r="CX14" i="4"/>
  <c r="CA14" i="4"/>
  <c r="CX18" i="4"/>
  <c r="CA18" i="4"/>
  <c r="CX22" i="4"/>
  <c r="CA22" i="4"/>
  <c r="CX26" i="4"/>
  <c r="CA26" i="4"/>
  <c r="CX30" i="4"/>
  <c r="CA30" i="4"/>
  <c r="CX34" i="4"/>
  <c r="CA34" i="4"/>
  <c r="CX42" i="4"/>
  <c r="CA42" i="4"/>
  <c r="CX46" i="4"/>
  <c r="CA46" i="4"/>
  <c r="CX50" i="4"/>
  <c r="CA50" i="4"/>
  <c r="CQ35" i="2"/>
  <c r="BZ35" i="2"/>
  <c r="CP35" i="2" s="1"/>
  <c r="CZ42" i="2"/>
  <c r="CC42" i="2"/>
  <c r="CQ37" i="2"/>
  <c r="BZ37" i="2"/>
  <c r="CP37" i="2" s="1"/>
  <c r="CQ36" i="2"/>
  <c r="BZ36" i="2"/>
  <c r="CP36" i="2" s="1"/>
  <c r="CZ43" i="2"/>
  <c r="CC43" i="2"/>
  <c r="CQ43" i="2"/>
  <c r="BZ43" i="2"/>
  <c r="CP43" i="2" s="1"/>
  <c r="CZ45" i="2"/>
  <c r="CC45" i="2"/>
  <c r="CC41" i="2"/>
  <c r="CG7" i="2"/>
  <c r="CG15" i="2"/>
  <c r="CZ36" i="2"/>
  <c r="CC36" i="2"/>
  <c r="CB41" i="2"/>
  <c r="CF13" i="5"/>
  <c r="CY8" i="5"/>
  <c r="CY40" i="5"/>
  <c r="CF9" i="5"/>
  <c r="CY20" i="5"/>
  <c r="CY36" i="5"/>
  <c r="CA20" i="5"/>
  <c r="CP21" i="5"/>
  <c r="CF14" i="5"/>
  <c r="CY9" i="5"/>
  <c r="CA30" i="5"/>
  <c r="CY41" i="5"/>
  <c r="CA46" i="5"/>
  <c r="CY15" i="5"/>
  <c r="CA36" i="5"/>
  <c r="CO11" i="4"/>
  <c r="BZ5" i="4"/>
  <c r="BZ9" i="4"/>
  <c r="BZ13" i="4"/>
  <c r="BZ17" i="4"/>
  <c r="BZ21" i="4"/>
  <c r="BZ29" i="4"/>
  <c r="BZ33" i="4"/>
  <c r="BZ37" i="4"/>
  <c r="BZ41" i="4"/>
  <c r="BZ45" i="4"/>
  <c r="BZ49" i="4"/>
  <c r="CO18" i="4"/>
  <c r="CO45" i="4"/>
  <c r="CX8" i="4"/>
  <c r="CX12" i="4"/>
  <c r="CX16" i="4"/>
  <c r="CX20" i="4"/>
  <c r="CX28" i="4"/>
  <c r="CX32" i="4"/>
  <c r="CX36" i="4"/>
  <c r="CX40" i="4"/>
  <c r="CX44" i="4"/>
  <c r="CX48" i="4"/>
  <c r="BZ8" i="4"/>
  <c r="BZ12" i="4"/>
  <c r="BZ16" i="4"/>
  <c r="BZ20" i="4"/>
  <c r="BZ28" i="4"/>
  <c r="BZ32" i="4"/>
  <c r="BZ36" i="4"/>
  <c r="BZ40" i="4"/>
  <c r="BZ44" i="4"/>
  <c r="BZ48" i="4"/>
  <c r="CO5" i="4"/>
  <c r="CO9" i="4"/>
  <c r="CO13" i="4"/>
  <c r="CO21" i="4"/>
  <c r="CO29" i="4"/>
  <c r="CO33" i="4"/>
  <c r="CO41" i="4"/>
  <c r="CO49" i="4"/>
  <c r="CO48" i="4"/>
  <c r="CE6" i="4"/>
  <c r="CO6" i="4"/>
  <c r="CO10" i="4"/>
  <c r="CO14" i="4"/>
  <c r="CO22" i="4"/>
  <c r="CO26" i="4"/>
  <c r="CO30" i="4"/>
  <c r="CO34" i="4"/>
  <c r="CO42" i="4"/>
  <c r="CO46" i="4"/>
  <c r="CO50" i="4"/>
  <c r="CO12" i="4"/>
  <c r="CO40" i="4"/>
  <c r="CG6" i="2"/>
  <c r="CG14" i="2"/>
  <c r="CZ18" i="2"/>
  <c r="CZ34" i="2"/>
  <c r="CZ50" i="2"/>
  <c r="CB34" i="2"/>
  <c r="CB50" i="2"/>
  <c r="CF8" i="5"/>
  <c r="CY19" i="5"/>
  <c r="CY35" i="5"/>
  <c r="CA40" i="5"/>
  <c r="CY14" i="5"/>
  <c r="CY30" i="5"/>
  <c r="CY46" i="5"/>
  <c r="CP48" i="5"/>
  <c r="CP28" i="5"/>
  <c r="CP34" i="5"/>
  <c r="CF19" i="5"/>
  <c r="CP19" i="5"/>
  <c r="CF46" i="5"/>
  <c r="CP46" i="5"/>
  <c r="CA19" i="5"/>
  <c r="CA35" i="5"/>
  <c r="CF41" i="5"/>
  <c r="CP41" i="5"/>
  <c r="CF33" i="5"/>
  <c r="CP33" i="5"/>
  <c r="CF44" i="5"/>
  <c r="CP44" i="5"/>
  <c r="CF35" i="5"/>
  <c r="CP35" i="5"/>
  <c r="CF36" i="5"/>
  <c r="CP36" i="5"/>
  <c r="CF27" i="5"/>
  <c r="CP27" i="5"/>
  <c r="CF22" i="5"/>
  <c r="CP22" i="5"/>
  <c r="CF40" i="5"/>
  <c r="CP40" i="5"/>
  <c r="CF20" i="5"/>
  <c r="CP20" i="5"/>
  <c r="CF45" i="5"/>
  <c r="CP45" i="5"/>
  <c r="CF29" i="5"/>
  <c r="CP29" i="5"/>
  <c r="CP42" i="5"/>
  <c r="CF49" i="5"/>
  <c r="CP49" i="5"/>
  <c r="CP32" i="5"/>
  <c r="CG9" i="2"/>
  <c r="CG17" i="2"/>
  <c r="CG34" i="2"/>
  <c r="CQ34" i="2"/>
  <c r="BX32" i="2"/>
  <c r="CL32" i="2" s="1"/>
  <c r="CQ32" i="2"/>
  <c r="CG40" i="2"/>
  <c r="CQ40" i="2"/>
  <c r="CG46" i="2"/>
  <c r="CQ46" i="2"/>
  <c r="CG33" i="2"/>
  <c r="CQ33" i="2"/>
  <c r="CG41" i="2"/>
  <c r="CQ41" i="2"/>
  <c r="CG49" i="2"/>
  <c r="CQ49" i="2"/>
  <c r="CB45" i="2"/>
  <c r="CG42" i="2"/>
  <c r="CQ42" i="2"/>
  <c r="CQ45" i="2"/>
  <c r="CG50" i="2"/>
  <c r="CQ50" i="2"/>
  <c r="CQ44" i="2"/>
  <c r="CF16" i="5"/>
  <c r="CF43" i="5"/>
  <c r="CY11" i="5"/>
  <c r="CY27" i="5"/>
  <c r="CA32" i="5"/>
  <c r="CY43" i="5"/>
  <c r="CA48" i="5"/>
  <c r="CX33" i="5"/>
  <c r="CF12" i="5"/>
  <c r="CF28" i="5"/>
  <c r="CF39" i="5"/>
  <c r="CY7" i="5"/>
  <c r="CY23" i="5"/>
  <c r="CX28" i="5"/>
  <c r="CY39" i="5"/>
  <c r="CX44" i="5"/>
  <c r="CF7" i="5"/>
  <c r="CF23" i="5"/>
  <c r="CF34" i="5"/>
  <c r="CY18" i="5"/>
  <c r="CA23" i="5"/>
  <c r="CY34" i="5"/>
  <c r="CA39" i="5"/>
  <c r="CY22" i="5"/>
  <c r="BZ22" i="5"/>
  <c r="CX43" i="5"/>
  <c r="CA41" i="5"/>
  <c r="CX27" i="5"/>
  <c r="CF15" i="5"/>
  <c r="CF42" i="5"/>
  <c r="CY10" i="5"/>
  <c r="CY26" i="5"/>
  <c r="CY42" i="5"/>
  <c r="CX22" i="5"/>
  <c r="CX45" i="5"/>
  <c r="CF10" i="5"/>
  <c r="CF26" i="5"/>
  <c r="CF37" i="5"/>
  <c r="CY5" i="5"/>
  <c r="CY21" i="5"/>
  <c r="CA26" i="5"/>
  <c r="CY37" i="5"/>
  <c r="CA42" i="5"/>
  <c r="CF5" i="5"/>
  <c r="CF21" i="5"/>
  <c r="CF32" i="5"/>
  <c r="CF48" i="5"/>
  <c r="CY16" i="5"/>
  <c r="CA21" i="5"/>
  <c r="CY32" i="5"/>
  <c r="CA37" i="5"/>
  <c r="CY48" i="5"/>
  <c r="BZ7" i="4"/>
  <c r="BZ11" i="4"/>
  <c r="BZ15" i="4"/>
  <c r="BZ19" i="4"/>
  <c r="BZ23" i="4"/>
  <c r="BZ27" i="4"/>
  <c r="BZ35" i="4"/>
  <c r="BZ39" i="4"/>
  <c r="BZ43" i="4"/>
  <c r="CW14" i="4"/>
  <c r="CX5" i="4"/>
  <c r="CX9" i="4"/>
  <c r="CX13" i="4"/>
  <c r="CX17" i="4"/>
  <c r="CX21" i="4"/>
  <c r="CX29" i="4"/>
  <c r="CX33" i="4"/>
  <c r="CX37" i="4"/>
  <c r="CX41" i="4"/>
  <c r="CX45" i="4"/>
  <c r="CX49" i="4"/>
  <c r="CZ9" i="2"/>
  <c r="CZ41" i="2"/>
  <c r="CB46" i="2"/>
  <c r="CG5" i="2"/>
  <c r="CY32" i="2"/>
  <c r="CY43" i="2"/>
  <c r="BY32" i="2"/>
  <c r="CY42" i="2"/>
  <c r="CB40" i="2"/>
  <c r="CC10" i="5"/>
  <c r="CC18" i="5"/>
  <c r="CC26" i="5"/>
  <c r="CC34" i="5"/>
  <c r="CC36" i="5" s="1"/>
  <c r="CC42" i="5"/>
  <c r="BW5" i="4"/>
  <c r="CB37" i="2"/>
  <c r="CB33" i="2"/>
  <c r="CB49" i="2"/>
  <c r="CB44" i="2"/>
  <c r="CB35" i="2"/>
  <c r="CZ5" i="2"/>
  <c r="CZ37" i="2"/>
  <c r="CZ16" i="2"/>
  <c r="CZ32" i="2"/>
  <c r="CZ17" i="2"/>
  <c r="CZ33" i="2"/>
  <c r="CZ49" i="2"/>
  <c r="CG11" i="2"/>
  <c r="CG35" i="2"/>
  <c r="CZ12" i="2"/>
  <c r="CZ44" i="2"/>
  <c r="CZ7" i="2"/>
  <c r="CZ8" i="2"/>
  <c r="CZ40" i="2"/>
  <c r="CZ35" i="2"/>
  <c r="CZ14" i="2"/>
  <c r="CZ46" i="2"/>
  <c r="CG13" i="2"/>
  <c r="CG37" i="2"/>
  <c r="CG45" i="2"/>
  <c r="CG32" i="2"/>
  <c r="CG43" i="2"/>
  <c r="CG12" i="2"/>
  <c r="CG36" i="2"/>
  <c r="CG44" i="2"/>
  <c r="DN34" i="5"/>
  <c r="DM34" i="5"/>
  <c r="DM35" i="5"/>
  <c r="DN35" i="5"/>
  <c r="DN36" i="5"/>
  <c r="DM36" i="5"/>
  <c r="DN45" i="5"/>
  <c r="DM45" i="5"/>
  <c r="DM29" i="5"/>
  <c r="DN29" i="5"/>
  <c r="DN19" i="5"/>
  <c r="DM19" i="5"/>
  <c r="DM46" i="5"/>
  <c r="DN46" i="5"/>
  <c r="DN28" i="5"/>
  <c r="DM28" i="5"/>
  <c r="DN20" i="5"/>
  <c r="DM20" i="5"/>
  <c r="DN49" i="5"/>
  <c r="DM49" i="5"/>
  <c r="DN42" i="5"/>
  <c r="DM42" i="5"/>
  <c r="DM27" i="5"/>
  <c r="DN27" i="5"/>
  <c r="DM22" i="5"/>
  <c r="DN22" i="5"/>
  <c r="DN39" i="5"/>
  <c r="DM39" i="5"/>
  <c r="DN23" i="5"/>
  <c r="DM23" i="5"/>
  <c r="DN21" i="5"/>
  <c r="DM21" i="5"/>
  <c r="DN41" i="5"/>
  <c r="DM41" i="5"/>
  <c r="DN33" i="5"/>
  <c r="DM33" i="5"/>
  <c r="DN43" i="5"/>
  <c r="DM43" i="5"/>
  <c r="CJ30" i="5"/>
  <c r="DN30" i="5"/>
  <c r="DM30" i="5"/>
  <c r="DM40" i="5"/>
  <c r="DN40" i="5"/>
  <c r="DN48" i="5"/>
  <c r="DM48" i="5"/>
  <c r="DN44" i="5"/>
  <c r="DM44" i="5"/>
  <c r="DN32" i="5"/>
  <c r="DM32" i="5"/>
  <c r="DM19" i="4"/>
  <c r="DL19" i="4"/>
  <c r="DL20" i="4"/>
  <c r="DM20" i="4"/>
  <c r="DL49" i="4"/>
  <c r="DM49" i="4"/>
  <c r="DM32" i="4"/>
  <c r="DL32" i="4"/>
  <c r="DM5" i="4"/>
  <c r="DL5" i="4"/>
  <c r="DM15" i="4"/>
  <c r="DL15" i="4"/>
  <c r="DL16" i="4"/>
  <c r="DM16" i="4"/>
  <c r="DM33" i="4"/>
  <c r="DL33" i="4"/>
  <c r="DM7" i="4"/>
  <c r="DL7" i="4"/>
  <c r="DM43" i="4"/>
  <c r="DL43" i="4"/>
  <c r="DM41" i="4"/>
  <c r="DL41" i="4"/>
  <c r="DL42" i="4"/>
  <c r="DM42" i="4"/>
  <c r="DM34" i="4"/>
  <c r="DL34" i="4"/>
  <c r="DM8" i="4"/>
  <c r="DL8" i="4"/>
  <c r="DL35" i="4"/>
  <c r="DM35" i="4"/>
  <c r="DM36" i="4"/>
  <c r="DL36" i="4"/>
  <c r="DL21" i="4"/>
  <c r="DM21" i="4"/>
  <c r="DM29" i="4"/>
  <c r="DL29" i="4"/>
  <c r="DL46" i="4"/>
  <c r="DM46" i="4"/>
  <c r="DL9" i="4"/>
  <c r="DM9" i="4"/>
  <c r="CB5" i="4"/>
  <c r="CB7" i="4"/>
  <c r="CB9" i="4"/>
  <c r="CB11" i="4"/>
  <c r="CB13" i="4"/>
  <c r="CB15" i="4"/>
  <c r="CB17" i="4"/>
  <c r="CB19" i="4"/>
  <c r="CB21" i="4"/>
  <c r="CB23" i="4"/>
  <c r="CB27" i="4"/>
  <c r="CB39" i="4"/>
  <c r="CB41" i="4"/>
  <c r="CB43" i="4"/>
  <c r="CB45" i="4"/>
  <c r="CB49" i="4"/>
  <c r="DL10" i="4"/>
  <c r="DM10" i="4"/>
  <c r="DM50" i="4"/>
  <c r="DL50" i="4"/>
  <c r="DL6" i="4"/>
  <c r="DM6" i="4"/>
  <c r="DL17" i="4"/>
  <c r="DM17" i="4"/>
  <c r="DL26" i="4"/>
  <c r="DM26" i="4"/>
  <c r="DL22" i="4"/>
  <c r="DM22" i="4"/>
  <c r="CK7" i="4"/>
  <c r="CK15" i="4"/>
  <c r="CK19" i="4"/>
  <c r="DL11" i="4"/>
  <c r="DM11" i="4"/>
  <c r="DL18" i="4"/>
  <c r="DM18" i="4"/>
  <c r="DL12" i="4"/>
  <c r="DM12" i="4"/>
  <c r="DL27" i="4"/>
  <c r="DM27" i="4"/>
  <c r="DL28" i="4"/>
  <c r="DM28" i="4"/>
  <c r="DM40" i="4"/>
  <c r="DL40" i="4"/>
  <c r="DL48" i="4"/>
  <c r="DM48" i="4"/>
  <c r="DL13" i="4"/>
  <c r="DM13" i="4"/>
  <c r="DL44" i="4"/>
  <c r="DM44" i="4"/>
  <c r="DM45" i="4"/>
  <c r="DL45" i="4"/>
  <c r="DL30" i="4"/>
  <c r="DM30" i="4"/>
  <c r="DL14" i="4"/>
  <c r="DM14" i="4"/>
  <c r="DO40" i="2"/>
  <c r="DN40" i="2"/>
  <c r="DN49" i="2"/>
  <c r="DO49" i="2"/>
  <c r="DO32" i="2"/>
  <c r="DN32" i="2"/>
  <c r="DN42" i="2"/>
  <c r="DO42" i="2"/>
  <c r="DN50" i="2"/>
  <c r="DO50" i="2"/>
  <c r="DO41" i="2"/>
  <c r="DN41" i="2"/>
  <c r="DO33" i="2"/>
  <c r="DN33" i="2"/>
  <c r="DO43" i="2"/>
  <c r="DN43" i="2"/>
  <c r="DN34" i="2"/>
  <c r="DO34" i="2"/>
  <c r="DO46" i="2"/>
  <c r="DN46" i="2"/>
  <c r="DN44" i="2"/>
  <c r="DO44" i="2"/>
  <c r="DN31" i="2"/>
  <c r="DO31" i="2"/>
  <c r="DO45" i="2"/>
  <c r="DN45" i="2"/>
  <c r="CL20" i="5"/>
  <c r="CE9" i="4"/>
  <c r="CE13" i="4"/>
  <c r="CE21" i="4"/>
  <c r="CE29" i="4"/>
  <c r="CE33" i="4"/>
  <c r="CE41" i="4"/>
  <c r="CE45" i="4"/>
  <c r="CE49" i="4"/>
  <c r="DG30" i="5"/>
  <c r="CA4" i="2"/>
  <c r="CM32" i="2"/>
  <c r="BX11" i="2"/>
  <c r="CE11" i="2" s="1"/>
  <c r="BX13" i="2"/>
  <c r="CE13" i="2" s="1"/>
  <c r="BX5" i="2"/>
  <c r="CD10" i="2"/>
  <c r="CD18" i="2"/>
  <c r="CD34" i="2"/>
  <c r="CD33" i="2" s="1"/>
  <c r="CD42" i="2"/>
  <c r="CD50" i="2"/>
  <c r="CJ26" i="5"/>
  <c r="CJ37" i="5"/>
  <c r="CJ23" i="5"/>
  <c r="BW5" i="5"/>
  <c r="CJ39" i="5"/>
  <c r="CJ28" i="5"/>
  <c r="CJ40" i="5"/>
  <c r="CJ20" i="5"/>
  <c r="CE8" i="4"/>
  <c r="CE12" i="4"/>
  <c r="CE16" i="4"/>
  <c r="CE20" i="4"/>
  <c r="CE28" i="4"/>
  <c r="CE32" i="4"/>
  <c r="CI36" i="4"/>
  <c r="CE36" i="4"/>
  <c r="CE40" i="4"/>
  <c r="CE44" i="4"/>
  <c r="BV48" i="4"/>
  <c r="CE48" i="4"/>
  <c r="CE5" i="4"/>
  <c r="BV5" i="4"/>
  <c r="CJ5" i="4" s="1"/>
  <c r="CI37" i="4"/>
  <c r="CE37" i="4"/>
  <c r="CE10" i="4"/>
  <c r="CE14" i="4"/>
  <c r="CI18" i="4"/>
  <c r="CE18" i="4"/>
  <c r="CE22" i="4"/>
  <c r="CE26" i="4"/>
  <c r="CE30" i="4"/>
  <c r="CE34" i="4"/>
  <c r="CE42" i="4"/>
  <c r="CE46" i="4"/>
  <c r="CE50" i="4"/>
  <c r="CI17" i="4"/>
  <c r="CE17" i="4"/>
  <c r="CE7" i="4"/>
  <c r="CE11" i="4"/>
  <c r="CE15" i="4"/>
  <c r="CE19" i="4"/>
  <c r="CI23" i="4"/>
  <c r="CE23" i="4"/>
  <c r="CE27" i="4"/>
  <c r="CE35" i="4"/>
  <c r="CI39" i="4"/>
  <c r="CE39" i="4"/>
  <c r="CE43" i="4"/>
  <c r="BX33" i="5"/>
  <c r="CL33" i="5"/>
  <c r="BX29" i="5"/>
  <c r="CL29" i="5"/>
  <c r="BX40" i="5"/>
  <c r="CL40" i="5"/>
  <c r="BX49" i="5"/>
  <c r="CL49" i="5"/>
  <c r="BX44" i="5"/>
  <c r="CL44" i="5"/>
  <c r="BX39" i="5"/>
  <c r="CL39" i="5"/>
  <c r="BX34" i="5"/>
  <c r="CM34" i="5" s="1"/>
  <c r="CL34" i="5"/>
  <c r="BX35" i="5"/>
  <c r="CL35" i="5"/>
  <c r="BX19" i="5"/>
  <c r="CL19" i="5"/>
  <c r="BX30" i="5"/>
  <c r="CL30" i="5"/>
  <c r="BX46" i="5"/>
  <c r="CL46" i="5"/>
  <c r="BX28" i="5"/>
  <c r="CL28" i="5"/>
  <c r="BX23" i="5"/>
  <c r="CL23" i="5"/>
  <c r="BX45" i="5"/>
  <c r="CL45" i="5"/>
  <c r="BX41" i="5"/>
  <c r="CL41" i="5"/>
  <c r="BX36" i="5"/>
  <c r="CL36" i="5"/>
  <c r="BX20" i="5"/>
  <c r="BX42" i="5"/>
  <c r="CL42" i="5"/>
  <c r="BX26" i="5"/>
  <c r="CL26" i="5"/>
  <c r="BX37" i="5"/>
  <c r="CL37" i="5"/>
  <c r="BX21" i="5"/>
  <c r="CL21" i="5"/>
  <c r="BX32" i="5"/>
  <c r="CL32" i="5"/>
  <c r="BX48" i="5"/>
  <c r="CL48" i="5"/>
  <c r="BX22" i="5"/>
  <c r="CL22" i="5"/>
  <c r="BX43" i="5"/>
  <c r="CL43" i="5"/>
  <c r="CL27" i="5"/>
  <c r="CM40" i="2"/>
  <c r="CK49" i="2"/>
  <c r="BY35" i="2"/>
  <c r="CM35" i="2"/>
  <c r="BY43" i="2"/>
  <c r="CM43" i="2"/>
  <c r="BY34" i="2"/>
  <c r="CM34" i="2"/>
  <c r="BY33" i="2"/>
  <c r="CM33" i="2"/>
  <c r="BY41" i="2"/>
  <c r="CM41" i="2"/>
  <c r="BY49" i="2"/>
  <c r="CM49" i="2"/>
  <c r="BY42" i="2"/>
  <c r="CM42" i="2"/>
  <c r="BY36" i="2"/>
  <c r="CM36" i="2"/>
  <c r="BY44" i="2"/>
  <c r="CM44" i="2"/>
  <c r="BY50" i="2"/>
  <c r="CM50" i="2"/>
  <c r="BY37" i="2"/>
  <c r="CM37" i="2"/>
  <c r="BY45" i="2"/>
  <c r="CM45" i="2"/>
  <c r="BY46" i="2"/>
  <c r="CM46" i="2"/>
  <c r="BW8" i="4"/>
  <c r="CK8" i="4"/>
  <c r="BW12" i="4"/>
  <c r="CK12" i="4"/>
  <c r="BW16" i="4"/>
  <c r="CK16" i="4"/>
  <c r="BW20" i="4"/>
  <c r="CK20" i="4"/>
  <c r="BW28" i="4"/>
  <c r="CK28" i="4"/>
  <c r="BW32" i="4"/>
  <c r="CK32" i="4"/>
  <c r="BW36" i="4"/>
  <c r="CK36" i="4"/>
  <c r="BW40" i="4"/>
  <c r="CK40" i="4"/>
  <c r="BW48" i="4"/>
  <c r="CK48" i="4"/>
  <c r="BW44" i="4"/>
  <c r="CK44" i="4"/>
  <c r="CK5" i="4"/>
  <c r="BW9" i="4"/>
  <c r="CK9" i="4"/>
  <c r="BW13" i="4"/>
  <c r="CK13" i="4"/>
  <c r="BW17" i="4"/>
  <c r="CK17" i="4"/>
  <c r="BW21" i="4"/>
  <c r="CK21" i="4"/>
  <c r="BW29" i="4"/>
  <c r="CK29" i="4"/>
  <c r="BW33" i="4"/>
  <c r="CK33" i="4"/>
  <c r="BW37" i="4"/>
  <c r="CK37" i="4"/>
  <c r="BW41" i="4"/>
  <c r="CK41" i="4"/>
  <c r="BW45" i="4"/>
  <c r="CK45" i="4"/>
  <c r="BW49" i="4"/>
  <c r="CK49" i="4"/>
  <c r="CK6" i="4"/>
  <c r="BW10" i="4"/>
  <c r="CK10" i="4"/>
  <c r="BW14" i="4"/>
  <c r="CK14" i="4"/>
  <c r="BW18" i="4"/>
  <c r="CK18" i="4"/>
  <c r="BW22" i="4"/>
  <c r="CK22" i="4"/>
  <c r="BW26" i="4"/>
  <c r="CK26" i="4"/>
  <c r="BW30" i="4"/>
  <c r="CK30" i="4"/>
  <c r="BW34" i="4"/>
  <c r="CK34" i="4"/>
  <c r="BW42" i="4"/>
  <c r="CK42" i="4"/>
  <c r="BW46" i="4"/>
  <c r="CK46" i="4"/>
  <c r="BW50" i="4"/>
  <c r="CK50" i="4"/>
  <c r="CK11" i="4"/>
  <c r="CK27" i="4"/>
  <c r="CK35" i="4"/>
  <c r="CK43" i="4"/>
  <c r="BY40" i="2"/>
  <c r="BW6" i="4"/>
  <c r="BW7" i="4"/>
  <c r="BW11" i="4"/>
  <c r="BW15" i="4"/>
  <c r="BW19" i="4"/>
  <c r="BW23" i="4"/>
  <c r="BW27" i="4"/>
  <c r="BW35" i="4"/>
  <c r="BW39" i="4"/>
  <c r="BW43" i="4"/>
  <c r="BX27" i="5"/>
  <c r="BV45" i="4"/>
  <c r="BV49" i="4"/>
  <c r="CI22" i="4"/>
  <c r="CI30" i="4"/>
  <c r="BV46" i="4"/>
  <c r="BV50" i="4"/>
  <c r="CI21" i="4"/>
  <c r="CI29" i="4"/>
  <c r="CK35" i="2"/>
  <c r="CK37" i="2"/>
  <c r="BX45" i="2"/>
  <c r="CK40" i="2"/>
  <c r="CK33" i="2"/>
  <c r="CK36" i="2"/>
  <c r="CK34" i="2"/>
  <c r="BX46" i="2"/>
  <c r="BX49" i="2"/>
  <c r="CR49" i="2" s="1"/>
  <c r="CD44" i="2"/>
  <c r="CJ29" i="5"/>
  <c r="DG44" i="5"/>
  <c r="BZ44" i="5"/>
  <c r="BV12" i="4"/>
  <c r="CI12" i="4"/>
  <c r="BV20" i="4"/>
  <c r="CI20" i="4"/>
  <c r="BV32" i="4"/>
  <c r="CI32" i="4"/>
  <c r="BV44" i="4"/>
  <c r="CP44" i="4" s="1"/>
  <c r="CI44" i="4"/>
  <c r="BZ45" i="5"/>
  <c r="DG45" i="5"/>
  <c r="CI50" i="4"/>
  <c r="CI41" i="4"/>
  <c r="CK43" i="2"/>
  <c r="BX43" i="2"/>
  <c r="CA44" i="2"/>
  <c r="DH44" i="2"/>
  <c r="CB44" i="4"/>
  <c r="DH45" i="2"/>
  <c r="CA45" i="2"/>
  <c r="CI6" i="4"/>
  <c r="CI26" i="4"/>
  <c r="CJ42" i="5"/>
  <c r="BW42" i="5"/>
  <c r="CC41" i="5"/>
  <c r="CC49" i="5"/>
  <c r="CI45" i="4"/>
  <c r="DF45" i="4"/>
  <c r="BY45" i="4"/>
  <c r="DF49" i="4"/>
  <c r="BY49" i="4"/>
  <c r="CK42" i="2"/>
  <c r="BX42" i="2"/>
  <c r="BV16" i="4"/>
  <c r="CI16" i="4"/>
  <c r="CD45" i="2"/>
  <c r="CI49" i="4"/>
  <c r="DH43" i="2"/>
  <c r="CA43" i="2"/>
  <c r="CI33" i="4"/>
  <c r="CJ35" i="5"/>
  <c r="CD43" i="2"/>
  <c r="DF48" i="4"/>
  <c r="BY48" i="4"/>
  <c r="CB46" i="4"/>
  <c r="CK41" i="2"/>
  <c r="BX41" i="2"/>
  <c r="DG42" i="5"/>
  <c r="BZ42" i="5"/>
  <c r="CD41" i="2"/>
  <c r="CD49" i="2"/>
  <c r="CK44" i="2"/>
  <c r="BX44" i="2"/>
  <c r="CA46" i="2"/>
  <c r="DH46" i="2"/>
  <c r="CJ21" i="5"/>
  <c r="CJ32" i="5"/>
  <c r="CJ48" i="5"/>
  <c r="BW48" i="5"/>
  <c r="BZ48" i="5"/>
  <c r="DG48" i="5"/>
  <c r="CC44" i="5"/>
  <c r="CJ34" i="5"/>
  <c r="CA41" i="2"/>
  <c r="DH41" i="2"/>
  <c r="CI7" i="4"/>
  <c r="CI15" i="4"/>
  <c r="CI19" i="4"/>
  <c r="CI27" i="4"/>
  <c r="CI35" i="4"/>
  <c r="CI43" i="4"/>
  <c r="BW43" i="5"/>
  <c r="CJ43" i="5"/>
  <c r="BZ43" i="5"/>
  <c r="DG43" i="5"/>
  <c r="CA42" i="2"/>
  <c r="DH42" i="2"/>
  <c r="CJ44" i="5"/>
  <c r="BW44" i="5"/>
  <c r="BV8" i="4"/>
  <c r="CI8" i="4"/>
  <c r="CI40" i="4"/>
  <c r="CC45" i="5"/>
  <c r="BW45" i="5"/>
  <c r="CJ45" i="5"/>
  <c r="CI13" i="4"/>
  <c r="DG46" i="5"/>
  <c r="BZ46" i="5"/>
  <c r="CJ41" i="5"/>
  <c r="BW41" i="5"/>
  <c r="BZ41" i="5"/>
  <c r="DG41" i="5"/>
  <c r="CA50" i="2"/>
  <c r="DH50" i="2"/>
  <c r="CJ36" i="5"/>
  <c r="CD46" i="2"/>
  <c r="CB50" i="4"/>
  <c r="CI10" i="4"/>
  <c r="CJ49" i="5"/>
  <c r="CJ27" i="5"/>
  <c r="BX50" i="2"/>
  <c r="CK50" i="2"/>
  <c r="CK46" i="2"/>
  <c r="BV28" i="4"/>
  <c r="CI28" i="4"/>
  <c r="CC48" i="5"/>
  <c r="DH49" i="2"/>
  <c r="CA49" i="2"/>
  <c r="CI9" i="4"/>
  <c r="CJ46" i="5"/>
  <c r="BW46" i="5"/>
  <c r="CC43" i="5"/>
  <c r="DF44" i="4"/>
  <c r="BY44" i="4"/>
  <c r="CB48" i="4"/>
  <c r="CC46" i="5"/>
  <c r="CI14" i="4"/>
  <c r="CI34" i="4"/>
  <c r="BV42" i="4"/>
  <c r="CI42" i="4"/>
  <c r="CI46" i="4"/>
  <c r="CI11" i="4"/>
  <c r="CK45" i="2"/>
  <c r="DF46" i="4"/>
  <c r="BY46" i="4"/>
  <c r="BY50" i="4"/>
  <c r="DF50" i="4"/>
  <c r="CJ22" i="5"/>
  <c r="CJ33" i="5"/>
  <c r="BW49" i="5"/>
  <c r="BZ49" i="5"/>
  <c r="DG49" i="5"/>
  <c r="CI48" i="4"/>
  <c r="BV41" i="4"/>
  <c r="CB42" i="4"/>
  <c r="BY41" i="4"/>
  <c r="DF41" i="4"/>
  <c r="BV43" i="4"/>
  <c r="BY43" i="4"/>
  <c r="DF43" i="4"/>
  <c r="DF42" i="4"/>
  <c r="BY42" i="4"/>
  <c r="BX8" i="2"/>
  <c r="CE8" i="2" s="1"/>
  <c r="BX16" i="2"/>
  <c r="CE16" i="2" s="1"/>
  <c r="BX40" i="2"/>
  <c r="CR40" i="2" s="1"/>
  <c r="CD40" i="2"/>
  <c r="DH40" i="2"/>
  <c r="CA40" i="2"/>
  <c r="CC40" i="5"/>
  <c r="BW40" i="5"/>
  <c r="CQ40" i="5" s="1"/>
  <c r="BZ40" i="5"/>
  <c r="DG40" i="5"/>
  <c r="BW39" i="5"/>
  <c r="CQ39" i="5" s="1"/>
  <c r="CC39" i="5"/>
  <c r="DG39" i="5"/>
  <c r="BZ39" i="5"/>
  <c r="CB40" i="4"/>
  <c r="BV40" i="4"/>
  <c r="DF40" i="4"/>
  <c r="BY40" i="4"/>
  <c r="DF39" i="4"/>
  <c r="BY39" i="4"/>
  <c r="BX14" i="2"/>
  <c r="CE14" i="2" s="1"/>
  <c r="BV39" i="4"/>
  <c r="BX10" i="2"/>
  <c r="CE10" i="2" s="1"/>
  <c r="BX18" i="2"/>
  <c r="CE18" i="2" s="1"/>
  <c r="BX7" i="2"/>
  <c r="CE7" i="2" s="1"/>
  <c r="BX15" i="2"/>
  <c r="CE15" i="2" s="1"/>
  <c r="DG14" i="5"/>
  <c r="DG20" i="5"/>
  <c r="DG15" i="5"/>
  <c r="DG16" i="5"/>
  <c r="DG6" i="5"/>
  <c r="DG22" i="5"/>
  <c r="BX6" i="2"/>
  <c r="CE6" i="2" s="1"/>
  <c r="CD6" i="2"/>
  <c r="CD14" i="2"/>
  <c r="BX12" i="2"/>
  <c r="CE12" i="2" s="1"/>
  <c r="CD7" i="2"/>
  <c r="CD15" i="2"/>
  <c r="BX34" i="2"/>
  <c r="CR34" i="2" s="1"/>
  <c r="DH10" i="2"/>
  <c r="CA10" i="2"/>
  <c r="DG12" i="5"/>
  <c r="DG28" i="5"/>
  <c r="BZ7" i="5"/>
  <c r="DG7" i="5"/>
  <c r="DH37" i="2"/>
  <c r="CA37" i="2"/>
  <c r="CD13" i="2"/>
  <c r="CA11" i="2"/>
  <c r="DH11" i="2"/>
  <c r="BY7" i="4"/>
  <c r="DF7" i="4"/>
  <c r="BY11" i="4"/>
  <c r="DF11" i="4"/>
  <c r="BY15" i="4"/>
  <c r="DF15" i="4"/>
  <c r="BY19" i="4"/>
  <c r="DF19" i="4"/>
  <c r="BY23" i="4"/>
  <c r="DF23" i="4"/>
  <c r="BY27" i="4"/>
  <c r="DF27" i="4"/>
  <c r="BY35" i="4"/>
  <c r="DF35" i="4"/>
  <c r="BZ13" i="5"/>
  <c r="DG13" i="5"/>
  <c r="BZ29" i="5"/>
  <c r="DG29" i="5"/>
  <c r="CW32" i="2"/>
  <c r="CU32" i="2"/>
  <c r="CT32" i="2"/>
  <c r="CS32" i="2"/>
  <c r="BZ23" i="5"/>
  <c r="DG23" i="5"/>
  <c r="DH6" i="2"/>
  <c r="CA6" i="2"/>
  <c r="BZ8" i="5"/>
  <c r="DG8" i="5"/>
  <c r="CD8" i="2"/>
  <c r="CD16" i="2"/>
  <c r="DH32" i="2"/>
  <c r="CA32" i="2"/>
  <c r="CA17" i="2"/>
  <c r="DH17" i="2"/>
  <c r="DH33" i="2"/>
  <c r="CA33" i="2"/>
  <c r="DG19" i="5"/>
  <c r="DG35" i="5"/>
  <c r="CD11" i="2"/>
  <c r="DH5" i="2"/>
  <c r="CA5" i="2"/>
  <c r="BX37" i="2"/>
  <c r="CR37" i="2" s="1"/>
  <c r="BZ18" i="5"/>
  <c r="DG18" i="5"/>
  <c r="CW35" i="2"/>
  <c r="CV35" i="2"/>
  <c r="CS35" i="2"/>
  <c r="CT35" i="2"/>
  <c r="DH7" i="2"/>
  <c r="CA7" i="2"/>
  <c r="DF8" i="4"/>
  <c r="DF12" i="4"/>
  <c r="DF16" i="4"/>
  <c r="DF20" i="4"/>
  <c r="DF28" i="4"/>
  <c r="DF32" i="4"/>
  <c r="DF36" i="4"/>
  <c r="DG9" i="5"/>
  <c r="CT36" i="2"/>
  <c r="CW36" i="2"/>
  <c r="CU36" i="2"/>
  <c r="CS36" i="2"/>
  <c r="DH16" i="2"/>
  <c r="CA16" i="2"/>
  <c r="DH34" i="2"/>
  <c r="CA34" i="2"/>
  <c r="DG36" i="5"/>
  <c r="CS33" i="2"/>
  <c r="CW33" i="2"/>
  <c r="CU33" i="2"/>
  <c r="CT33" i="2"/>
  <c r="CA13" i="2"/>
  <c r="DH13" i="2"/>
  <c r="CD5" i="2"/>
  <c r="CA12" i="2"/>
  <c r="DH12" i="2"/>
  <c r="CA18" i="2"/>
  <c r="DH18" i="2"/>
  <c r="BX9" i="2"/>
  <c r="CE9" i="2" s="1"/>
  <c r="BX17" i="2"/>
  <c r="CE17" i="2" s="1"/>
  <c r="BX33" i="2"/>
  <c r="CR33" i="2" s="1"/>
  <c r="DH8" i="2"/>
  <c r="CA8" i="2"/>
  <c r="DG10" i="5"/>
  <c r="DG26" i="5"/>
  <c r="CD9" i="2"/>
  <c r="CD17" i="2"/>
  <c r="BX35" i="2"/>
  <c r="CR35" i="2" s="1"/>
  <c r="DH35" i="2"/>
  <c r="CA35" i="2"/>
  <c r="BY5" i="4"/>
  <c r="DF5" i="4"/>
  <c r="BY9" i="4"/>
  <c r="DF9" i="4"/>
  <c r="BY13" i="4"/>
  <c r="DF13" i="4"/>
  <c r="BY17" i="4"/>
  <c r="DF17" i="4"/>
  <c r="BY21" i="4"/>
  <c r="DF21" i="4"/>
  <c r="BY29" i="4"/>
  <c r="DF29" i="4"/>
  <c r="DF33" i="4"/>
  <c r="DF37" i="4"/>
  <c r="DG5" i="5"/>
  <c r="DG21" i="5"/>
  <c r="DG37" i="5"/>
  <c r="BZ34" i="5"/>
  <c r="DG34" i="5"/>
  <c r="BX36" i="2"/>
  <c r="CR36" i="2" s="1"/>
  <c r="DH14" i="2"/>
  <c r="CA14" i="2"/>
  <c r="DG32" i="5"/>
  <c r="CW37" i="2"/>
  <c r="CU37" i="2"/>
  <c r="CT37" i="2"/>
  <c r="CS37" i="2"/>
  <c r="CD4" i="2"/>
  <c r="CD12" i="2"/>
  <c r="CA9" i="2"/>
  <c r="DH9" i="2"/>
  <c r="BX4" i="2"/>
  <c r="DG11" i="5"/>
  <c r="DG27" i="5"/>
  <c r="CS34" i="2"/>
  <c r="CU34" i="2"/>
  <c r="CT34" i="2"/>
  <c r="CW34" i="2"/>
  <c r="DH36" i="2"/>
  <c r="CA36" i="2"/>
  <c r="CA15" i="2"/>
  <c r="DH15" i="2"/>
  <c r="DF6" i="4"/>
  <c r="DF10" i="4"/>
  <c r="DF14" i="4"/>
  <c r="DF18" i="4"/>
  <c r="DF22" i="4"/>
  <c r="DF26" i="4"/>
  <c r="DF30" i="4"/>
  <c r="DF34" i="4"/>
  <c r="DG17" i="5"/>
  <c r="DG33" i="5"/>
  <c r="CC12" i="5"/>
  <c r="CC20" i="5"/>
  <c r="CC28" i="5"/>
  <c r="CC6" i="5"/>
  <c r="CC14" i="5"/>
  <c r="CC22" i="5"/>
  <c r="CC30" i="5"/>
  <c r="CB6" i="4"/>
  <c r="CB8" i="4"/>
  <c r="CB10" i="4"/>
  <c r="CB12" i="4"/>
  <c r="CB14" i="4"/>
  <c r="CB16" i="4"/>
  <c r="CB18" i="4"/>
  <c r="CB20" i="4"/>
  <c r="CB22" i="4"/>
  <c r="CB26" i="4"/>
  <c r="CB28" i="4"/>
  <c r="CB30" i="4"/>
  <c r="CB34" i="4"/>
  <c r="CC11" i="5"/>
  <c r="CC19" i="5"/>
  <c r="CC27" i="5"/>
  <c r="CC9" i="5"/>
  <c r="CC17" i="5"/>
  <c r="CC13" i="5"/>
  <c r="CC8" i="5"/>
  <c r="CC7" i="5"/>
  <c r="CC15" i="5"/>
  <c r="CC23" i="5"/>
  <c r="CC21" i="5"/>
  <c r="CC16" i="5"/>
  <c r="BY33" i="4"/>
  <c r="BW13" i="5"/>
  <c r="CD13" i="5" s="1"/>
  <c r="BW28" i="5"/>
  <c r="CQ28" i="5" s="1"/>
  <c r="BW30" i="5"/>
  <c r="CQ30" i="5" s="1"/>
  <c r="BW12" i="5"/>
  <c r="CD12" i="5" s="1"/>
  <c r="BW18" i="5"/>
  <c r="CD18" i="5" s="1"/>
  <c r="BW29" i="5"/>
  <c r="CQ29" i="5" s="1"/>
  <c r="CU37" i="4"/>
  <c r="CS37" i="4"/>
  <c r="CR37" i="4"/>
  <c r="CQ37" i="4"/>
  <c r="BV6" i="4"/>
  <c r="BV10" i="4"/>
  <c r="BV14" i="4"/>
  <c r="BV18" i="4"/>
  <c r="BV22" i="4"/>
  <c r="BV26" i="4"/>
  <c r="BV30" i="4"/>
  <c r="BV34" i="4"/>
  <c r="BV36" i="4"/>
  <c r="CU36" i="4"/>
  <c r="CT36" i="4"/>
  <c r="CS36" i="4"/>
  <c r="CQ36" i="4"/>
  <c r="CR36" i="4"/>
  <c r="BW20" i="5"/>
  <c r="CQ20" i="5" s="1"/>
  <c r="CU36" i="5"/>
  <c r="CV36" i="5"/>
  <c r="CT36" i="5"/>
  <c r="CS36" i="5"/>
  <c r="CR36" i="5"/>
  <c r="BW23" i="5"/>
  <c r="CQ23" i="5" s="1"/>
  <c r="BW7" i="5"/>
  <c r="CD7" i="5" s="1"/>
  <c r="BW34" i="5"/>
  <c r="CQ34" i="5" s="1"/>
  <c r="CV37" i="5"/>
  <c r="CT37" i="5"/>
  <c r="CS37" i="5"/>
  <c r="CR37" i="5"/>
  <c r="BV9" i="4"/>
  <c r="BV13" i="4"/>
  <c r="BV17" i="4"/>
  <c r="BV21" i="4"/>
  <c r="BV29" i="4"/>
  <c r="BV33" i="4"/>
  <c r="BV37" i="4"/>
  <c r="BY8" i="4"/>
  <c r="BY12" i="4"/>
  <c r="BY16" i="4"/>
  <c r="BY20" i="4"/>
  <c r="BY28" i="4"/>
  <c r="BY32" i="4"/>
  <c r="BY36" i="4"/>
  <c r="BY37" i="4"/>
  <c r="BV7" i="4"/>
  <c r="BV11" i="4"/>
  <c r="BV15" i="4"/>
  <c r="BV19" i="4"/>
  <c r="BV23" i="4"/>
  <c r="BV27" i="4"/>
  <c r="BV35" i="4"/>
  <c r="BY6" i="4"/>
  <c r="BY10" i="4"/>
  <c r="BY14" i="4"/>
  <c r="BY18" i="4"/>
  <c r="BY22" i="4"/>
  <c r="BY26" i="4"/>
  <c r="BY30" i="4"/>
  <c r="BY34" i="4"/>
  <c r="BW10" i="5"/>
  <c r="CD10" i="5" s="1"/>
  <c r="BW26" i="5"/>
  <c r="CQ26" i="5" s="1"/>
  <c r="BW37" i="5"/>
  <c r="CQ37" i="5" s="1"/>
  <c r="BZ5" i="5"/>
  <c r="BZ21" i="5"/>
  <c r="BZ37" i="5"/>
  <c r="BZ10" i="5"/>
  <c r="BZ14" i="5"/>
  <c r="BZ30" i="5"/>
  <c r="BZ26" i="5"/>
  <c r="BZ27" i="5"/>
  <c r="BZ15" i="5"/>
  <c r="BZ16" i="5"/>
  <c r="BW17" i="5"/>
  <c r="CD17" i="5" s="1"/>
  <c r="BZ12" i="5"/>
  <c r="BZ28" i="5"/>
  <c r="BW14" i="5"/>
  <c r="CD14" i="5" s="1"/>
  <c r="BW15" i="5"/>
  <c r="CD15" i="5" s="1"/>
  <c r="BZ32" i="5"/>
  <c r="BZ9" i="5"/>
  <c r="BW9" i="5"/>
  <c r="CD9" i="5" s="1"/>
  <c r="BW36" i="5"/>
  <c r="CQ36" i="5" s="1"/>
  <c r="BZ20" i="5"/>
  <c r="BZ36" i="5"/>
  <c r="BZ6" i="5"/>
  <c r="BW8" i="5"/>
  <c r="CD8" i="5" s="1"/>
  <c r="BW35" i="5"/>
  <c r="CQ35" i="5" s="1"/>
  <c r="BZ19" i="5"/>
  <c r="BZ35" i="5"/>
  <c r="BW21" i="5"/>
  <c r="CQ21" i="5" s="1"/>
  <c r="BW32" i="5"/>
  <c r="CQ32" i="5" s="1"/>
  <c r="BW16" i="5"/>
  <c r="CD16" i="5" s="1"/>
  <c r="BZ11" i="5"/>
  <c r="BW11" i="5"/>
  <c r="CD11" i="5" s="1"/>
  <c r="BW27" i="5"/>
  <c r="CQ27" i="5" s="1"/>
  <c r="BW19" i="5"/>
  <c r="BW6" i="5"/>
  <c r="CD6" i="5" s="1"/>
  <c r="BW22" i="5"/>
  <c r="CQ22" i="5" s="1"/>
  <c r="BW33" i="5"/>
  <c r="BZ17" i="5"/>
  <c r="BZ33" i="5"/>
  <c r="CS9" i="4"/>
  <c r="CR9" i="4"/>
  <c r="CQ9" i="4"/>
  <c r="CU9" i="4"/>
  <c r="CV26" i="5"/>
  <c r="CT26" i="5"/>
  <c r="CS26" i="5"/>
  <c r="CU26" i="5"/>
  <c r="CU14" i="4"/>
  <c r="CR14" i="4"/>
  <c r="CQ14" i="4"/>
  <c r="CS14" i="4"/>
  <c r="CS7" i="4"/>
  <c r="CR7" i="4"/>
  <c r="CQ7" i="4"/>
  <c r="CU7" i="4"/>
  <c r="CU23" i="4"/>
  <c r="CT23" i="4"/>
  <c r="CS23" i="4"/>
  <c r="CR23" i="4"/>
  <c r="CT13" i="4"/>
  <c r="CS13" i="4"/>
  <c r="CR13" i="4"/>
  <c r="CQ13" i="4"/>
  <c r="CU29" i="4"/>
  <c r="CT29" i="4"/>
  <c r="CS29" i="4"/>
  <c r="CQ29" i="4"/>
  <c r="CQ6" i="4"/>
  <c r="CR6" i="4"/>
  <c r="CS6" i="4"/>
  <c r="CT6" i="4"/>
  <c r="CU6" i="4"/>
  <c r="CU18" i="4"/>
  <c r="CT18" i="4"/>
  <c r="CR18" i="4"/>
  <c r="CQ18" i="4"/>
  <c r="CV19" i="5"/>
  <c r="CU19" i="5"/>
  <c r="CT19" i="5"/>
  <c r="CR19" i="5"/>
  <c r="CV27" i="5"/>
  <c r="CU27" i="5"/>
  <c r="CT27" i="5"/>
  <c r="CS27" i="5"/>
  <c r="CV35" i="5"/>
  <c r="CU35" i="5"/>
  <c r="CR35" i="5"/>
  <c r="CS35" i="5"/>
  <c r="CT15" i="4"/>
  <c r="CS15" i="4"/>
  <c r="CR15" i="4"/>
  <c r="CQ15" i="4"/>
  <c r="CS27" i="4"/>
  <c r="CR27" i="4"/>
  <c r="CU27" i="4"/>
  <c r="CT27" i="4"/>
  <c r="CR28" i="5"/>
  <c r="CV28" i="5"/>
  <c r="CU28" i="5"/>
  <c r="CT28" i="5"/>
  <c r="CU21" i="4"/>
  <c r="CT21" i="4"/>
  <c r="CS21" i="4"/>
  <c r="CQ21" i="4"/>
  <c r="CU10" i="4"/>
  <c r="CS10" i="4"/>
  <c r="CR10" i="4"/>
  <c r="CQ10" i="4"/>
  <c r="CQ22" i="4"/>
  <c r="CU22" i="4"/>
  <c r="CT22" i="4"/>
  <c r="CS22" i="4"/>
  <c r="CV23" i="5"/>
  <c r="CU23" i="5"/>
  <c r="CT23" i="5"/>
  <c r="CS23" i="5"/>
  <c r="CQ19" i="4"/>
  <c r="CU19" i="4"/>
  <c r="CT19" i="4"/>
  <c r="CS19" i="4"/>
  <c r="CV20" i="5"/>
  <c r="CU20" i="5"/>
  <c r="CT20" i="5"/>
  <c r="CR20" i="5"/>
  <c r="CT5" i="4"/>
  <c r="CU5" i="4"/>
  <c r="CQ5" i="4"/>
  <c r="CR5" i="4"/>
  <c r="CS5" i="4"/>
  <c r="CU17" i="4"/>
  <c r="CS17" i="4"/>
  <c r="CQ17" i="4"/>
  <c r="CT17" i="4"/>
  <c r="CV22" i="5"/>
  <c r="CU22" i="5"/>
  <c r="CT22" i="5"/>
  <c r="CR22" i="5"/>
  <c r="CU26" i="4"/>
  <c r="CT26" i="4"/>
  <c r="CS26" i="4"/>
  <c r="CR26" i="4"/>
  <c r="CU11" i="4"/>
  <c r="CT11" i="4"/>
  <c r="CQ11" i="4"/>
  <c r="CR11" i="4"/>
  <c r="CU35" i="4"/>
  <c r="CT35" i="4"/>
  <c r="CR35" i="4"/>
  <c r="CQ35" i="4"/>
  <c r="CU8" i="4"/>
  <c r="CS8" i="4"/>
  <c r="CR8" i="4"/>
  <c r="CQ8" i="4"/>
  <c r="CS12" i="4"/>
  <c r="CR12" i="4"/>
  <c r="CQ12" i="4"/>
  <c r="CU12" i="4"/>
  <c r="CU16" i="4"/>
  <c r="CS16" i="4"/>
  <c r="CQ16" i="4"/>
  <c r="CR16" i="4"/>
  <c r="CT20" i="4"/>
  <c r="CS20" i="4"/>
  <c r="CQ20" i="4"/>
  <c r="CU20" i="4"/>
  <c r="CU28" i="4"/>
  <c r="CT28" i="4"/>
  <c r="CS28" i="4"/>
  <c r="CQ28" i="4"/>
  <c r="CV21" i="5"/>
  <c r="CU21" i="5"/>
  <c r="CR21" i="5"/>
  <c r="CT21" i="5"/>
  <c r="CU29" i="5"/>
  <c r="CT29" i="5"/>
  <c r="CV29" i="5"/>
  <c r="CV34" i="5"/>
  <c r="CT34" i="5"/>
  <c r="CS34" i="5"/>
  <c r="CR34" i="5"/>
  <c r="CU34" i="4"/>
  <c r="CS34" i="4"/>
  <c r="CR34" i="4"/>
  <c r="CQ34" i="4"/>
  <c r="CU33" i="4"/>
  <c r="CS33" i="4"/>
  <c r="CR33" i="4"/>
  <c r="CQ33" i="4"/>
  <c r="CV33" i="5"/>
  <c r="CT33" i="5"/>
  <c r="CS33" i="5"/>
  <c r="CR33" i="5"/>
  <c r="CT32" i="5"/>
  <c r="CV32" i="5"/>
  <c r="CS32" i="5"/>
  <c r="CR32" i="5"/>
  <c r="CU32" i="4"/>
  <c r="CS32" i="4"/>
  <c r="CR32" i="4"/>
  <c r="CV30" i="5"/>
  <c r="CU30" i="5"/>
  <c r="CS30" i="5"/>
  <c r="CR30" i="5"/>
  <c r="CR30" i="4"/>
  <c r="CQ30" i="4"/>
  <c r="CT30" i="4"/>
  <c r="CU30" i="4"/>
  <c r="C5" i="5"/>
  <c r="DI5" i="5" s="1"/>
  <c r="DC5" i="5" s="1"/>
  <c r="C5" i="4"/>
  <c r="DH5" i="4" s="1"/>
  <c r="C5" i="2"/>
  <c r="DJ5" i="2" s="1"/>
  <c r="DL5" i="2" s="1"/>
  <c r="C7" i="11"/>
  <c r="C6" i="2"/>
  <c r="C6" i="5"/>
  <c r="C6" i="4"/>
  <c r="CQ19" i="5" l="1"/>
  <c r="CK19" i="5"/>
  <c r="CY41" i="2"/>
  <c r="CY50" i="2"/>
  <c r="CY34" i="2"/>
  <c r="CY45" i="2"/>
  <c r="CW8" i="4"/>
  <c r="CW33" i="4"/>
  <c r="CW30" i="4"/>
  <c r="CW13" i="4"/>
  <c r="CW22" i="4"/>
  <c r="CW9" i="4"/>
  <c r="CW18" i="4"/>
  <c r="CW48" i="4"/>
  <c r="CW5" i="4"/>
  <c r="CW44" i="4"/>
  <c r="CW10" i="4"/>
  <c r="CW28" i="4"/>
  <c r="CW37" i="4"/>
  <c r="CW46" i="4"/>
  <c r="CW29" i="4"/>
  <c r="CW34" i="4"/>
  <c r="CW26" i="4"/>
  <c r="CW32" i="4"/>
  <c r="CW20" i="4"/>
  <c r="CW49" i="4"/>
  <c r="CW21" i="4"/>
  <c r="CW17" i="4"/>
  <c r="CW36" i="4"/>
  <c r="CW16" i="4"/>
  <c r="CW45" i="4"/>
  <c r="CW42" i="4"/>
  <c r="CW40" i="4"/>
  <c r="CW6" i="4"/>
  <c r="CW12" i="4"/>
  <c r="CW41" i="4"/>
  <c r="CW50" i="4"/>
  <c r="CX20" i="5"/>
  <c r="CX30" i="5"/>
  <c r="CX40" i="5"/>
  <c r="CX36" i="5"/>
  <c r="CX35" i="5"/>
  <c r="CX46" i="5"/>
  <c r="DO28" i="5"/>
  <c r="DW39" i="2"/>
  <c r="DW22" i="2"/>
  <c r="DU24" i="4"/>
  <c r="DU42" i="4"/>
  <c r="CZ5" i="4"/>
  <c r="DU44" i="4"/>
  <c r="DU26" i="4"/>
  <c r="DV39" i="5"/>
  <c r="DV40" i="5"/>
  <c r="DV38" i="5"/>
  <c r="DV21" i="5"/>
  <c r="DV20" i="5"/>
  <c r="DV22" i="5"/>
  <c r="DU43" i="4"/>
  <c r="DU25" i="4"/>
  <c r="DW21" i="2"/>
  <c r="DW38" i="2"/>
  <c r="DW40" i="2"/>
  <c r="DW20" i="2"/>
  <c r="DW19" i="2"/>
  <c r="CC35" i="5"/>
  <c r="CC37" i="5"/>
  <c r="DO27" i="5"/>
  <c r="DV12" i="5"/>
  <c r="DV11" i="5"/>
  <c r="DV13" i="5"/>
  <c r="DV19" i="5"/>
  <c r="DV17" i="5"/>
  <c r="DV18" i="5"/>
  <c r="DV31" i="5"/>
  <c r="DV30" i="5"/>
  <c r="DV29" i="5"/>
  <c r="DV32" i="5"/>
  <c r="DV34" i="5"/>
  <c r="DV33" i="5"/>
  <c r="DV15" i="5"/>
  <c r="DV16" i="5"/>
  <c r="DV14" i="5"/>
  <c r="CX19" i="5"/>
  <c r="DV35" i="5"/>
  <c r="DV37" i="5"/>
  <c r="DV36" i="5"/>
  <c r="DN41" i="4"/>
  <c r="DU41" i="4"/>
  <c r="DU38" i="4"/>
  <c r="DU37" i="4"/>
  <c r="DU36" i="4"/>
  <c r="DU20" i="4"/>
  <c r="DU19" i="4"/>
  <c r="DU18" i="4"/>
  <c r="DU39" i="4"/>
  <c r="DU17" i="4"/>
  <c r="DU16" i="4"/>
  <c r="DU15" i="4"/>
  <c r="CL5" i="4"/>
  <c r="DU22" i="4"/>
  <c r="DU21" i="4"/>
  <c r="DU23" i="4"/>
  <c r="DU40" i="4"/>
  <c r="DU35" i="4"/>
  <c r="DU34" i="4"/>
  <c r="DU33" i="4"/>
  <c r="DN36" i="4"/>
  <c r="DN33" i="4"/>
  <c r="CJ32" i="4"/>
  <c r="CT32" i="4" s="1"/>
  <c r="CP32" i="4"/>
  <c r="CJ36" i="4"/>
  <c r="CP36" i="4"/>
  <c r="CJ17" i="4"/>
  <c r="CR17" i="4" s="1"/>
  <c r="CP17" i="4"/>
  <c r="CJ43" i="4"/>
  <c r="CU43" i="4" s="1"/>
  <c r="CP43" i="4"/>
  <c r="CJ15" i="4"/>
  <c r="CU15" i="4" s="1"/>
  <c r="CP15" i="4"/>
  <c r="CJ11" i="4"/>
  <c r="CS11" i="4" s="1"/>
  <c r="CP11" i="4"/>
  <c r="CJ42" i="4"/>
  <c r="CU42" i="4" s="1"/>
  <c r="CP42" i="4"/>
  <c r="CJ34" i="4"/>
  <c r="CT34" i="4" s="1"/>
  <c r="CP34" i="4"/>
  <c r="CJ22" i="4"/>
  <c r="CR22" i="4" s="1"/>
  <c r="CP22" i="4"/>
  <c r="CC48" i="4"/>
  <c r="CP48" i="4"/>
  <c r="CJ18" i="4"/>
  <c r="CS18" i="4" s="1"/>
  <c r="CP18" i="4"/>
  <c r="CJ14" i="4"/>
  <c r="CT14" i="4" s="1"/>
  <c r="CP14" i="4"/>
  <c r="CJ37" i="4"/>
  <c r="CT37" i="4" s="1"/>
  <c r="CP37" i="4"/>
  <c r="CJ10" i="4"/>
  <c r="CT10" i="4" s="1"/>
  <c r="CP10" i="4"/>
  <c r="CJ40" i="4"/>
  <c r="CU40" i="4" s="1"/>
  <c r="CP40" i="4"/>
  <c r="CJ49" i="4"/>
  <c r="CU49" i="4" s="1"/>
  <c r="CP49" i="4"/>
  <c r="CJ41" i="4"/>
  <c r="CU41" i="4" s="1"/>
  <c r="CP41" i="4"/>
  <c r="CJ30" i="4"/>
  <c r="CS30" i="4" s="1"/>
  <c r="CP30" i="4"/>
  <c r="CJ16" i="4"/>
  <c r="CT16" i="4" s="1"/>
  <c r="CP16" i="4"/>
  <c r="CC50" i="4"/>
  <c r="CP50" i="4"/>
  <c r="CJ35" i="4"/>
  <c r="CS35" i="4" s="1"/>
  <c r="CP35" i="4"/>
  <c r="CJ33" i="4"/>
  <c r="CT33" i="4" s="1"/>
  <c r="CP33" i="4"/>
  <c r="CJ6" i="4"/>
  <c r="CP6" i="4"/>
  <c r="CJ45" i="4"/>
  <c r="CU45" i="4" s="1"/>
  <c r="CP45" i="4"/>
  <c r="CJ28" i="4"/>
  <c r="CR28" i="4" s="1"/>
  <c r="CP28" i="4"/>
  <c r="CJ39" i="4"/>
  <c r="CU39" i="4" s="1"/>
  <c r="CP39" i="4"/>
  <c r="CJ46" i="4"/>
  <c r="CU46" i="4" s="1"/>
  <c r="CP46" i="4"/>
  <c r="CJ27" i="4"/>
  <c r="CQ27" i="4" s="1"/>
  <c r="CP27" i="4"/>
  <c r="CJ29" i="4"/>
  <c r="CR29" i="4" s="1"/>
  <c r="CP29" i="4"/>
  <c r="CJ19" i="4"/>
  <c r="CR19" i="4" s="1"/>
  <c r="CP19" i="4"/>
  <c r="CJ13" i="4"/>
  <c r="CU13" i="4" s="1"/>
  <c r="CP13" i="4"/>
  <c r="CJ9" i="4"/>
  <c r="CT9" i="4" s="1"/>
  <c r="CP9" i="4"/>
  <c r="CJ7" i="4"/>
  <c r="CT7" i="4" s="1"/>
  <c r="CP7" i="4"/>
  <c r="CJ20" i="4"/>
  <c r="CR20" i="4" s="1"/>
  <c r="CP20" i="4"/>
  <c r="CP5" i="4"/>
  <c r="CJ26" i="4"/>
  <c r="CQ26" i="4" s="1"/>
  <c r="CP26" i="4"/>
  <c r="CJ12" i="4"/>
  <c r="CT12" i="4" s="1"/>
  <c r="CP12" i="4"/>
  <c r="CJ8" i="4"/>
  <c r="CT8" i="4" s="1"/>
  <c r="CP8" i="4"/>
  <c r="CJ23" i="4"/>
  <c r="CQ23" i="4" s="1"/>
  <c r="CP23" i="4"/>
  <c r="CJ21" i="4"/>
  <c r="CR21" i="4" s="1"/>
  <c r="CP21" i="4"/>
  <c r="DW37" i="2"/>
  <c r="DP33" i="2"/>
  <c r="DW30" i="2"/>
  <c r="DW29" i="2"/>
  <c r="DW31" i="2"/>
  <c r="DW36" i="2"/>
  <c r="CX4" i="2"/>
  <c r="DW33" i="2"/>
  <c r="DW32" i="2"/>
  <c r="DW34" i="2"/>
  <c r="DW35" i="2"/>
  <c r="CD48" i="5"/>
  <c r="CQ48" i="5"/>
  <c r="CD41" i="5"/>
  <c r="CQ41" i="5"/>
  <c r="CD44" i="5"/>
  <c r="CQ44" i="5"/>
  <c r="CD33" i="5"/>
  <c r="CQ33" i="5"/>
  <c r="CD43" i="5"/>
  <c r="CQ43" i="5"/>
  <c r="CD42" i="5"/>
  <c r="CQ42" i="5"/>
  <c r="CD49" i="5"/>
  <c r="CQ49" i="5"/>
  <c r="CD46" i="5"/>
  <c r="CQ46" i="5"/>
  <c r="CD45" i="5"/>
  <c r="CQ45" i="5"/>
  <c r="DP43" i="2"/>
  <c r="DP40" i="2"/>
  <c r="DW13" i="2"/>
  <c r="DW12" i="2"/>
  <c r="DW11" i="2"/>
  <c r="CE44" i="2"/>
  <c r="CR44" i="2"/>
  <c r="CF32" i="2"/>
  <c r="DW17" i="2"/>
  <c r="DW18" i="2"/>
  <c r="CE42" i="2"/>
  <c r="CR42" i="2"/>
  <c r="CE46" i="2"/>
  <c r="CR46" i="2"/>
  <c r="CE50" i="2"/>
  <c r="CR50" i="2"/>
  <c r="CR32" i="2"/>
  <c r="CV32" i="2"/>
  <c r="CE41" i="2"/>
  <c r="CR41" i="2"/>
  <c r="CE4" i="2"/>
  <c r="DW14" i="2"/>
  <c r="DW16" i="2"/>
  <c r="DW15" i="2"/>
  <c r="CE45" i="2"/>
  <c r="CR45" i="2"/>
  <c r="CE43" i="2"/>
  <c r="CR43" i="2"/>
  <c r="CM39" i="5"/>
  <c r="CE39" i="5"/>
  <c r="CX26" i="5"/>
  <c r="CK40" i="5"/>
  <c r="CV40" i="5" s="1"/>
  <c r="CD40" i="5"/>
  <c r="CM28" i="5"/>
  <c r="CE28" i="5"/>
  <c r="CM49" i="5"/>
  <c r="CE49" i="5"/>
  <c r="CX21" i="5"/>
  <c r="CK32" i="5"/>
  <c r="CU32" i="5" s="1"/>
  <c r="CD32" i="5"/>
  <c r="CW12" i="5"/>
  <c r="CK28" i="5"/>
  <c r="CS28" i="5" s="1"/>
  <c r="CD28" i="5"/>
  <c r="CM37" i="5"/>
  <c r="CE37" i="5"/>
  <c r="DO42" i="5"/>
  <c r="CW23" i="5"/>
  <c r="CW22" i="5"/>
  <c r="CW42" i="5"/>
  <c r="CM29" i="5"/>
  <c r="CE29" i="5"/>
  <c r="CX37" i="5"/>
  <c r="CM42" i="5"/>
  <c r="CE42" i="5"/>
  <c r="CX48" i="5"/>
  <c r="CK39" i="5"/>
  <c r="CV39" i="5" s="1"/>
  <c r="CD39" i="5"/>
  <c r="CM45" i="5"/>
  <c r="CE45" i="5"/>
  <c r="CK27" i="5"/>
  <c r="CR27" i="5" s="1"/>
  <c r="CD27" i="5"/>
  <c r="CK37" i="5"/>
  <c r="CU37" i="5" s="1"/>
  <c r="CD37" i="5"/>
  <c r="CW28" i="5"/>
  <c r="CX39" i="5"/>
  <c r="CW49" i="5"/>
  <c r="CM46" i="5"/>
  <c r="CE46" i="5"/>
  <c r="CM40" i="5"/>
  <c r="CE40" i="5"/>
  <c r="CW16" i="5"/>
  <c r="CM26" i="5"/>
  <c r="CE26" i="5"/>
  <c r="CK23" i="5"/>
  <c r="CR23" i="5" s="1"/>
  <c r="CD23" i="5"/>
  <c r="CW44" i="5"/>
  <c r="CK35" i="5"/>
  <c r="CT35" i="5" s="1"/>
  <c r="CD35" i="5"/>
  <c r="CW26" i="5"/>
  <c r="CW13" i="5"/>
  <c r="CM20" i="5"/>
  <c r="CE20" i="5"/>
  <c r="CM19" i="5"/>
  <c r="CE19" i="5"/>
  <c r="CM33" i="5"/>
  <c r="CE33" i="5"/>
  <c r="CS19" i="5"/>
  <c r="CD19" i="5"/>
  <c r="CW11" i="5"/>
  <c r="CM21" i="5"/>
  <c r="CE21" i="5"/>
  <c r="CX41" i="5"/>
  <c r="CX32" i="5"/>
  <c r="CW5" i="5"/>
  <c r="CZ5" i="5"/>
  <c r="CW32" i="5"/>
  <c r="CK29" i="5"/>
  <c r="CS29" i="5" s="1"/>
  <c r="CD29" i="5"/>
  <c r="CW46" i="5"/>
  <c r="CM32" i="5"/>
  <c r="CE32" i="5"/>
  <c r="CK26" i="5"/>
  <c r="CR26" i="5" s="1"/>
  <c r="CD26" i="5"/>
  <c r="CW40" i="5"/>
  <c r="CM23" i="5"/>
  <c r="CE23" i="5"/>
  <c r="CM44" i="5"/>
  <c r="CE44" i="5"/>
  <c r="CK21" i="5"/>
  <c r="CS21" i="5" s="1"/>
  <c r="CD21" i="5"/>
  <c r="CK34" i="5"/>
  <c r="CU34" i="5" s="1"/>
  <c r="CD34" i="5"/>
  <c r="CX23" i="5"/>
  <c r="CW35" i="5"/>
  <c r="CW15" i="5"/>
  <c r="CW29" i="5"/>
  <c r="CM30" i="5"/>
  <c r="CE30" i="5"/>
  <c r="CW33" i="5"/>
  <c r="CW30" i="5"/>
  <c r="CM43" i="5"/>
  <c r="CE43" i="5"/>
  <c r="CW17" i="5"/>
  <c r="CW36" i="5"/>
  <c r="CW14" i="5"/>
  <c r="CM36" i="5"/>
  <c r="CE36" i="5"/>
  <c r="CM35" i="5"/>
  <c r="CE35" i="5"/>
  <c r="CG5" i="5"/>
  <c r="CD5" i="5"/>
  <c r="CW19" i="5"/>
  <c r="CW27" i="5"/>
  <c r="CW6" i="5"/>
  <c r="CW20" i="5"/>
  <c r="CW10" i="5"/>
  <c r="CW34" i="5"/>
  <c r="CW39" i="5"/>
  <c r="CW48" i="5"/>
  <c r="CM27" i="5"/>
  <c r="CE27" i="5"/>
  <c r="CM22" i="5"/>
  <c r="CE22" i="5"/>
  <c r="CK22" i="5"/>
  <c r="CS22" i="5" s="1"/>
  <c r="CD22" i="5"/>
  <c r="CK36" i="5"/>
  <c r="CD36" i="5"/>
  <c r="CW37" i="5"/>
  <c r="CK20" i="5"/>
  <c r="CS20" i="5" s="1"/>
  <c r="CD20" i="5"/>
  <c r="CW18" i="5"/>
  <c r="CW8" i="5"/>
  <c r="CW41" i="5"/>
  <c r="CM41" i="5"/>
  <c r="CE41" i="5"/>
  <c r="CE34" i="5"/>
  <c r="CX42" i="5"/>
  <c r="CW9" i="5"/>
  <c r="CK30" i="5"/>
  <c r="CT30" i="5" s="1"/>
  <c r="CD30" i="5"/>
  <c r="CW21" i="5"/>
  <c r="CW7" i="5"/>
  <c r="CW43" i="5"/>
  <c r="CW45" i="5"/>
  <c r="CM48" i="5"/>
  <c r="CE48" i="5"/>
  <c r="DO39" i="5"/>
  <c r="DO19" i="5"/>
  <c r="CV30" i="4"/>
  <c r="CD49" i="4"/>
  <c r="CC5" i="4"/>
  <c r="CF5" i="4"/>
  <c r="CV26" i="4"/>
  <c r="CV28" i="4"/>
  <c r="CV21" i="4"/>
  <c r="CV11" i="4"/>
  <c r="CW43" i="4"/>
  <c r="CW23" i="4"/>
  <c r="CV8" i="4"/>
  <c r="CW19" i="4"/>
  <c r="CV20" i="4"/>
  <c r="CV33" i="4"/>
  <c r="CV39" i="4"/>
  <c r="CV44" i="4"/>
  <c r="CV16" i="4"/>
  <c r="CV7" i="4"/>
  <c r="CW35" i="4"/>
  <c r="CV10" i="4"/>
  <c r="CV13" i="4"/>
  <c r="CV49" i="4"/>
  <c r="CV9" i="4"/>
  <c r="CV35" i="4"/>
  <c r="CV46" i="4"/>
  <c r="CV45" i="4"/>
  <c r="CW15" i="4"/>
  <c r="CV37" i="4"/>
  <c r="CV29" i="4"/>
  <c r="CV32" i="4"/>
  <c r="CV18" i="4"/>
  <c r="CV6" i="4"/>
  <c r="CV42" i="4"/>
  <c r="CV48" i="4"/>
  <c r="CW11" i="4"/>
  <c r="CV41" i="4"/>
  <c r="CV19" i="4"/>
  <c r="CV15" i="4"/>
  <c r="CV40" i="4"/>
  <c r="CG5" i="4"/>
  <c r="CD5" i="4"/>
  <c r="CV50" i="4"/>
  <c r="CY5" i="4"/>
  <c r="CV5" i="4"/>
  <c r="CV27" i="4"/>
  <c r="CV43" i="4"/>
  <c r="CW7" i="4"/>
  <c r="CV34" i="4"/>
  <c r="CV14" i="4"/>
  <c r="CV36" i="4"/>
  <c r="CV22" i="4"/>
  <c r="CW39" i="4"/>
  <c r="CV17" i="4"/>
  <c r="CV12" i="4"/>
  <c r="CW27" i="4"/>
  <c r="CV23" i="4"/>
  <c r="DN34" i="4"/>
  <c r="DN5" i="4"/>
  <c r="CX46" i="2"/>
  <c r="CY35" i="2"/>
  <c r="CX8" i="2"/>
  <c r="CX34" i="2"/>
  <c r="CY33" i="2"/>
  <c r="CX37" i="2"/>
  <c r="CX50" i="2"/>
  <c r="CX49" i="2"/>
  <c r="CX42" i="2"/>
  <c r="CX15" i="2"/>
  <c r="CX36" i="2"/>
  <c r="CX7" i="2"/>
  <c r="CY49" i="2"/>
  <c r="CX17" i="2"/>
  <c r="CX44" i="2"/>
  <c r="CY37" i="2"/>
  <c r="CX11" i="2"/>
  <c r="CX5" i="2"/>
  <c r="DA5" i="2"/>
  <c r="CY40" i="2"/>
  <c r="CX33" i="2"/>
  <c r="CX41" i="2"/>
  <c r="CX18" i="2"/>
  <c r="CX9" i="2"/>
  <c r="CX13" i="2"/>
  <c r="CE5" i="2"/>
  <c r="CH5" i="2"/>
  <c r="CX40" i="2"/>
  <c r="CX45" i="2"/>
  <c r="CY44" i="2"/>
  <c r="CX14" i="2"/>
  <c r="CX16" i="2"/>
  <c r="CX32" i="2"/>
  <c r="CX12" i="2"/>
  <c r="CX35" i="2"/>
  <c r="CX6" i="2"/>
  <c r="CX10" i="2"/>
  <c r="CX43" i="2"/>
  <c r="DO23" i="5"/>
  <c r="DO30" i="5"/>
  <c r="DO32" i="5"/>
  <c r="DO44" i="5"/>
  <c r="DB5" i="4"/>
  <c r="DN45" i="4"/>
  <c r="DN50" i="4"/>
  <c r="DN8" i="4"/>
  <c r="DN15" i="4"/>
  <c r="CL42" i="4"/>
  <c r="CD42" i="4"/>
  <c r="DN17" i="4"/>
  <c r="CL13" i="4"/>
  <c r="CD13" i="4"/>
  <c r="CL34" i="4"/>
  <c r="CD34" i="4"/>
  <c r="CL6" i="4"/>
  <c r="CD6" i="4"/>
  <c r="CL16" i="4"/>
  <c r="CD16" i="4"/>
  <c r="CL12" i="4"/>
  <c r="CD12" i="4"/>
  <c r="CL37" i="4"/>
  <c r="CD37" i="4"/>
  <c r="CL22" i="4"/>
  <c r="CD22" i="4"/>
  <c r="CL48" i="4"/>
  <c r="CD48" i="4"/>
  <c r="CL8" i="4"/>
  <c r="CD8" i="4"/>
  <c r="DN32" i="4"/>
  <c r="CL33" i="4"/>
  <c r="CD33" i="4"/>
  <c r="CL18" i="4"/>
  <c r="CD18" i="4"/>
  <c r="CL40" i="4"/>
  <c r="CD40" i="4"/>
  <c r="CL43" i="4"/>
  <c r="CD43" i="4"/>
  <c r="CL29" i="4"/>
  <c r="CD29" i="4"/>
  <c r="CL19" i="4"/>
  <c r="CD19" i="4"/>
  <c r="CL15" i="4"/>
  <c r="CD15" i="4"/>
  <c r="CL11" i="4"/>
  <c r="CD11" i="4"/>
  <c r="CL44" i="4"/>
  <c r="CD44" i="4"/>
  <c r="CL39" i="4"/>
  <c r="CD39" i="4"/>
  <c r="CL50" i="4"/>
  <c r="CD50" i="4"/>
  <c r="CL14" i="4"/>
  <c r="CD14" i="4"/>
  <c r="CL36" i="4"/>
  <c r="CD36" i="4"/>
  <c r="CL23" i="4"/>
  <c r="CD23" i="4"/>
  <c r="CL17" i="4"/>
  <c r="CD17" i="4"/>
  <c r="CL20" i="4"/>
  <c r="CD20" i="4"/>
  <c r="CL45" i="4"/>
  <c r="CD45" i="4"/>
  <c r="CL30" i="4"/>
  <c r="CD30" i="4"/>
  <c r="CL41" i="4"/>
  <c r="CD41" i="4"/>
  <c r="CL35" i="4"/>
  <c r="CD35" i="4"/>
  <c r="CL21" i="4"/>
  <c r="CD21" i="4"/>
  <c r="CL28" i="4"/>
  <c r="CD28" i="4"/>
  <c r="CL7" i="4"/>
  <c r="CD7" i="4"/>
  <c r="CL9" i="4"/>
  <c r="CD9" i="4"/>
  <c r="CL26" i="4"/>
  <c r="CD26" i="4"/>
  <c r="CL27" i="4"/>
  <c r="CD27" i="4"/>
  <c r="CL46" i="4"/>
  <c r="CD46" i="4"/>
  <c r="CL10" i="4"/>
  <c r="CD10" i="4"/>
  <c r="CL32" i="4"/>
  <c r="CD32" i="4"/>
  <c r="DN7" i="4"/>
  <c r="DN19" i="4"/>
  <c r="DP49" i="2"/>
  <c r="DP32" i="2"/>
  <c r="CL49" i="2"/>
  <c r="CW49" i="2" s="1"/>
  <c r="CE49" i="2"/>
  <c r="CN45" i="2"/>
  <c r="CF45" i="2"/>
  <c r="CN33" i="2"/>
  <c r="CF33" i="2"/>
  <c r="DP46" i="2"/>
  <c r="CL33" i="2"/>
  <c r="CV33" i="2" s="1"/>
  <c r="CE33" i="2"/>
  <c r="CE32" i="2"/>
  <c r="CL40" i="2"/>
  <c r="CW40" i="2" s="1"/>
  <c r="CE40" i="2"/>
  <c r="CL37" i="2"/>
  <c r="CV37" i="2" s="1"/>
  <c r="CE37" i="2"/>
  <c r="CN41" i="2"/>
  <c r="CF41" i="2"/>
  <c r="CL35" i="2"/>
  <c r="CU35" i="2" s="1"/>
  <c r="CE35" i="2"/>
  <c r="CN37" i="2"/>
  <c r="CF37" i="2"/>
  <c r="CN50" i="2"/>
  <c r="CF50" i="2"/>
  <c r="CN35" i="2"/>
  <c r="CF35" i="2"/>
  <c r="CN36" i="2"/>
  <c r="CF36" i="2"/>
  <c r="CN49" i="2"/>
  <c r="CF49" i="2"/>
  <c r="DP42" i="2"/>
  <c r="CN46" i="2"/>
  <c r="CF46" i="2"/>
  <c r="CN34" i="2"/>
  <c r="CF34" i="2"/>
  <c r="CL34" i="2"/>
  <c r="CV34" i="2" s="1"/>
  <c r="CE34" i="2"/>
  <c r="CN43" i="2"/>
  <c r="CF43" i="2"/>
  <c r="CL36" i="2"/>
  <c r="CV36" i="2" s="1"/>
  <c r="CE36" i="2"/>
  <c r="CN40" i="2"/>
  <c r="CF40" i="2"/>
  <c r="DP31" i="2"/>
  <c r="CN44" i="2"/>
  <c r="CF44" i="2"/>
  <c r="CN32" i="2"/>
  <c r="CN42" i="2"/>
  <c r="CF42" i="2"/>
  <c r="DO41" i="5"/>
  <c r="DO20" i="5"/>
  <c r="DO36" i="5"/>
  <c r="DO43" i="5"/>
  <c r="DO33" i="5"/>
  <c r="DO49" i="5"/>
  <c r="DO45" i="5"/>
  <c r="DO21" i="5"/>
  <c r="DO35" i="5"/>
  <c r="DO40" i="5"/>
  <c r="DO29" i="5"/>
  <c r="DO22" i="5"/>
  <c r="DO48" i="5"/>
  <c r="DO46" i="5"/>
  <c r="DO34" i="5"/>
  <c r="DN20" i="4"/>
  <c r="DN18" i="4"/>
  <c r="DN35" i="4"/>
  <c r="DN10" i="4"/>
  <c r="DN13" i="4"/>
  <c r="DN9" i="4"/>
  <c r="DN42" i="4"/>
  <c r="DN12" i="4"/>
  <c r="DN11" i="4"/>
  <c r="DN27" i="4"/>
  <c r="DN30" i="4"/>
  <c r="DN44" i="4"/>
  <c r="DN48" i="4"/>
  <c r="DN46" i="4"/>
  <c r="DN49" i="4"/>
  <c r="DN16" i="4"/>
  <c r="DN40" i="4"/>
  <c r="DN22" i="4"/>
  <c r="DN29" i="4"/>
  <c r="DN43" i="4"/>
  <c r="DN14" i="4"/>
  <c r="DN6" i="4"/>
  <c r="DN26" i="4"/>
  <c r="DN28" i="4"/>
  <c r="DN21" i="4"/>
  <c r="DP50" i="2"/>
  <c r="DP45" i="2"/>
  <c r="DP41" i="2"/>
  <c r="DP34" i="2"/>
  <c r="DP44" i="2"/>
  <c r="CL45" i="2"/>
  <c r="CW45" i="2" s="1"/>
  <c r="DH43" i="5"/>
  <c r="CD37" i="2"/>
  <c r="CD36" i="2"/>
  <c r="DI11" i="2"/>
  <c r="DI13" i="2"/>
  <c r="DI5" i="2"/>
  <c r="CD32" i="2"/>
  <c r="CD35" i="2"/>
  <c r="DI46" i="2"/>
  <c r="DH46" i="5"/>
  <c r="CJ48" i="4"/>
  <c r="CU48" i="4" s="1"/>
  <c r="DC5" i="4"/>
  <c r="DG48" i="4"/>
  <c r="DT6" i="4"/>
  <c r="DH48" i="5"/>
  <c r="DI45" i="2"/>
  <c r="DI42" i="2"/>
  <c r="DG49" i="4"/>
  <c r="CC49" i="4"/>
  <c r="CJ50" i="4"/>
  <c r="CU50" i="4" s="1"/>
  <c r="CL46" i="2"/>
  <c r="CW46" i="2" s="1"/>
  <c r="DI14" i="2"/>
  <c r="DG50" i="4"/>
  <c r="CC46" i="4"/>
  <c r="DG46" i="4"/>
  <c r="CC45" i="4"/>
  <c r="CC20" i="4"/>
  <c r="CC16" i="4"/>
  <c r="DG16" i="4"/>
  <c r="DG45" i="4"/>
  <c r="DG41" i="4"/>
  <c r="CC12" i="4"/>
  <c r="CC32" i="4"/>
  <c r="DG28" i="4"/>
  <c r="DG20" i="4"/>
  <c r="CC28" i="4"/>
  <c r="DG12" i="4"/>
  <c r="DG8" i="4"/>
  <c r="CC8" i="4"/>
  <c r="DH39" i="5"/>
  <c r="DH42" i="5"/>
  <c r="DH45" i="5"/>
  <c r="DH15" i="5"/>
  <c r="DI8" i="2"/>
  <c r="DI49" i="2"/>
  <c r="DI44" i="2"/>
  <c r="DI43" i="2"/>
  <c r="DH49" i="5"/>
  <c r="DG42" i="4"/>
  <c r="DH41" i="5"/>
  <c r="CK41" i="5"/>
  <c r="CV41" i="5" s="1"/>
  <c r="CK44" i="5"/>
  <c r="CV44" i="5" s="1"/>
  <c r="CL50" i="2"/>
  <c r="CW50" i="2" s="1"/>
  <c r="CK33" i="5"/>
  <c r="CU33" i="5" s="1"/>
  <c r="CK48" i="5"/>
  <c r="CV48" i="5" s="1"/>
  <c r="CL41" i="2"/>
  <c r="CW41" i="2" s="1"/>
  <c r="CK42" i="5"/>
  <c r="CV42" i="5" s="1"/>
  <c r="DI40" i="2"/>
  <c r="CL43" i="2"/>
  <c r="CW43" i="2" s="1"/>
  <c r="DI16" i="2"/>
  <c r="CC42" i="4"/>
  <c r="DG44" i="4"/>
  <c r="DI35" i="2"/>
  <c r="CL44" i="2"/>
  <c r="CW44" i="2" s="1"/>
  <c r="CC44" i="4"/>
  <c r="CJ44" i="4"/>
  <c r="CU44" i="4" s="1"/>
  <c r="DI50" i="2"/>
  <c r="CK49" i="5"/>
  <c r="CV49" i="5" s="1"/>
  <c r="CK45" i="5"/>
  <c r="CV45" i="5" s="1"/>
  <c r="DI34" i="2"/>
  <c r="DG40" i="4"/>
  <c r="CK46" i="5"/>
  <c r="CV46" i="5" s="1"/>
  <c r="CL42" i="2"/>
  <c r="CW42" i="2" s="1"/>
  <c r="DH44" i="5"/>
  <c r="CK43" i="5"/>
  <c r="CV43" i="5" s="1"/>
  <c r="DM5" i="2"/>
  <c r="DG32" i="4"/>
  <c r="DD5" i="2"/>
  <c r="DI41" i="2"/>
  <c r="CC41" i="4"/>
  <c r="CC43" i="4"/>
  <c r="DG43" i="4"/>
  <c r="DI18" i="2"/>
  <c r="DJ5" i="4"/>
  <c r="DH40" i="5"/>
  <c r="DD5" i="5"/>
  <c r="DE5" i="5" s="1"/>
  <c r="DF5" i="5" s="1"/>
  <c r="DK5" i="5"/>
  <c r="DG18" i="4"/>
  <c r="DG5" i="4"/>
  <c r="CC40" i="4"/>
  <c r="DH37" i="5"/>
  <c r="CC39" i="4"/>
  <c r="DG39" i="4"/>
  <c r="DG26" i="4"/>
  <c r="DG22" i="4"/>
  <c r="DI12" i="2"/>
  <c r="DI6" i="2"/>
  <c r="DI7" i="2"/>
  <c r="DI10" i="2"/>
  <c r="DG35" i="4"/>
  <c r="DH27" i="5"/>
  <c r="DH26" i="5"/>
  <c r="DH36" i="5"/>
  <c r="DH19" i="5"/>
  <c r="DH30" i="5"/>
  <c r="DH20" i="5"/>
  <c r="DI15" i="2"/>
  <c r="DH16" i="5"/>
  <c r="DH33" i="5"/>
  <c r="DH10" i="5"/>
  <c r="DH21" i="5"/>
  <c r="DH14" i="5"/>
  <c r="DG15" i="4"/>
  <c r="DG9" i="4"/>
  <c r="DG11" i="4"/>
  <c r="DG27" i="4"/>
  <c r="DG23" i="4"/>
  <c r="DG10" i="4"/>
  <c r="DG29" i="4"/>
  <c r="DG21" i="4"/>
  <c r="DG14" i="4"/>
  <c r="DG6" i="4"/>
  <c r="DG19" i="4"/>
  <c r="DI37" i="2"/>
  <c r="DI33" i="2"/>
  <c r="DI17" i="2"/>
  <c r="DI9" i="2"/>
  <c r="DH17" i="5"/>
  <c r="DH23" i="5"/>
  <c r="CC26" i="4"/>
  <c r="DH35" i="5"/>
  <c r="DH6" i="5"/>
  <c r="CC22" i="4"/>
  <c r="DH7" i="5"/>
  <c r="CC37" i="4"/>
  <c r="CC33" i="4"/>
  <c r="DH22" i="5"/>
  <c r="CC10" i="4"/>
  <c r="CC30" i="4"/>
  <c r="CC23" i="4"/>
  <c r="DI32" i="2"/>
  <c r="CC14" i="4"/>
  <c r="DG17" i="4"/>
  <c r="DH9" i="5"/>
  <c r="DH5" i="5"/>
  <c r="CC15" i="4"/>
  <c r="CC13" i="4"/>
  <c r="DJ6" i="2"/>
  <c r="DL6" i="2" s="1"/>
  <c r="DH11" i="5"/>
  <c r="DH32" i="5"/>
  <c r="CC11" i="4"/>
  <c r="CC9" i="4"/>
  <c r="CC6" i="4"/>
  <c r="DG13" i="4"/>
  <c r="DH18" i="5"/>
  <c r="CC29" i="4"/>
  <c r="CC19" i="4"/>
  <c r="DG33" i="4"/>
  <c r="CC7" i="4"/>
  <c r="DH29" i="5"/>
  <c r="DG7" i="4"/>
  <c r="CC27" i="4"/>
  <c r="CC17" i="4"/>
  <c r="DG37" i="4"/>
  <c r="CC21" i="4"/>
  <c r="CC18" i="4"/>
  <c r="DG34" i="4"/>
  <c r="DH13" i="5"/>
  <c r="CC36" i="4"/>
  <c r="CC34" i="4"/>
  <c r="CC35" i="4"/>
  <c r="DH28" i="5"/>
  <c r="DG36" i="4"/>
  <c r="DI36" i="2"/>
  <c r="DH34" i="5"/>
  <c r="DH12" i="5"/>
  <c r="DG30" i="4"/>
  <c r="DH8" i="5"/>
  <c r="CB32" i="4"/>
  <c r="CB33" i="4"/>
  <c r="CB29" i="4"/>
  <c r="CB36" i="4"/>
  <c r="CB37" i="4"/>
  <c r="CB35" i="4"/>
  <c r="CC29" i="5"/>
  <c r="CC33" i="5"/>
  <c r="CC32" i="5"/>
  <c r="DH6" i="4"/>
  <c r="CZ6" i="4" s="1"/>
  <c r="DI6" i="5"/>
  <c r="CG6" i="5" s="1"/>
  <c r="C7" i="4"/>
  <c r="DH7" i="4" s="1"/>
  <c r="CZ7" i="4" s="1"/>
  <c r="C8" i="11"/>
  <c r="C9" i="11" s="1"/>
  <c r="C7" i="2"/>
  <c r="DJ7" i="2" s="1"/>
  <c r="DL7" i="2" s="1"/>
  <c r="C7" i="5"/>
  <c r="DI7" i="5" s="1"/>
  <c r="DC7" i="5" s="1"/>
  <c r="DW28" i="2" l="1"/>
  <c r="CJ5" i="2"/>
  <c r="DV5" i="5"/>
  <c r="DV7" i="5"/>
  <c r="DV6" i="5"/>
  <c r="DV27" i="5"/>
  <c r="DV26" i="5"/>
  <c r="DV28" i="5"/>
  <c r="DV8" i="5"/>
  <c r="DV10" i="5"/>
  <c r="DV9" i="5"/>
  <c r="DV23" i="5"/>
  <c r="DV25" i="5"/>
  <c r="DV24" i="5"/>
  <c r="DW26" i="2"/>
  <c r="DU32" i="4"/>
  <c r="DU30" i="4"/>
  <c r="DU29" i="4"/>
  <c r="DU28" i="4"/>
  <c r="DU27" i="4"/>
  <c r="DU14" i="4"/>
  <c r="DU13" i="4"/>
  <c r="DU12" i="4"/>
  <c r="DU31" i="4"/>
  <c r="DU11" i="4"/>
  <c r="DU10" i="4"/>
  <c r="DU9" i="4"/>
  <c r="DD5" i="4"/>
  <c r="CH5" i="4"/>
  <c r="CY7" i="4"/>
  <c r="CG7" i="4"/>
  <c r="DW27" i="2"/>
  <c r="DW5" i="2"/>
  <c r="DW25" i="2"/>
  <c r="DW24" i="2"/>
  <c r="DW23" i="2"/>
  <c r="DW10" i="2"/>
  <c r="DW9" i="2"/>
  <c r="DW8" i="2"/>
  <c r="DW7" i="2"/>
  <c r="DW6" i="2"/>
  <c r="DB5" i="5"/>
  <c r="CZ7" i="5"/>
  <c r="CZ6" i="5"/>
  <c r="DB7" i="5" s="1"/>
  <c r="CY6" i="4"/>
  <c r="DA6" i="4" s="1"/>
  <c r="DA5" i="4"/>
  <c r="CG6" i="4"/>
  <c r="DA7" i="2"/>
  <c r="DA6" i="2"/>
  <c r="DC6" i="2" s="1"/>
  <c r="DC5" i="2"/>
  <c r="DT5" i="4"/>
  <c r="DC6" i="5"/>
  <c r="DD7" i="2"/>
  <c r="CG7" i="5"/>
  <c r="DL5" i="5"/>
  <c r="CH7" i="2"/>
  <c r="CH6" i="2"/>
  <c r="DM6" i="2"/>
  <c r="DM7" i="2"/>
  <c r="DD6" i="2"/>
  <c r="DK5" i="4"/>
  <c r="CF6" i="4"/>
  <c r="CH6" i="4" s="1"/>
  <c r="DJ6" i="4"/>
  <c r="DB7" i="4"/>
  <c r="DJ7" i="4"/>
  <c r="DK7" i="5"/>
  <c r="DK6" i="5"/>
  <c r="DL6" i="5" s="1"/>
  <c r="CI6" i="5"/>
  <c r="DE5" i="2"/>
  <c r="DF5" i="2" s="1"/>
  <c r="DG5" i="2" s="1"/>
  <c r="CI5" i="5"/>
  <c r="DB6" i="4"/>
  <c r="CF7" i="4"/>
  <c r="C9" i="2"/>
  <c r="C9" i="4"/>
  <c r="C10" i="11"/>
  <c r="C9" i="5"/>
  <c r="C8" i="4"/>
  <c r="DH8" i="4" s="1"/>
  <c r="C8" i="2"/>
  <c r="DJ8" i="2" s="1"/>
  <c r="DA8" i="2" s="1"/>
  <c r="C8" i="5"/>
  <c r="DI8" i="5" s="1"/>
  <c r="CZ8" i="5" s="1"/>
  <c r="DA7" i="4" l="1"/>
  <c r="DE5" i="4"/>
  <c r="DC7" i="2"/>
  <c r="DB8" i="5"/>
  <c r="DB6" i="5"/>
  <c r="DJ8" i="4"/>
  <c r="DK8" i="4" s="1"/>
  <c r="CZ8" i="4"/>
  <c r="CY8" i="4"/>
  <c r="CG8" i="4"/>
  <c r="DC8" i="2"/>
  <c r="DD7" i="5"/>
  <c r="DE7" i="5" s="1"/>
  <c r="DF7" i="5" s="1"/>
  <c r="DD6" i="5"/>
  <c r="DE6" i="5" s="1"/>
  <c r="DF6" i="5" s="1"/>
  <c r="DL7" i="5"/>
  <c r="CH7" i="4"/>
  <c r="DK8" i="5"/>
  <c r="CG8" i="5"/>
  <c r="CI8" i="5" s="1"/>
  <c r="DC8" i="5"/>
  <c r="DL8" i="2"/>
  <c r="CH8" i="2"/>
  <c r="DD8" i="2"/>
  <c r="DK7" i="4"/>
  <c r="DK6" i="4"/>
  <c r="DE7" i="2"/>
  <c r="DF7" i="2" s="1"/>
  <c r="DG7" i="2" s="1"/>
  <c r="DE6" i="2"/>
  <c r="DF6" i="2" s="1"/>
  <c r="DG6" i="2" s="1"/>
  <c r="DJ9" i="2"/>
  <c r="DA9" i="2" s="1"/>
  <c r="CJ6" i="2"/>
  <c r="CJ7" i="2"/>
  <c r="DC6" i="4"/>
  <c r="DC7" i="4"/>
  <c r="DD7" i="4" s="1"/>
  <c r="DE7" i="4" s="1"/>
  <c r="CF8" i="4"/>
  <c r="DB8" i="4"/>
  <c r="CI7" i="5"/>
  <c r="DH9" i="4"/>
  <c r="DI9" i="5"/>
  <c r="CZ9" i="5" s="1"/>
  <c r="C10" i="4"/>
  <c r="DH10" i="4" s="1"/>
  <c r="C10" i="2"/>
  <c r="DJ10" i="2" s="1"/>
  <c r="DA10" i="2" s="1"/>
  <c r="C11" i="11"/>
  <c r="C10" i="5"/>
  <c r="DI10" i="5" s="1"/>
  <c r="CZ10" i="5" s="1"/>
  <c r="DD6" i="4" l="1"/>
  <c r="DB9" i="5"/>
  <c r="DB10" i="5"/>
  <c r="DJ9" i="4"/>
  <c r="DK9" i="4" s="1"/>
  <c r="CZ9" i="4"/>
  <c r="CG9" i="4"/>
  <c r="CY9" i="4"/>
  <c r="DA9" i="4" s="1"/>
  <c r="DJ10" i="4"/>
  <c r="CZ10" i="4"/>
  <c r="CG10" i="4"/>
  <c r="CY10" i="4"/>
  <c r="DA8" i="4"/>
  <c r="DC9" i="2"/>
  <c r="DC10" i="2"/>
  <c r="DL8" i="5"/>
  <c r="DL10" i="2"/>
  <c r="DD10" i="2"/>
  <c r="CH10" i="2"/>
  <c r="DL9" i="2"/>
  <c r="DM9" i="2" s="1"/>
  <c r="CH9" i="2"/>
  <c r="DD9" i="2"/>
  <c r="DK10" i="5"/>
  <c r="DC10" i="5"/>
  <c r="CG10" i="5"/>
  <c r="DK9" i="5"/>
  <c r="DC9" i="5"/>
  <c r="DD9" i="5" s="1"/>
  <c r="DE9" i="5" s="1"/>
  <c r="DF9" i="5" s="1"/>
  <c r="CG9" i="5"/>
  <c r="DM8" i="2"/>
  <c r="DE8" i="2"/>
  <c r="DF8" i="2" s="1"/>
  <c r="DG8" i="2" s="1"/>
  <c r="CJ8" i="2"/>
  <c r="DC8" i="4"/>
  <c r="DD8" i="4" s="1"/>
  <c r="DE8" i="4" s="1"/>
  <c r="CF10" i="4"/>
  <c r="DB10" i="4"/>
  <c r="DB9" i="4"/>
  <c r="CF9" i="4"/>
  <c r="CH8" i="4"/>
  <c r="DD8" i="5"/>
  <c r="DE8" i="5" s="1"/>
  <c r="DF8" i="5" s="1"/>
  <c r="C12" i="11"/>
  <c r="C11" i="2"/>
  <c r="DJ11" i="2" s="1"/>
  <c r="DA11" i="2" s="1"/>
  <c r="C11" i="5"/>
  <c r="DI11" i="5" s="1"/>
  <c r="CZ11" i="5" s="1"/>
  <c r="DB11" i="5" s="1"/>
  <c r="C11" i="4"/>
  <c r="DH11" i="4" s="1"/>
  <c r="DK10" i="4" l="1"/>
  <c r="DE6" i="4"/>
  <c r="DJ11" i="4"/>
  <c r="CG11" i="4"/>
  <c r="CY11" i="4"/>
  <c r="CZ11" i="4"/>
  <c r="CH10" i="4"/>
  <c r="DA10" i="4"/>
  <c r="DC11" i="2"/>
  <c r="DE9" i="2"/>
  <c r="DF9" i="2" s="1"/>
  <c r="DG9" i="2" s="1"/>
  <c r="CJ9" i="2"/>
  <c r="DL10" i="5"/>
  <c r="DL9" i="5"/>
  <c r="DM10" i="2"/>
  <c r="CG11" i="5"/>
  <c r="DC11" i="5"/>
  <c r="DL11" i="2"/>
  <c r="CH11" i="2"/>
  <c r="DD11" i="2"/>
  <c r="DK11" i="4"/>
  <c r="DK11" i="5"/>
  <c r="CJ10" i="2"/>
  <c r="DE10" i="2"/>
  <c r="DF10" i="2" s="1"/>
  <c r="DG10" i="2" s="1"/>
  <c r="DC10" i="4"/>
  <c r="DD10" i="4" s="1"/>
  <c r="DE10" i="4" s="1"/>
  <c r="DC9" i="4"/>
  <c r="DD9" i="4" s="1"/>
  <c r="DE9" i="4" s="1"/>
  <c r="CH9" i="4"/>
  <c r="DB11" i="4"/>
  <c r="CF11" i="4"/>
  <c r="DD10" i="5"/>
  <c r="DE10" i="5" s="1"/>
  <c r="DF10" i="5" s="1"/>
  <c r="CI9" i="5"/>
  <c r="CI10" i="5"/>
  <c r="C12" i="2"/>
  <c r="DJ12" i="2" s="1"/>
  <c r="DA12" i="2" s="1"/>
  <c r="C12" i="4"/>
  <c r="DH12" i="4" s="1"/>
  <c r="C12" i="5"/>
  <c r="DI12" i="5" s="1"/>
  <c r="CZ12" i="5" s="1"/>
  <c r="C13" i="11"/>
  <c r="DB12" i="5" l="1"/>
  <c r="DJ12" i="4"/>
  <c r="DK12" i="4" s="1"/>
  <c r="CZ12" i="4"/>
  <c r="CG12" i="4"/>
  <c r="CY12" i="4"/>
  <c r="DA11" i="4"/>
  <c r="DA12" i="4"/>
  <c r="DC12" i="2"/>
  <c r="CI11" i="5"/>
  <c r="DC11" i="4"/>
  <c r="DK12" i="5"/>
  <c r="DL12" i="5" s="1"/>
  <c r="DC12" i="5"/>
  <c r="CG12" i="5"/>
  <c r="CI12" i="5" s="1"/>
  <c r="DL12" i="2"/>
  <c r="DD12" i="2"/>
  <c r="CH12" i="2"/>
  <c r="DL11" i="5"/>
  <c r="DM11" i="2"/>
  <c r="DE11" i="2"/>
  <c r="DF11" i="2" s="1"/>
  <c r="DG11" i="2" s="1"/>
  <c r="CJ11" i="2"/>
  <c r="CF12" i="4"/>
  <c r="DB12" i="4"/>
  <c r="CH11" i="4"/>
  <c r="DD11" i="5"/>
  <c r="DE11" i="5" s="1"/>
  <c r="DF11" i="5" s="1"/>
  <c r="C13" i="5"/>
  <c r="DI13" i="5" s="1"/>
  <c r="CZ13" i="5" s="1"/>
  <c r="C13" i="4"/>
  <c r="DH13" i="4" s="1"/>
  <c r="C14" i="11"/>
  <c r="C13" i="2"/>
  <c r="DJ13" i="2" s="1"/>
  <c r="DA13" i="2" s="1"/>
  <c r="DD11" i="4" l="1"/>
  <c r="DB13" i="5"/>
  <c r="DJ13" i="4"/>
  <c r="DK13" i="4" s="1"/>
  <c r="CZ13" i="4"/>
  <c r="CG13" i="4"/>
  <c r="CY13" i="4"/>
  <c r="DA13" i="4" s="1"/>
  <c r="DC13" i="2"/>
  <c r="DL13" i="2"/>
  <c r="CH13" i="2"/>
  <c r="DD13" i="2"/>
  <c r="DM12" i="2"/>
  <c r="DK13" i="5"/>
  <c r="DC13" i="5"/>
  <c r="CG13" i="5"/>
  <c r="DE12" i="2"/>
  <c r="DF12" i="2" s="1"/>
  <c r="DG12" i="2" s="1"/>
  <c r="CJ12" i="2"/>
  <c r="CH12" i="4"/>
  <c r="DB13" i="4"/>
  <c r="DC13" i="4" s="1"/>
  <c r="DD13" i="4" s="1"/>
  <c r="DE13" i="4" s="1"/>
  <c r="CF13" i="4"/>
  <c r="CH13" i="4" s="1"/>
  <c r="DC12" i="4"/>
  <c r="DD12" i="4" s="1"/>
  <c r="DE12" i="4" s="1"/>
  <c r="DD12" i="5"/>
  <c r="DE12" i="5" s="1"/>
  <c r="DF12" i="5" s="1"/>
  <c r="C15" i="11"/>
  <c r="C14" i="2"/>
  <c r="DJ14" i="2" s="1"/>
  <c r="DA14" i="2" s="1"/>
  <c r="DC14" i="2" s="1"/>
  <c r="C14" i="4"/>
  <c r="DH14" i="4" s="1"/>
  <c r="C14" i="5"/>
  <c r="DI14" i="5" s="1"/>
  <c r="CZ14" i="5" s="1"/>
  <c r="DE11" i="4" l="1"/>
  <c r="DB14" i="5"/>
  <c r="DJ14" i="4"/>
  <c r="DK14" i="4" s="1"/>
  <c r="CZ14" i="4"/>
  <c r="CG14" i="4"/>
  <c r="CY14" i="4"/>
  <c r="DL13" i="5"/>
  <c r="DM13" i="2"/>
  <c r="DL14" i="2"/>
  <c r="DM14" i="2" s="1"/>
  <c r="DD14" i="2"/>
  <c r="CH14" i="2"/>
  <c r="CJ14" i="2" s="1"/>
  <c r="DK14" i="5"/>
  <c r="DL14" i="5" s="1"/>
  <c r="DC14" i="5"/>
  <c r="DD14" i="5" s="1"/>
  <c r="DE14" i="5" s="1"/>
  <c r="DF14" i="5" s="1"/>
  <c r="CG14" i="5"/>
  <c r="CI14" i="5" s="1"/>
  <c r="DE13" i="2"/>
  <c r="DF13" i="2" s="1"/>
  <c r="DG13" i="2" s="1"/>
  <c r="CJ13" i="2"/>
  <c r="CF14" i="4"/>
  <c r="DB14" i="4"/>
  <c r="DC14" i="4" s="1"/>
  <c r="DD14" i="4" s="1"/>
  <c r="DE14" i="4" s="1"/>
  <c r="DD13" i="5"/>
  <c r="DE13" i="5" s="1"/>
  <c r="DF13" i="5" s="1"/>
  <c r="CI13" i="5"/>
  <c r="C16" i="11"/>
  <c r="C17" i="11" s="1"/>
  <c r="C15" i="2"/>
  <c r="DJ15" i="2" s="1"/>
  <c r="DA15" i="2" s="1"/>
  <c r="C15" i="4"/>
  <c r="DH15" i="4" s="1"/>
  <c r="C15" i="5"/>
  <c r="DI15" i="5" s="1"/>
  <c r="CZ15" i="5" s="1"/>
  <c r="DB15" i="5" l="1"/>
  <c r="DA14" i="4"/>
  <c r="DJ15" i="4"/>
  <c r="DK15" i="4" s="1"/>
  <c r="CZ15" i="4"/>
  <c r="CG15" i="4"/>
  <c r="CY15" i="4"/>
  <c r="DC15" i="2"/>
  <c r="CH14" i="4"/>
  <c r="DE14" i="2"/>
  <c r="DF14" i="2" s="1"/>
  <c r="DG14" i="2" s="1"/>
  <c r="DL15" i="2"/>
  <c r="DM15" i="2" s="1"/>
  <c r="DD15" i="2"/>
  <c r="CH15" i="2"/>
  <c r="CJ15" i="2" s="1"/>
  <c r="DK15" i="5"/>
  <c r="DL15" i="5" s="1"/>
  <c r="CG15" i="5"/>
  <c r="CI15" i="5" s="1"/>
  <c r="DC15" i="5"/>
  <c r="DB15" i="4"/>
  <c r="DC15" i="4" s="1"/>
  <c r="DD15" i="4" s="1"/>
  <c r="DE15" i="4" s="1"/>
  <c r="CF15" i="4"/>
  <c r="CH15" i="4" s="1"/>
  <c r="C17" i="2"/>
  <c r="C17" i="4"/>
  <c r="C18" i="11"/>
  <c r="C19" i="11" s="1"/>
  <c r="C17" i="5"/>
  <c r="C16" i="5"/>
  <c r="DI16" i="5" s="1"/>
  <c r="CZ16" i="5" s="1"/>
  <c r="DB16" i="5" s="1"/>
  <c r="C16" i="2"/>
  <c r="DJ16" i="2" s="1"/>
  <c r="DA16" i="2" s="1"/>
  <c r="DC16" i="2" s="1"/>
  <c r="C16" i="4"/>
  <c r="DH16" i="4" s="1"/>
  <c r="DJ16" i="4" l="1"/>
  <c r="DK16" i="4" s="1"/>
  <c r="CZ16" i="4"/>
  <c r="CY16" i="4"/>
  <c r="DA16" i="4" s="1"/>
  <c r="CG16" i="4"/>
  <c r="DA15" i="4"/>
  <c r="DL16" i="2"/>
  <c r="DM16" i="2" s="1"/>
  <c r="DD16" i="2"/>
  <c r="DE16" i="2" s="1"/>
  <c r="DF16" i="2" s="1"/>
  <c r="DG16" i="2" s="1"/>
  <c r="CH16" i="2"/>
  <c r="CJ16" i="2" s="1"/>
  <c r="DK16" i="5"/>
  <c r="DL16" i="5" s="1"/>
  <c r="CG16" i="5"/>
  <c r="CI16" i="5" s="1"/>
  <c r="DC16" i="5"/>
  <c r="DD16" i="5" s="1"/>
  <c r="DE16" i="5" s="1"/>
  <c r="DF16" i="5" s="1"/>
  <c r="DE15" i="2"/>
  <c r="DF15" i="2" s="1"/>
  <c r="DG15" i="2" s="1"/>
  <c r="DJ17" i="2"/>
  <c r="DA17" i="2" s="1"/>
  <c r="DC17" i="2" s="1"/>
  <c r="CF16" i="4"/>
  <c r="CH16" i="4" s="1"/>
  <c r="DB16" i="4"/>
  <c r="DC16" i="4" s="1"/>
  <c r="DD16" i="4" s="1"/>
  <c r="DE16" i="4" s="1"/>
  <c r="DD15" i="5"/>
  <c r="DE15" i="5" s="1"/>
  <c r="DF15" i="5" s="1"/>
  <c r="DH17" i="4"/>
  <c r="DI17" i="5"/>
  <c r="CZ17" i="5" s="1"/>
  <c r="DB17" i="5" s="1"/>
  <c r="C20" i="11"/>
  <c r="C19" i="5"/>
  <c r="C19" i="4"/>
  <c r="C19" i="2"/>
  <c r="C18" i="2"/>
  <c r="DJ18" i="2" s="1"/>
  <c r="DA18" i="2" s="1"/>
  <c r="C18" i="4"/>
  <c r="DH18" i="4" s="1"/>
  <c r="C18" i="5"/>
  <c r="DI18" i="5" s="1"/>
  <c r="CZ18" i="5" s="1"/>
  <c r="DB18" i="5" l="1"/>
  <c r="DJ18" i="4"/>
  <c r="CZ18" i="4"/>
  <c r="CY18" i="4"/>
  <c r="CG18" i="4"/>
  <c r="DJ17" i="4"/>
  <c r="DK17" i="4" s="1"/>
  <c r="CZ17" i="4"/>
  <c r="CG17" i="4"/>
  <c r="CY17" i="4"/>
  <c r="DC18" i="2"/>
  <c r="DL18" i="2"/>
  <c r="DD18" i="2"/>
  <c r="CH18" i="2"/>
  <c r="DL17" i="2"/>
  <c r="DM17" i="2" s="1"/>
  <c r="CH17" i="2"/>
  <c r="CJ17" i="2" s="1"/>
  <c r="DD17" i="2"/>
  <c r="DK18" i="5"/>
  <c r="DC18" i="5"/>
  <c r="CG18" i="5"/>
  <c r="DK17" i="5"/>
  <c r="DL17" i="5" s="1"/>
  <c r="CG17" i="5"/>
  <c r="DC17" i="5"/>
  <c r="DD17" i="5" s="1"/>
  <c r="DE17" i="5" s="1"/>
  <c r="DF17" i="5" s="1"/>
  <c r="CF18" i="4"/>
  <c r="DB18" i="4"/>
  <c r="DB17" i="4"/>
  <c r="DC17" i="4" s="1"/>
  <c r="DD17" i="4" s="1"/>
  <c r="DE17" i="4" s="1"/>
  <c r="CF17" i="4"/>
  <c r="CH17" i="4" s="1"/>
  <c r="DH19" i="4"/>
  <c r="DI19" i="5"/>
  <c r="C20" i="5"/>
  <c r="DI20" i="5" s="1"/>
  <c r="C20" i="4"/>
  <c r="DH20" i="4" s="1"/>
  <c r="C20" i="2"/>
  <c r="C21" i="11"/>
  <c r="DK18" i="4" l="1"/>
  <c r="DK19" i="5"/>
  <c r="DA19" i="5"/>
  <c r="CG19" i="5"/>
  <c r="CH19" i="5"/>
  <c r="CZ19" i="5"/>
  <c r="DB19" i="5" s="1"/>
  <c r="DK20" i="5"/>
  <c r="DL20" i="5" s="1"/>
  <c r="DA20" i="5"/>
  <c r="CH20" i="5"/>
  <c r="CZ20" i="5"/>
  <c r="DB20" i="5" s="1"/>
  <c r="DJ20" i="4"/>
  <c r="CZ20" i="4"/>
  <c r="CG20" i="4"/>
  <c r="CY20" i="4"/>
  <c r="DJ19" i="4"/>
  <c r="DK19" i="4" s="1"/>
  <c r="CZ19" i="4"/>
  <c r="CG19" i="4"/>
  <c r="CY19" i="4"/>
  <c r="DA19" i="4" s="1"/>
  <c r="DA17" i="4"/>
  <c r="DA18" i="4"/>
  <c r="DL19" i="5"/>
  <c r="DL18" i="5"/>
  <c r="DM18" i="2"/>
  <c r="CJ18" i="2"/>
  <c r="CI18" i="5"/>
  <c r="CI17" i="5"/>
  <c r="DC18" i="4"/>
  <c r="DD18" i="4" s="1"/>
  <c r="DE18" i="4" s="1"/>
  <c r="DE17" i="2"/>
  <c r="DF17" i="2" s="1"/>
  <c r="DG17" i="2" s="1"/>
  <c r="DE18" i="2"/>
  <c r="DF18" i="2" s="1"/>
  <c r="DG18" i="2" s="1"/>
  <c r="CF20" i="4"/>
  <c r="DB20" i="4"/>
  <c r="DB19" i="4"/>
  <c r="DC19" i="4" s="1"/>
  <c r="DD19" i="4" s="1"/>
  <c r="DE19" i="4" s="1"/>
  <c r="CF19" i="4"/>
  <c r="CH19" i="4" s="1"/>
  <c r="CH18" i="4"/>
  <c r="DC19" i="5"/>
  <c r="CI19" i="5"/>
  <c r="DC20" i="5"/>
  <c r="CG20" i="5"/>
  <c r="DD18" i="5"/>
  <c r="DE18" i="5" s="1"/>
  <c r="DF18" i="5" s="1"/>
  <c r="C21" i="2"/>
  <c r="C22" i="11"/>
  <c r="C21" i="5"/>
  <c r="DI21" i="5" s="1"/>
  <c r="C21" i="4"/>
  <c r="DH21" i="4" s="1"/>
  <c r="DK21" i="5" l="1"/>
  <c r="DL21" i="5" s="1"/>
  <c r="CH21" i="5"/>
  <c r="CZ21" i="5"/>
  <c r="DB21" i="5" s="1"/>
  <c r="DA21" i="5"/>
  <c r="DA20" i="4"/>
  <c r="DJ21" i="4"/>
  <c r="DK21" i="4" s="1"/>
  <c r="CZ21" i="4"/>
  <c r="CY21" i="4"/>
  <c r="CG21" i="4"/>
  <c r="DK20" i="4"/>
  <c r="CI20" i="5"/>
  <c r="DD20" i="5"/>
  <c r="DE20" i="5" s="1"/>
  <c r="DF20" i="5" s="1"/>
  <c r="DC20" i="4"/>
  <c r="DD20" i="4" s="1"/>
  <c r="DE20" i="4" s="1"/>
  <c r="DB21" i="4"/>
  <c r="DC21" i="4" s="1"/>
  <c r="DD21" i="4" s="1"/>
  <c r="DE21" i="4" s="1"/>
  <c r="CF21" i="4"/>
  <c r="CH21" i="4" s="1"/>
  <c r="CH20" i="4"/>
  <c r="CG21" i="5"/>
  <c r="CI21" i="5" s="1"/>
  <c r="DC21" i="5"/>
  <c r="DD21" i="5" s="1"/>
  <c r="DE21" i="5" s="1"/>
  <c r="DF21" i="5" s="1"/>
  <c r="DD19" i="5"/>
  <c r="DE19" i="5" s="1"/>
  <c r="DF19" i="5" s="1"/>
  <c r="C23" i="11"/>
  <c r="C22" i="5"/>
  <c r="DI22" i="5" s="1"/>
  <c r="C22" i="4"/>
  <c r="DH22" i="4" s="1"/>
  <c r="C22" i="2"/>
  <c r="DK22" i="5" l="1"/>
  <c r="DL22" i="5" s="1"/>
  <c r="DA22" i="5"/>
  <c r="CH22" i="5"/>
  <c r="CZ22" i="5"/>
  <c r="DB22" i="5" s="1"/>
  <c r="DJ22" i="4"/>
  <c r="DK22" i="4" s="1"/>
  <c r="CZ22" i="4"/>
  <c r="CG22" i="4"/>
  <c r="CY22" i="4"/>
  <c r="DA22" i="4" s="1"/>
  <c r="DA21" i="4"/>
  <c r="DB22" i="4"/>
  <c r="DC22" i="4" s="1"/>
  <c r="DD22" i="4" s="1"/>
  <c r="DE22" i="4" s="1"/>
  <c r="CF22" i="4"/>
  <c r="CH22" i="4" s="1"/>
  <c r="DC22" i="5"/>
  <c r="CG22" i="5"/>
  <c r="CI22" i="5" s="1"/>
  <c r="C24" i="11"/>
  <c r="C23" i="4"/>
  <c r="DH23" i="4" s="1"/>
  <c r="C23" i="2"/>
  <c r="C23" i="5"/>
  <c r="DI23" i="5" s="1"/>
  <c r="DK23" i="5" l="1"/>
  <c r="DL23" i="5" s="1"/>
  <c r="DA23" i="5"/>
  <c r="CH23" i="5"/>
  <c r="CZ23" i="5"/>
  <c r="DB23" i="5" s="1"/>
  <c r="DJ23" i="4"/>
  <c r="CZ23" i="4"/>
  <c r="CG23" i="4"/>
  <c r="CY23" i="4"/>
  <c r="DA23" i="4" s="1"/>
  <c r="DK23" i="4"/>
  <c r="DB23" i="4"/>
  <c r="CF23" i="4"/>
  <c r="DD22" i="5"/>
  <c r="DE22" i="5" s="1"/>
  <c r="DF22" i="5" s="1"/>
  <c r="CG23" i="5"/>
  <c r="CI23" i="5" s="1"/>
  <c r="DC23" i="5"/>
  <c r="DD23" i="5" s="1"/>
  <c r="DE23" i="5" s="1"/>
  <c r="DF23" i="5" s="1"/>
  <c r="C25" i="11"/>
  <c r="C24" i="5"/>
  <c r="C24" i="4"/>
  <c r="C24" i="2"/>
  <c r="CH23" i="4" l="1"/>
  <c r="DC23" i="4"/>
  <c r="DD23" i="4" s="1"/>
  <c r="DE23" i="4" s="1"/>
  <c r="C26" i="11"/>
  <c r="C25" i="5"/>
  <c r="C25" i="4"/>
  <c r="C25" i="2"/>
  <c r="C27" i="11" l="1"/>
  <c r="C26" i="2"/>
  <c r="C26" i="4"/>
  <c r="DH26" i="4" s="1"/>
  <c r="C26" i="5"/>
  <c r="DI26" i="5" s="1"/>
  <c r="DK26" i="5" l="1"/>
  <c r="CH26" i="5"/>
  <c r="DA26" i="5"/>
  <c r="CZ26" i="5"/>
  <c r="DB26" i="5" s="1"/>
  <c r="DJ26" i="4"/>
  <c r="CZ26" i="4"/>
  <c r="CG26" i="4"/>
  <c r="CY26" i="4"/>
  <c r="DA26" i="4" s="1"/>
  <c r="DK26" i="4"/>
  <c r="DL26" i="5"/>
  <c r="DB26" i="4"/>
  <c r="CF26" i="4"/>
  <c r="DC26" i="5"/>
  <c r="CG26" i="5"/>
  <c r="C28" i="11"/>
  <c r="C27" i="5"/>
  <c r="DI27" i="5" s="1"/>
  <c r="C27" i="4"/>
  <c r="DH27" i="4" s="1"/>
  <c r="C27" i="2"/>
  <c r="DK27" i="5" l="1"/>
  <c r="DL27" i="5" s="1"/>
  <c r="DA27" i="5"/>
  <c r="CH27" i="5"/>
  <c r="CZ27" i="5"/>
  <c r="DB27" i="5" s="1"/>
  <c r="DJ27" i="4"/>
  <c r="DK27" i="4" s="1"/>
  <c r="CZ27" i="4"/>
  <c r="CG27" i="4"/>
  <c r="CY27" i="4"/>
  <c r="DA27" i="4" s="1"/>
  <c r="CH26" i="4"/>
  <c r="DC26" i="4"/>
  <c r="DD26" i="4" s="1"/>
  <c r="DE26" i="4" s="1"/>
  <c r="CI26" i="5"/>
  <c r="DD26" i="5"/>
  <c r="DE26" i="5" s="1"/>
  <c r="DF26" i="5" s="1"/>
  <c r="DB27" i="4"/>
  <c r="DC27" i="4" s="1"/>
  <c r="DD27" i="4" s="1"/>
  <c r="DE27" i="4" s="1"/>
  <c r="CF27" i="4"/>
  <c r="CH27" i="4" s="1"/>
  <c r="DC27" i="5"/>
  <c r="DD27" i="5" s="1"/>
  <c r="DE27" i="5" s="1"/>
  <c r="DF27" i="5" s="1"/>
  <c r="CG27" i="5"/>
  <c r="CI27" i="5" s="1"/>
  <c r="C29" i="11"/>
  <c r="C30" i="11" s="1"/>
  <c r="C28" i="5"/>
  <c r="DI28" i="5" s="1"/>
  <c r="C28" i="4"/>
  <c r="DH28" i="4" s="1"/>
  <c r="C28" i="2"/>
  <c r="DK28" i="5" l="1"/>
  <c r="DA28" i="5"/>
  <c r="CZ28" i="5"/>
  <c r="DB28" i="5" s="1"/>
  <c r="CH28" i="5"/>
  <c r="DJ28" i="4"/>
  <c r="CZ28" i="4"/>
  <c r="CG28" i="4"/>
  <c r="CY28" i="4"/>
  <c r="DA28" i="4" s="1"/>
  <c r="DL28" i="5"/>
  <c r="DK28" i="4"/>
  <c r="CF28" i="4"/>
  <c r="CH28" i="4" s="1"/>
  <c r="DB28" i="4"/>
  <c r="CG28" i="5"/>
  <c r="DC28" i="5"/>
  <c r="C31" i="11"/>
  <c r="C30" i="2"/>
  <c r="C30" i="4"/>
  <c r="C30" i="5"/>
  <c r="C29" i="2"/>
  <c r="C29" i="5"/>
  <c r="DI29" i="5" s="1"/>
  <c r="C29" i="4"/>
  <c r="DH29" i="4" s="1"/>
  <c r="DK29" i="5" l="1"/>
  <c r="DA29" i="5"/>
  <c r="CH29" i="5"/>
  <c r="CZ29" i="5"/>
  <c r="DB29" i="5" s="1"/>
  <c r="DJ29" i="4"/>
  <c r="CZ29" i="4"/>
  <c r="CG29" i="4"/>
  <c r="CY29" i="4"/>
  <c r="DA29" i="4" s="1"/>
  <c r="DD28" i="5"/>
  <c r="DE28" i="5" s="1"/>
  <c r="DF28" i="5" s="1"/>
  <c r="DL29" i="5"/>
  <c r="CI28" i="5"/>
  <c r="DC28" i="4"/>
  <c r="DD28" i="4" s="1"/>
  <c r="DE28" i="4" s="1"/>
  <c r="DK29" i="4"/>
  <c r="CF29" i="4"/>
  <c r="DB29" i="4"/>
  <c r="CG29" i="5"/>
  <c r="CI29" i="5" s="1"/>
  <c r="DC29" i="5"/>
  <c r="DD29" i="5" s="1"/>
  <c r="DE29" i="5" s="1"/>
  <c r="DF29" i="5" s="1"/>
  <c r="DH30" i="4"/>
  <c r="DI30" i="5"/>
  <c r="C32" i="11"/>
  <c r="C31" i="4"/>
  <c r="C31" i="5"/>
  <c r="C31" i="2"/>
  <c r="DK30" i="5" l="1"/>
  <c r="DL30" i="5" s="1"/>
  <c r="DA30" i="5"/>
  <c r="CZ30" i="5"/>
  <c r="DB30" i="5" s="1"/>
  <c r="CH30" i="5"/>
  <c r="DJ30" i="4"/>
  <c r="DK30" i="4" s="1"/>
  <c r="CZ30" i="4"/>
  <c r="CY30" i="4"/>
  <c r="DA30" i="4" s="1"/>
  <c r="CG30" i="4"/>
  <c r="CH29" i="4"/>
  <c r="DC29" i="4"/>
  <c r="DD29" i="4" s="1"/>
  <c r="DE29" i="4" s="1"/>
  <c r="CF30" i="4"/>
  <c r="CH30" i="4" s="1"/>
  <c r="DB30" i="4"/>
  <c r="CG30" i="5"/>
  <c r="DC30" i="5"/>
  <c r="DD30" i="5" s="1"/>
  <c r="DE30" i="5" s="1"/>
  <c r="DF30" i="5" s="1"/>
  <c r="C33" i="11"/>
  <c r="C32" i="2"/>
  <c r="DJ32" i="2" s="1"/>
  <c r="C32" i="4"/>
  <c r="DH32" i="4" s="1"/>
  <c r="C32" i="5"/>
  <c r="DI32" i="5" s="1"/>
  <c r="DK32" i="5" l="1"/>
  <c r="DL32" i="5" s="1"/>
  <c r="DA32" i="5"/>
  <c r="CZ32" i="5"/>
  <c r="DB32" i="5" s="1"/>
  <c r="CH32" i="5"/>
  <c r="DJ32" i="4"/>
  <c r="DK32" i="4" s="1"/>
  <c r="CZ32" i="4"/>
  <c r="CG32" i="4"/>
  <c r="CY32" i="4"/>
  <c r="DA32" i="4" s="1"/>
  <c r="DB32" i="2"/>
  <c r="DA32" i="2"/>
  <c r="DC32" i="2" s="1"/>
  <c r="CI32" i="2"/>
  <c r="CH32" i="2"/>
  <c r="CJ32" i="2" s="1"/>
  <c r="DD32" i="2"/>
  <c r="DL32" i="2"/>
  <c r="DM32" i="2" s="1"/>
  <c r="CI30" i="5"/>
  <c r="DC30" i="4"/>
  <c r="DD30" i="4" s="1"/>
  <c r="DE30" i="4" s="1"/>
  <c r="CF32" i="4"/>
  <c r="CH32" i="4" s="1"/>
  <c r="DB32" i="4"/>
  <c r="CG32" i="5"/>
  <c r="DC32" i="5"/>
  <c r="C34" i="11"/>
  <c r="C33" i="4"/>
  <c r="DH33" i="4" s="1"/>
  <c r="C33" i="5"/>
  <c r="DI33" i="5" s="1"/>
  <c r="C33" i="2"/>
  <c r="DJ33" i="2" s="1"/>
  <c r="DA33" i="5" l="1"/>
  <c r="CZ33" i="5"/>
  <c r="DB33" i="5" s="1"/>
  <c r="CH33" i="5"/>
  <c r="DJ33" i="4"/>
  <c r="CZ33" i="4"/>
  <c r="CG33" i="4"/>
  <c r="CY33" i="4"/>
  <c r="DA33" i="4" s="1"/>
  <c r="DB33" i="2"/>
  <c r="DA33" i="2"/>
  <c r="DC33" i="2" s="1"/>
  <c r="DL33" i="2"/>
  <c r="DM33" i="2" s="1"/>
  <c r="CI33" i="2"/>
  <c r="DD32" i="5"/>
  <c r="DE32" i="5" s="1"/>
  <c r="DF32" i="5" s="1"/>
  <c r="DK33" i="5"/>
  <c r="CG33" i="5"/>
  <c r="CI32" i="5"/>
  <c r="DK33" i="4"/>
  <c r="CH33" i="2"/>
  <c r="CJ33" i="2" s="1"/>
  <c r="DD33" i="2"/>
  <c r="DE33" i="2" s="1"/>
  <c r="DF33" i="2" s="1"/>
  <c r="DG33" i="2" s="1"/>
  <c r="DE32" i="2"/>
  <c r="DF32" i="2" s="1"/>
  <c r="DG32" i="2" s="1"/>
  <c r="DC32" i="4"/>
  <c r="DD32" i="4" s="1"/>
  <c r="DE32" i="4" s="1"/>
  <c r="CF33" i="4"/>
  <c r="CH33" i="4" s="1"/>
  <c r="DB33" i="4"/>
  <c r="DC33" i="4" s="1"/>
  <c r="DD33" i="4" s="1"/>
  <c r="DE33" i="4" s="1"/>
  <c r="DC33" i="5"/>
  <c r="DD33" i="5" s="1"/>
  <c r="DE33" i="5" s="1"/>
  <c r="DF33" i="5" s="1"/>
  <c r="C35" i="11"/>
  <c r="C34" i="5"/>
  <c r="DI34" i="5" s="1"/>
  <c r="C34" i="4"/>
  <c r="DH34" i="4" s="1"/>
  <c r="C34" i="2"/>
  <c r="DJ34" i="2" s="1"/>
  <c r="DK34" i="5" l="1"/>
  <c r="DA34" i="5"/>
  <c r="CZ34" i="5"/>
  <c r="DB34" i="5" s="1"/>
  <c r="CH34" i="5"/>
  <c r="DJ34" i="4"/>
  <c r="DK34" i="4" s="1"/>
  <c r="CZ34" i="4"/>
  <c r="CG34" i="4"/>
  <c r="CY34" i="4"/>
  <c r="DA34" i="4" s="1"/>
  <c r="DB34" i="2"/>
  <c r="DA34" i="2"/>
  <c r="DC34" i="2" s="1"/>
  <c r="DL34" i="2"/>
  <c r="DM34" i="2" s="1"/>
  <c r="CI34" i="2"/>
  <c r="DL33" i="5"/>
  <c r="DL34" i="5"/>
  <c r="CI33" i="5"/>
  <c r="DD34" i="2"/>
  <c r="CH34" i="2"/>
  <c r="CJ34" i="2" s="1"/>
  <c r="CF34" i="4"/>
  <c r="CH34" i="4" s="1"/>
  <c r="DB34" i="4"/>
  <c r="DC34" i="4" s="1"/>
  <c r="DD34" i="4" s="1"/>
  <c r="DE34" i="4" s="1"/>
  <c r="DC34" i="5"/>
  <c r="CG34" i="5"/>
  <c r="C36" i="11"/>
  <c r="C35" i="2"/>
  <c r="DJ35" i="2" s="1"/>
  <c r="C35" i="4"/>
  <c r="DH35" i="4" s="1"/>
  <c r="C35" i="5"/>
  <c r="DI35" i="5" s="1"/>
  <c r="DK35" i="5" l="1"/>
  <c r="DL35" i="5" s="1"/>
  <c r="DA35" i="5"/>
  <c r="CZ35" i="5"/>
  <c r="DB35" i="5" s="1"/>
  <c r="CH35" i="5"/>
  <c r="DJ35" i="4"/>
  <c r="DK35" i="4" s="1"/>
  <c r="CZ35" i="4"/>
  <c r="CY35" i="4"/>
  <c r="DA35" i="4" s="1"/>
  <c r="CG35" i="4"/>
  <c r="DA35" i="2"/>
  <c r="DC35" i="2" s="1"/>
  <c r="DB35" i="2"/>
  <c r="DL35" i="2"/>
  <c r="DM35" i="2" s="1"/>
  <c r="CI35" i="2"/>
  <c r="DD34" i="5"/>
  <c r="DE34" i="5" s="1"/>
  <c r="DF34" i="5" s="1"/>
  <c r="CI34" i="5"/>
  <c r="DD35" i="2"/>
  <c r="DE35" i="2" s="1"/>
  <c r="DF35" i="2" s="1"/>
  <c r="DG35" i="2" s="1"/>
  <c r="CH35" i="2"/>
  <c r="CJ35" i="2" s="1"/>
  <c r="DE34" i="2"/>
  <c r="DF34" i="2" s="1"/>
  <c r="DG34" i="2" s="1"/>
  <c r="CF35" i="4"/>
  <c r="CH35" i="4" s="1"/>
  <c r="DB35" i="4"/>
  <c r="DC35" i="4" s="1"/>
  <c r="DD35" i="4" s="1"/>
  <c r="DE35" i="4" s="1"/>
  <c r="CG35" i="5"/>
  <c r="DC35" i="5"/>
  <c r="DD35" i="5" s="1"/>
  <c r="DE35" i="5" s="1"/>
  <c r="DF35" i="5" s="1"/>
  <c r="C37" i="11"/>
  <c r="C38" i="11" s="1"/>
  <c r="C39" i="11" s="1"/>
  <c r="C40" i="11" s="1"/>
  <c r="C36" i="2"/>
  <c r="DJ36" i="2" s="1"/>
  <c r="C36" i="4"/>
  <c r="DH36" i="4" s="1"/>
  <c r="C36" i="5"/>
  <c r="DI36" i="5" s="1"/>
  <c r="DK36" i="5" l="1"/>
  <c r="DL36" i="5" s="1"/>
  <c r="DA36" i="5"/>
  <c r="CZ36" i="5"/>
  <c r="DB36" i="5" s="1"/>
  <c r="CH36" i="5"/>
  <c r="DJ36" i="4"/>
  <c r="DK36" i="4" s="1"/>
  <c r="CZ36" i="4"/>
  <c r="CG36" i="4"/>
  <c r="CY36" i="4"/>
  <c r="DA36" i="4" s="1"/>
  <c r="DB36" i="2"/>
  <c r="DA36" i="2"/>
  <c r="DC36" i="2" s="1"/>
  <c r="DL36" i="2"/>
  <c r="DM36" i="2" s="1"/>
  <c r="CI36" i="2"/>
  <c r="CI35" i="5"/>
  <c r="C41" i="11"/>
  <c r="C40" i="2"/>
  <c r="C40" i="4"/>
  <c r="C40" i="5"/>
  <c r="C39" i="5"/>
  <c r="C39" i="2"/>
  <c r="C39" i="4"/>
  <c r="DD36" i="2"/>
  <c r="DE36" i="2" s="1"/>
  <c r="DF36" i="2" s="1"/>
  <c r="DG36" i="2" s="1"/>
  <c r="CH36" i="2"/>
  <c r="CJ36" i="2" s="1"/>
  <c r="C38" i="4"/>
  <c r="C38" i="2"/>
  <c r="C38" i="5"/>
  <c r="CF36" i="4"/>
  <c r="CH36" i="4" s="1"/>
  <c r="DB36" i="4"/>
  <c r="DC36" i="4" s="1"/>
  <c r="DD36" i="4" s="1"/>
  <c r="DE36" i="4" s="1"/>
  <c r="CG36" i="5"/>
  <c r="CI36" i="5" s="1"/>
  <c r="DC36" i="5"/>
  <c r="DD36" i="5" s="1"/>
  <c r="DE36" i="5" s="1"/>
  <c r="DF36" i="5" s="1"/>
  <c r="C37" i="2"/>
  <c r="DJ37" i="2" s="1"/>
  <c r="C37" i="4"/>
  <c r="DH37" i="4" s="1"/>
  <c r="C37" i="5"/>
  <c r="DI37" i="5" s="1"/>
  <c r="DK37" i="5" l="1"/>
  <c r="DL37" i="5" s="1"/>
  <c r="CH37" i="5"/>
  <c r="DA37" i="5"/>
  <c r="CZ37" i="5"/>
  <c r="DB37" i="5" s="1"/>
  <c r="DJ37" i="4"/>
  <c r="DK37" i="4" s="1"/>
  <c r="CZ37" i="4"/>
  <c r="CY37" i="4"/>
  <c r="DA37" i="4" s="1"/>
  <c r="CG37" i="4"/>
  <c r="DA37" i="2"/>
  <c r="DB37" i="2"/>
  <c r="DL37" i="2"/>
  <c r="DM37" i="2" s="1"/>
  <c r="CI37" i="2"/>
  <c r="DH40" i="4"/>
  <c r="DJ40" i="2"/>
  <c r="CH40" i="2" s="1"/>
  <c r="C42" i="11"/>
  <c r="C41" i="2"/>
  <c r="DJ41" i="2" s="1"/>
  <c r="C41" i="4"/>
  <c r="DH41" i="4" s="1"/>
  <c r="C41" i="5"/>
  <c r="DI41" i="5" s="1"/>
  <c r="DI39" i="5"/>
  <c r="DI40" i="5"/>
  <c r="DH39" i="4"/>
  <c r="DD37" i="2"/>
  <c r="DE37" i="2" s="1"/>
  <c r="DF37" i="2" s="1"/>
  <c r="DG37" i="2" s="1"/>
  <c r="CH37" i="2"/>
  <c r="CJ37" i="2" s="1"/>
  <c r="CF37" i="4"/>
  <c r="CH37" i="4" s="1"/>
  <c r="DB37" i="4"/>
  <c r="DC37" i="4" s="1"/>
  <c r="DD37" i="4" s="1"/>
  <c r="DE37" i="4" s="1"/>
  <c r="CG37" i="5"/>
  <c r="CI37" i="5" s="1"/>
  <c r="DC37" i="5"/>
  <c r="DD37" i="5" s="1"/>
  <c r="DE37" i="5" s="1"/>
  <c r="DF37" i="5" s="1"/>
  <c r="DD40" i="2" l="1"/>
  <c r="DA40" i="5"/>
  <c r="CZ40" i="5"/>
  <c r="CH40" i="5"/>
  <c r="CH39" i="5"/>
  <c r="CZ39" i="5"/>
  <c r="DB39" i="5" s="1"/>
  <c r="DA39" i="5"/>
  <c r="CH41" i="5"/>
  <c r="CZ41" i="5"/>
  <c r="DA41" i="5"/>
  <c r="CZ41" i="4"/>
  <c r="CG41" i="4"/>
  <c r="CY41" i="4"/>
  <c r="DJ40" i="4"/>
  <c r="CZ40" i="4"/>
  <c r="CY40" i="4"/>
  <c r="CG40" i="4"/>
  <c r="CF40" i="4"/>
  <c r="DB40" i="4"/>
  <c r="DJ39" i="4"/>
  <c r="DK39" i="4" s="1"/>
  <c r="CG39" i="4"/>
  <c r="CZ39" i="4"/>
  <c r="CY39" i="4"/>
  <c r="DA39" i="4" s="1"/>
  <c r="CI41" i="2"/>
  <c r="DB41" i="2"/>
  <c r="DA41" i="2"/>
  <c r="DA40" i="2"/>
  <c r="DC40" i="2" s="1"/>
  <c r="DB40" i="2"/>
  <c r="DC37" i="2"/>
  <c r="DL40" i="2"/>
  <c r="DM40" i="2" s="1"/>
  <c r="CI40" i="2"/>
  <c r="DJ41" i="4"/>
  <c r="DB41" i="4"/>
  <c r="CF41" i="4"/>
  <c r="DL41" i="2"/>
  <c r="DD41" i="2"/>
  <c r="DE41" i="2" s="1"/>
  <c r="DF41" i="2" s="1"/>
  <c r="DG41" i="2" s="1"/>
  <c r="CH41" i="2"/>
  <c r="CJ41" i="2" s="1"/>
  <c r="DK41" i="5"/>
  <c r="DC41" i="5"/>
  <c r="CG41" i="5"/>
  <c r="C43" i="11"/>
  <c r="C42" i="4"/>
  <c r="DH42" i="4" s="1"/>
  <c r="C42" i="2"/>
  <c r="DJ42" i="2" s="1"/>
  <c r="C42" i="5"/>
  <c r="DI42" i="5" s="1"/>
  <c r="DE40" i="2"/>
  <c r="DF40" i="2" s="1"/>
  <c r="DG40" i="2" s="1"/>
  <c r="CJ40" i="2"/>
  <c r="DK40" i="5"/>
  <c r="CG40" i="5"/>
  <c r="DC40" i="5"/>
  <c r="DK39" i="5"/>
  <c r="DL39" i="5" s="1"/>
  <c r="CG39" i="5"/>
  <c r="CI39" i="5" s="1"/>
  <c r="DC39" i="5"/>
  <c r="DD39" i="5" s="1"/>
  <c r="DE39" i="5" s="1"/>
  <c r="DF39" i="5" s="1"/>
  <c r="CF39" i="4"/>
  <c r="CH39" i="4" s="1"/>
  <c r="DB39" i="4"/>
  <c r="DB41" i="5" l="1"/>
  <c r="DM41" i="2"/>
  <c r="DA42" i="5"/>
  <c r="CH42" i="5"/>
  <c r="CZ42" i="5"/>
  <c r="DB42" i="5" s="1"/>
  <c r="DB40" i="5"/>
  <c r="DK40" i="4"/>
  <c r="DK41" i="4"/>
  <c r="DA40" i="4"/>
  <c r="DA41" i="4"/>
  <c r="CZ42" i="4"/>
  <c r="CY42" i="4"/>
  <c r="DA42" i="4" s="1"/>
  <c r="CG42" i="4"/>
  <c r="CI42" i="2"/>
  <c r="DB42" i="2"/>
  <c r="DA42" i="2"/>
  <c r="DC42" i="2" s="1"/>
  <c r="DC41" i="2"/>
  <c r="CH41" i="4"/>
  <c r="DK42" i="5"/>
  <c r="DL42" i="5" s="1"/>
  <c r="DC42" i="5"/>
  <c r="DD42" i="5" s="1"/>
  <c r="DE42" i="5" s="1"/>
  <c r="DF42" i="5" s="1"/>
  <c r="CG42" i="5"/>
  <c r="CI42" i="5" s="1"/>
  <c r="DJ42" i="4"/>
  <c r="CF42" i="4"/>
  <c r="DB42" i="4"/>
  <c r="DC42" i="4" s="1"/>
  <c r="DD42" i="4" s="1"/>
  <c r="DE42" i="4" s="1"/>
  <c r="DD41" i="5"/>
  <c r="DE41" i="5" s="1"/>
  <c r="DF41" i="5" s="1"/>
  <c r="DD42" i="2"/>
  <c r="DE42" i="2" s="1"/>
  <c r="DF42" i="2" s="1"/>
  <c r="DG42" i="2" s="1"/>
  <c r="DL42" i="2"/>
  <c r="DM42" i="2" s="1"/>
  <c r="CH42" i="2"/>
  <c r="CJ42" i="2" s="1"/>
  <c r="CI41" i="5"/>
  <c r="DL41" i="5"/>
  <c r="C44" i="11"/>
  <c r="C43" i="4"/>
  <c r="DH43" i="4" s="1"/>
  <c r="C43" i="5"/>
  <c r="DI43" i="5" s="1"/>
  <c r="C43" i="2"/>
  <c r="DJ43" i="2" s="1"/>
  <c r="DL40" i="5"/>
  <c r="DC41" i="4"/>
  <c r="DD41" i="4" s="1"/>
  <c r="DE41" i="4" s="1"/>
  <c r="CI40" i="5"/>
  <c r="DD40" i="5"/>
  <c r="DE40" i="5" s="1"/>
  <c r="DF40" i="5" s="1"/>
  <c r="CH40" i="4"/>
  <c r="DC39" i="4"/>
  <c r="DD39" i="4" s="1"/>
  <c r="DE39" i="4" s="1"/>
  <c r="DC40" i="4"/>
  <c r="DD40" i="4" s="1"/>
  <c r="DE40" i="4" s="1"/>
  <c r="DA43" i="5" l="1"/>
  <c r="CH43" i="5"/>
  <c r="CZ43" i="5"/>
  <c r="DB43" i="5" s="1"/>
  <c r="CY43" i="4"/>
  <c r="DA43" i="4" s="1"/>
  <c r="CZ43" i="4"/>
  <c r="CG43" i="4"/>
  <c r="CI43" i="2"/>
  <c r="DB43" i="2"/>
  <c r="DA43" i="2"/>
  <c r="DC43" i="2" s="1"/>
  <c r="C45" i="11"/>
  <c r="C44" i="5"/>
  <c r="DI44" i="5" s="1"/>
  <c r="C44" i="2"/>
  <c r="DJ44" i="2" s="1"/>
  <c r="C44" i="4"/>
  <c r="DH44" i="4" s="1"/>
  <c r="DK43" i="5"/>
  <c r="DL43" i="5" s="1"/>
  <c r="CG43" i="5"/>
  <c r="CI43" i="5" s="1"/>
  <c r="DC43" i="5"/>
  <c r="DD43" i="5" s="1"/>
  <c r="DE43" i="5" s="1"/>
  <c r="DF43" i="5" s="1"/>
  <c r="DK42" i="4"/>
  <c r="DB43" i="4"/>
  <c r="DC43" i="4" s="1"/>
  <c r="DD43" i="4" s="1"/>
  <c r="DE43" i="4" s="1"/>
  <c r="DJ43" i="4"/>
  <c r="DK43" i="4" s="1"/>
  <c r="CF43" i="4"/>
  <c r="CH43" i="4" s="1"/>
  <c r="CH42" i="4"/>
  <c r="DL43" i="2"/>
  <c r="DM43" i="2" s="1"/>
  <c r="DD43" i="2"/>
  <c r="DE43" i="2" s="1"/>
  <c r="DF43" i="2" s="1"/>
  <c r="DG43" i="2" s="1"/>
  <c r="CH43" i="2"/>
  <c r="CJ43" i="2" s="1"/>
  <c r="DA44" i="5" l="1"/>
  <c r="CZ44" i="5"/>
  <c r="DB44" i="5" s="1"/>
  <c r="CH44" i="5"/>
  <c r="CZ44" i="4"/>
  <c r="CY44" i="4"/>
  <c r="DA44" i="4" s="1"/>
  <c r="CG44" i="4"/>
  <c r="CI44" i="2"/>
  <c r="DA44" i="2"/>
  <c r="DC44" i="2" s="1"/>
  <c r="DB44" i="2"/>
  <c r="DL44" i="2"/>
  <c r="DM44" i="2" s="1"/>
  <c r="DD44" i="2"/>
  <c r="DE44" i="2" s="1"/>
  <c r="DF44" i="2" s="1"/>
  <c r="DG44" i="2" s="1"/>
  <c r="CH44" i="2"/>
  <c r="CJ44" i="2" s="1"/>
  <c r="DK44" i="5"/>
  <c r="DL44" i="5" s="1"/>
  <c r="DC44" i="5"/>
  <c r="DD44" i="5" s="1"/>
  <c r="DE44" i="5" s="1"/>
  <c r="DF44" i="5" s="1"/>
  <c r="CG44" i="5"/>
  <c r="CI44" i="5" s="1"/>
  <c r="DJ44" i="4"/>
  <c r="DK44" i="4" s="1"/>
  <c r="DB44" i="4"/>
  <c r="DC44" i="4" s="1"/>
  <c r="DD44" i="4" s="1"/>
  <c r="DE44" i="4" s="1"/>
  <c r="CF44" i="4"/>
  <c r="CH44" i="4" s="1"/>
  <c r="C46" i="11"/>
  <c r="C45" i="2"/>
  <c r="DJ45" i="2" s="1"/>
  <c r="C45" i="5"/>
  <c r="DI45" i="5" s="1"/>
  <c r="C45" i="4"/>
  <c r="DH45" i="4" s="1"/>
  <c r="DA45" i="5" l="1"/>
  <c r="CZ45" i="5"/>
  <c r="DB45" i="5" s="1"/>
  <c r="CH45" i="5"/>
  <c r="CZ45" i="4"/>
  <c r="CY45" i="4"/>
  <c r="DA45" i="4" s="1"/>
  <c r="CG45" i="4"/>
  <c r="CI45" i="2"/>
  <c r="DB45" i="2"/>
  <c r="DA45" i="2"/>
  <c r="DC45" i="2" s="1"/>
  <c r="DB45" i="4"/>
  <c r="DC45" i="4" s="1"/>
  <c r="DD45" i="4" s="1"/>
  <c r="DE45" i="4" s="1"/>
  <c r="DJ45" i="4"/>
  <c r="DK45" i="4" s="1"/>
  <c r="CF45" i="4"/>
  <c r="CH45" i="4" s="1"/>
  <c r="C47" i="11"/>
  <c r="C46" i="4"/>
  <c r="DH46" i="4" s="1"/>
  <c r="C46" i="2"/>
  <c r="DJ46" i="2" s="1"/>
  <c r="C46" i="5"/>
  <c r="DI46" i="5" s="1"/>
  <c r="DK45" i="5"/>
  <c r="DL45" i="5" s="1"/>
  <c r="CG45" i="5"/>
  <c r="CI45" i="5" s="1"/>
  <c r="DC45" i="5"/>
  <c r="DD45" i="5" s="1"/>
  <c r="DE45" i="5" s="1"/>
  <c r="DF45" i="5" s="1"/>
  <c r="DL45" i="2"/>
  <c r="DM45" i="2" s="1"/>
  <c r="CH45" i="2"/>
  <c r="CJ45" i="2" s="1"/>
  <c r="DD45" i="2"/>
  <c r="DE45" i="2" s="1"/>
  <c r="DF45" i="2" s="1"/>
  <c r="DG45" i="2" s="1"/>
  <c r="DA46" i="5" l="1"/>
  <c r="CH46" i="5"/>
  <c r="CZ46" i="5"/>
  <c r="DB46" i="5" s="1"/>
  <c r="CZ46" i="4"/>
  <c r="CG46" i="4"/>
  <c r="CY46" i="4"/>
  <c r="DA46" i="4" s="1"/>
  <c r="CI46" i="2"/>
  <c r="DB46" i="2"/>
  <c r="DA46" i="2"/>
  <c r="CF46" i="4"/>
  <c r="CH46" i="4" s="1"/>
  <c r="DJ46" i="4"/>
  <c r="DK46" i="4" s="1"/>
  <c r="DB46" i="4"/>
  <c r="DC46" i="4" s="1"/>
  <c r="DD46" i="4" s="1"/>
  <c r="DE46" i="4" s="1"/>
  <c r="DK46" i="5"/>
  <c r="DL46" i="5" s="1"/>
  <c r="CG46" i="5"/>
  <c r="CI46" i="5" s="1"/>
  <c r="DC46" i="5"/>
  <c r="DD46" i="5" s="1"/>
  <c r="DE46" i="5" s="1"/>
  <c r="DF46" i="5" s="1"/>
  <c r="C48" i="11"/>
  <c r="C47" i="5"/>
  <c r="C47" i="4"/>
  <c r="C47" i="2"/>
  <c r="DL46" i="2"/>
  <c r="DM46" i="2" s="1"/>
  <c r="CH46" i="2"/>
  <c r="CJ46" i="2" s="1"/>
  <c r="DD46" i="2"/>
  <c r="DE46" i="2" s="1"/>
  <c r="DF46" i="2" s="1"/>
  <c r="DG46" i="2" s="1"/>
  <c r="DC46" i="2" l="1"/>
  <c r="C49" i="11"/>
  <c r="C48" i="4"/>
  <c r="DH48" i="4" s="1"/>
  <c r="C48" i="5"/>
  <c r="DI48" i="5" s="1"/>
  <c r="C48" i="2"/>
  <c r="CZ48" i="5" l="1"/>
  <c r="DB48" i="5" s="1"/>
  <c r="CH48" i="5"/>
  <c r="DA48" i="5"/>
  <c r="CZ48" i="4"/>
  <c r="CG48" i="4"/>
  <c r="CY48" i="4"/>
  <c r="DA48" i="4" s="1"/>
  <c r="DJ48" i="4"/>
  <c r="DK48" i="4" s="1"/>
  <c r="CF48" i="4"/>
  <c r="CH48" i="4" s="1"/>
  <c r="DB48" i="4"/>
  <c r="DC48" i="4" s="1"/>
  <c r="DD48" i="4" s="1"/>
  <c r="DE48" i="4" s="1"/>
  <c r="DK48" i="5"/>
  <c r="DL48" i="5" s="1"/>
  <c r="DC48" i="5"/>
  <c r="DD48" i="5" s="1"/>
  <c r="DE48" i="5" s="1"/>
  <c r="DF48" i="5" s="1"/>
  <c r="CG48" i="5"/>
  <c r="CI48" i="5" s="1"/>
  <c r="C50" i="11"/>
  <c r="C49" i="4"/>
  <c r="DH49" i="4" s="1"/>
  <c r="C49" i="5"/>
  <c r="DI49" i="5" s="1"/>
  <c r="C49" i="2"/>
  <c r="DJ49" i="2" s="1"/>
  <c r="DA49" i="5" l="1"/>
  <c r="CZ49" i="5"/>
  <c r="DB49" i="5" s="1"/>
  <c r="CH49" i="5"/>
  <c r="CZ49" i="4"/>
  <c r="CG49" i="4"/>
  <c r="CY49" i="4"/>
  <c r="DA49" i="4" s="1"/>
  <c r="CI49" i="2"/>
  <c r="DA49" i="2"/>
  <c r="DC49" i="2" s="1"/>
  <c r="DB49" i="2"/>
  <c r="DK49" i="5"/>
  <c r="DL49" i="5" s="1"/>
  <c r="DC49" i="5"/>
  <c r="DD49" i="5" s="1"/>
  <c r="DE49" i="5" s="1"/>
  <c r="DF49" i="5" s="1"/>
  <c r="CG49" i="5"/>
  <c r="CI49" i="5" s="1"/>
  <c r="C51" i="11"/>
  <c r="C50" i="5"/>
  <c r="DI50" i="5" s="1"/>
  <c r="C50" i="4"/>
  <c r="DH50" i="4" s="1"/>
  <c r="C50" i="2"/>
  <c r="DJ50" i="2" s="1"/>
  <c r="DL49" i="2"/>
  <c r="DM49" i="2" s="1"/>
  <c r="CH49" i="2"/>
  <c r="CJ49" i="2" s="1"/>
  <c r="DD49" i="2"/>
  <c r="DE49" i="2" s="1"/>
  <c r="DF49" i="2" s="1"/>
  <c r="DG49" i="2" s="1"/>
  <c r="CF49" i="4"/>
  <c r="CH49" i="4" s="1"/>
  <c r="DB49" i="4"/>
  <c r="DC49" i="4" s="1"/>
  <c r="DD49" i="4" s="1"/>
  <c r="DE49" i="4" s="1"/>
  <c r="DJ49" i="4"/>
  <c r="DK49" i="4" s="1"/>
  <c r="DA50" i="5" l="1"/>
  <c r="CH50" i="5"/>
  <c r="CZ50" i="5"/>
  <c r="DB50" i="5" s="1"/>
  <c r="CZ50" i="4"/>
  <c r="CG50" i="4"/>
  <c r="CY50" i="4"/>
  <c r="DA50" i="4" s="1"/>
  <c r="CI50" i="2"/>
  <c r="DB50" i="2"/>
  <c r="DA50" i="2"/>
  <c r="DJ50" i="4"/>
  <c r="DK50" i="4" s="1"/>
  <c r="CF50" i="4"/>
  <c r="CH50" i="4" s="1"/>
  <c r="DB50" i="4"/>
  <c r="DC50" i="4" s="1"/>
  <c r="DD50" i="4" s="1"/>
  <c r="DE50" i="4" s="1"/>
  <c r="DL50" i="2"/>
  <c r="DM50" i="2" s="1"/>
  <c r="DD50" i="2"/>
  <c r="DE50" i="2" s="1"/>
  <c r="DF50" i="2" s="1"/>
  <c r="DG50" i="2" s="1"/>
  <c r="CH50" i="2"/>
  <c r="CJ50" i="2" s="1"/>
  <c r="C52" i="11"/>
  <c r="C51" i="5"/>
  <c r="C51" i="2"/>
  <c r="C51" i="4"/>
  <c r="DC50" i="5"/>
  <c r="DD50" i="5" s="1"/>
  <c r="DE50" i="5" s="1"/>
  <c r="DF50" i="5" s="1"/>
  <c r="DK50" i="5"/>
  <c r="DL50" i="5" s="1"/>
  <c r="CG50" i="5"/>
  <c r="CI50" i="5" s="1"/>
  <c r="DC50" i="2" l="1"/>
  <c r="C53" i="11"/>
  <c r="C52" i="5"/>
  <c r="C52" i="2"/>
  <c r="C52" i="4"/>
  <c r="C54" i="11" l="1"/>
  <c r="C53" i="5"/>
  <c r="C53" i="4"/>
  <c r="C53" i="2"/>
  <c r="DJ53" i="2" s="1"/>
  <c r="CI53" i="2" l="1"/>
  <c r="DB53" i="2"/>
  <c r="DA53" i="2"/>
  <c r="DD53" i="2"/>
  <c r="DE53" i="2" s="1"/>
  <c r="DF53" i="2" s="1"/>
  <c r="DG53" i="2" s="1"/>
  <c r="DL53" i="2"/>
  <c r="DM53" i="2" s="1"/>
  <c r="CH53" i="2"/>
  <c r="CJ53" i="2" s="1"/>
  <c r="C55" i="11"/>
  <c r="C54" i="5"/>
  <c r="C54" i="2"/>
  <c r="C54" i="4"/>
  <c r="DC53" i="2" l="1"/>
  <c r="C56" i="11"/>
  <c r="C55" i="5"/>
  <c r="C55" i="2"/>
  <c r="C55" i="4"/>
  <c r="C57" i="11" l="1"/>
  <c r="C56" i="5"/>
  <c r="C56" i="2"/>
  <c r="C56" i="4"/>
  <c r="C58" i="11" l="1"/>
  <c r="C59" i="11" s="1"/>
  <c r="C57" i="5"/>
  <c r="C57" i="4"/>
  <c r="C57" i="2"/>
  <c r="C60" i="11" l="1"/>
  <c r="C59" i="5"/>
  <c r="C59" i="4"/>
  <c r="DH59" i="4" s="1"/>
  <c r="C59" i="2"/>
  <c r="DJ59" i="2" s="1"/>
  <c r="DJ57" i="2"/>
  <c r="DI57" i="5"/>
  <c r="CG57" i="5" s="1"/>
  <c r="CI57" i="5" s="1"/>
  <c r="DI59" i="5"/>
  <c r="DH57" i="4"/>
  <c r="DJ57" i="4" s="1"/>
  <c r="DK57" i="4" s="1"/>
  <c r="DC57" i="5"/>
  <c r="DD57" i="5" s="1"/>
  <c r="DE57" i="5" s="1"/>
  <c r="DF57" i="5" s="1"/>
  <c r="DL57" i="2"/>
  <c r="DM57" i="2" s="1"/>
  <c r="CH57" i="2"/>
  <c r="CJ57" i="2" s="1"/>
  <c r="DD57" i="2"/>
  <c r="DE57" i="2" s="1"/>
  <c r="DF57" i="2" s="1"/>
  <c r="DG57" i="2" s="1"/>
  <c r="C58" i="5"/>
  <c r="C58" i="2"/>
  <c r="C58" i="4"/>
  <c r="CF57" i="4" l="1"/>
  <c r="CH57" i="4" s="1"/>
  <c r="DB57" i="4"/>
  <c r="DC57" i="4" s="1"/>
  <c r="DD57" i="4" s="1"/>
  <c r="DE57" i="4" s="1"/>
  <c r="C61" i="11"/>
  <c r="C60" i="5"/>
  <c r="DI60" i="5" s="1"/>
  <c r="C60" i="4"/>
  <c r="DH60" i="4" s="1"/>
  <c r="C60" i="2"/>
  <c r="DJ60" i="2" s="1"/>
  <c r="DA59" i="5"/>
  <c r="CH59" i="5"/>
  <c r="CZ59" i="5"/>
  <c r="DK57" i="5"/>
  <c r="DL57" i="5" s="1"/>
  <c r="CZ57" i="5"/>
  <c r="DB57" i="5" s="1"/>
  <c r="DA57" i="5"/>
  <c r="CH57" i="5"/>
  <c r="CZ59" i="4"/>
  <c r="CY59" i="4"/>
  <c r="CG59" i="4"/>
  <c r="CZ57" i="4"/>
  <c r="CG57" i="4"/>
  <c r="CY57" i="4"/>
  <c r="DA57" i="4" s="1"/>
  <c r="CI59" i="2"/>
  <c r="DB59" i="2"/>
  <c r="DA59" i="2"/>
  <c r="CI57" i="2"/>
  <c r="DB57" i="2"/>
  <c r="DA57" i="2"/>
  <c r="DL59" i="2"/>
  <c r="CH59" i="2"/>
  <c r="DD59" i="2"/>
  <c r="CG59" i="5"/>
  <c r="DK59" i="5"/>
  <c r="DC59" i="5"/>
  <c r="DJ59" i="4"/>
  <c r="CF59" i="4"/>
  <c r="DB59" i="4"/>
  <c r="DL60" i="2" l="1"/>
  <c r="DA60" i="2"/>
  <c r="DB60" i="2"/>
  <c r="DD60" i="2"/>
  <c r="DE60" i="2" s="1"/>
  <c r="DF60" i="2" s="1"/>
  <c r="DG60" i="2" s="1"/>
  <c r="CH60" i="2"/>
  <c r="CI60" i="2"/>
  <c r="DJ60" i="4"/>
  <c r="CZ60" i="4"/>
  <c r="CY60" i="4"/>
  <c r="CG60" i="4"/>
  <c r="DB60" i="4"/>
  <c r="DC60" i="4" s="1"/>
  <c r="DD60" i="4" s="1"/>
  <c r="DE60" i="4" s="1"/>
  <c r="CF60" i="4"/>
  <c r="CH60" i="4" s="1"/>
  <c r="DC60" i="5"/>
  <c r="DA60" i="5"/>
  <c r="DK60" i="5"/>
  <c r="CZ60" i="5"/>
  <c r="CH60" i="5"/>
  <c r="CG60" i="5"/>
  <c r="C62" i="11"/>
  <c r="C61" i="5"/>
  <c r="DI61" i="5" s="1"/>
  <c r="C61" i="4"/>
  <c r="DH61" i="4" s="1"/>
  <c r="C61" i="2"/>
  <c r="DJ61" i="2" s="1"/>
  <c r="DB59" i="5"/>
  <c r="DB60" i="5"/>
  <c r="DA60" i="4"/>
  <c r="DA59" i="4"/>
  <c r="DC57" i="2"/>
  <c r="DC59" i="2"/>
  <c r="DC60" i="2"/>
  <c r="DE59" i="2"/>
  <c r="DF59" i="2" s="1"/>
  <c r="DG59" i="2" s="1"/>
  <c r="CJ59" i="2"/>
  <c r="CJ60" i="2"/>
  <c r="DM59" i="2"/>
  <c r="DM60" i="2"/>
  <c r="DD59" i="5"/>
  <c r="DE59" i="5" s="1"/>
  <c r="DF59" i="5" s="1"/>
  <c r="DD60" i="5"/>
  <c r="DE60" i="5" s="1"/>
  <c r="DF60" i="5" s="1"/>
  <c r="DL59" i="5"/>
  <c r="DL60" i="5"/>
  <c r="CI59" i="5"/>
  <c r="CI60" i="5"/>
  <c r="CH59" i="4"/>
  <c r="DC59" i="4"/>
  <c r="DD59" i="4" s="1"/>
  <c r="DE59" i="4" s="1"/>
  <c r="DK59" i="4"/>
  <c r="DK60" i="4"/>
  <c r="CZ61" i="4" l="1"/>
  <c r="DB61" i="4"/>
  <c r="CG61" i="4"/>
  <c r="DJ61" i="4"/>
  <c r="CY61" i="4"/>
  <c r="CF61" i="4"/>
  <c r="DK61" i="5"/>
  <c r="DC61" i="5"/>
  <c r="CH61" i="5"/>
  <c r="CZ61" i="5"/>
  <c r="DA61" i="5"/>
  <c r="CG61" i="5"/>
  <c r="C63" i="11"/>
  <c r="C62" i="5"/>
  <c r="DI62" i="5" s="1"/>
  <c r="C62" i="4"/>
  <c r="DH62" i="4" s="1"/>
  <c r="C62" i="2"/>
  <c r="DJ62" i="2" s="1"/>
  <c r="DL61" i="2"/>
  <c r="CH61" i="2"/>
  <c r="DB61" i="2"/>
  <c r="DA61" i="2"/>
  <c r="DD61" i="2"/>
  <c r="CI61" i="2"/>
  <c r="DL62" i="2" l="1"/>
  <c r="DB62" i="2"/>
  <c r="CI62" i="2"/>
  <c r="CH62" i="2"/>
  <c r="DA62" i="2"/>
  <c r="DD62" i="2"/>
  <c r="CJ61" i="2"/>
  <c r="CJ62" i="2"/>
  <c r="DK62" i="5"/>
  <c r="DA62" i="5"/>
  <c r="CZ62" i="5"/>
  <c r="CH62" i="5"/>
  <c r="DC62" i="5"/>
  <c r="CG62" i="5"/>
  <c r="DB62" i="5"/>
  <c r="DB61" i="5"/>
  <c r="CH61" i="4"/>
  <c r="DC61" i="4"/>
  <c r="DD61" i="4" s="1"/>
  <c r="DE61" i="4" s="1"/>
  <c r="DE61" i="2"/>
  <c r="DF61" i="2" s="1"/>
  <c r="DG61" i="2" s="1"/>
  <c r="DE62" i="2"/>
  <c r="DF62" i="2" s="1"/>
  <c r="DG62" i="2" s="1"/>
  <c r="C64" i="11"/>
  <c r="C63" i="5"/>
  <c r="DI63" i="5" s="1"/>
  <c r="C63" i="4"/>
  <c r="DH63" i="4" s="1"/>
  <c r="C63" i="2"/>
  <c r="DJ63" i="2" s="1"/>
  <c r="DA61" i="4"/>
  <c r="DC62" i="2"/>
  <c r="DC61" i="2"/>
  <c r="DD62" i="5"/>
  <c r="DE62" i="5" s="1"/>
  <c r="DF62" i="5" s="1"/>
  <c r="DD61" i="5"/>
  <c r="DE61" i="5" s="1"/>
  <c r="DF61" i="5" s="1"/>
  <c r="DK61" i="4"/>
  <c r="DM62" i="2"/>
  <c r="DM61" i="2"/>
  <c r="CI62" i="5"/>
  <c r="CI61" i="5"/>
  <c r="DJ62" i="4"/>
  <c r="CG62" i="4"/>
  <c r="CZ62" i="4"/>
  <c r="CF62" i="4"/>
  <c r="CY62" i="4"/>
  <c r="DA62" i="4" s="1"/>
  <c r="DB62" i="4"/>
  <c r="DL61" i="5"/>
  <c r="DL62" i="5"/>
  <c r="DJ63" i="4" l="1"/>
  <c r="CF63" i="4"/>
  <c r="CG63" i="4"/>
  <c r="CZ63" i="4"/>
  <c r="CY63" i="4"/>
  <c r="DB63" i="4"/>
  <c r="CH63" i="4"/>
  <c r="DL63" i="2"/>
  <c r="DD63" i="2"/>
  <c r="CI63" i="2"/>
  <c r="DB63" i="2"/>
  <c r="CH63" i="2"/>
  <c r="DA63" i="2"/>
  <c r="DK62" i="4"/>
  <c r="DA63" i="4"/>
  <c r="DK63" i="5"/>
  <c r="CH63" i="5"/>
  <c r="CZ63" i="5"/>
  <c r="DA63" i="5"/>
  <c r="CG63" i="5"/>
  <c r="DC63" i="5"/>
  <c r="DC62" i="4"/>
  <c r="DD62" i="4" s="1"/>
  <c r="DE62" i="4" s="1"/>
  <c r="CH62" i="4"/>
  <c r="C65" i="11"/>
  <c r="C64" i="5"/>
  <c r="C64" i="4"/>
  <c r="C64" i="2"/>
  <c r="DD63" i="5" l="1"/>
  <c r="DE63" i="5" s="1"/>
  <c r="DF63" i="5" s="1"/>
  <c r="DC63" i="2"/>
  <c r="DE63" i="2"/>
  <c r="DF63" i="2" s="1"/>
  <c r="DG63" i="2" s="1"/>
  <c r="DB63" i="5"/>
  <c r="CI63" i="5"/>
  <c r="DL63" i="5"/>
  <c r="DM63" i="2"/>
  <c r="DK63" i="4"/>
  <c r="C66" i="11"/>
  <c r="C65" i="5"/>
  <c r="DI65" i="5" s="1"/>
  <c r="C65" i="4"/>
  <c r="DH65" i="4" s="1"/>
  <c r="C65" i="2"/>
  <c r="DJ65" i="2" s="1"/>
  <c r="CJ63" i="2"/>
  <c r="DC63" i="4"/>
  <c r="DD63" i="4" s="1"/>
  <c r="DE63" i="4" s="1"/>
  <c r="C67" i="11" l="1"/>
  <c r="C66" i="5"/>
  <c r="DI66" i="5" s="1"/>
  <c r="C66" i="4"/>
  <c r="DH66" i="4" s="1"/>
  <c r="C66" i="2"/>
  <c r="DJ66" i="2" s="1"/>
  <c r="DA65" i="5"/>
  <c r="CG65" i="5"/>
  <c r="DK65" i="5"/>
  <c r="DC65" i="5"/>
  <c r="CZ65" i="5"/>
  <c r="CH65" i="5"/>
  <c r="DD65" i="2"/>
  <c r="CH65" i="2"/>
  <c r="CI65" i="2"/>
  <c r="DA65" i="2"/>
  <c r="DB65" i="2"/>
  <c r="DL65" i="2"/>
  <c r="DJ65" i="4"/>
  <c r="CF65" i="4"/>
  <c r="CY65" i="4"/>
  <c r="DB65" i="4"/>
  <c r="CG65" i="4"/>
  <c r="CZ65" i="4"/>
  <c r="DD65" i="5" l="1"/>
  <c r="DE65" i="5" s="1"/>
  <c r="DF65" i="5" s="1"/>
  <c r="DE65" i="2"/>
  <c r="DF65" i="2" s="1"/>
  <c r="DG65" i="2" s="1"/>
  <c r="DJ66" i="4"/>
  <c r="CZ66" i="4"/>
  <c r="DB66" i="4"/>
  <c r="CF66" i="4"/>
  <c r="CY66" i="4"/>
  <c r="CG66" i="4"/>
  <c r="DL66" i="2"/>
  <c r="CI66" i="2"/>
  <c r="DB66" i="2"/>
  <c r="DD66" i="2"/>
  <c r="DE66" i="2" s="1"/>
  <c r="DF66" i="2" s="1"/>
  <c r="DG66" i="2" s="1"/>
  <c r="DA66" i="2"/>
  <c r="CH66" i="2"/>
  <c r="CH66" i="4"/>
  <c r="CH65" i="4"/>
  <c r="DK66" i="5"/>
  <c r="CZ66" i="5"/>
  <c r="CH66" i="5"/>
  <c r="CG66" i="5"/>
  <c r="DA66" i="5"/>
  <c r="DC66" i="5"/>
  <c r="DC65" i="4"/>
  <c r="DD65" i="4" s="1"/>
  <c r="DE65" i="4" s="1"/>
  <c r="DM65" i="2"/>
  <c r="CJ65" i="2"/>
  <c r="CJ66" i="2"/>
  <c r="DA66" i="4"/>
  <c r="DA65" i="4"/>
  <c r="DL66" i="5"/>
  <c r="DL65" i="5"/>
  <c r="DC65" i="2"/>
  <c r="CI66" i="5"/>
  <c r="CI65" i="5"/>
  <c r="DK65" i="4"/>
  <c r="DK66" i="4"/>
  <c r="DB66" i="5"/>
  <c r="DB65" i="5"/>
  <c r="C68" i="11"/>
  <c r="C67" i="5"/>
  <c r="DI67" i="5" s="1"/>
  <c r="C67" i="4"/>
  <c r="DH67" i="4" s="1"/>
  <c r="C67" i="2"/>
  <c r="DJ67" i="2" s="1"/>
  <c r="CZ67" i="5" l="1"/>
  <c r="DC67" i="5"/>
  <c r="DD67" i="5" s="1"/>
  <c r="DE67" i="5" s="1"/>
  <c r="DF67" i="5" s="1"/>
  <c r="DK67" i="5"/>
  <c r="DL67" i="5" s="1"/>
  <c r="DA67" i="5"/>
  <c r="CG67" i="5"/>
  <c r="CH67" i="5"/>
  <c r="DC66" i="2"/>
  <c r="DM66" i="2"/>
  <c r="DC66" i="4"/>
  <c r="DD66" i="4" s="1"/>
  <c r="DE66" i="4" s="1"/>
  <c r="DD66" i="5"/>
  <c r="DE66" i="5" s="1"/>
  <c r="DF66" i="5" s="1"/>
  <c r="C69" i="11"/>
  <c r="C68" i="5"/>
  <c r="DI68" i="5" s="1"/>
  <c r="C68" i="4"/>
  <c r="DH68" i="4" s="1"/>
  <c r="C68" i="2"/>
  <c r="DJ68" i="2" s="1"/>
  <c r="DC67" i="2"/>
  <c r="DL67" i="2"/>
  <c r="DM67" i="2" s="1"/>
  <c r="CI67" i="2"/>
  <c r="DD67" i="2"/>
  <c r="DB67" i="2"/>
  <c r="DA67" i="2"/>
  <c r="CH67" i="2"/>
  <c r="DJ67" i="4"/>
  <c r="DB67" i="4"/>
  <c r="DC67" i="4" s="1"/>
  <c r="DD67" i="4" s="1"/>
  <c r="DE67" i="4" s="1"/>
  <c r="CF67" i="4"/>
  <c r="CY67" i="4"/>
  <c r="CG67" i="4"/>
  <c r="CZ67" i="4"/>
  <c r="DK67" i="4" l="1"/>
  <c r="DE67" i="2"/>
  <c r="DF67" i="2" s="1"/>
  <c r="DG67" i="2" s="1"/>
  <c r="DA67" i="4"/>
  <c r="CJ67" i="2"/>
  <c r="DL68" i="2"/>
  <c r="DM68" i="2" s="1"/>
  <c r="DA68" i="2"/>
  <c r="DC68" i="2" s="1"/>
  <c r="CH68" i="2"/>
  <c r="CJ68" i="2" s="1"/>
  <c r="CI68" i="2"/>
  <c r="DB68" i="2"/>
  <c r="DD68" i="2"/>
  <c r="DE68" i="2" s="1"/>
  <c r="DF68" i="2" s="1"/>
  <c r="DG68" i="2" s="1"/>
  <c r="C70" i="11"/>
  <c r="C69" i="5"/>
  <c r="DI69" i="5" s="1"/>
  <c r="C69" i="4"/>
  <c r="DH69" i="4" s="1"/>
  <c r="C69" i="2"/>
  <c r="CH67" i="4"/>
  <c r="CZ68" i="4"/>
  <c r="DJ68" i="4"/>
  <c r="DB68" i="4"/>
  <c r="CG68" i="4"/>
  <c r="CY68" i="4"/>
  <c r="DA68" i="4" s="1"/>
  <c r="CF68" i="4"/>
  <c r="CH68" i="4" s="1"/>
  <c r="CI67" i="5"/>
  <c r="DB67" i="5"/>
  <c r="DK68" i="5"/>
  <c r="DL68" i="5" s="1"/>
  <c r="DC68" i="5"/>
  <c r="CG68" i="5"/>
  <c r="CI68" i="5" s="1"/>
  <c r="CZ68" i="5"/>
  <c r="DB68" i="5" s="1"/>
  <c r="DA68" i="5"/>
  <c r="CH68" i="5"/>
  <c r="DK69" i="5" l="1"/>
  <c r="DL69" i="5" s="1"/>
  <c r="DC69" i="5"/>
  <c r="DD69" i="5" s="1"/>
  <c r="DE69" i="5" s="1"/>
  <c r="DF69" i="5" s="1"/>
  <c r="CH69" i="5"/>
  <c r="CZ69" i="5"/>
  <c r="CG69" i="5"/>
  <c r="DA69" i="5"/>
  <c r="DK69" i="4"/>
  <c r="DB69" i="5"/>
  <c r="C71" i="11"/>
  <c r="C70" i="5"/>
  <c r="C70" i="4"/>
  <c r="C70" i="2"/>
  <c r="DK68" i="4"/>
  <c r="DC68" i="4"/>
  <c r="DD68" i="4" s="1"/>
  <c r="DE68" i="4" s="1"/>
  <c r="DJ69" i="4"/>
  <c r="CY69" i="4"/>
  <c r="DB69" i="4"/>
  <c r="DC69" i="4" s="1"/>
  <c r="DD69" i="4" s="1"/>
  <c r="DE69" i="4" s="1"/>
  <c r="CG69" i="4"/>
  <c r="CZ69" i="4"/>
  <c r="CF69" i="4"/>
  <c r="CH69" i="4" s="1"/>
  <c r="DD68" i="5"/>
  <c r="DE68" i="5" s="1"/>
  <c r="DF68" i="5" s="1"/>
  <c r="DA69" i="4" l="1"/>
  <c r="C72" i="11"/>
  <c r="C71" i="5"/>
  <c r="DI71" i="5" s="1"/>
  <c r="C71" i="4"/>
  <c r="DH71" i="4" s="1"/>
  <c r="C71" i="2"/>
  <c r="DJ71" i="2" s="1"/>
  <c r="CI69" i="5"/>
  <c r="DK71" i="5" l="1"/>
  <c r="DL71" i="5" s="1"/>
  <c r="CH71" i="5"/>
  <c r="DC71" i="5"/>
  <c r="DD71" i="5" s="1"/>
  <c r="DE71" i="5" s="1"/>
  <c r="DF71" i="5" s="1"/>
  <c r="CG71" i="5"/>
  <c r="CI71" i="5" s="1"/>
  <c r="CZ71" i="5"/>
  <c r="DB71" i="5" s="1"/>
  <c r="DA71" i="5"/>
  <c r="DJ71" i="4"/>
  <c r="DK71" i="4" s="1"/>
  <c r="CG71" i="4"/>
  <c r="CY71" i="4"/>
  <c r="DA71" i="4" s="1"/>
  <c r="DB71" i="4"/>
  <c r="DC71" i="4" s="1"/>
  <c r="DD71" i="4" s="1"/>
  <c r="DE71" i="4" s="1"/>
  <c r="CZ71" i="4"/>
  <c r="CF71" i="4"/>
  <c r="CH71" i="4" s="1"/>
  <c r="C73" i="11"/>
  <c r="C72" i="5"/>
  <c r="DI72" i="5" s="1"/>
  <c r="C72" i="4"/>
  <c r="DH72" i="4" s="1"/>
  <c r="C72" i="2"/>
  <c r="DJ72" i="2" s="1"/>
  <c r="DL71" i="2"/>
  <c r="CI71" i="2"/>
  <c r="DA71" i="2"/>
  <c r="DC71" i="2" s="1"/>
  <c r="DB71" i="2"/>
  <c r="DD71" i="2"/>
  <c r="DE71" i="2" s="1"/>
  <c r="DF71" i="2" s="1"/>
  <c r="DG71" i="2" s="1"/>
  <c r="CH71" i="2"/>
  <c r="CJ71" i="2" s="1"/>
  <c r="DJ72" i="4" l="1"/>
  <c r="DK72" i="4" s="1"/>
  <c r="CF72" i="4"/>
  <c r="CH72" i="4" s="1"/>
  <c r="DB72" i="4"/>
  <c r="DC72" i="4" s="1"/>
  <c r="DD72" i="4" s="1"/>
  <c r="DE72" i="4" s="1"/>
  <c r="CY72" i="4"/>
  <c r="DA72" i="4" s="1"/>
  <c r="CZ72" i="4"/>
  <c r="CG72" i="4"/>
  <c r="DA72" i="5"/>
  <c r="DK72" i="5"/>
  <c r="DL72" i="5" s="1"/>
  <c r="CZ72" i="5"/>
  <c r="DB72" i="5" s="1"/>
  <c r="DC72" i="5"/>
  <c r="DD72" i="5" s="1"/>
  <c r="DE72" i="5" s="1"/>
  <c r="DF72" i="5" s="1"/>
  <c r="CH72" i="5"/>
  <c r="CG72" i="5"/>
  <c r="CI72" i="5" s="1"/>
  <c r="DL72" i="2"/>
  <c r="DM72" i="2" s="1"/>
  <c r="DB72" i="2"/>
  <c r="DD72" i="2"/>
  <c r="DE72" i="2" s="1"/>
  <c r="DF72" i="2" s="1"/>
  <c r="DG72" i="2" s="1"/>
  <c r="CH72" i="2"/>
  <c r="CJ72" i="2" s="1"/>
  <c r="DA72" i="2"/>
  <c r="DC72" i="2" s="1"/>
  <c r="CI72" i="2"/>
  <c r="DM71" i="2"/>
  <c r="C74" i="11"/>
  <c r="C73" i="5"/>
  <c r="C73" i="4"/>
  <c r="C73" i="2"/>
  <c r="C75" i="11" l="1"/>
  <c r="C74" i="5"/>
  <c r="C74" i="4"/>
  <c r="C74" i="2"/>
  <c r="C76" i="11" l="1"/>
  <c r="C75" i="5"/>
  <c r="C75" i="4"/>
  <c r="C75" i="2"/>
  <c r="C76" i="5" l="1"/>
  <c r="C76" i="4"/>
  <c r="C76" i="2"/>
</calcChain>
</file>

<file path=xl/sharedStrings.xml><?xml version="1.0" encoding="utf-8"?>
<sst xmlns="http://schemas.openxmlformats.org/spreadsheetml/2006/main" count="1319" uniqueCount="392">
  <si>
    <t>採水日</t>
    <rPh sb="0" eb="3">
      <t>サイスイビ</t>
    </rPh>
    <phoneticPr fontId="2"/>
  </si>
  <si>
    <t>原水槽(大)</t>
    <rPh sb="0" eb="3">
      <t>ゲンスイソウ</t>
    </rPh>
    <rPh sb="4" eb="5">
      <t>ダイ</t>
    </rPh>
    <phoneticPr fontId="2"/>
  </si>
  <si>
    <t>原水槽(小)</t>
    <rPh sb="0" eb="3">
      <t>ゲンスイソウ</t>
    </rPh>
    <rPh sb="4" eb="5">
      <t>ショウ</t>
    </rPh>
    <phoneticPr fontId="2"/>
  </si>
  <si>
    <t>小系列1-2</t>
    <rPh sb="0" eb="3">
      <t>ショウケイレツ</t>
    </rPh>
    <phoneticPr fontId="2"/>
  </si>
  <si>
    <t>小系列2-2</t>
    <rPh sb="0" eb="3">
      <t>ショウケイレツ</t>
    </rPh>
    <phoneticPr fontId="2"/>
  </si>
  <si>
    <t>ORP (mV)</t>
  </si>
  <si>
    <t>EC (mS/m)</t>
  </si>
  <si>
    <t>DO (mg/L)</t>
  </si>
  <si>
    <t>原水槽</t>
    <rPh sb="0" eb="3">
      <t>ゲンスイソウ</t>
    </rPh>
    <phoneticPr fontId="2"/>
  </si>
  <si>
    <t>小系列1-1</t>
  </si>
  <si>
    <t>小系列1-1</t>
    <rPh sb="0" eb="1">
      <t>ショウ</t>
    </rPh>
    <rPh sb="1" eb="3">
      <t>ケイレツ</t>
    </rPh>
    <phoneticPr fontId="2"/>
  </si>
  <si>
    <t>小系列1-2</t>
  </si>
  <si>
    <t>小系列2-1</t>
    <rPh sb="0" eb="1">
      <t>ショウ</t>
    </rPh>
    <rPh sb="1" eb="3">
      <t>ケイレツ</t>
    </rPh>
    <phoneticPr fontId="2"/>
  </si>
  <si>
    <t>大系列1-1</t>
    <rPh sb="0" eb="3">
      <t>ダイケイレツ</t>
    </rPh>
    <phoneticPr fontId="2"/>
  </si>
  <si>
    <t>大系列1-2</t>
    <rPh sb="0" eb="3">
      <t>ダイケイレツ</t>
    </rPh>
    <phoneticPr fontId="2"/>
  </si>
  <si>
    <t>経過日数</t>
    <rPh sb="0" eb="4">
      <t>ケイカニッスウ</t>
    </rPh>
    <phoneticPr fontId="2"/>
  </si>
  <si>
    <t>(day)</t>
    <phoneticPr fontId="2"/>
  </si>
  <si>
    <t>水位 (cm)</t>
    <rPh sb="0" eb="2">
      <t>スイイ</t>
    </rPh>
    <phoneticPr fontId="2"/>
  </si>
  <si>
    <t>小系列1-1中間</t>
    <rPh sb="0" eb="3">
      <t>ショウケイレツ</t>
    </rPh>
    <rPh sb="6" eb="8">
      <t>チュウカン</t>
    </rPh>
    <phoneticPr fontId="2"/>
  </si>
  <si>
    <t>作業内容など</t>
    <rPh sb="0" eb="4">
      <t>サギョウナイヨウ</t>
    </rPh>
    <phoneticPr fontId="2"/>
  </si>
  <si>
    <t>小系列1-1</t>
    <rPh sb="0" eb="3">
      <t>ショウケイレツ</t>
    </rPh>
    <phoneticPr fontId="2"/>
  </si>
  <si>
    <t>小系列2-1</t>
    <rPh sb="0" eb="3">
      <t>ショウケイレツ</t>
    </rPh>
    <phoneticPr fontId="2"/>
  </si>
  <si>
    <t>流量 (mL/min)</t>
    <rPh sb="0" eb="2">
      <t>リュウリョウ</t>
    </rPh>
    <phoneticPr fontId="2"/>
  </si>
  <si>
    <t>pH (-)</t>
    <phoneticPr fontId="2"/>
  </si>
  <si>
    <t>ORP (mV)</t>
    <phoneticPr fontId="2"/>
  </si>
  <si>
    <t>EC (mS/m)</t>
    <phoneticPr fontId="2"/>
  </si>
  <si>
    <t>DO (mg/L)</t>
    <phoneticPr fontId="2"/>
  </si>
  <si>
    <t>水温 (℃)</t>
    <rPh sb="0" eb="2">
      <t>スイオン</t>
    </rPh>
    <phoneticPr fontId="2"/>
  </si>
  <si>
    <t>流量測定量</t>
    <rPh sb="0" eb="4">
      <t>リュウリョウソクテイ</t>
    </rPh>
    <rPh sb="4" eb="5">
      <t>リョウ</t>
    </rPh>
    <phoneticPr fontId="2"/>
  </si>
  <si>
    <t>流量測定時間 (sec)</t>
    <rPh sb="0" eb="2">
      <t>リュウリョウ</t>
    </rPh>
    <rPh sb="2" eb="4">
      <t>ソクテイ</t>
    </rPh>
    <rPh sb="4" eb="6">
      <t>ジカン</t>
    </rPh>
    <phoneticPr fontId="2"/>
  </si>
  <si>
    <t>槽上面からの水面までの深さ (cm)</t>
    <rPh sb="0" eb="1">
      <t>ソウ</t>
    </rPh>
    <rPh sb="1" eb="3">
      <t>ジョウメン</t>
    </rPh>
    <rPh sb="6" eb="8">
      <t>スイメン</t>
    </rPh>
    <rPh sb="11" eb="12">
      <t>フカ</t>
    </rPh>
    <phoneticPr fontId="2"/>
  </si>
  <si>
    <t>1-1中間</t>
    <rPh sb="3" eb="5">
      <t>チュウカン</t>
    </rPh>
    <phoneticPr fontId="2"/>
  </si>
  <si>
    <t>水温 (℃)</t>
    <rPh sb="0" eb="2">
      <t>スイオン</t>
    </rPh>
    <phoneticPr fontId="1"/>
  </si>
  <si>
    <t>流量 (L/min)</t>
    <rPh sb="0" eb="2">
      <t>リュウリョウ</t>
    </rPh>
    <phoneticPr fontId="2"/>
  </si>
  <si>
    <t>Mn (mg/mL)</t>
    <phoneticPr fontId="2"/>
  </si>
  <si>
    <t>原水ろ過</t>
    <rPh sb="0" eb="2">
      <t>ゲンスイ</t>
    </rPh>
    <rPh sb="3" eb="4">
      <t>カ</t>
    </rPh>
    <phoneticPr fontId="2"/>
  </si>
  <si>
    <t>大系列1-1ろ過</t>
    <rPh sb="0" eb="3">
      <t>ダイケイレツ</t>
    </rPh>
    <rPh sb="7" eb="8">
      <t>カ</t>
    </rPh>
    <phoneticPr fontId="2"/>
  </si>
  <si>
    <t>大系列1-2ろ過</t>
    <rPh sb="0" eb="3">
      <t>ダイケイレツ</t>
    </rPh>
    <rPh sb="7" eb="8">
      <t>カ</t>
    </rPh>
    <phoneticPr fontId="2"/>
  </si>
  <si>
    <t>小系列1-1ろ過</t>
    <rPh sb="0" eb="3">
      <t>ショウケイレツ</t>
    </rPh>
    <rPh sb="7" eb="8">
      <t>カ</t>
    </rPh>
    <phoneticPr fontId="2"/>
  </si>
  <si>
    <t>小系列1-1中間ろ過</t>
    <rPh sb="0" eb="3">
      <t>ショウケイレツ</t>
    </rPh>
    <rPh sb="6" eb="8">
      <t>チュウカン</t>
    </rPh>
    <rPh sb="9" eb="10">
      <t>カ</t>
    </rPh>
    <phoneticPr fontId="2"/>
  </si>
  <si>
    <t>小系列1-2ろ過</t>
    <rPh sb="0" eb="3">
      <t>ショウケイレツ</t>
    </rPh>
    <rPh sb="7" eb="8">
      <t>カ</t>
    </rPh>
    <phoneticPr fontId="2"/>
  </si>
  <si>
    <t>小系列2-1ろ過</t>
    <rPh sb="0" eb="3">
      <t>ショウケイレツ</t>
    </rPh>
    <rPh sb="7" eb="8">
      <t>カ</t>
    </rPh>
    <phoneticPr fontId="2"/>
  </si>
  <si>
    <t>小系列2-2ろ過</t>
    <rPh sb="0" eb="3">
      <t>ショウケイレツ</t>
    </rPh>
    <rPh sb="7" eb="8">
      <t>カ</t>
    </rPh>
    <phoneticPr fontId="2"/>
  </si>
  <si>
    <t>Mn (mg/L)</t>
    <phoneticPr fontId="2"/>
  </si>
  <si>
    <t>１．現地測定項目</t>
    <rPh sb="2" eb="4">
      <t>ゲンチ</t>
    </rPh>
    <rPh sb="4" eb="8">
      <t>ソクテイコウモク</t>
    </rPh>
    <phoneticPr fontId="2"/>
  </si>
  <si>
    <t>Zn (mg/L)</t>
    <phoneticPr fontId="2"/>
  </si>
  <si>
    <t>Cu (mg/L)</t>
    <phoneticPr fontId="2"/>
  </si>
  <si>
    <t>Pb (mg/L)</t>
    <phoneticPr fontId="2"/>
  </si>
  <si>
    <t>Cd (mg/L)</t>
    <phoneticPr fontId="2"/>
  </si>
  <si>
    <t>Fe (mg/L)</t>
    <phoneticPr fontId="2"/>
  </si>
  <si>
    <t>Al (mg/L)</t>
    <phoneticPr fontId="2"/>
  </si>
  <si>
    <t>Ca (mg/L)</t>
    <phoneticPr fontId="2"/>
  </si>
  <si>
    <t>Si (mg/L)</t>
    <phoneticPr fontId="2"/>
  </si>
  <si>
    <t>Mg (mg/L)</t>
    <phoneticPr fontId="2"/>
  </si>
  <si>
    <t>原水槽ろ過</t>
    <rPh sb="0" eb="3">
      <t>ゲンスイソウ</t>
    </rPh>
    <rPh sb="4" eb="5">
      <t>カ</t>
    </rPh>
    <phoneticPr fontId="2"/>
  </si>
  <si>
    <t>小系列2-1ろ過</t>
    <rPh sb="0" eb="1">
      <t>ショウ</t>
    </rPh>
    <rPh sb="1" eb="3">
      <t>ケイレツ</t>
    </rPh>
    <rPh sb="7" eb="8">
      <t>カ</t>
    </rPh>
    <phoneticPr fontId="2"/>
  </si>
  <si>
    <t>小系列2-2ろ過</t>
    <rPh sb="0" eb="1">
      <t>ショウ</t>
    </rPh>
    <rPh sb="1" eb="3">
      <t>ケイレツ</t>
    </rPh>
    <rPh sb="7" eb="8">
      <t>カ</t>
    </rPh>
    <phoneticPr fontId="2"/>
  </si>
  <si>
    <t>槽深さ (内寸)⇒</t>
    <rPh sb="0" eb="1">
      <t>ソウ</t>
    </rPh>
    <rPh sb="1" eb="2">
      <t>フカ</t>
    </rPh>
    <rPh sb="5" eb="7">
      <t>ナイスン</t>
    </rPh>
    <phoneticPr fontId="2"/>
  </si>
  <si>
    <t>４．流量・水位計算用</t>
    <rPh sb="2" eb="4">
      <t>リュウリョウ</t>
    </rPh>
    <rPh sb="5" eb="7">
      <t>スイイ</t>
    </rPh>
    <rPh sb="7" eb="10">
      <t>ケイサンヨウ</t>
    </rPh>
    <phoneticPr fontId="2"/>
  </si>
  <si>
    <t>２．ICP分析項目（処理対象金属）</t>
    <rPh sb="5" eb="7">
      <t>ブンセキ</t>
    </rPh>
    <rPh sb="7" eb="9">
      <t>コウモク</t>
    </rPh>
    <rPh sb="10" eb="16">
      <t>ショリタイショウキンゾク</t>
    </rPh>
    <phoneticPr fontId="2"/>
  </si>
  <si>
    <t>IC (mg/L)</t>
    <phoneticPr fontId="2"/>
  </si>
  <si>
    <t>TOC (mg/L)</t>
    <phoneticPr fontId="2"/>
  </si>
  <si>
    <t>５．イオンクロ</t>
    <phoneticPr fontId="2"/>
  </si>
  <si>
    <t>４．IC/TOC</t>
    <phoneticPr fontId="2"/>
  </si>
  <si>
    <t>SO42- (mg/L)</t>
    <phoneticPr fontId="2"/>
  </si>
  <si>
    <t>Cl- (mg/L)</t>
    <phoneticPr fontId="2"/>
  </si>
  <si>
    <t>３．ICP分析項目（対象以外）</t>
    <rPh sb="5" eb="7">
      <t>ブンセキ</t>
    </rPh>
    <rPh sb="7" eb="9">
      <t>コウモク</t>
    </rPh>
    <rPh sb="10" eb="12">
      <t>タイショウ</t>
    </rPh>
    <rPh sb="12" eb="14">
      <t>イガイ</t>
    </rPh>
    <phoneticPr fontId="2"/>
  </si>
  <si>
    <t>P (mg/L)</t>
    <phoneticPr fontId="2"/>
  </si>
  <si>
    <t>As (mg/L)</t>
    <phoneticPr fontId="2"/>
  </si>
  <si>
    <t>１．現地測定項目（大系列1）</t>
    <rPh sb="2" eb="4">
      <t>ゲンチ</t>
    </rPh>
    <rPh sb="4" eb="8">
      <t>ソクテイコウモク</t>
    </rPh>
    <rPh sb="9" eb="12">
      <t>ダイケイレツ</t>
    </rPh>
    <phoneticPr fontId="2"/>
  </si>
  <si>
    <t>１．現地測定項目（小系列1）</t>
    <rPh sb="2" eb="4">
      <t>ゲンチ</t>
    </rPh>
    <rPh sb="4" eb="8">
      <t>ソクテイコウモク</t>
    </rPh>
    <rPh sb="9" eb="10">
      <t>ショウ</t>
    </rPh>
    <rPh sb="10" eb="12">
      <t>ケイレツ</t>
    </rPh>
    <phoneticPr fontId="2"/>
  </si>
  <si>
    <t>１．現地測定項目（小系列2）</t>
    <rPh sb="2" eb="4">
      <t>ゲンチ</t>
    </rPh>
    <rPh sb="4" eb="8">
      <t>ソクテイコウモク</t>
    </rPh>
    <rPh sb="9" eb="10">
      <t>ショウ</t>
    </rPh>
    <rPh sb="10" eb="12">
      <t>ケイレツ</t>
    </rPh>
    <phoneticPr fontId="2"/>
  </si>
  <si>
    <t>1-1中間ろ過</t>
    <rPh sb="3" eb="5">
      <t>チュウカン</t>
    </rPh>
    <rPh sb="6" eb="7">
      <t>カ</t>
    </rPh>
    <phoneticPr fontId="2"/>
  </si>
  <si>
    <t>小系列1-1ろ過</t>
    <rPh sb="0" eb="1">
      <t>ショウ</t>
    </rPh>
    <rPh sb="1" eb="3">
      <t>ケイレツ</t>
    </rPh>
    <rPh sb="7" eb="8">
      <t>カ</t>
    </rPh>
    <phoneticPr fontId="2"/>
  </si>
  <si>
    <t>試験開始</t>
    <rPh sb="0" eb="4">
      <t>シケンカイシ</t>
    </rPh>
    <phoneticPr fontId="2"/>
  </si>
  <si>
    <t>＜小系列2＞</t>
    <rPh sb="1" eb="4">
      <t>ショウケイレツ</t>
    </rPh>
    <phoneticPr fontId="2"/>
  </si>
  <si>
    <t>＜小系列1＞</t>
    <rPh sb="1" eb="4">
      <t>ショウケイレツ</t>
    </rPh>
    <phoneticPr fontId="2"/>
  </si>
  <si>
    <t>＜大系列1＞</t>
    <rPh sb="1" eb="4">
      <t>ダイケイレツ</t>
    </rPh>
    <phoneticPr fontId="2"/>
  </si>
  <si>
    <t>＜データ入力＞</t>
    <rPh sb="4" eb="6">
      <t>ニュウリョク</t>
    </rPh>
    <phoneticPr fontId="2"/>
  </si>
  <si>
    <t>３．処理対象金属分析（大系列1）</t>
    <rPh sb="2" eb="8">
      <t>ショリタイショウキンゾク</t>
    </rPh>
    <rPh sb="8" eb="10">
      <t>ブンセキ</t>
    </rPh>
    <rPh sb="11" eb="14">
      <t>ダイケイレツ</t>
    </rPh>
    <phoneticPr fontId="2"/>
  </si>
  <si>
    <t>おんどとり [採水日正午時点の温度を抜粋] (℃)</t>
    <rPh sb="7" eb="10">
      <t>サイスイビ</t>
    </rPh>
    <rPh sb="10" eb="12">
      <t>ショウゴ</t>
    </rPh>
    <rPh sb="12" eb="14">
      <t>ジテン</t>
    </rPh>
    <rPh sb="15" eb="17">
      <t>オンド</t>
    </rPh>
    <rPh sb="18" eb="20">
      <t>バッスイ</t>
    </rPh>
    <phoneticPr fontId="2"/>
  </si>
  <si>
    <t>外気温</t>
    <rPh sb="0" eb="1">
      <t>ソト</t>
    </rPh>
    <rPh sb="1" eb="3">
      <t>キオン</t>
    </rPh>
    <phoneticPr fontId="6"/>
  </si>
  <si>
    <t>プレハブ気温</t>
    <rPh sb="4" eb="6">
      <t>キオン</t>
    </rPh>
    <phoneticPr fontId="2"/>
  </si>
  <si>
    <t>石灰石表層</t>
    <phoneticPr fontId="2"/>
  </si>
  <si>
    <t>石灰石深部</t>
    <phoneticPr fontId="2"/>
  </si>
  <si>
    <t>バイオ表層</t>
    <phoneticPr fontId="2"/>
  </si>
  <si>
    <t>バイオ深部</t>
    <phoneticPr fontId="2"/>
  </si>
  <si>
    <t>２．おんどとり、ロガー（連続測定記録抜粋）</t>
    <rPh sb="12" eb="16">
      <t>レンゾクソクテイ</t>
    </rPh>
    <rPh sb="16" eb="18">
      <t>キロク</t>
    </rPh>
    <rPh sb="18" eb="20">
      <t>バッスイ</t>
    </rPh>
    <phoneticPr fontId="2"/>
  </si>
  <si>
    <t>５．IC/TOC</t>
    <phoneticPr fontId="2"/>
  </si>
  <si>
    <t>４．処理対象外分析（大系列1）</t>
    <rPh sb="2" eb="4">
      <t>ショリ</t>
    </rPh>
    <rPh sb="4" eb="6">
      <t>タイショウ</t>
    </rPh>
    <rPh sb="6" eb="7">
      <t>ガイ</t>
    </rPh>
    <rPh sb="7" eb="9">
      <t>ブンセキ</t>
    </rPh>
    <rPh sb="10" eb="13">
      <t>ダイケイレツ</t>
    </rPh>
    <phoneticPr fontId="2"/>
  </si>
  <si>
    <t>原水(大)</t>
    <rPh sb="3" eb="4">
      <t>ダイ</t>
    </rPh>
    <phoneticPr fontId="2"/>
  </si>
  <si>
    <t>原水(小)</t>
    <rPh sb="0" eb="2">
      <t>ゲンスイ</t>
    </rPh>
    <rPh sb="3" eb="4">
      <t>ショウ</t>
    </rPh>
    <phoneticPr fontId="2"/>
  </si>
  <si>
    <t>ガレージ気温</t>
    <rPh sb="4" eb="6">
      <t>キオン</t>
    </rPh>
    <phoneticPr fontId="2"/>
  </si>
  <si>
    <t>おんどとり [採水日正午時点] (℃)</t>
    <phoneticPr fontId="2"/>
  </si>
  <si>
    <t>おんどとり [採水日正午時点] (℃)</t>
    <rPh sb="7" eb="10">
      <t>サイスイビ</t>
    </rPh>
    <rPh sb="10" eb="12">
      <t>ショウゴ</t>
    </rPh>
    <rPh sb="12" eb="14">
      <t>ジテン</t>
    </rPh>
    <phoneticPr fontId="2"/>
  </si>
  <si>
    <t>３．処理対象金属分析（小系列2）</t>
    <rPh sb="2" eb="8">
      <t>ショリタイショウキンゾク</t>
    </rPh>
    <rPh sb="8" eb="10">
      <t>ブンセキ</t>
    </rPh>
    <rPh sb="11" eb="12">
      <t>ショウ</t>
    </rPh>
    <rPh sb="12" eb="14">
      <t>ケイレツ</t>
    </rPh>
    <phoneticPr fontId="2"/>
  </si>
  <si>
    <t>４．処理対象外分析（小系列2）</t>
    <rPh sb="2" eb="4">
      <t>ショリ</t>
    </rPh>
    <rPh sb="4" eb="6">
      <t>タイショウ</t>
    </rPh>
    <rPh sb="6" eb="7">
      <t>ガイ</t>
    </rPh>
    <rPh sb="7" eb="9">
      <t>ブンセキ</t>
    </rPh>
    <rPh sb="10" eb="11">
      <t>ショウ</t>
    </rPh>
    <rPh sb="11" eb="13">
      <t>ケイレツ</t>
    </rPh>
    <phoneticPr fontId="2"/>
  </si>
  <si>
    <t>２．おんどとり（連続測定記録抜粋）</t>
    <rPh sb="8" eb="12">
      <t>レンゾクソクテイ</t>
    </rPh>
    <rPh sb="12" eb="14">
      <t>キロク</t>
    </rPh>
    <rPh sb="14" eb="16">
      <t>バッスイ</t>
    </rPh>
    <phoneticPr fontId="2"/>
  </si>
  <si>
    <t>３．処理対象金属分析（小系列1）</t>
    <rPh sb="2" eb="8">
      <t>ショリタイショウキンゾク</t>
    </rPh>
    <rPh sb="8" eb="10">
      <t>ブンセキ</t>
    </rPh>
    <rPh sb="11" eb="12">
      <t>ショウ</t>
    </rPh>
    <rPh sb="12" eb="14">
      <t>ケイレツ</t>
    </rPh>
    <phoneticPr fontId="2"/>
  </si>
  <si>
    <t>４．処理対象外分析（小系列1）</t>
    <rPh sb="2" eb="4">
      <t>ショリ</t>
    </rPh>
    <rPh sb="4" eb="6">
      <t>タイショウ</t>
    </rPh>
    <rPh sb="6" eb="7">
      <t>ガイ</t>
    </rPh>
    <rPh sb="7" eb="9">
      <t>ブンセキ</t>
    </rPh>
    <rPh sb="10" eb="11">
      <t>ショウ</t>
    </rPh>
    <rPh sb="11" eb="13">
      <t>ケイレツ</t>
    </rPh>
    <phoneticPr fontId="2"/>
  </si>
  <si>
    <t>小系列2-1中間</t>
    <rPh sb="0" eb="3">
      <t>ショウケイレツ</t>
    </rPh>
    <rPh sb="6" eb="8">
      <t>チュウカン</t>
    </rPh>
    <phoneticPr fontId="2"/>
  </si>
  <si>
    <t>小系列中間2-1ろ過</t>
    <rPh sb="0" eb="3">
      <t>ショウケイレツ</t>
    </rPh>
    <rPh sb="3" eb="5">
      <t>チュウカン</t>
    </rPh>
    <rPh sb="9" eb="10">
      <t>カ</t>
    </rPh>
    <phoneticPr fontId="2"/>
  </si>
  <si>
    <t>2-1中間</t>
    <rPh sb="3" eb="5">
      <t>チュウカン</t>
    </rPh>
    <phoneticPr fontId="2"/>
  </si>
  <si>
    <t>2-1中間ろ過</t>
    <rPh sb="3" eb="5">
      <t>チュウカン</t>
    </rPh>
    <rPh sb="6" eb="7">
      <t>カ</t>
    </rPh>
    <phoneticPr fontId="2"/>
  </si>
  <si>
    <t>原水配管内</t>
    <phoneticPr fontId="2"/>
  </si>
  <si>
    <t>原水配管</t>
    <rPh sb="0" eb="4">
      <t>ゲンスイハイカン</t>
    </rPh>
    <phoneticPr fontId="2"/>
  </si>
  <si>
    <t>大系列終了</t>
    <rPh sb="0" eb="3">
      <t>ダイケイレツ</t>
    </rPh>
    <rPh sb="3" eb="5">
      <t>シュウリョウ</t>
    </rPh>
    <phoneticPr fontId="2"/>
  </si>
  <si>
    <t>小系列2連続運転</t>
    <rPh sb="0" eb="3">
      <t>ショウケイレツ</t>
    </rPh>
    <rPh sb="4" eb="6">
      <t>レンゾク</t>
    </rPh>
    <rPh sb="6" eb="8">
      <t>ウンテン</t>
    </rPh>
    <phoneticPr fontId="2"/>
  </si>
  <si>
    <t>JOGMEC採水</t>
    <rPh sb="6" eb="8">
      <t>サイスイ</t>
    </rPh>
    <phoneticPr fontId="2"/>
  </si>
  <si>
    <t>小系列1流量変更</t>
    <rPh sb="0" eb="3">
      <t>ショウケイレツ</t>
    </rPh>
    <rPh sb="4" eb="6">
      <t>リュウリョウ</t>
    </rPh>
    <rPh sb="6" eb="8">
      <t>ヘンコウ</t>
    </rPh>
    <phoneticPr fontId="2"/>
  </si>
  <si>
    <t>通水停止</t>
    <rPh sb="0" eb="4">
      <t>ツウスイテイシ</t>
    </rPh>
    <phoneticPr fontId="2"/>
  </si>
  <si>
    <t>通水再開</t>
    <rPh sb="0" eb="4">
      <t>ツウスイサイカイ</t>
    </rPh>
    <phoneticPr fontId="2"/>
  </si>
  <si>
    <t>流量</t>
    <rPh sb="0" eb="2">
      <t>リュウリョウ</t>
    </rPh>
    <phoneticPr fontId="2"/>
  </si>
  <si>
    <t>(L/day)</t>
    <phoneticPr fontId="2"/>
  </si>
  <si>
    <r>
      <t xml:space="preserve">Mn除去速度 </t>
    </r>
    <r>
      <rPr>
        <sz val="9"/>
        <color theme="1"/>
        <rFont val="Yu Gothic"/>
        <family val="3"/>
        <charset val="128"/>
        <scheme val="minor"/>
      </rPr>
      <t>(g/m</t>
    </r>
    <r>
      <rPr>
        <vertAlign val="superscript"/>
        <sz val="9"/>
        <color theme="1"/>
        <rFont val="Yu Gothic"/>
        <family val="3"/>
        <charset val="128"/>
        <scheme val="minor"/>
      </rPr>
      <t>3</t>
    </r>
    <r>
      <rPr>
        <sz val="9"/>
        <color theme="1"/>
        <rFont val="Yu Gothic"/>
        <family val="3"/>
        <charset val="128"/>
        <scheme val="minor"/>
      </rPr>
      <t>-槽/day)</t>
    </r>
    <rPh sb="2" eb="4">
      <t>ジョキョ</t>
    </rPh>
    <rPh sb="4" eb="6">
      <t>ソクド</t>
    </rPh>
    <rPh sb="13" eb="14">
      <t>ソウ</t>
    </rPh>
    <phoneticPr fontId="2"/>
  </si>
  <si>
    <t>小系列2流量変更</t>
    <rPh sb="0" eb="3">
      <t>ショウケイレツ</t>
    </rPh>
    <rPh sb="4" eb="8">
      <t>リュウリョウヘンコウ</t>
    </rPh>
    <phoneticPr fontId="2"/>
  </si>
  <si>
    <t>＜作業履歴＞</t>
    <rPh sb="1" eb="5">
      <t>サギョウリレキ</t>
    </rPh>
    <phoneticPr fontId="2"/>
  </si>
  <si>
    <t>大系列1-1中間</t>
  </si>
  <si>
    <t>大系列1-1中間</t>
    <rPh sb="0" eb="1">
      <t>ダイ</t>
    </rPh>
    <rPh sb="1" eb="3">
      <t>ケイレツ</t>
    </rPh>
    <rPh sb="6" eb="8">
      <t>チュウカン</t>
    </rPh>
    <phoneticPr fontId="2"/>
  </si>
  <si>
    <t>大系列1-1中間ろ過</t>
    <rPh sb="9" eb="10">
      <t>カ</t>
    </rPh>
    <phoneticPr fontId="2"/>
  </si>
  <si>
    <t>小系列2-1中間</t>
  </si>
  <si>
    <t>原水槽</t>
  </si>
  <si>
    <t>大系列1-1</t>
  </si>
  <si>
    <t>大系列1-2</t>
  </si>
  <si>
    <t>小系列1-1中間</t>
  </si>
  <si>
    <t>小系列2-1</t>
  </si>
  <si>
    <t>小系列2-2</t>
  </si>
  <si>
    <t>７．計算など</t>
    <rPh sb="2" eb="4">
      <t>ケイサン</t>
    </rPh>
    <phoneticPr fontId="2"/>
  </si>
  <si>
    <t>６．イオンクロ</t>
    <phoneticPr fontId="2"/>
  </si>
  <si>
    <r>
      <t>SO</t>
    </r>
    <r>
      <rPr>
        <vertAlign val="subscript"/>
        <sz val="11"/>
        <color theme="1"/>
        <rFont val="Yu Gothic"/>
        <family val="3"/>
        <charset val="128"/>
        <scheme val="minor"/>
      </rPr>
      <t>4</t>
    </r>
    <r>
      <rPr>
        <vertAlign val="superscript"/>
        <sz val="11"/>
        <color theme="1"/>
        <rFont val="Yu Gothic"/>
        <family val="3"/>
        <charset val="128"/>
        <scheme val="minor"/>
      </rPr>
      <t>2-</t>
    </r>
    <r>
      <rPr>
        <sz val="11"/>
        <color theme="1"/>
        <rFont val="Yu Gothic"/>
        <family val="2"/>
        <scheme val="minor"/>
      </rPr>
      <t xml:space="preserve"> (mg/L)</t>
    </r>
    <phoneticPr fontId="2"/>
  </si>
  <si>
    <t>大系列中間</t>
  </si>
  <si>
    <t>大系列中間</t>
    <rPh sb="0" eb="3">
      <t>ダイケイレツ</t>
    </rPh>
    <rPh sb="3" eb="5">
      <t>チュウカン</t>
    </rPh>
    <phoneticPr fontId="2"/>
  </si>
  <si>
    <t>大系列中間ろ過</t>
  </si>
  <si>
    <t>大系列中間ろ過</t>
    <rPh sb="0" eb="3">
      <t>ダイケイレツ</t>
    </rPh>
    <rPh sb="3" eb="5">
      <t>チュウカン</t>
    </rPh>
    <rPh sb="6" eb="7">
      <t>カ</t>
    </rPh>
    <phoneticPr fontId="2"/>
  </si>
  <si>
    <t>大系列1-1ろ過</t>
  </si>
  <si>
    <t>大系列1-2ろ過</t>
  </si>
  <si>
    <t>大系列再開小系列調整</t>
    <rPh sb="0" eb="3">
      <t>ダイケイレツ</t>
    </rPh>
    <rPh sb="3" eb="5">
      <t>サイカイ</t>
    </rPh>
    <rPh sb="5" eb="8">
      <t>ショウケイレツ</t>
    </rPh>
    <rPh sb="8" eb="10">
      <t>チョウセイ</t>
    </rPh>
    <phoneticPr fontId="2"/>
  </si>
  <si>
    <t>大系列再開</t>
    <phoneticPr fontId="2"/>
  </si>
  <si>
    <t>小系列1流量変更</t>
    <rPh sb="4" eb="6">
      <t>リュウリョウ</t>
    </rPh>
    <rPh sb="6" eb="8">
      <t>ヘンコウ</t>
    </rPh>
    <phoneticPr fontId="2"/>
  </si>
  <si>
    <t>～5℃</t>
    <phoneticPr fontId="2"/>
  </si>
  <si>
    <t>5～10℃</t>
    <phoneticPr fontId="2"/>
  </si>
  <si>
    <t>10～15℃</t>
    <phoneticPr fontId="2"/>
  </si>
  <si>
    <t>15～20℃</t>
    <phoneticPr fontId="2"/>
  </si>
  <si>
    <t>20℃～</t>
    <phoneticPr fontId="2"/>
  </si>
  <si>
    <t>原水</t>
    <rPh sb="0" eb="2">
      <t>ゲンスイ</t>
    </rPh>
    <phoneticPr fontId="2"/>
  </si>
  <si>
    <t>原水(小)</t>
    <rPh sb="0" eb="2">
      <t>ゲンスイ</t>
    </rPh>
    <rPh sb="3" eb="4">
      <t>コ</t>
    </rPh>
    <phoneticPr fontId="2"/>
  </si>
  <si>
    <t>原水配管</t>
    <rPh sb="0" eb="2">
      <t>ゲンスイ</t>
    </rPh>
    <rPh sb="2" eb="4">
      <t>ハイカン</t>
    </rPh>
    <phoneticPr fontId="2"/>
  </si>
  <si>
    <t>原水</t>
    <phoneticPr fontId="2"/>
  </si>
  <si>
    <t>原水ろ過</t>
    <phoneticPr fontId="2"/>
  </si>
  <si>
    <t>採水間隔</t>
    <rPh sb="0" eb="4">
      <t>サイスイカンカク</t>
    </rPh>
    <phoneticPr fontId="2"/>
  </si>
  <si>
    <t>Mn蓄積量累積(kg)</t>
    <rPh sb="2" eb="5">
      <t>チクセキリョウ</t>
    </rPh>
    <rPh sb="5" eb="7">
      <t>ルイセキ</t>
    </rPh>
    <phoneticPr fontId="2"/>
  </si>
  <si>
    <t>Mn除去量累積(kg)</t>
    <rPh sb="2" eb="4">
      <t>ジョキョ</t>
    </rPh>
    <rPh sb="4" eb="5">
      <t>リョウ</t>
    </rPh>
    <rPh sb="5" eb="7">
      <t>ルイセキ</t>
    </rPh>
    <phoneticPr fontId="2"/>
  </si>
  <si>
    <t>Ca消費量累積(kg)</t>
    <rPh sb="2" eb="4">
      <t>ショウヒ</t>
    </rPh>
    <rPh sb="4" eb="5">
      <t>リョウ</t>
    </rPh>
    <rPh sb="5" eb="7">
      <t>ルイセキ</t>
    </rPh>
    <phoneticPr fontId="2"/>
  </si>
  <si>
    <t>石灰石消費率 (%)</t>
    <rPh sb="0" eb="3">
      <t>セッカイセキ</t>
    </rPh>
    <rPh sb="3" eb="6">
      <t>ショウヒリツ</t>
    </rPh>
    <phoneticPr fontId="2"/>
  </si>
  <si>
    <t>Ca消費量(g)</t>
    <rPh sb="2" eb="4">
      <t>ショウヒ</t>
    </rPh>
    <rPh sb="4" eb="5">
      <t>リョウ</t>
    </rPh>
    <phoneticPr fontId="2"/>
  </si>
  <si>
    <t>Mn除去量(g)</t>
    <rPh sb="2" eb="4">
      <t>ジョキョ</t>
    </rPh>
    <rPh sb="4" eb="5">
      <t>リョウ</t>
    </rPh>
    <phoneticPr fontId="2"/>
  </si>
  <si>
    <t>Mn蓄積量(g)</t>
    <rPh sb="2" eb="4">
      <t>チクセキ</t>
    </rPh>
    <rPh sb="4" eb="5">
      <t>リョウ</t>
    </rPh>
    <phoneticPr fontId="2"/>
  </si>
  <si>
    <r>
      <rPr>
        <sz val="11"/>
        <color theme="1"/>
        <rFont val="Symbol"/>
        <family val="1"/>
        <charset val="2"/>
      </rPr>
      <t>D</t>
    </r>
    <r>
      <rPr>
        <sz val="11"/>
        <color theme="1"/>
        <rFont val="Yu Gothic"/>
        <family val="2"/>
        <scheme val="minor"/>
      </rPr>
      <t>S-Mn (mg/L)</t>
    </r>
    <phoneticPr fontId="2"/>
  </si>
  <si>
    <r>
      <rPr>
        <sz val="11"/>
        <color theme="1"/>
        <rFont val="Symbol"/>
        <family val="1"/>
        <charset val="2"/>
      </rPr>
      <t>D</t>
    </r>
    <r>
      <rPr>
        <sz val="11"/>
        <color theme="1"/>
        <rFont val="Yu Gothic"/>
        <family val="2"/>
        <scheme val="minor"/>
      </rPr>
      <t>S-Zn (mg/L)</t>
    </r>
    <phoneticPr fontId="2"/>
  </si>
  <si>
    <r>
      <rPr>
        <sz val="11"/>
        <color theme="1"/>
        <rFont val="Symbol"/>
        <family val="1"/>
        <charset val="2"/>
      </rPr>
      <t>D</t>
    </r>
    <r>
      <rPr>
        <sz val="11"/>
        <color theme="1"/>
        <rFont val="Yu Gothic"/>
        <family val="2"/>
        <scheme val="minor"/>
      </rPr>
      <t>S-Ca (mg/L)</t>
    </r>
    <phoneticPr fontId="2"/>
  </si>
  <si>
    <r>
      <rPr>
        <sz val="11"/>
        <color theme="1"/>
        <rFont val="Symbol"/>
        <family val="1"/>
        <charset val="2"/>
      </rPr>
      <t>D</t>
    </r>
    <r>
      <rPr>
        <sz val="11"/>
        <color theme="1"/>
        <rFont val="Yu Gothic"/>
        <family val="1"/>
        <charset val="2"/>
        <scheme val="minor"/>
      </rPr>
      <t>S-Mn (mg/L)</t>
    </r>
    <phoneticPr fontId="2"/>
  </si>
  <si>
    <r>
      <rPr>
        <sz val="11"/>
        <color theme="1"/>
        <rFont val="Symbol"/>
        <family val="1"/>
        <charset val="2"/>
      </rPr>
      <t>D</t>
    </r>
    <r>
      <rPr>
        <sz val="11"/>
        <color theme="1"/>
        <rFont val="Yu Gothic"/>
        <family val="1"/>
        <charset val="2"/>
        <scheme val="minor"/>
      </rPr>
      <t>S-Zn (mg/L)</t>
    </r>
    <phoneticPr fontId="2"/>
  </si>
  <si>
    <r>
      <rPr>
        <sz val="11"/>
        <color theme="1"/>
        <rFont val="Symbol"/>
        <family val="1"/>
        <charset val="2"/>
      </rPr>
      <t>D</t>
    </r>
    <r>
      <rPr>
        <sz val="11"/>
        <color theme="1"/>
        <rFont val="Yu Gothic"/>
        <family val="1"/>
        <charset val="2"/>
        <scheme val="minor"/>
      </rPr>
      <t>S-Ca (mg/L)</t>
    </r>
    <phoneticPr fontId="2"/>
  </si>
  <si>
    <t>(mol/mol)</t>
  </si>
  <si>
    <t>(mol/mol)</t>
    <phoneticPr fontId="2"/>
  </si>
  <si>
    <r>
      <rPr>
        <sz val="11"/>
        <color theme="1"/>
        <rFont val="Symbol"/>
        <family val="1"/>
        <charset val="2"/>
      </rPr>
      <t>D</t>
    </r>
    <r>
      <rPr>
        <sz val="11"/>
        <color theme="1"/>
        <rFont val="Yu Gothic"/>
        <family val="2"/>
        <scheme val="minor"/>
      </rPr>
      <t>S-Zn/</t>
    </r>
    <r>
      <rPr>
        <sz val="11"/>
        <color theme="1"/>
        <rFont val="Symbol"/>
        <family val="1"/>
        <charset val="2"/>
      </rPr>
      <t>D</t>
    </r>
    <r>
      <rPr>
        <sz val="11"/>
        <color theme="1"/>
        <rFont val="Yu Gothic"/>
        <family val="2"/>
        <scheme val="minor"/>
      </rPr>
      <t>S-Mn</t>
    </r>
    <phoneticPr fontId="2"/>
  </si>
  <si>
    <t>S-Zn[In]/S-Mn[In]</t>
    <phoneticPr fontId="2"/>
  </si>
  <si>
    <t>大系列1-1</t>
    <rPh sb="0" eb="1">
      <t>ダイ</t>
    </rPh>
    <rPh sb="1" eb="3">
      <t>ケイレツ</t>
    </rPh>
    <phoneticPr fontId="2"/>
  </si>
  <si>
    <r>
      <t xml:space="preserve">Mn除去率 </t>
    </r>
    <r>
      <rPr>
        <sz val="9"/>
        <color theme="1"/>
        <rFont val="Yu Gothic"/>
        <family val="3"/>
        <charset val="128"/>
        <scheme val="minor"/>
      </rPr>
      <t>(%)</t>
    </r>
    <rPh sb="2" eb="5">
      <t>ジョキョリツ</t>
    </rPh>
    <phoneticPr fontId="2"/>
  </si>
  <si>
    <t>(※現状配管保護部を除外して計算)</t>
    <rPh sb="2" eb="4">
      <t>ゲンジョウ</t>
    </rPh>
    <rPh sb="4" eb="6">
      <t>ハイカン</t>
    </rPh>
    <rPh sb="6" eb="8">
      <t>ホゴ</t>
    </rPh>
    <rPh sb="8" eb="9">
      <t>ブ</t>
    </rPh>
    <rPh sb="10" eb="12">
      <t>ジョガイ</t>
    </rPh>
    <rPh sb="14" eb="16">
      <t>ケイサン</t>
    </rPh>
    <phoneticPr fontId="2"/>
  </si>
  <si>
    <t>CaCO3換算 (kg)</t>
    <rPh sb="5" eb="7">
      <t>カンザン</t>
    </rPh>
    <phoneticPr fontId="2"/>
  </si>
  <si>
    <t>日付</t>
    <rPh sb="0" eb="2">
      <t>ヒヅケ</t>
    </rPh>
    <phoneticPr fontId="23"/>
  </si>
  <si>
    <t>原水配管
（集水井より通水）</t>
    <rPh sb="0" eb="2">
      <t>ゲンスイ</t>
    </rPh>
    <rPh sb="2" eb="4">
      <t>ハイカン</t>
    </rPh>
    <rPh sb="6" eb="8">
      <t>シュウスイ</t>
    </rPh>
    <rPh sb="8" eb="9">
      <t>イ</t>
    </rPh>
    <rPh sb="11" eb="13">
      <t>ツウスイ</t>
    </rPh>
    <phoneticPr fontId="23"/>
  </si>
  <si>
    <t>排水系統</t>
    <rPh sb="0" eb="4">
      <t>ハイスイケイトウ</t>
    </rPh>
    <phoneticPr fontId="23"/>
  </si>
  <si>
    <t>備考</t>
    <rPh sb="0" eb="2">
      <t>ビコウ</t>
    </rPh>
    <phoneticPr fontId="23"/>
  </si>
  <si>
    <t>大系列1</t>
    <rPh sb="0" eb="3">
      <t>ダイケイレツ</t>
    </rPh>
    <phoneticPr fontId="23"/>
  </si>
  <si>
    <t>小系列1</t>
    <rPh sb="0" eb="3">
      <t>ショウケイレツ</t>
    </rPh>
    <phoneticPr fontId="23"/>
  </si>
  <si>
    <t>小系列2</t>
    <rPh sb="0" eb="3">
      <t>ショウケイレツ</t>
    </rPh>
    <phoneticPr fontId="23"/>
  </si>
  <si>
    <t>・大系列1-1に石灰石充填</t>
    <rPh sb="1" eb="4">
      <t>ダイケイレツ</t>
    </rPh>
    <rPh sb="8" eb="11">
      <t>セッカイセキ</t>
    </rPh>
    <rPh sb="11" eb="13">
      <t>ジュウテン</t>
    </rPh>
    <phoneticPr fontId="2"/>
  </si>
  <si>
    <t>・小系列1-1に石灰石充填</t>
    <rPh sb="1" eb="2">
      <t>ショウ</t>
    </rPh>
    <rPh sb="2" eb="4">
      <t>ケイレツ</t>
    </rPh>
    <rPh sb="8" eb="11">
      <t>セッカイセキ</t>
    </rPh>
    <rPh sb="11" eb="13">
      <t>ジュウテン</t>
    </rPh>
    <phoneticPr fontId="2"/>
  </si>
  <si>
    <t>・小系列2-1に石灰石充填</t>
    <rPh sb="1" eb="2">
      <t>ショウ</t>
    </rPh>
    <rPh sb="2" eb="4">
      <t>ケイレツ</t>
    </rPh>
    <rPh sb="8" eb="11">
      <t>セッカイセキ</t>
    </rPh>
    <rPh sb="11" eb="13">
      <t>ジュウテン</t>
    </rPh>
    <phoneticPr fontId="2"/>
  </si>
  <si>
    <t>・試験前通水確認実施</t>
    <rPh sb="1" eb="4">
      <t>シケンマエ</t>
    </rPh>
    <rPh sb="4" eb="6">
      <t>ツウスイ</t>
    </rPh>
    <rPh sb="6" eb="8">
      <t>カクニン</t>
    </rPh>
    <rPh sb="8" eb="10">
      <t>ジッシ</t>
    </rPh>
    <phoneticPr fontId="2"/>
  </si>
  <si>
    <t>※ 冬季運転停止中</t>
    <rPh sb="2" eb="4">
      <t>トウキ</t>
    </rPh>
    <rPh sb="4" eb="9">
      <t>ウンテンテイシチュウ</t>
    </rPh>
    <phoneticPr fontId="2"/>
  </si>
  <si>
    <t>※ 漏水対策のため通水停止</t>
  </si>
  <si>
    <t>※ 漏水対策のため通水停止</t>
    <rPh sb="2" eb="6">
      <t>ロウスイタイサク</t>
    </rPh>
    <rPh sb="9" eb="13">
      <t>ツウスイテイシ</t>
    </rPh>
    <phoneticPr fontId="2"/>
  </si>
  <si>
    <t>・試験運転再開65mL/min (HRT3day)</t>
    <rPh sb="1" eb="7">
      <t>シケンウンテンサイカイ</t>
    </rPh>
    <phoneticPr fontId="2"/>
  </si>
  <si>
    <t>・試験運転再開130mL/min (HRT1.5day)</t>
    <rPh sb="1" eb="7">
      <t>シケンウンテンサイカイ</t>
    </rPh>
    <phoneticPr fontId="2"/>
  </si>
  <si>
    <t>・試験設備からの排水を既存の処理施設に還流する配管のジョイントが外れていた</t>
    <rPh sb="20" eb="21">
      <t>ナガ</t>
    </rPh>
    <rPh sb="32" eb="33">
      <t>ハズ</t>
    </rPh>
    <phoneticPr fontId="2"/>
  </si>
  <si>
    <t>・流量微調整
→80mL/min(現地実測値)から130mL/min</t>
    <rPh sb="1" eb="3">
      <t>リュウリョウ</t>
    </rPh>
    <rPh sb="3" eb="6">
      <t>ビチョウセイ</t>
    </rPh>
    <phoneticPr fontId="2"/>
  </si>
  <si>
    <t>※ 運転停止中</t>
  </si>
  <si>
    <t>※ 運転停止中</t>
    <rPh sb="2" eb="7">
      <t>ウンテンテイシチュウ</t>
    </rPh>
    <phoneticPr fontId="2"/>
  </si>
  <si>
    <t>・還流用配管の修繕を実施、排水方法を変更
→排水受槽にためた水を夜間に一気に排水する方式に変更</t>
    <rPh sb="1" eb="3">
      <t>カンリュウ</t>
    </rPh>
    <rPh sb="3" eb="4">
      <t>ヨウ</t>
    </rPh>
    <rPh sb="4" eb="6">
      <t>ハイカン</t>
    </rPh>
    <rPh sb="7" eb="9">
      <t>シュウゼン</t>
    </rPh>
    <rPh sb="10" eb="12">
      <t>ジッシ</t>
    </rPh>
    <rPh sb="30" eb="31">
      <t>ミズ</t>
    </rPh>
    <rPh sb="32" eb="34">
      <t>ヤカン</t>
    </rPh>
    <rPh sb="35" eb="37">
      <t>イッキ</t>
    </rPh>
    <rPh sb="42" eb="44">
      <t>ホウシキ</t>
    </rPh>
    <rPh sb="45" eb="47">
      <t>ヘンコウ</t>
    </rPh>
    <phoneticPr fontId="2"/>
  </si>
  <si>
    <t>・小系列排水方法の調整 (サイフォン方式から水中ポンプ方式に切り替え)</t>
    <phoneticPr fontId="2"/>
  </si>
  <si>
    <t>・排水系統の塩ビパイプ付け替え（凍結箇所だった付け替える前のパイプに破損等は無し）</t>
    <rPh sb="1" eb="3">
      <t>ハイスイ</t>
    </rPh>
    <rPh sb="3" eb="5">
      <t>ケイトウ</t>
    </rPh>
    <rPh sb="6" eb="7">
      <t>エン</t>
    </rPh>
    <rPh sb="11" eb="12">
      <t>ツ</t>
    </rPh>
    <rPh sb="13" eb="14">
      <t>カ</t>
    </rPh>
    <rPh sb="16" eb="18">
      <t>トウケツ</t>
    </rPh>
    <rPh sb="18" eb="20">
      <t>カショ</t>
    </rPh>
    <rPh sb="23" eb="24">
      <t>ツ</t>
    </rPh>
    <rPh sb="34" eb="37">
      <t>ハソントウ</t>
    </rPh>
    <rPh sb="38" eb="39">
      <t>ナ</t>
    </rPh>
    <phoneticPr fontId="2"/>
  </si>
  <si>
    <t>・試験設備からの排水配管が再度凍結
→翌日には解消</t>
    <rPh sb="10" eb="12">
      <t>ハイカン</t>
    </rPh>
    <rPh sb="13" eb="17">
      <t>サイドトウケツ</t>
    </rPh>
    <rPh sb="19" eb="21">
      <t>ヨクジツ</t>
    </rPh>
    <rPh sb="23" eb="25">
      <t>カイショウ</t>
    </rPh>
    <phoneticPr fontId="2"/>
  </si>
  <si>
    <t>・ガレージの撤去</t>
    <rPh sb="6" eb="8">
      <t>テッキョ</t>
    </rPh>
    <phoneticPr fontId="2"/>
  </si>
  <si>
    <t>・ガレージの空調運転開始</t>
    <rPh sb="6" eb="8">
      <t>クウチョウ</t>
    </rPh>
    <rPh sb="8" eb="12">
      <t>ウンテンカイシ</t>
    </rPh>
    <phoneticPr fontId="2"/>
  </si>
  <si>
    <t>・流量微調整
→50mL/min (現地実測値) から65/min</t>
    <phoneticPr fontId="2"/>
  </si>
  <si>
    <t>※ 室外気温-7℃ (参考)</t>
    <rPh sb="2" eb="6">
      <t>シツガイキオン</t>
    </rPh>
    <rPh sb="11" eb="13">
      <t>サンコウ</t>
    </rPh>
    <phoneticPr fontId="2"/>
  </si>
  <si>
    <t>・建屋工事、および配管保温加工・修繕作業の実施について概ね完了 (出張時状況)</t>
    <rPh sb="1" eb="3">
      <t>タテヤ</t>
    </rPh>
    <rPh sb="3" eb="5">
      <t>コウジ</t>
    </rPh>
    <rPh sb="9" eb="11">
      <t>ハイカン</t>
    </rPh>
    <rPh sb="11" eb="13">
      <t>ホオン</t>
    </rPh>
    <rPh sb="13" eb="15">
      <t>カコウ</t>
    </rPh>
    <rPh sb="16" eb="18">
      <t>シュウゼン</t>
    </rPh>
    <rPh sb="18" eb="20">
      <t>サギョウ</t>
    </rPh>
    <rPh sb="21" eb="23">
      <t>ジッシ</t>
    </rPh>
    <rPh sb="27" eb="28">
      <t>オオム</t>
    </rPh>
    <rPh sb="29" eb="31">
      <t>カンリョウ</t>
    </rPh>
    <rPh sb="33" eb="36">
      <t>シュッチョウジ</t>
    </rPh>
    <rPh sb="36" eb="38">
      <t>ジョウキョウ</t>
    </rPh>
    <phoneticPr fontId="2"/>
  </si>
  <si>
    <t>・ガレージ（小系列1・2のみ覆う建屋）の設置完了、おんどとり等取り付け (出張時状況)</t>
    <rPh sb="6" eb="9">
      <t>ショウケイレツ</t>
    </rPh>
    <rPh sb="14" eb="15">
      <t>オオ</t>
    </rPh>
    <rPh sb="16" eb="18">
      <t>タテヤ</t>
    </rPh>
    <rPh sb="20" eb="22">
      <t>セッチ</t>
    </rPh>
    <rPh sb="22" eb="24">
      <t>カンリョウ</t>
    </rPh>
    <rPh sb="30" eb="31">
      <t>ナド</t>
    </rPh>
    <rPh sb="31" eb="32">
      <t>ト</t>
    </rPh>
    <rPh sb="33" eb="34">
      <t>ツ</t>
    </rPh>
    <rPh sb="37" eb="40">
      <t>シュッチョウジ</t>
    </rPh>
    <rPh sb="40" eb="42">
      <t>ジョウキョウ</t>
    </rPh>
    <phoneticPr fontId="2"/>
  </si>
  <si>
    <t>・通水再開は正午頃</t>
    <rPh sb="1" eb="5">
      <t>ツウスイサイカイ</t>
    </rPh>
    <rPh sb="6" eb="8">
      <t>ショウゴ</t>
    </rPh>
    <rPh sb="8" eb="9">
      <t>ゴロ</t>
    </rPh>
    <phoneticPr fontId="2"/>
  </si>
  <si>
    <t>・通水停止措置は15時頃から</t>
    <rPh sb="1" eb="7">
      <t>ツウスイテイシソチ</t>
    </rPh>
    <rPh sb="10" eb="11">
      <t>ジ</t>
    </rPh>
    <rPh sb="11" eb="12">
      <t>ゴロ</t>
    </rPh>
    <phoneticPr fontId="2"/>
  </si>
  <si>
    <r>
      <t>・大系列1-1に下7坑スラッジを試験槽に投入
→</t>
    </r>
    <r>
      <rPr>
        <b/>
        <u/>
        <sz val="10"/>
        <rFont val="Yu Gothic"/>
        <family val="3"/>
        <charset val="128"/>
        <scheme val="minor"/>
      </rPr>
      <t>バッチ運転 (HRT7day)</t>
    </r>
    <r>
      <rPr>
        <sz val="10"/>
        <rFont val="Yu Gothic"/>
        <family val="3"/>
        <charset val="128"/>
        <scheme val="minor"/>
      </rPr>
      <t xml:space="preserve"> で</t>
    </r>
    <r>
      <rPr>
        <b/>
        <sz val="10"/>
        <color rgb="FFFF0000"/>
        <rFont val="Yu Gothic"/>
        <family val="3"/>
        <charset val="128"/>
        <scheme val="minor"/>
      </rPr>
      <t>試験開始</t>
    </r>
    <rPh sb="8" eb="9">
      <t>シモ</t>
    </rPh>
    <rPh sb="10" eb="11">
      <t>コウ</t>
    </rPh>
    <rPh sb="16" eb="18">
      <t>シケン</t>
    </rPh>
    <rPh sb="18" eb="19">
      <t>ソウ</t>
    </rPh>
    <rPh sb="20" eb="22">
      <t>トウニュウ</t>
    </rPh>
    <rPh sb="41" eb="45">
      <t>シケンカイシ</t>
    </rPh>
    <phoneticPr fontId="2"/>
  </si>
  <si>
    <r>
      <t>・小系列1-1に下7坑スラッジを試験槽に投入
→</t>
    </r>
    <r>
      <rPr>
        <b/>
        <u/>
        <sz val="10"/>
        <rFont val="Yu Gothic"/>
        <family val="3"/>
        <charset val="128"/>
        <scheme val="minor"/>
      </rPr>
      <t xml:space="preserve">設定流量30mL/minの連続運転 (HRT7day) </t>
    </r>
    <r>
      <rPr>
        <sz val="10"/>
        <rFont val="Yu Gothic"/>
        <family val="3"/>
        <charset val="128"/>
        <scheme val="minor"/>
      </rPr>
      <t>で</t>
    </r>
    <r>
      <rPr>
        <b/>
        <sz val="10"/>
        <color rgb="FFFF0000"/>
        <rFont val="Yu Gothic"/>
        <family val="3"/>
        <charset val="128"/>
        <scheme val="minor"/>
      </rPr>
      <t>試験開始</t>
    </r>
    <rPh sb="1" eb="2">
      <t>ショウ</t>
    </rPh>
    <rPh sb="8" eb="9">
      <t>シモ</t>
    </rPh>
    <rPh sb="10" eb="11">
      <t>コウ</t>
    </rPh>
    <rPh sb="16" eb="18">
      <t>シケン</t>
    </rPh>
    <rPh sb="18" eb="19">
      <t>ソウ</t>
    </rPh>
    <rPh sb="20" eb="22">
      <t>トウニュウ</t>
    </rPh>
    <rPh sb="53" eb="57">
      <t>シケンカイシ</t>
    </rPh>
    <phoneticPr fontId="2"/>
  </si>
  <si>
    <r>
      <t>・小系列2-1に下7坑スラッジを試験槽に投入
→</t>
    </r>
    <r>
      <rPr>
        <b/>
        <u/>
        <sz val="10"/>
        <rFont val="Yu Gothic"/>
        <family val="3"/>
        <charset val="128"/>
        <scheme val="minor"/>
      </rPr>
      <t xml:space="preserve">バッチ運転 (HRT7day) </t>
    </r>
    <r>
      <rPr>
        <sz val="10"/>
        <rFont val="Yu Gothic"/>
        <family val="3"/>
        <charset val="128"/>
        <scheme val="minor"/>
      </rPr>
      <t>で</t>
    </r>
    <r>
      <rPr>
        <b/>
        <sz val="10"/>
        <color rgb="FFFF0000"/>
        <rFont val="Yu Gothic"/>
        <family val="3"/>
        <charset val="128"/>
        <scheme val="minor"/>
      </rPr>
      <t>試験開始</t>
    </r>
    <rPh sb="1" eb="2">
      <t>ショウ</t>
    </rPh>
    <rPh sb="8" eb="9">
      <t>シモ</t>
    </rPh>
    <rPh sb="10" eb="11">
      <t>コウ</t>
    </rPh>
    <rPh sb="16" eb="18">
      <t>シケン</t>
    </rPh>
    <rPh sb="18" eb="19">
      <t>ソウ</t>
    </rPh>
    <rPh sb="20" eb="22">
      <t>トウニュウ</t>
    </rPh>
    <rPh sb="41" eb="45">
      <t>シケンカイシ</t>
    </rPh>
    <phoneticPr fontId="2"/>
  </si>
  <si>
    <t>・ガレージの空調故障 (出張時状況)</t>
    <rPh sb="6" eb="8">
      <t>クウチョウ</t>
    </rPh>
    <rPh sb="8" eb="10">
      <t>コショウ</t>
    </rPh>
    <rPh sb="12" eb="14">
      <t>シュッチョウ</t>
    </rPh>
    <rPh sb="14" eb="15">
      <t>ジ</t>
    </rPh>
    <rPh sb="15" eb="17">
      <t>ジョウキョウ</t>
    </rPh>
    <phoneticPr fontId="2"/>
  </si>
  <si>
    <t>・おんどとり設定箇所など調整</t>
    <rPh sb="6" eb="8">
      <t>セッテイ</t>
    </rPh>
    <rPh sb="8" eb="10">
      <t>カショ</t>
    </rPh>
    <rPh sb="12" eb="14">
      <t>チョウセイ</t>
    </rPh>
    <phoneticPr fontId="2"/>
  </si>
  <si>
    <r>
      <t>・建屋工事が入るため</t>
    </r>
    <r>
      <rPr>
        <b/>
        <sz val="10"/>
        <color rgb="FFFF0000"/>
        <rFont val="Yu Gothic"/>
        <family val="3"/>
        <charset val="128"/>
        <scheme val="minor"/>
      </rPr>
      <t>一旦試験運転を停止</t>
    </r>
    <rPh sb="1" eb="3">
      <t>タテヤ</t>
    </rPh>
    <rPh sb="3" eb="5">
      <t>コウジ</t>
    </rPh>
    <phoneticPr fontId="2"/>
  </si>
  <si>
    <r>
      <t>・建屋工事が入るため</t>
    </r>
    <r>
      <rPr>
        <b/>
        <sz val="10"/>
        <color rgb="FFFF0000"/>
        <rFont val="Yu Gothic"/>
        <family val="3"/>
        <charset val="128"/>
        <scheme val="minor"/>
      </rPr>
      <t>一旦試験運転を停止</t>
    </r>
    <phoneticPr fontId="2"/>
  </si>
  <si>
    <r>
      <t>・バッチ</t>
    </r>
    <r>
      <rPr>
        <b/>
        <u/>
        <sz val="10"/>
        <rFont val="Yu Gothic"/>
        <family val="3"/>
        <charset val="128"/>
        <scheme val="minor"/>
      </rPr>
      <t>運転間隔調整 (HRT3day)</t>
    </r>
    <phoneticPr fontId="2"/>
  </si>
  <si>
    <r>
      <t>・冬季期間に入るため</t>
    </r>
    <r>
      <rPr>
        <b/>
        <sz val="10"/>
        <color rgb="FFFF0000"/>
        <rFont val="Yu Gothic"/>
        <family val="3"/>
        <charset val="128"/>
        <scheme val="minor"/>
      </rPr>
      <t>一旦試験運転を停止</t>
    </r>
    <rPh sb="1" eb="3">
      <t>トウキ</t>
    </rPh>
    <rPh sb="3" eb="5">
      <t>キカン</t>
    </rPh>
    <rPh sb="6" eb="7">
      <t>ハイ</t>
    </rPh>
    <rPh sb="10" eb="12">
      <t>イッタン</t>
    </rPh>
    <rPh sb="12" eb="14">
      <t>シケン</t>
    </rPh>
    <rPh sb="14" eb="16">
      <t>ウンテン</t>
    </rPh>
    <rPh sb="17" eb="19">
      <t>テイシ</t>
    </rPh>
    <phoneticPr fontId="2"/>
  </si>
  <si>
    <r>
      <t>・連続運転で</t>
    </r>
    <r>
      <rPr>
        <b/>
        <sz val="10"/>
        <color rgb="FFFF0000"/>
        <rFont val="Yu Gothic"/>
        <family val="3"/>
        <charset val="128"/>
        <scheme val="minor"/>
      </rPr>
      <t>試験再開</t>
    </r>
    <r>
      <rPr>
        <sz val="10"/>
        <color theme="1"/>
        <rFont val="Yu Gothic"/>
        <family val="3"/>
        <charset val="128"/>
        <scheme val="minor"/>
      </rPr>
      <t xml:space="preserve">
→</t>
    </r>
    <r>
      <rPr>
        <b/>
        <u/>
        <sz val="10"/>
        <color theme="1"/>
        <rFont val="Yu Gothic"/>
        <family val="3"/>
        <charset val="128"/>
        <scheme val="minor"/>
      </rPr>
      <t>設定流量1.875L/min (HRT1.5day)</t>
    </r>
    <rPh sb="1" eb="5">
      <t>レンゾクウンテン</t>
    </rPh>
    <rPh sb="12" eb="14">
      <t>セッテイ</t>
    </rPh>
    <phoneticPr fontId="2"/>
  </si>
  <si>
    <r>
      <t>・連続運転で</t>
    </r>
    <r>
      <rPr>
        <b/>
        <sz val="10"/>
        <color rgb="FFFF0000"/>
        <rFont val="Yu Gothic"/>
        <family val="3"/>
        <charset val="128"/>
        <scheme val="minor"/>
      </rPr>
      <t>試験再開</t>
    </r>
    <r>
      <rPr>
        <sz val="10"/>
        <color theme="1"/>
        <rFont val="Yu Gothic"/>
        <family val="3"/>
        <charset val="128"/>
        <scheme val="minor"/>
      </rPr>
      <t xml:space="preserve">
→</t>
    </r>
    <r>
      <rPr>
        <b/>
        <u/>
        <sz val="10"/>
        <color theme="1"/>
        <rFont val="Yu Gothic"/>
        <family val="3"/>
        <charset val="128"/>
        <scheme val="minor"/>
      </rPr>
      <t>設定流量195mL/min (HRT1.0day)</t>
    </r>
    <phoneticPr fontId="2"/>
  </si>
  <si>
    <r>
      <t>・連続運転で</t>
    </r>
    <r>
      <rPr>
        <b/>
        <sz val="10"/>
        <color rgb="FFFF0000"/>
        <rFont val="Yu Gothic"/>
        <family val="3"/>
        <charset val="128"/>
        <scheme val="minor"/>
      </rPr>
      <t>試験再開</t>
    </r>
    <r>
      <rPr>
        <sz val="10"/>
        <color theme="1"/>
        <rFont val="Yu Gothic"/>
        <family val="3"/>
        <charset val="128"/>
        <scheme val="minor"/>
      </rPr>
      <t xml:space="preserve">
→</t>
    </r>
    <r>
      <rPr>
        <b/>
        <u/>
        <sz val="10"/>
        <color theme="1"/>
        <rFont val="Yu Gothic"/>
        <family val="3"/>
        <charset val="128"/>
        <scheme val="minor"/>
      </rPr>
      <t>設定流量130mL/min (HRT1.5day)、石灰石槽の曝気を停止</t>
    </r>
    <rPh sb="38" eb="42">
      <t>セッカイセキソウ</t>
    </rPh>
    <rPh sb="43" eb="45">
      <t>バッキ</t>
    </rPh>
    <rPh sb="46" eb="48">
      <t>テイシ</t>
    </rPh>
    <phoneticPr fontId="2"/>
  </si>
  <si>
    <r>
      <t>・</t>
    </r>
    <r>
      <rPr>
        <b/>
        <u/>
        <sz val="10"/>
        <color theme="1"/>
        <rFont val="Yu Gothic"/>
        <family val="3"/>
        <charset val="128"/>
        <scheme val="minor"/>
      </rPr>
      <t>設定流量変更130mL/min (HRT1.5day)</t>
    </r>
    <phoneticPr fontId="2"/>
  </si>
  <si>
    <r>
      <t>・</t>
    </r>
    <r>
      <rPr>
        <b/>
        <u/>
        <sz val="10"/>
        <rFont val="Yu Gothic"/>
        <family val="3"/>
        <charset val="128"/>
        <scheme val="minor"/>
      </rPr>
      <t>設定流量変更65mL/min (HRT3day)</t>
    </r>
    <phoneticPr fontId="2"/>
  </si>
  <si>
    <r>
      <t>・</t>
    </r>
    <r>
      <rPr>
        <b/>
        <u/>
        <sz val="10"/>
        <rFont val="Yu Gothic"/>
        <family val="3"/>
        <charset val="128"/>
        <scheme val="minor"/>
      </rPr>
      <t>設定流量変更130mL/min (HRT1.5day)</t>
    </r>
    <phoneticPr fontId="2"/>
  </si>
  <si>
    <r>
      <t>・バッチ運転から</t>
    </r>
    <r>
      <rPr>
        <b/>
        <u/>
        <sz val="10"/>
        <rFont val="Yu Gothic"/>
        <family val="3"/>
        <charset val="128"/>
        <scheme val="minor"/>
      </rPr>
      <t>連続運転</t>
    </r>
    <r>
      <rPr>
        <sz val="10"/>
        <rFont val="Yu Gothic"/>
        <family val="3"/>
        <charset val="128"/>
        <scheme val="minor"/>
      </rPr>
      <t>に切り替え
　→</t>
    </r>
    <r>
      <rPr>
        <b/>
        <u/>
        <sz val="10"/>
        <rFont val="Yu Gothic"/>
        <family val="3"/>
        <charset val="128"/>
        <scheme val="minor"/>
      </rPr>
      <t>設定流量変更65mL/min (HRT3day)</t>
    </r>
    <rPh sb="4" eb="6">
      <t>ウンテン</t>
    </rPh>
    <rPh sb="8" eb="12">
      <t>レンゾクウンテン</t>
    </rPh>
    <rPh sb="13" eb="14">
      <t>キ</t>
    </rPh>
    <rPh sb="15" eb="16">
      <t>カ</t>
    </rPh>
    <rPh sb="20" eb="22">
      <t>セッテイ</t>
    </rPh>
    <phoneticPr fontId="2"/>
  </si>
  <si>
    <r>
      <t>・</t>
    </r>
    <r>
      <rPr>
        <b/>
        <u/>
        <sz val="10"/>
        <color theme="1"/>
        <rFont val="Yu Gothic"/>
        <family val="3"/>
        <charset val="128"/>
        <scheme val="minor"/>
      </rPr>
      <t>連続運転</t>
    </r>
    <r>
      <rPr>
        <sz val="10"/>
        <color theme="1"/>
        <rFont val="Yu Gothic"/>
        <family val="3"/>
        <charset val="128"/>
        <scheme val="minor"/>
      </rPr>
      <t>で</t>
    </r>
    <r>
      <rPr>
        <b/>
        <sz val="10"/>
        <color rgb="FFFF0000"/>
        <rFont val="Yu Gothic"/>
        <family val="3"/>
        <charset val="128"/>
        <scheme val="minor"/>
      </rPr>
      <t>試験再開</t>
    </r>
    <r>
      <rPr>
        <sz val="10"/>
        <color theme="1"/>
        <rFont val="Yu Gothic"/>
        <family val="3"/>
        <charset val="128"/>
        <scheme val="minor"/>
      </rPr>
      <t xml:space="preserve">
→</t>
    </r>
    <r>
      <rPr>
        <b/>
        <u/>
        <sz val="10"/>
        <color theme="1"/>
        <rFont val="Yu Gothic"/>
        <family val="3"/>
        <charset val="128"/>
        <scheme val="minor"/>
      </rPr>
      <t>設定流量1.875L/min (HRT1.5day)</t>
    </r>
    <rPh sb="1" eb="5">
      <t>レンゾクウンテン</t>
    </rPh>
    <rPh sb="12" eb="14">
      <t>セッテイ</t>
    </rPh>
    <phoneticPr fontId="2"/>
  </si>
  <si>
    <t>試験一時停止</t>
    <rPh sb="0" eb="2">
      <t>シケン</t>
    </rPh>
    <rPh sb="2" eb="4">
      <t>イチジ</t>
    </rPh>
    <rPh sb="4" eb="6">
      <t>テイシ</t>
    </rPh>
    <phoneticPr fontId="2"/>
  </si>
  <si>
    <t>試験再開</t>
    <rPh sb="0" eb="4">
      <t>シケンサイカイ</t>
    </rPh>
    <phoneticPr fontId="2"/>
  </si>
  <si>
    <t>内気温(上)</t>
    <rPh sb="0" eb="3">
      <t>ナイキオン</t>
    </rPh>
    <rPh sb="4" eb="5">
      <t>ウエ</t>
    </rPh>
    <phoneticPr fontId="2"/>
  </si>
  <si>
    <t>内気温(下)</t>
    <rPh sb="0" eb="3">
      <t>ナイキオン</t>
    </rPh>
    <rPh sb="4" eb="5">
      <t>シタ</t>
    </rPh>
    <phoneticPr fontId="2"/>
  </si>
  <si>
    <t>内気温</t>
    <rPh sb="0" eb="3">
      <t>ナイキオン</t>
    </rPh>
    <phoneticPr fontId="2"/>
  </si>
  <si>
    <t>・試験期間原水各濃度平均値</t>
    <rPh sb="1" eb="5">
      <t>シケンキカン</t>
    </rPh>
    <rPh sb="5" eb="7">
      <t>ゲンスイ</t>
    </rPh>
    <rPh sb="7" eb="8">
      <t>カク</t>
    </rPh>
    <rPh sb="8" eb="10">
      <t>ノウド</t>
    </rPh>
    <rPh sb="10" eb="12">
      <t>ヘイキン</t>
    </rPh>
    <rPh sb="12" eb="13">
      <t>アタイ</t>
    </rPh>
    <phoneticPr fontId="23"/>
  </si>
  <si>
    <t>Zn</t>
    <phoneticPr fontId="23"/>
  </si>
  <si>
    <t>Fe</t>
    <phoneticPr fontId="23"/>
  </si>
  <si>
    <t>Ca</t>
    <phoneticPr fontId="23"/>
  </si>
  <si>
    <t>IC</t>
    <phoneticPr fontId="23"/>
  </si>
  <si>
    <t>TOC</t>
    <phoneticPr fontId="23"/>
  </si>
  <si>
    <t>pH</t>
    <phoneticPr fontId="23"/>
  </si>
  <si>
    <t>水温</t>
    <rPh sb="0" eb="2">
      <t>スイオン</t>
    </rPh>
    <phoneticPr fontId="23"/>
  </si>
  <si>
    <t>・試験期間原水各濃度最大値</t>
    <rPh sb="1" eb="5">
      <t>シケンキカン</t>
    </rPh>
    <rPh sb="5" eb="7">
      <t>ゲンスイ</t>
    </rPh>
    <rPh sb="7" eb="8">
      <t>カク</t>
    </rPh>
    <rPh sb="8" eb="10">
      <t>ノウド</t>
    </rPh>
    <rPh sb="10" eb="12">
      <t>サイダイ</t>
    </rPh>
    <rPh sb="12" eb="13">
      <t>アタイ</t>
    </rPh>
    <phoneticPr fontId="23"/>
  </si>
  <si>
    <t>・試験期間原水各濃度最小値</t>
    <rPh sb="1" eb="5">
      <t>シケンキカン</t>
    </rPh>
    <rPh sb="5" eb="7">
      <t>ゲンスイ</t>
    </rPh>
    <rPh sb="7" eb="8">
      <t>カク</t>
    </rPh>
    <rPh sb="8" eb="10">
      <t>ノウド</t>
    </rPh>
    <rPh sb="10" eb="12">
      <t>サイショウ</t>
    </rPh>
    <rPh sb="12" eb="13">
      <t>アタイ</t>
    </rPh>
    <phoneticPr fontId="23"/>
  </si>
  <si>
    <t>pH下限</t>
    <rPh sb="2" eb="4">
      <t>カゲン</t>
    </rPh>
    <phoneticPr fontId="23"/>
  </si>
  <si>
    <t>pH上限</t>
    <rPh sb="2" eb="4">
      <t>ジョウゲン</t>
    </rPh>
    <phoneticPr fontId="23"/>
  </si>
  <si>
    <t>数値</t>
    <rPh sb="0" eb="2">
      <t>スウチ</t>
    </rPh>
    <phoneticPr fontId="23"/>
  </si>
  <si>
    <t>Mn</t>
    <phoneticPr fontId="2"/>
  </si>
  <si>
    <t>・排水基準値（グラフ作成補助線用）</t>
    <rPh sb="1" eb="5">
      <t>ハイスイキジュン</t>
    </rPh>
    <rPh sb="5" eb="6">
      <t>アタイ</t>
    </rPh>
    <rPh sb="10" eb="12">
      <t>サクセイ</t>
    </rPh>
    <rPh sb="12" eb="14">
      <t>ホジョ</t>
    </rPh>
    <rPh sb="14" eb="15">
      <t>セン</t>
    </rPh>
    <rPh sb="15" eb="16">
      <t>ヨウ</t>
    </rPh>
    <phoneticPr fontId="23"/>
  </si>
  <si>
    <t>ORP</t>
    <phoneticPr fontId="23"/>
  </si>
  <si>
    <t>EC</t>
    <phoneticPr fontId="23"/>
  </si>
  <si>
    <t>DO</t>
    <phoneticPr fontId="23"/>
  </si>
  <si>
    <t>SO42-</t>
    <phoneticPr fontId="23"/>
  </si>
  <si>
    <t>外気温</t>
    <rPh sb="0" eb="3">
      <t>ガイキオン</t>
    </rPh>
    <phoneticPr fontId="23"/>
  </si>
  <si>
    <t>内気温</t>
    <rPh sb="0" eb="3">
      <t>ナイキオン</t>
    </rPh>
    <phoneticPr fontId="23"/>
  </si>
  <si>
    <t>T-Mn</t>
    <phoneticPr fontId="2"/>
  </si>
  <si>
    <t>S-Mn</t>
    <phoneticPr fontId="2"/>
  </si>
  <si>
    <t>S-Zn</t>
    <phoneticPr fontId="2"/>
  </si>
  <si>
    <t>T-Fe</t>
    <phoneticPr fontId="2"/>
  </si>
  <si>
    <t>試験再開翌日</t>
    <rPh sb="0" eb="2">
      <t>シケン</t>
    </rPh>
    <rPh sb="2" eb="4">
      <t>サイカイ</t>
    </rPh>
    <rPh sb="4" eb="6">
      <t>ヨクジツ</t>
    </rPh>
    <phoneticPr fontId="2"/>
  </si>
  <si>
    <t>積算通水量</t>
    <rPh sb="0" eb="2">
      <t>セキサン</t>
    </rPh>
    <rPh sb="2" eb="5">
      <t>ツウスイリョウ</t>
    </rPh>
    <phoneticPr fontId="2"/>
  </si>
  <si>
    <t>間隔通水量</t>
    <rPh sb="0" eb="2">
      <t>カンカク</t>
    </rPh>
    <rPh sb="2" eb="5">
      <t>ツウスイリョウ</t>
    </rPh>
    <phoneticPr fontId="2"/>
  </si>
  <si>
    <t>(L)</t>
    <phoneticPr fontId="2"/>
  </si>
  <si>
    <r>
      <t>(m</t>
    </r>
    <r>
      <rPr>
        <vertAlign val="superscript"/>
        <sz val="11"/>
        <color theme="1"/>
        <rFont val="Yu Gothic"/>
        <family val="3"/>
        <charset val="128"/>
        <scheme val="minor"/>
      </rPr>
      <t>3</t>
    </r>
    <r>
      <rPr>
        <sz val="11"/>
        <color theme="1"/>
        <rFont val="Yu Gothic"/>
        <family val="2"/>
        <scheme val="minor"/>
      </rPr>
      <t>)</t>
    </r>
    <phoneticPr fontId="2"/>
  </si>
  <si>
    <t>・おんどとり設定箇所など調整
(外気温・原水槽歩廊)</t>
    <rPh sb="6" eb="8">
      <t>セッテイ</t>
    </rPh>
    <rPh sb="8" eb="10">
      <t>カショ</t>
    </rPh>
    <rPh sb="12" eb="14">
      <t>チョウセイ</t>
    </rPh>
    <rPh sb="16" eb="19">
      <t>ガイキオン</t>
    </rPh>
    <rPh sb="20" eb="23">
      <t>ゲンスイソウ</t>
    </rPh>
    <rPh sb="23" eb="25">
      <t>ホロウ</t>
    </rPh>
    <phoneticPr fontId="2"/>
  </si>
  <si>
    <t>(※石灰石の投入量0.8tで計算)</t>
    <rPh sb="2" eb="5">
      <t>セッカイセキ</t>
    </rPh>
    <rPh sb="6" eb="8">
      <t>トウニュウ</t>
    </rPh>
    <rPh sb="8" eb="9">
      <t>リョウ</t>
    </rPh>
    <rPh sb="14" eb="16">
      <t>ケイサン</t>
    </rPh>
    <phoneticPr fontId="2"/>
  </si>
  <si>
    <t>(※石灰石の投入量12tで計算)</t>
    <rPh sb="2" eb="5">
      <t>セッカイセキ</t>
    </rPh>
    <rPh sb="6" eb="8">
      <t>トウニュウ</t>
    </rPh>
    <rPh sb="8" eb="9">
      <t>リョウ</t>
    </rPh>
    <rPh sb="13" eb="15">
      <t>ケイサン</t>
    </rPh>
    <phoneticPr fontId="2"/>
  </si>
  <si>
    <t>設定HRT</t>
    <rPh sb="0" eb="2">
      <t>セッテイ</t>
    </rPh>
    <phoneticPr fontId="2"/>
  </si>
  <si>
    <t>・おんどとり外気温測定不可トラブルの解消を実施、原水槽歩廊部分のおんどとりを撤去</t>
    <rPh sb="6" eb="9">
      <t>ガイキオン</t>
    </rPh>
    <rPh sb="9" eb="11">
      <t>ソクテイ</t>
    </rPh>
    <rPh sb="11" eb="13">
      <t>フカ</t>
    </rPh>
    <rPh sb="18" eb="20">
      <t>カイショウ</t>
    </rPh>
    <rPh sb="21" eb="23">
      <t>ジッシ</t>
    </rPh>
    <rPh sb="24" eb="27">
      <t>ゲンスイソウ</t>
    </rPh>
    <rPh sb="27" eb="29">
      <t>ホロウ</t>
    </rPh>
    <rPh sb="29" eb="31">
      <t>ブブン</t>
    </rPh>
    <rPh sb="38" eb="40">
      <t>テッキョ</t>
    </rPh>
    <phoneticPr fontId="2"/>
  </si>
  <si>
    <t>10/20バッチ間隔変更</t>
    <rPh sb="8" eb="10">
      <t>カンカク</t>
    </rPh>
    <rPh sb="10" eb="12">
      <t>ヘンコウ</t>
    </rPh>
    <phoneticPr fontId="2"/>
  </si>
  <si>
    <t>採水</t>
    <rPh sb="0" eb="2">
      <t>サイスイ</t>
    </rPh>
    <phoneticPr fontId="2"/>
  </si>
  <si>
    <t>採水後流量変更</t>
    <rPh sb="0" eb="3">
      <t>サイスイゴ</t>
    </rPh>
    <rPh sb="3" eb="7">
      <t>リュウリョウヘンコウ</t>
    </rPh>
    <phoneticPr fontId="2"/>
  </si>
  <si>
    <r>
      <t>・</t>
    </r>
    <r>
      <rPr>
        <b/>
        <u/>
        <sz val="10"/>
        <rFont val="Yu Gothic"/>
        <family val="3"/>
        <charset val="128"/>
        <scheme val="minor"/>
      </rPr>
      <t>設定流量変更390mL/min (HRT0.5day)</t>
    </r>
    <phoneticPr fontId="2"/>
  </si>
  <si>
    <r>
      <t>・</t>
    </r>
    <r>
      <rPr>
        <b/>
        <u/>
        <sz val="10"/>
        <color theme="1"/>
        <rFont val="Yu Gothic"/>
        <family val="3"/>
        <charset val="128"/>
        <scheme val="minor"/>
      </rPr>
      <t>設定流量変更195mL/min (HRT1day)</t>
    </r>
    <phoneticPr fontId="2"/>
  </si>
  <si>
    <r>
      <t>・</t>
    </r>
    <r>
      <rPr>
        <b/>
        <u/>
        <sz val="10"/>
        <color theme="1"/>
        <rFont val="Yu Gothic"/>
        <family val="3"/>
        <charset val="128"/>
        <scheme val="minor"/>
      </rPr>
      <t>設定流量変更2.810L/min (HRT1day)</t>
    </r>
    <phoneticPr fontId="2"/>
  </si>
  <si>
    <r>
      <t>・</t>
    </r>
    <r>
      <rPr>
        <b/>
        <u/>
        <sz val="10"/>
        <color theme="1"/>
        <rFont val="Yu Gothic"/>
        <family val="3"/>
        <charset val="128"/>
        <scheme val="minor"/>
      </rPr>
      <t>設定流量変更65mL/min (HRT3day)</t>
    </r>
    <phoneticPr fontId="2"/>
  </si>
  <si>
    <t>Mn除去速度気温別仕分け (小系列2-1)</t>
    <rPh sb="2" eb="4">
      <t>ジョキョ</t>
    </rPh>
    <rPh sb="4" eb="6">
      <t>ソクド</t>
    </rPh>
    <rPh sb="6" eb="8">
      <t>キオン</t>
    </rPh>
    <rPh sb="8" eb="9">
      <t>ベツ</t>
    </rPh>
    <rPh sb="9" eb="11">
      <t>シワ</t>
    </rPh>
    <rPh sb="14" eb="17">
      <t>ショウケイレツ</t>
    </rPh>
    <phoneticPr fontId="2"/>
  </si>
  <si>
    <t>Mn除去速度気温別仕分け (小系列1-1)</t>
    <rPh sb="2" eb="4">
      <t>ジョキョ</t>
    </rPh>
    <rPh sb="4" eb="6">
      <t>ソクド</t>
    </rPh>
    <rPh sb="6" eb="8">
      <t>キオン</t>
    </rPh>
    <rPh sb="8" eb="9">
      <t>ベツ</t>
    </rPh>
    <rPh sb="9" eb="11">
      <t>シワ</t>
    </rPh>
    <rPh sb="14" eb="17">
      <t>ショウケイレツ</t>
    </rPh>
    <phoneticPr fontId="2"/>
  </si>
  <si>
    <t>Mn除去速度気温別仕分け (大系列1-1)</t>
    <rPh sb="2" eb="4">
      <t>ジョキョ</t>
    </rPh>
    <rPh sb="4" eb="6">
      <t>ソクド</t>
    </rPh>
    <rPh sb="6" eb="8">
      <t>キオン</t>
    </rPh>
    <rPh sb="8" eb="9">
      <t>ベツ</t>
    </rPh>
    <rPh sb="9" eb="11">
      <t>シワ</t>
    </rPh>
    <rPh sb="14" eb="15">
      <t>ダイ</t>
    </rPh>
    <rPh sb="15" eb="17">
      <t>ケイレツ</t>
    </rPh>
    <phoneticPr fontId="2"/>
  </si>
  <si>
    <t>流量微調整</t>
    <rPh sb="0" eb="2">
      <t>リュウリョウ</t>
    </rPh>
    <rPh sb="2" eb="5">
      <t>ビチョウセイ</t>
    </rPh>
    <phoneticPr fontId="2"/>
  </si>
  <si>
    <t>点検日、原水小復旧</t>
    <rPh sb="0" eb="3">
      <t>テンケンビ</t>
    </rPh>
    <rPh sb="4" eb="6">
      <t>ゲンスイ</t>
    </rPh>
    <rPh sb="6" eb="7">
      <t>ショウ</t>
    </rPh>
    <rPh sb="7" eb="9">
      <t>フッキュウ</t>
    </rPh>
    <phoneticPr fontId="2"/>
  </si>
  <si>
    <t>原水槽小詰まり発生</t>
    <rPh sb="0" eb="2">
      <t>ゲンスイ</t>
    </rPh>
    <rPh sb="2" eb="3">
      <t>ソウ</t>
    </rPh>
    <rPh sb="3" eb="4">
      <t>ショウ</t>
    </rPh>
    <rPh sb="4" eb="5">
      <t>ヅ</t>
    </rPh>
    <rPh sb="7" eb="9">
      <t>ハッセイ</t>
    </rPh>
    <phoneticPr fontId="2"/>
  </si>
  <si>
    <t>流量調整</t>
    <rPh sb="0" eb="2">
      <t>リュウリョウ</t>
    </rPh>
    <rPh sb="2" eb="4">
      <t>チョウセイ</t>
    </rPh>
    <phoneticPr fontId="2"/>
  </si>
  <si>
    <t>・設定流量変更5.620L/min(HRT0.5day)</t>
    <rPh sb="1" eb="5">
      <t>セッテイリュウリョウ</t>
    </rPh>
    <rPh sb="5" eb="7">
      <t>ヘンコウ</t>
    </rPh>
    <phoneticPr fontId="2"/>
  </si>
  <si>
    <t>・設定流量変更650mL/min(HRT0.3day)</t>
    <rPh sb="1" eb="5">
      <t>セッテイリュウリョウ</t>
    </rPh>
    <rPh sb="5" eb="7">
      <t>ヘンコウ</t>
    </rPh>
    <phoneticPr fontId="2"/>
  </si>
  <si>
    <r>
      <t>・小系列側の原水流入配管の詰まりへの対応を実施、詰まりは</t>
    </r>
    <r>
      <rPr>
        <b/>
        <sz val="10"/>
        <color rgb="FFFF0000"/>
        <rFont val="Yu Gothic"/>
        <family val="3"/>
        <charset val="128"/>
        <scheme val="minor"/>
      </rPr>
      <t>一時的には</t>
    </r>
    <r>
      <rPr>
        <sz val="10"/>
        <color theme="1"/>
        <rFont val="Yu Gothic"/>
        <family val="3"/>
        <charset val="128"/>
        <scheme val="minor"/>
      </rPr>
      <t>解消を確認</t>
    </r>
    <rPh sb="1" eb="5">
      <t>ショウケイレツガワ</t>
    </rPh>
    <rPh sb="6" eb="8">
      <t>ゲンスイ</t>
    </rPh>
    <rPh sb="8" eb="10">
      <t>リュウニュウ</t>
    </rPh>
    <rPh sb="10" eb="12">
      <t>ハイカン</t>
    </rPh>
    <rPh sb="13" eb="14">
      <t>ツ</t>
    </rPh>
    <rPh sb="18" eb="20">
      <t>タイオウ</t>
    </rPh>
    <rPh sb="21" eb="23">
      <t>ジッシ</t>
    </rPh>
    <rPh sb="24" eb="25">
      <t>ツ</t>
    </rPh>
    <rPh sb="28" eb="31">
      <t>イチジテキ</t>
    </rPh>
    <rPh sb="33" eb="35">
      <t>カイショウ</t>
    </rPh>
    <rPh sb="36" eb="38">
      <t>カクニン</t>
    </rPh>
    <phoneticPr fontId="2"/>
  </si>
  <si>
    <r>
      <t>・原水からの通水ポンプトラブルのため</t>
    </r>
    <r>
      <rPr>
        <b/>
        <sz val="10"/>
        <color rgb="FFFF0000"/>
        <rFont val="Yu Gothic"/>
        <family val="3"/>
        <charset val="128"/>
        <scheme val="minor"/>
      </rPr>
      <t>一旦試験運転を停止</t>
    </r>
    <rPh sb="1" eb="3">
      <t>ゲンスイ</t>
    </rPh>
    <rPh sb="6" eb="8">
      <t>ツウスイ</t>
    </rPh>
    <phoneticPr fontId="2"/>
  </si>
  <si>
    <t>大系列一時停止</t>
    <rPh sb="0" eb="3">
      <t>ダイケイレツ</t>
    </rPh>
    <rPh sb="3" eb="5">
      <t>イチジ</t>
    </rPh>
    <rPh sb="5" eb="7">
      <t>テイシ</t>
    </rPh>
    <phoneticPr fontId="2"/>
  </si>
  <si>
    <t>・原水槽(小)、(大)ともに水位が著しく低下。処理施設の中継槽から原水槽への流入量が減っているため、どちらもバルブを一度全開にし原水槽(大)で通水流量を20L/min、原水槽(小)で8L/minまで上げ流量低下の影響を減らす措置を取った。</t>
    <rPh sb="1" eb="4">
      <t>ゲンスイソウ</t>
    </rPh>
    <rPh sb="5" eb="6">
      <t>ショウ</t>
    </rPh>
    <rPh sb="9" eb="10">
      <t>ダイ</t>
    </rPh>
    <rPh sb="14" eb="16">
      <t>スイイ</t>
    </rPh>
    <rPh sb="17" eb="18">
      <t>イチジル</t>
    </rPh>
    <rPh sb="20" eb="22">
      <t>テイカ</t>
    </rPh>
    <rPh sb="23" eb="27">
      <t>ショリシセツ</t>
    </rPh>
    <rPh sb="28" eb="31">
      <t>チュウケイソウ</t>
    </rPh>
    <rPh sb="33" eb="36">
      <t>ゲンスイソウ</t>
    </rPh>
    <rPh sb="38" eb="41">
      <t>リュウニュウリョウ</t>
    </rPh>
    <rPh sb="42" eb="43">
      <t>ヘ</t>
    </rPh>
    <rPh sb="58" eb="60">
      <t>イチド</t>
    </rPh>
    <rPh sb="60" eb="62">
      <t>ゼンカイ</t>
    </rPh>
    <rPh sb="64" eb="67">
      <t>ゲンスイソウ</t>
    </rPh>
    <rPh sb="68" eb="69">
      <t>ダイ</t>
    </rPh>
    <rPh sb="84" eb="87">
      <t>ゲンスイソウ</t>
    </rPh>
    <rPh sb="88" eb="89">
      <t>ショウ</t>
    </rPh>
    <rPh sb="99" eb="100">
      <t>ア</t>
    </rPh>
    <rPh sb="101" eb="105">
      <t>リュウリョウテイカ</t>
    </rPh>
    <rPh sb="106" eb="108">
      <t>エイキョウ</t>
    </rPh>
    <rPh sb="109" eb="110">
      <t>ヘ</t>
    </rPh>
    <rPh sb="112" eb="114">
      <t>ソチ</t>
    </rPh>
    <rPh sb="115" eb="116">
      <t>ト</t>
    </rPh>
    <phoneticPr fontId="2"/>
  </si>
  <si>
    <r>
      <t>・</t>
    </r>
    <r>
      <rPr>
        <b/>
        <sz val="10"/>
        <color rgb="FFFF0000"/>
        <rFont val="Yu Gothic"/>
        <family val="3"/>
        <charset val="128"/>
        <scheme val="minor"/>
      </rPr>
      <t>試験運転を再開</t>
    </r>
    <r>
      <rPr>
        <sz val="10"/>
        <color theme="1"/>
        <rFont val="Yu Gothic"/>
        <family val="3"/>
        <charset val="128"/>
        <scheme val="minor"/>
      </rPr>
      <t>、
設定流量は5.620L(HRT0.5day)</t>
    </r>
    <rPh sb="1" eb="5">
      <t>シケンウンテン</t>
    </rPh>
    <rPh sb="6" eb="8">
      <t>サイカイ</t>
    </rPh>
    <rPh sb="10" eb="14">
      <t>セッテイリュウリョウ</t>
    </rPh>
    <phoneticPr fontId="2"/>
  </si>
  <si>
    <t>大系列通水再開</t>
    <rPh sb="0" eb="3">
      <t>ダイケイレツ</t>
    </rPh>
    <rPh sb="3" eb="7">
      <t>ツウスイサイカイ</t>
    </rPh>
    <phoneticPr fontId="2"/>
  </si>
  <si>
    <t>※ ここ最近の原水まわりのトラブルはそもそも処理場の原水の流量自体が減っているのが根本的な原因の模様</t>
    <rPh sb="4" eb="6">
      <t>サイキン</t>
    </rPh>
    <rPh sb="7" eb="9">
      <t>ゲンスイ</t>
    </rPh>
    <rPh sb="22" eb="25">
      <t>ショリジョウ</t>
    </rPh>
    <rPh sb="26" eb="28">
      <t>ゲンスイ</t>
    </rPh>
    <rPh sb="29" eb="31">
      <t>リュウリョウ</t>
    </rPh>
    <rPh sb="31" eb="33">
      <t>ジタイ</t>
    </rPh>
    <rPh sb="34" eb="35">
      <t>ヘ</t>
    </rPh>
    <rPh sb="41" eb="44">
      <t>コンポンテキ</t>
    </rPh>
    <rPh sb="45" eb="47">
      <t>ゲンイン</t>
    </rPh>
    <rPh sb="48" eb="50">
      <t>モヨウ</t>
    </rPh>
    <phoneticPr fontId="2"/>
  </si>
  <si>
    <t>小系列2-1前面</t>
    <rPh sb="0" eb="3">
      <t>ショウケイレツ</t>
    </rPh>
    <rPh sb="6" eb="8">
      <t>マエメン</t>
    </rPh>
    <phoneticPr fontId="2"/>
  </si>
  <si>
    <t>2-1前面</t>
    <rPh sb="3" eb="5">
      <t>ゼンメン</t>
    </rPh>
    <phoneticPr fontId="2"/>
  </si>
  <si>
    <t>注）9/24-10/4の積算計算など無し</t>
    <rPh sb="0" eb="1">
      <t>チュウ</t>
    </rPh>
    <rPh sb="12" eb="14">
      <t>セキサン</t>
    </rPh>
    <rPh sb="14" eb="16">
      <t>ケイサン</t>
    </rPh>
    <rPh sb="18" eb="19">
      <t>ナ</t>
    </rPh>
    <phoneticPr fontId="2"/>
  </si>
  <si>
    <t>・ORP計電極交換
・作業開始時エアコン停止、手動で復旧</t>
    <rPh sb="4" eb="5">
      <t>ケイ</t>
    </rPh>
    <rPh sb="5" eb="9">
      <t>デンキョクコウカン</t>
    </rPh>
    <rPh sb="11" eb="16">
      <t>サギョウカイシジ</t>
    </rPh>
    <rPh sb="20" eb="22">
      <t>テイシ</t>
    </rPh>
    <rPh sb="23" eb="25">
      <t>シュドウ</t>
    </rPh>
    <rPh sb="26" eb="28">
      <t>フッキュウ</t>
    </rPh>
    <phoneticPr fontId="2"/>
  </si>
  <si>
    <t>Mn負荷速度</t>
    <rPh sb="2" eb="4">
      <t>フカ</t>
    </rPh>
    <rPh sb="4" eb="6">
      <t>ソクド</t>
    </rPh>
    <phoneticPr fontId="2"/>
  </si>
  <si>
    <r>
      <rPr>
        <sz val="9"/>
        <color theme="1"/>
        <rFont val="Yu Gothic"/>
        <family val="3"/>
        <charset val="128"/>
        <scheme val="minor"/>
      </rPr>
      <t>(g/m</t>
    </r>
    <r>
      <rPr>
        <vertAlign val="superscript"/>
        <sz val="9"/>
        <color theme="1"/>
        <rFont val="Yu Gothic"/>
        <family val="3"/>
        <charset val="128"/>
        <scheme val="minor"/>
      </rPr>
      <t>3</t>
    </r>
    <r>
      <rPr>
        <sz val="9"/>
        <color theme="1"/>
        <rFont val="Yu Gothic"/>
        <family val="3"/>
        <charset val="128"/>
        <scheme val="minor"/>
      </rPr>
      <t>-槽/day)</t>
    </r>
    <rPh sb="6" eb="7">
      <t>ソウ</t>
    </rPh>
    <phoneticPr fontId="2"/>
  </si>
  <si>
    <t>Mn負荷速度 (1-1通過後)</t>
    <rPh sb="2" eb="4">
      <t>フカ</t>
    </rPh>
    <rPh sb="4" eb="6">
      <t>ソクド</t>
    </rPh>
    <rPh sb="11" eb="14">
      <t>ツウカゴ</t>
    </rPh>
    <phoneticPr fontId="2"/>
  </si>
  <si>
    <t>Mn負荷速度 (2-1通過後)</t>
    <rPh sb="2" eb="4">
      <t>フカ</t>
    </rPh>
    <rPh sb="4" eb="6">
      <t>ソクド</t>
    </rPh>
    <rPh sb="11" eb="14">
      <t>ツウカゴ</t>
    </rPh>
    <phoneticPr fontId="2"/>
  </si>
  <si>
    <t>系全体</t>
    <rPh sb="0" eb="1">
      <t>ケイ</t>
    </rPh>
    <rPh sb="1" eb="3">
      <t>ゼンタイ</t>
    </rPh>
    <phoneticPr fontId="2"/>
  </si>
  <si>
    <t>系全体</t>
    <rPh sb="0" eb="3">
      <t>ケイゼンタイ</t>
    </rPh>
    <phoneticPr fontId="2"/>
  </si>
  <si>
    <t>除去率</t>
    <rPh sb="0" eb="3">
      <t>ジョキョリツ</t>
    </rPh>
    <phoneticPr fontId="2"/>
  </si>
  <si>
    <t>小系列1系全体</t>
    <rPh sb="0" eb="3">
      <t>ショウケイレツ</t>
    </rPh>
    <rPh sb="4" eb="7">
      <t>ケイゼンタイ</t>
    </rPh>
    <phoneticPr fontId="2"/>
  </si>
  <si>
    <t>(2024/4/17～2024/9/2)</t>
    <phoneticPr fontId="2"/>
  </si>
  <si>
    <t>・原水槽まわりトラブルへの対応を実施
・導水トラブルの保険として原水槽(大)から原水槽(小)に送るラインを追加</t>
    <rPh sb="1" eb="4">
      <t>ゲンスイソウ</t>
    </rPh>
    <rPh sb="13" eb="15">
      <t>タイオウ</t>
    </rPh>
    <rPh sb="16" eb="18">
      <t>ジッシ</t>
    </rPh>
    <rPh sb="20" eb="22">
      <t>ドウスイ</t>
    </rPh>
    <rPh sb="27" eb="29">
      <t>ホケン</t>
    </rPh>
    <rPh sb="32" eb="35">
      <t>ゲンスイソウ</t>
    </rPh>
    <rPh sb="36" eb="37">
      <t>ダイ</t>
    </rPh>
    <rPh sb="40" eb="43">
      <t>ゲンスイソウ</t>
    </rPh>
    <rPh sb="44" eb="45">
      <t>ショウ</t>
    </rPh>
    <rPh sb="47" eb="48">
      <t>オク</t>
    </rPh>
    <rPh sb="53" eb="55">
      <t>ツイカ</t>
    </rPh>
    <phoneticPr fontId="2"/>
  </si>
  <si>
    <t>・原水流入配管に詰まり発生、原水槽（小）への供給が止まっていた。大系列側は問題なく導水。</t>
    <rPh sb="1" eb="7">
      <t>ゲンスイリュウニュウハイカン</t>
    </rPh>
    <rPh sb="8" eb="9">
      <t>ツ</t>
    </rPh>
    <rPh sb="11" eb="13">
      <t>ハッセイ</t>
    </rPh>
    <rPh sb="14" eb="17">
      <t>ゲンスイソウ</t>
    </rPh>
    <rPh sb="18" eb="19">
      <t>ショウ</t>
    </rPh>
    <rPh sb="22" eb="24">
      <t>キョウキュウ</t>
    </rPh>
    <rPh sb="25" eb="26">
      <t>ト</t>
    </rPh>
    <rPh sb="32" eb="36">
      <t>ダイケイレツガワ</t>
    </rPh>
    <rPh sb="37" eb="39">
      <t>モンダイ</t>
    </rPh>
    <rPh sb="41" eb="43">
      <t>ドウスイ</t>
    </rPh>
    <phoneticPr fontId="2"/>
  </si>
  <si>
    <t>・中継槽の清掃後、原水槽(小)への導水がなくなるトラブル発生、原水槽(大)からのバイパスラインにより小系列2は通水継続、小系列1は水の流入量の制限あり</t>
    <rPh sb="1" eb="4">
      <t>チュウケイソウ</t>
    </rPh>
    <rPh sb="5" eb="8">
      <t>セイソウゴ</t>
    </rPh>
    <rPh sb="9" eb="12">
      <t>ゲンスイソウ</t>
    </rPh>
    <rPh sb="13" eb="14">
      <t>ショウ</t>
    </rPh>
    <rPh sb="17" eb="19">
      <t>ドウスイ</t>
    </rPh>
    <rPh sb="28" eb="30">
      <t>ハッセイ</t>
    </rPh>
    <rPh sb="31" eb="34">
      <t>ゲンスイソウ</t>
    </rPh>
    <rPh sb="35" eb="36">
      <t>ダイ</t>
    </rPh>
    <rPh sb="50" eb="53">
      <t>ショウケイレツ</t>
    </rPh>
    <rPh sb="55" eb="59">
      <t>ツウスイケイゾク</t>
    </rPh>
    <rPh sb="60" eb="63">
      <t>ショウケイレツ</t>
    </rPh>
    <rPh sb="65" eb="66">
      <t>ミズ</t>
    </rPh>
    <rPh sb="67" eb="70">
      <t>リュウニュウリョウ</t>
    </rPh>
    <rPh sb="71" eb="73">
      <t>セイゲン</t>
    </rPh>
    <phoneticPr fontId="2"/>
  </si>
  <si>
    <t>・処理場の中継槽で清掃作業を実施
（作業期間：2024/10/28-30）</t>
    <rPh sb="1" eb="4">
      <t>ショリジョウ</t>
    </rPh>
    <rPh sb="5" eb="8">
      <t>チュウケイソウ</t>
    </rPh>
    <rPh sb="9" eb="13">
      <t>セイソウサギョウ</t>
    </rPh>
    <rPh sb="14" eb="16">
      <t>ジッシ</t>
    </rPh>
    <rPh sb="18" eb="22">
      <t>サギョウキカン</t>
    </rPh>
    <phoneticPr fontId="2"/>
  </si>
  <si>
    <t>・導水トラブルにより通水量が通常通りでなかった可能性あり</t>
    <rPh sb="1" eb="3">
      <t>ドウスイ</t>
    </rPh>
    <rPh sb="10" eb="13">
      <t>ツウスイリョウ</t>
    </rPh>
    <rPh sb="14" eb="17">
      <t>ツウジョウドオ</t>
    </rPh>
    <rPh sb="23" eb="26">
      <t>カノウセイ</t>
    </rPh>
    <phoneticPr fontId="2"/>
  </si>
  <si>
    <t>・導水トラブル対応を実施</t>
    <rPh sb="1" eb="3">
      <t>ドウスイ</t>
    </rPh>
    <rPh sb="7" eb="9">
      <t>タイオウ</t>
    </rPh>
    <rPh sb="10" eb="12">
      <t>ジッシ</t>
    </rPh>
    <phoneticPr fontId="2"/>
  </si>
  <si>
    <t>・現水槽(大)からのバイパスラインの流量調整を実施</t>
    <rPh sb="1" eb="4">
      <t>ゲンスイソウ</t>
    </rPh>
    <rPh sb="5" eb="6">
      <t>ダイ</t>
    </rPh>
    <rPh sb="18" eb="20">
      <t>リュウリョウ</t>
    </rPh>
    <rPh sb="20" eb="22">
      <t>チョウセイ</t>
    </rPh>
    <rPh sb="23" eb="25">
      <t>ジッシ</t>
    </rPh>
    <phoneticPr fontId="2"/>
  </si>
  <si>
    <t>原水槽バイパス調整</t>
    <rPh sb="0" eb="2">
      <t>ゲンスイ</t>
    </rPh>
    <rPh sb="2" eb="3">
      <t>ソウ</t>
    </rPh>
    <rPh sb="7" eb="9">
      <t>チョウセイ</t>
    </rPh>
    <phoneticPr fontId="2"/>
  </si>
  <si>
    <r>
      <t xml:space="preserve">Zn除去率 </t>
    </r>
    <r>
      <rPr>
        <sz val="9"/>
        <color theme="1"/>
        <rFont val="Yu Gothic"/>
        <family val="3"/>
        <charset val="128"/>
        <scheme val="minor"/>
      </rPr>
      <t>(%)</t>
    </r>
    <rPh sb="2" eb="5">
      <t>ジョキョリツ</t>
    </rPh>
    <phoneticPr fontId="2"/>
  </si>
  <si>
    <t>HRT(day)</t>
    <phoneticPr fontId="2"/>
  </si>
  <si>
    <t>(小系列1-1)</t>
    <rPh sb="1" eb="4">
      <t>ショウケイレツ</t>
    </rPh>
    <phoneticPr fontId="2"/>
  </si>
  <si>
    <t>(小系列2-1)</t>
    <rPh sb="1" eb="4">
      <t>ショウケイレツ</t>
    </rPh>
    <phoneticPr fontId="2"/>
  </si>
  <si>
    <t>(大系列1-1)</t>
    <rPh sb="1" eb="2">
      <t>ダイ</t>
    </rPh>
    <rPh sb="2" eb="4">
      <t>ケイレツ</t>
    </rPh>
    <phoneticPr fontId="2"/>
  </si>
  <si>
    <t>設定流量変更</t>
    <rPh sb="0" eb="4">
      <t>セッテイリュウリョウ</t>
    </rPh>
    <rPh sb="4" eb="6">
      <t>ヘンコウ</t>
    </rPh>
    <phoneticPr fontId="2"/>
  </si>
  <si>
    <t>・設定流量変更
大系列1：938ml/min（HRT3日）</t>
    <rPh sb="1" eb="7">
      <t>セッテイリュウリョウヘンコウ</t>
    </rPh>
    <phoneticPr fontId="2"/>
  </si>
  <si>
    <t>・設定流量変更
小系列1：130ml/min（HRT1.5日）</t>
    <rPh sb="1" eb="7">
      <t>セッテイリュウリョウヘンコウ</t>
    </rPh>
    <phoneticPr fontId="2"/>
  </si>
  <si>
    <t>・設定流量変更
小系列2：130ml/min（HRT1.5日）</t>
    <rPh sb="1" eb="7">
      <t>セッテイリュウリョウヘンコウ</t>
    </rPh>
    <phoneticPr fontId="2"/>
  </si>
  <si>
    <t>大系列通水不良あり</t>
    <rPh sb="0" eb="3">
      <t>ダイケイレツ</t>
    </rPh>
    <rPh sb="3" eb="5">
      <t>ツウスイ</t>
    </rPh>
    <rPh sb="5" eb="7">
      <t>フリョウ</t>
    </rPh>
    <phoneticPr fontId="2"/>
  </si>
  <si>
    <t>大系列通水調整</t>
    <rPh sb="0" eb="3">
      <t>ダイケイレツ</t>
    </rPh>
    <rPh sb="3" eb="7">
      <t>ツウスイチョウセイ</t>
    </rPh>
    <phoneticPr fontId="2"/>
  </si>
  <si>
    <t>・原水槽大からの1-1へのポンプが止まっており通水が途絶えていた。同日仮復旧</t>
    <rPh sb="1" eb="4">
      <t>ゲンスイソウ</t>
    </rPh>
    <rPh sb="4" eb="5">
      <t>ダイ</t>
    </rPh>
    <rPh sb="17" eb="18">
      <t>ト</t>
    </rPh>
    <rPh sb="23" eb="25">
      <t>ツウスイ</t>
    </rPh>
    <rPh sb="26" eb="28">
      <t>トダ</t>
    </rPh>
    <rPh sb="33" eb="35">
      <t>ドウジツ</t>
    </rPh>
    <rPh sb="35" eb="38">
      <t>カリフッキュウ</t>
    </rPh>
    <phoneticPr fontId="2"/>
  </si>
  <si>
    <t>※ 大系列1-1へのポンプ不調については12/24に現地で状況確認、対応予定</t>
    <rPh sb="2" eb="5">
      <t>ダイケイレツ</t>
    </rPh>
    <rPh sb="13" eb="15">
      <t>フチョウ</t>
    </rPh>
    <rPh sb="26" eb="28">
      <t>ゲンチ</t>
    </rPh>
    <rPh sb="29" eb="31">
      <t>ジョウキョウ</t>
    </rPh>
    <rPh sb="31" eb="33">
      <t>カクニン</t>
    </rPh>
    <rPh sb="34" eb="36">
      <t>タイオウ</t>
    </rPh>
    <rPh sb="36" eb="38">
      <t>ヨテイ</t>
    </rPh>
    <phoneticPr fontId="2"/>
  </si>
  <si>
    <t>大系列ポンプ安定化</t>
    <rPh sb="0" eb="3">
      <t>ダイケイレツ</t>
    </rPh>
    <rPh sb="6" eb="9">
      <t>アンテイカ</t>
    </rPh>
    <phoneticPr fontId="2"/>
  </si>
  <si>
    <t>・大系列にポンプを移し、予備のポンプに交換</t>
    <rPh sb="1" eb="4">
      <t>ダイケイレツ</t>
    </rPh>
    <rPh sb="9" eb="10">
      <t>ウツ</t>
    </rPh>
    <rPh sb="12" eb="14">
      <t>ヨビ</t>
    </rPh>
    <rPh sb="19" eb="21">
      <t>コウカン</t>
    </rPh>
    <phoneticPr fontId="2"/>
  </si>
  <si>
    <t>※ 現地到着時、大系列のポンプ運転は仮復旧の状態であったが運転中であった。</t>
    <rPh sb="2" eb="7">
      <t>ゲンチトウチャクジ</t>
    </rPh>
    <rPh sb="8" eb="11">
      <t>ダイケイレツ</t>
    </rPh>
    <rPh sb="15" eb="17">
      <t>ウンテン</t>
    </rPh>
    <rPh sb="18" eb="21">
      <t>カリフッキュウ</t>
    </rPh>
    <rPh sb="22" eb="24">
      <t>ジョウタイ</t>
    </rPh>
    <rPh sb="29" eb="32">
      <t>ウンテンチュウ</t>
    </rPh>
    <phoneticPr fontId="2"/>
  </si>
  <si>
    <t>・大系列に小系列で使用中のポンプを移設
⇒低流量運転での流量安定化作業を実施</t>
    <rPh sb="1" eb="4">
      <t>ダイケイレツ</t>
    </rPh>
    <rPh sb="5" eb="8">
      <t>ショウケイレツ</t>
    </rPh>
    <rPh sb="9" eb="12">
      <t>シヨウチュウ</t>
    </rPh>
    <rPh sb="17" eb="19">
      <t>イセツ</t>
    </rPh>
    <rPh sb="21" eb="22">
      <t>テイ</t>
    </rPh>
    <rPh sb="22" eb="24">
      <t>リュウリョウ</t>
    </rPh>
    <rPh sb="24" eb="26">
      <t>ウンテン</t>
    </rPh>
    <rPh sb="28" eb="30">
      <t>リュウリョウ</t>
    </rPh>
    <rPh sb="30" eb="33">
      <t>アンテイカ</t>
    </rPh>
    <rPh sb="33" eb="35">
      <t>サギョウ</t>
    </rPh>
    <rPh sb="36" eb="38">
      <t>ジッシ</t>
    </rPh>
    <phoneticPr fontId="2"/>
  </si>
  <si>
    <t>Ave</t>
    <phoneticPr fontId="2"/>
  </si>
  <si>
    <t>Max</t>
    <phoneticPr fontId="2"/>
  </si>
  <si>
    <t>Min</t>
    <phoneticPr fontId="2"/>
  </si>
  <si>
    <t>※停電により通水停止</t>
    <rPh sb="1" eb="3">
      <t>テイデン</t>
    </rPh>
    <rPh sb="6" eb="10">
      <t>ツウスイテイシ</t>
    </rPh>
    <phoneticPr fontId="2"/>
  </si>
  <si>
    <t>・通水復旧</t>
    <rPh sb="1" eb="5">
      <t>ツウスイフッキュウ</t>
    </rPh>
    <phoneticPr fontId="2"/>
  </si>
  <si>
    <t>通水復旧</t>
    <rPh sb="0" eb="2">
      <t>ツウスイ</t>
    </rPh>
    <rPh sb="2" eb="4">
      <t>フッキュウ</t>
    </rPh>
    <phoneticPr fontId="2"/>
  </si>
  <si>
    <t>通水停止 (停電)</t>
    <rPh sb="0" eb="4">
      <t>ツウスイテイシ</t>
    </rPh>
    <rPh sb="6" eb="8">
      <t>テイデン</t>
    </rPh>
    <phoneticPr fontId="2"/>
  </si>
  <si>
    <t>大系列1-2</t>
    <rPh sb="0" eb="1">
      <t>ダイ</t>
    </rPh>
    <rPh sb="1" eb="3">
      <t>ケイレツ</t>
    </rPh>
    <phoneticPr fontId="2"/>
  </si>
  <si>
    <t>Zn除去量(g)</t>
    <rPh sb="2" eb="4">
      <t>ジョキョ</t>
    </rPh>
    <rPh sb="4" eb="5">
      <t>リョウ</t>
    </rPh>
    <phoneticPr fontId="2"/>
  </si>
  <si>
    <t>Zn除去量累積(kg)</t>
    <rPh sb="2" eb="4">
      <t>ジョキョ</t>
    </rPh>
    <rPh sb="4" eb="5">
      <t>リョウ</t>
    </rPh>
    <rPh sb="5" eb="7">
      <t>ルイセキ</t>
    </rPh>
    <phoneticPr fontId="2"/>
  </si>
  <si>
    <t>Zn蓄積量(g)</t>
    <rPh sb="2" eb="4">
      <t>チクセキ</t>
    </rPh>
    <rPh sb="4" eb="5">
      <t>リョウ</t>
    </rPh>
    <phoneticPr fontId="2"/>
  </si>
  <si>
    <t>Zn蓄積量累積(kg)</t>
    <rPh sb="2" eb="5">
      <t>チクセキリョウ</t>
    </rPh>
    <rPh sb="5" eb="7">
      <t>ルイセキ</t>
    </rPh>
    <phoneticPr fontId="2"/>
  </si>
  <si>
    <t>(g/day)</t>
    <phoneticPr fontId="2"/>
  </si>
  <si>
    <r>
      <t xml:space="preserve">Mn除去速度 </t>
    </r>
    <r>
      <rPr>
        <sz val="9"/>
        <color theme="1"/>
        <rFont val="Yu Gothic"/>
        <family val="3"/>
        <charset val="128"/>
        <scheme val="minor"/>
      </rPr>
      <t>(g/day)</t>
    </r>
    <rPh sb="2" eb="4">
      <t>ジョキョ</t>
    </rPh>
    <rPh sb="4" eb="6">
      <t>ソクド</t>
    </rPh>
    <phoneticPr fontId="2"/>
  </si>
  <si>
    <t>・大系列1-1 Mn除去率</t>
    <rPh sb="1" eb="4">
      <t>ダイケイレツ</t>
    </rPh>
    <rPh sb="10" eb="13">
      <t>ジョキョリツ</t>
    </rPh>
    <phoneticPr fontId="2"/>
  </si>
  <si>
    <t>・大系列1-2 Mn除去率</t>
    <rPh sb="1" eb="4">
      <t>ダイケイレツ</t>
    </rPh>
    <rPh sb="10" eb="13">
      <t>ジョキョリツ</t>
    </rPh>
    <phoneticPr fontId="2"/>
  </si>
  <si>
    <t>・大系列系全体 Mn除去率</t>
    <rPh sb="1" eb="4">
      <t>ダイケイレツ</t>
    </rPh>
    <rPh sb="4" eb="7">
      <t>ケイゼンタイ</t>
    </rPh>
    <rPh sb="10" eb="13">
      <t>ジョキョリツ</t>
    </rPh>
    <phoneticPr fontId="2"/>
  </si>
  <si>
    <t>・大系列1-1 Mn除去量</t>
    <rPh sb="1" eb="4">
      <t>ダイケイレツ</t>
    </rPh>
    <rPh sb="10" eb="12">
      <t>ジョキョ</t>
    </rPh>
    <rPh sb="12" eb="13">
      <t>リョウ</t>
    </rPh>
    <phoneticPr fontId="2"/>
  </si>
  <si>
    <t>・大系列1-2 Mn除去量</t>
    <rPh sb="1" eb="4">
      <t>ダイケイレツ</t>
    </rPh>
    <rPh sb="10" eb="12">
      <t>ジョキョ</t>
    </rPh>
    <rPh sb="12" eb="13">
      <t>リョウ</t>
    </rPh>
    <phoneticPr fontId="2"/>
  </si>
  <si>
    <t>・大系列1-1 Zn除去率</t>
    <rPh sb="1" eb="4">
      <t>ダイケイレツ</t>
    </rPh>
    <rPh sb="10" eb="13">
      <t>ジョキョリツ</t>
    </rPh>
    <phoneticPr fontId="2"/>
  </si>
  <si>
    <t>・大系列1-2 Zn除去率</t>
    <rPh sb="1" eb="4">
      <t>ダイケイレツ</t>
    </rPh>
    <rPh sb="10" eb="13">
      <t>ジョキョリツ</t>
    </rPh>
    <phoneticPr fontId="2"/>
  </si>
  <si>
    <t>・大系列系全体 Zn除去率</t>
    <rPh sb="1" eb="4">
      <t>ダイケイレツ</t>
    </rPh>
    <rPh sb="4" eb="7">
      <t>ケイゼンタイ</t>
    </rPh>
    <rPh sb="10" eb="13">
      <t>ジョキョリツ</t>
    </rPh>
    <phoneticPr fontId="2"/>
  </si>
  <si>
    <t>・大系列1-1 Zn除去量</t>
    <rPh sb="1" eb="4">
      <t>ダイケイレツ</t>
    </rPh>
    <rPh sb="10" eb="12">
      <t>ジョキョ</t>
    </rPh>
    <rPh sb="12" eb="13">
      <t>リョウ</t>
    </rPh>
    <phoneticPr fontId="2"/>
  </si>
  <si>
    <t>・大系列1-2 Zn除去量</t>
    <rPh sb="1" eb="4">
      <t>ダイケイレツ</t>
    </rPh>
    <rPh sb="10" eb="12">
      <t>ジョキョ</t>
    </rPh>
    <rPh sb="12" eb="13">
      <t>リョウ</t>
    </rPh>
    <phoneticPr fontId="2"/>
  </si>
  <si>
    <t>・小系列1-1 Mn除去率</t>
    <rPh sb="1" eb="2">
      <t>ショウ</t>
    </rPh>
    <rPh sb="2" eb="4">
      <t>ケイレツ</t>
    </rPh>
    <rPh sb="10" eb="13">
      <t>ジョキョリツ</t>
    </rPh>
    <phoneticPr fontId="2"/>
  </si>
  <si>
    <t>・小系列1-2 Mn除去率</t>
    <rPh sb="1" eb="2">
      <t>ショウ</t>
    </rPh>
    <rPh sb="2" eb="4">
      <t>ケイレツ</t>
    </rPh>
    <rPh sb="10" eb="13">
      <t>ジョキョリツ</t>
    </rPh>
    <phoneticPr fontId="2"/>
  </si>
  <si>
    <t>・小系列1-1 Mn除去量</t>
    <rPh sb="1" eb="2">
      <t>ショウ</t>
    </rPh>
    <rPh sb="2" eb="4">
      <t>ケイレツ</t>
    </rPh>
    <rPh sb="10" eb="12">
      <t>ジョキョ</t>
    </rPh>
    <rPh sb="12" eb="13">
      <t>リョウ</t>
    </rPh>
    <phoneticPr fontId="2"/>
  </si>
  <si>
    <t>・小系列1-2 Mn除去量</t>
    <rPh sb="1" eb="2">
      <t>ショウ</t>
    </rPh>
    <rPh sb="2" eb="4">
      <t>ケイレツ</t>
    </rPh>
    <rPh sb="10" eb="12">
      <t>ジョキョ</t>
    </rPh>
    <rPh sb="12" eb="13">
      <t>リョウ</t>
    </rPh>
    <phoneticPr fontId="2"/>
  </si>
  <si>
    <t>・小系列1-1 Zn除去率</t>
    <rPh sb="1" eb="2">
      <t>ショウ</t>
    </rPh>
    <rPh sb="2" eb="4">
      <t>ケイレツ</t>
    </rPh>
    <rPh sb="10" eb="13">
      <t>ジョキョリツ</t>
    </rPh>
    <phoneticPr fontId="2"/>
  </si>
  <si>
    <t>・小系列1-2 Zn除去率</t>
    <rPh sb="1" eb="2">
      <t>ショウ</t>
    </rPh>
    <rPh sb="2" eb="4">
      <t>ケイレツ</t>
    </rPh>
    <rPh sb="10" eb="13">
      <t>ジョキョリツ</t>
    </rPh>
    <phoneticPr fontId="2"/>
  </si>
  <si>
    <t>・小系列1-1 Zn除去量</t>
    <rPh sb="1" eb="2">
      <t>ショウ</t>
    </rPh>
    <rPh sb="2" eb="4">
      <t>ケイレツ</t>
    </rPh>
    <rPh sb="10" eb="12">
      <t>ジョキョ</t>
    </rPh>
    <rPh sb="12" eb="13">
      <t>リョウ</t>
    </rPh>
    <phoneticPr fontId="2"/>
  </si>
  <si>
    <t>・小系列1-2 Zn除去量</t>
    <rPh sb="1" eb="2">
      <t>ショウ</t>
    </rPh>
    <rPh sb="2" eb="4">
      <t>ケイレツ</t>
    </rPh>
    <rPh sb="10" eb="12">
      <t>ジョキョ</t>
    </rPh>
    <rPh sb="12" eb="13">
      <t>リョウ</t>
    </rPh>
    <phoneticPr fontId="2"/>
  </si>
  <si>
    <t>・小系列2-1 Mn除去率</t>
    <rPh sb="1" eb="2">
      <t>ショウ</t>
    </rPh>
    <rPh sb="2" eb="4">
      <t>ケイレツ</t>
    </rPh>
    <rPh sb="10" eb="13">
      <t>ジョキョリツ</t>
    </rPh>
    <phoneticPr fontId="2"/>
  </si>
  <si>
    <t>・小系列2-2 Mn除去率</t>
    <rPh sb="1" eb="2">
      <t>ショウ</t>
    </rPh>
    <rPh sb="2" eb="4">
      <t>ケイレツ</t>
    </rPh>
    <rPh sb="10" eb="13">
      <t>ジョキョリツ</t>
    </rPh>
    <phoneticPr fontId="2"/>
  </si>
  <si>
    <t>・小系列2-1 Mn除去量</t>
    <rPh sb="1" eb="2">
      <t>ショウ</t>
    </rPh>
    <rPh sb="2" eb="4">
      <t>ケイレツ</t>
    </rPh>
    <rPh sb="10" eb="12">
      <t>ジョキョ</t>
    </rPh>
    <rPh sb="12" eb="13">
      <t>リョウ</t>
    </rPh>
    <phoneticPr fontId="2"/>
  </si>
  <si>
    <t>・小系列2-2 Mn除去量</t>
    <rPh sb="1" eb="2">
      <t>ショウ</t>
    </rPh>
    <rPh sb="2" eb="4">
      <t>ケイレツ</t>
    </rPh>
    <rPh sb="10" eb="12">
      <t>ジョキョ</t>
    </rPh>
    <rPh sb="12" eb="13">
      <t>リョウ</t>
    </rPh>
    <phoneticPr fontId="2"/>
  </si>
  <si>
    <t>・小系列2-1 Zn除去率</t>
    <rPh sb="1" eb="2">
      <t>ショウ</t>
    </rPh>
    <rPh sb="2" eb="4">
      <t>ケイレツ</t>
    </rPh>
    <rPh sb="10" eb="13">
      <t>ジョキョリツ</t>
    </rPh>
    <phoneticPr fontId="2"/>
  </si>
  <si>
    <t>・小系列2-2 Zn除去率</t>
    <rPh sb="1" eb="2">
      <t>ショウ</t>
    </rPh>
    <rPh sb="2" eb="4">
      <t>ケイレツ</t>
    </rPh>
    <rPh sb="10" eb="13">
      <t>ジョキョリツ</t>
    </rPh>
    <phoneticPr fontId="2"/>
  </si>
  <si>
    <t>・小系列2-1 Zn除去量</t>
    <rPh sb="1" eb="2">
      <t>ショウ</t>
    </rPh>
    <rPh sb="2" eb="4">
      <t>ケイレツ</t>
    </rPh>
    <rPh sb="10" eb="12">
      <t>ジョキョ</t>
    </rPh>
    <rPh sb="12" eb="13">
      <t>リョウ</t>
    </rPh>
    <phoneticPr fontId="2"/>
  </si>
  <si>
    <t>・小系列2-2 Zn除去量</t>
    <rPh sb="1" eb="2">
      <t>ショウ</t>
    </rPh>
    <rPh sb="2" eb="4">
      <t>ケイレツ</t>
    </rPh>
    <rPh sb="10" eb="12">
      <t>ジョキョ</t>
    </rPh>
    <rPh sb="12" eb="13">
      <t>リョウ</t>
    </rPh>
    <phoneticPr fontId="2"/>
  </si>
  <si>
    <t>・大系列系全体 Zn除去量</t>
    <rPh sb="1" eb="4">
      <t>ダイケイレツ</t>
    </rPh>
    <rPh sb="4" eb="7">
      <t>ケイゼンタイ</t>
    </rPh>
    <rPh sb="10" eb="12">
      <t>ジョキョ</t>
    </rPh>
    <rPh sb="12" eb="13">
      <t>リョウ</t>
    </rPh>
    <phoneticPr fontId="2"/>
  </si>
  <si>
    <t>・小系列1系全体 Mn除去率</t>
    <rPh sb="1" eb="2">
      <t>ショウ</t>
    </rPh>
    <rPh sb="2" eb="4">
      <t>ケイレツ</t>
    </rPh>
    <rPh sb="5" eb="8">
      <t>ケイゼンタイ</t>
    </rPh>
    <rPh sb="11" eb="14">
      <t>ジョキョリツ</t>
    </rPh>
    <phoneticPr fontId="2"/>
  </si>
  <si>
    <t>・小系列1系全体 Mn除去量</t>
    <rPh sb="1" eb="2">
      <t>ショウ</t>
    </rPh>
    <rPh sb="2" eb="4">
      <t>ケイレツ</t>
    </rPh>
    <rPh sb="5" eb="8">
      <t>ケイゼンタイ</t>
    </rPh>
    <rPh sb="11" eb="13">
      <t>ジョキョ</t>
    </rPh>
    <rPh sb="13" eb="14">
      <t>リョウ</t>
    </rPh>
    <phoneticPr fontId="2"/>
  </si>
  <si>
    <t>・小系列1系全体 Zn除去率</t>
    <rPh sb="1" eb="2">
      <t>ショウ</t>
    </rPh>
    <rPh sb="2" eb="4">
      <t>ケイレツ</t>
    </rPh>
    <rPh sb="5" eb="8">
      <t>ケイゼンタイ</t>
    </rPh>
    <rPh sb="11" eb="14">
      <t>ジョキョリツ</t>
    </rPh>
    <phoneticPr fontId="2"/>
  </si>
  <si>
    <t>・小系列1系全体 Zn除去量</t>
    <rPh sb="1" eb="2">
      <t>ショウ</t>
    </rPh>
    <rPh sb="2" eb="4">
      <t>ケイレツ</t>
    </rPh>
    <rPh sb="5" eb="8">
      <t>ケイゼンタイ</t>
    </rPh>
    <rPh sb="11" eb="13">
      <t>ジョキョ</t>
    </rPh>
    <rPh sb="13" eb="14">
      <t>リョウ</t>
    </rPh>
    <phoneticPr fontId="2"/>
  </si>
  <si>
    <t>・小系列2系全体 Mn除去量</t>
    <rPh sb="1" eb="2">
      <t>ショウ</t>
    </rPh>
    <rPh sb="2" eb="4">
      <t>ケイレツ</t>
    </rPh>
    <rPh sb="5" eb="8">
      <t>ケイゼンタイ</t>
    </rPh>
    <rPh sb="11" eb="13">
      <t>ジョキョ</t>
    </rPh>
    <rPh sb="13" eb="14">
      <t>リョウ</t>
    </rPh>
    <phoneticPr fontId="2"/>
  </si>
  <si>
    <t>・小系列2系全体 Zn除去量</t>
    <rPh sb="1" eb="2">
      <t>ショウ</t>
    </rPh>
    <rPh sb="2" eb="4">
      <t>ケイレツ</t>
    </rPh>
    <rPh sb="5" eb="8">
      <t>ケイゼンタイ</t>
    </rPh>
    <rPh sb="11" eb="13">
      <t>ジョキョ</t>
    </rPh>
    <rPh sb="13" eb="14">
      <t>リョウ</t>
    </rPh>
    <phoneticPr fontId="2"/>
  </si>
  <si>
    <t>・小系列2系全体 Zn除去率</t>
    <rPh sb="1" eb="2">
      <t>ショウ</t>
    </rPh>
    <rPh sb="2" eb="4">
      <t>ケイレツ</t>
    </rPh>
    <rPh sb="5" eb="8">
      <t>ケイゼンタイ</t>
    </rPh>
    <rPh sb="11" eb="14">
      <t>ジョキョリツ</t>
    </rPh>
    <phoneticPr fontId="2"/>
  </si>
  <si>
    <t>・小系列2系全体 Mn除去率</t>
    <rPh sb="1" eb="2">
      <t>ショウ</t>
    </rPh>
    <rPh sb="2" eb="4">
      <t>ケイレツ</t>
    </rPh>
    <rPh sb="5" eb="8">
      <t>ケイゼンタイ</t>
    </rPh>
    <rPh sb="11" eb="14">
      <t>ジョキョリツ</t>
    </rPh>
    <phoneticPr fontId="2"/>
  </si>
  <si>
    <t>※ 建屋への導水配管の一部に破損を確認
⇒バルブを完全に閉め、処理場への影響が出ないよう対応を実施</t>
    <rPh sb="2" eb="4">
      <t>タテヤ</t>
    </rPh>
    <rPh sb="6" eb="10">
      <t>ドウスイハイカン</t>
    </rPh>
    <rPh sb="11" eb="13">
      <t>イチブ</t>
    </rPh>
    <rPh sb="14" eb="16">
      <t>ハソン</t>
    </rPh>
    <rPh sb="17" eb="19">
      <t>カクニン</t>
    </rPh>
    <rPh sb="25" eb="27">
      <t>カンゼン</t>
    </rPh>
    <rPh sb="28" eb="29">
      <t>シ</t>
    </rPh>
    <rPh sb="31" eb="34">
      <t>ショリジョウ</t>
    </rPh>
    <rPh sb="36" eb="38">
      <t>エイキョウ</t>
    </rPh>
    <rPh sb="39" eb="40">
      <t>デ</t>
    </rPh>
    <rPh sb="44" eb="46">
      <t>タイオウ</t>
    </rPh>
    <rPh sb="47" eb="49">
      <t>ジッシ</t>
    </rPh>
    <phoneticPr fontId="2"/>
  </si>
  <si>
    <t>※配管損傷により通水停止</t>
    <rPh sb="1" eb="3">
      <t>ハイカン</t>
    </rPh>
    <rPh sb="3" eb="5">
      <t>ソンショウ</t>
    </rPh>
    <rPh sb="8" eb="12">
      <t>ツウスイテイシ</t>
    </rPh>
    <phoneticPr fontId="2"/>
  </si>
  <si>
    <t>試験中断 (配管破損)</t>
    <rPh sb="0" eb="2">
      <t>シケン</t>
    </rPh>
    <rPh sb="2" eb="4">
      <t>チュウダン</t>
    </rPh>
    <rPh sb="6" eb="8">
      <t>ハイカン</t>
    </rPh>
    <rPh sb="8" eb="10">
      <t>ハソン</t>
    </rPh>
    <phoneticPr fontId="2"/>
  </si>
  <si>
    <t>※ 雪の荷重によりJOGMEC用の導水配管の一部が破損</t>
    <rPh sb="2" eb="3">
      <t>ユキ</t>
    </rPh>
    <rPh sb="4" eb="6">
      <t>カジュウ</t>
    </rPh>
    <rPh sb="15" eb="16">
      <t>ヨウ</t>
    </rPh>
    <rPh sb="17" eb="21">
      <t>ドウスイハイカン</t>
    </rPh>
    <rPh sb="22" eb="24">
      <t>イチブ</t>
    </rPh>
    <rPh sb="25" eb="27">
      <t>ハソン</t>
    </rPh>
    <phoneticPr fontId="2"/>
  </si>
  <si>
    <t>Mn負荷速度 (系全体)</t>
    <rPh sb="2" eb="4">
      <t>フカ</t>
    </rPh>
    <rPh sb="4" eb="6">
      <t>ソクド</t>
    </rPh>
    <rPh sb="8" eb="11">
      <t>ケイゼンタイ</t>
    </rPh>
    <phoneticPr fontId="2"/>
  </si>
  <si>
    <t>・14:00頃に為停電</t>
    <rPh sb="6" eb="7">
      <t>ゴロ</t>
    </rPh>
    <rPh sb="8" eb="9">
      <t>タメ</t>
    </rPh>
    <rPh sb="9" eb="11">
      <t>テイデン</t>
    </rPh>
    <phoneticPr fontId="2"/>
  </si>
  <si>
    <t>・ポンプの復旧作業などを実施</t>
    <rPh sb="5" eb="7">
      <t>フッキュウ</t>
    </rPh>
    <rPh sb="7" eb="9">
      <t>サギョウ</t>
    </rPh>
    <rPh sb="12" eb="14">
      <t>ジッシ</t>
    </rPh>
    <phoneticPr fontId="2"/>
  </si>
  <si>
    <t>・遠隔カメラ確認の際、配管の破損や漏水などの可能性あり⇒急遽、翌日対応に</t>
    <rPh sb="1" eb="3">
      <t>エンカク</t>
    </rPh>
    <rPh sb="6" eb="8">
      <t>カクニン</t>
    </rPh>
    <rPh sb="9" eb="10">
      <t>サイ</t>
    </rPh>
    <rPh sb="11" eb="13">
      <t>ハイカン</t>
    </rPh>
    <rPh sb="14" eb="16">
      <t>ハソン</t>
    </rPh>
    <rPh sb="17" eb="19">
      <t>ロウスイ</t>
    </rPh>
    <rPh sb="22" eb="25">
      <t>カノウセイ</t>
    </rPh>
    <rPh sb="28" eb="30">
      <t>キュウキョ</t>
    </rPh>
    <rPh sb="31" eb="33">
      <t>ヨクジツ</t>
    </rPh>
    <rPh sb="33" eb="35">
      <t>タイオウ</t>
    </rPh>
    <phoneticPr fontId="2"/>
  </si>
  <si>
    <t>・空調の効きが悪くなっていたため、エアコンの室外機の清掃を実施</t>
    <rPh sb="1" eb="3">
      <t>クウチョウ</t>
    </rPh>
    <rPh sb="4" eb="5">
      <t>キ</t>
    </rPh>
    <rPh sb="7" eb="8">
      <t>ワル</t>
    </rPh>
    <rPh sb="22" eb="25">
      <t>シツガイキ</t>
    </rPh>
    <rPh sb="26" eb="28">
      <t>セイソウ</t>
    </rPh>
    <rPh sb="29" eb="31">
      <t>ジッシ</t>
    </rPh>
    <phoneticPr fontId="2"/>
  </si>
  <si>
    <t>S-Zn/S-Mn</t>
    <phoneticPr fontId="2"/>
  </si>
  <si>
    <t>Zn/Mn</t>
    <phoneticPr fontId="2"/>
  </si>
  <si>
    <t>※モル比(Ave)</t>
    <rPh sb="3" eb="4">
      <t>ヒ</t>
    </rPh>
    <phoneticPr fontId="2"/>
  </si>
  <si>
    <t>※モル比(Min)</t>
    <rPh sb="3" eb="4">
      <t>ヒ</t>
    </rPh>
    <phoneticPr fontId="2"/>
  </si>
  <si>
    <t>図2.2-2</t>
    <rPh sb="0" eb="1">
      <t>ズ</t>
    </rPh>
    <phoneticPr fontId="2"/>
  </si>
  <si>
    <t>図2.2-8</t>
    <rPh sb="0" eb="1">
      <t>ズ</t>
    </rPh>
    <phoneticPr fontId="2"/>
  </si>
  <si>
    <t>図2.2-9</t>
    <rPh sb="0" eb="1">
      <t>ズ</t>
    </rPh>
    <phoneticPr fontId="2"/>
  </si>
  <si>
    <t>図2.2-11</t>
    <rPh sb="0" eb="1">
      <t>ズ</t>
    </rPh>
    <phoneticPr fontId="2"/>
  </si>
  <si>
    <t>図2.2-12</t>
    <rPh sb="0" eb="1">
      <t>ズ</t>
    </rPh>
    <phoneticPr fontId="2"/>
  </si>
  <si>
    <t>図2.2-13</t>
    <rPh sb="0" eb="1">
      <t>ズ</t>
    </rPh>
    <phoneticPr fontId="2"/>
  </si>
  <si>
    <t>図2.2-14</t>
    <rPh sb="0" eb="1">
      <t>ズ</t>
    </rPh>
    <phoneticPr fontId="2"/>
  </si>
  <si>
    <t>図2.2-15</t>
    <rPh sb="0" eb="1">
      <t>ズ</t>
    </rPh>
    <phoneticPr fontId="2"/>
  </si>
  <si>
    <t>図2.2-16</t>
    <rPh sb="0" eb="1">
      <t>ズ</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</si>
</sst>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
    <numFmt numFmtId="177" formatCode="#,##0.0;[Red]\-#,##0.0"/>
    <numFmt numFmtId="178" formatCode="0.000"/>
    <numFmt numFmtId="179" formatCode="0.0000"/>
    <numFmt numFmtId="180" formatCode="m/d;@"/>
    <numFmt numFmtId="181" formatCode="0.0%"/>
    <numFmt numFmtId="182" formatCode="0.0_ "/>
    <numFmt numFmtId="183" formatCode="0.00_ "/>
  </numFmts>
  <fonts count="32">
    <font>
      <sz val="11"/>
      <color theme="1"/>
      <name val="Yu Gothic"/>
      <family val="2"/>
      <scheme val="minor"/>
    </font>
    <font>
      <sz val="11"/>
      <color theme="1"/>
      <name val="Yu Gothic"/>
      <family val="2"/>
      <scheme val="minor"/>
    </font>
    <font>
      <sz val="6"/>
      <name val="Yu Gothic"/>
      <family val="3"/>
      <charset val="128"/>
      <scheme val="minor"/>
    </font>
    <font>
      <b/>
      <sz val="11"/>
      <color theme="1"/>
      <name val="Yu Gothic"/>
      <family val="3"/>
      <charset val="128"/>
      <scheme val="minor"/>
    </font>
    <font>
      <sz val="11"/>
      <color theme="1"/>
      <name val="Yu Gothic"/>
      <family val="3"/>
      <charset val="128"/>
      <scheme val="minor"/>
    </font>
    <font>
      <sz val="9"/>
      <name val="Yu Gothic"/>
      <family val="3"/>
      <charset val="128"/>
      <scheme val="minor"/>
    </font>
    <font>
      <sz val="9"/>
      <color theme="1"/>
      <name val="Yu Gothic"/>
      <family val="2"/>
      <scheme val="minor"/>
    </font>
    <font>
      <sz val="9"/>
      <color theme="1"/>
      <name val="Yu Gothic"/>
      <family val="3"/>
      <charset val="128"/>
      <scheme val="minor"/>
    </font>
    <font>
      <b/>
      <sz val="18"/>
      <color theme="1"/>
      <name val="Yu Gothic"/>
      <family val="3"/>
      <charset val="128"/>
      <scheme val="minor"/>
    </font>
    <font>
      <b/>
      <sz val="18"/>
      <name val="Yu Gothic"/>
      <family val="3"/>
      <charset val="128"/>
      <scheme val="minor"/>
    </font>
    <font>
      <sz val="8"/>
      <color theme="1"/>
      <name val="Yu Gothic"/>
      <family val="2"/>
      <scheme val="minor"/>
    </font>
    <font>
      <sz val="11"/>
      <name val="Yu Gothic"/>
      <family val="3"/>
      <charset val="128"/>
      <scheme val="minor"/>
    </font>
    <font>
      <vertAlign val="superscript"/>
      <sz val="9"/>
      <color theme="1"/>
      <name val="Yu Gothic"/>
      <family val="3"/>
      <charset val="128"/>
      <scheme val="minor"/>
    </font>
    <font>
      <sz val="10"/>
      <color theme="1"/>
      <name val="Yu Gothic"/>
      <family val="3"/>
      <charset val="128"/>
      <scheme val="minor"/>
    </font>
    <font>
      <vertAlign val="subscript"/>
      <sz val="11"/>
      <color theme="1"/>
      <name val="Yu Gothic"/>
      <family val="3"/>
      <charset val="128"/>
      <scheme val="minor"/>
    </font>
    <font>
      <vertAlign val="superscript"/>
      <sz val="11"/>
      <color theme="1"/>
      <name val="Yu Gothic"/>
      <family val="3"/>
      <charset val="128"/>
      <scheme val="minor"/>
    </font>
    <font>
      <sz val="11"/>
      <color rgb="FFFF0000"/>
      <name val="Yu Gothic"/>
      <family val="3"/>
      <charset val="128"/>
      <scheme val="minor"/>
    </font>
    <font>
      <sz val="11"/>
      <color theme="1"/>
      <name val="Symbol"/>
      <family val="1"/>
      <charset val="2"/>
    </font>
    <font>
      <sz val="11"/>
      <color theme="1"/>
      <name val="Yu Gothic"/>
      <family val="1"/>
      <charset val="2"/>
      <scheme val="minor"/>
    </font>
    <font>
      <b/>
      <sz val="11"/>
      <color rgb="FF00B050"/>
      <name val="Yu Gothic"/>
      <family val="3"/>
      <charset val="128"/>
      <scheme val="minor"/>
    </font>
    <font>
      <sz val="10"/>
      <color theme="1"/>
      <name val="Yu Gothic"/>
      <family val="2"/>
      <scheme val="minor"/>
    </font>
    <font>
      <b/>
      <u/>
      <sz val="11"/>
      <color theme="1"/>
      <name val="Yu Gothic"/>
      <family val="3"/>
      <charset val="128"/>
      <scheme val="minor"/>
    </font>
    <font>
      <b/>
      <sz val="10"/>
      <name val="Yu Gothic"/>
      <family val="3"/>
      <charset val="128"/>
      <scheme val="minor"/>
    </font>
    <font>
      <sz val="6"/>
      <name val="Yu Gothic"/>
      <family val="2"/>
      <charset val="128"/>
      <scheme val="minor"/>
    </font>
    <font>
      <sz val="10"/>
      <name val="Yu Gothic"/>
      <family val="3"/>
      <charset val="128"/>
      <scheme val="minor"/>
    </font>
    <font>
      <b/>
      <u/>
      <sz val="10"/>
      <name val="Yu Gothic"/>
      <family val="3"/>
      <charset val="128"/>
      <scheme val="minor"/>
    </font>
    <font>
      <b/>
      <sz val="10"/>
      <color rgb="FFFF0000"/>
      <name val="Yu Gothic"/>
      <family val="3"/>
      <charset val="128"/>
      <scheme val="minor"/>
    </font>
    <font>
      <b/>
      <u/>
      <sz val="10"/>
      <color theme="1"/>
      <name val="Yu Gothic"/>
      <family val="3"/>
      <charset val="128"/>
      <scheme val="minor"/>
    </font>
    <font>
      <sz val="11"/>
      <color theme="2" tint="-9.9978637043366805E-2"/>
      <name val="Yu Gothic"/>
      <family val="2"/>
      <scheme val="minor"/>
    </font>
    <font>
      <b/>
      <sz val="11"/>
      <color rgb="FFFF0000"/>
      <name val="Yu Gothic"/>
      <family val="3"/>
      <charset val="128"/>
      <scheme val="minor"/>
    </font>
    <font>
      <b/>
      <sz val="10"/>
      <color rgb="FF00B050"/>
      <name val="Yu Gothic"/>
      <family val="3"/>
      <charset val="128"/>
      <scheme val="minor"/>
    </font>
    <font>
      <b/>
      <sz val="10"/>
      <color theme="1"/>
      <name val="Yu Gothic"/>
      <family val="3"/>
      <charset val="128"/>
      <scheme val="minor"/>
    </font>
  </fonts>
  <fills count="1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7" tint="0.599963377788628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2" tint="-0.499984740745262"/>
        <bgColor indexed="64"/>
      </patternFill>
    </fill>
  </fills>
  <borders count="116">
    <border>
      <left/>
      <right/>
      <top/>
      <bottom/>
      <diagonal/>
    </border>
    <border>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style="medium">
        <color indexed="64"/>
      </top>
      <bottom style="thin">
        <color theme="0"/>
      </bottom>
      <diagonal/>
    </border>
    <border>
      <left/>
      <right style="medium">
        <color indexed="64"/>
      </right>
      <top style="medium">
        <color indexed="64"/>
      </top>
      <bottom style="thin">
        <color theme="0"/>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medium">
        <color auto="1"/>
      </right>
      <top/>
      <bottom style="medium">
        <color indexed="64"/>
      </bottom>
      <diagonal/>
    </border>
    <border>
      <left style="hair">
        <color indexed="64"/>
      </left>
      <right style="medium">
        <color auto="1"/>
      </right>
      <top/>
      <bottom style="hair">
        <color indexed="64"/>
      </bottom>
      <diagonal/>
    </border>
    <border>
      <left style="hair">
        <color indexed="64"/>
      </left>
      <right style="medium">
        <color auto="1"/>
      </right>
      <top style="hair">
        <color indexed="64"/>
      </top>
      <bottom style="hair">
        <color indexed="64"/>
      </bottom>
      <diagonal/>
    </border>
    <border diagonalDown="1">
      <left/>
      <right/>
      <top style="medium">
        <color indexed="64"/>
      </top>
      <bottom style="thin">
        <color theme="0"/>
      </bottom>
      <diagonal style="thin">
        <color theme="0"/>
      </diagonal>
    </border>
    <border>
      <left style="hair">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auto="1"/>
      </left>
      <right/>
      <top/>
      <bottom/>
      <diagonal/>
    </border>
    <border>
      <left style="thin">
        <color auto="1"/>
      </left>
      <right/>
      <top/>
      <bottom/>
      <diagonal/>
    </border>
    <border>
      <left/>
      <right style="dotted">
        <color auto="1"/>
      </right>
      <top/>
      <bottom/>
      <diagonal/>
    </border>
    <border>
      <left/>
      <right style="dotted">
        <color auto="1"/>
      </right>
      <top/>
      <bottom style="medium">
        <color indexed="64"/>
      </bottom>
      <diagonal/>
    </border>
    <border>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auto="1"/>
      </left>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auto="1"/>
      </right>
      <top style="hair">
        <color indexed="64"/>
      </top>
      <bottom style="thin">
        <color indexed="64"/>
      </bottom>
      <diagonal/>
    </border>
    <border>
      <left/>
      <right style="dotted">
        <color auto="1"/>
      </right>
      <top/>
      <bottom style="thin">
        <color indexed="64"/>
      </bottom>
      <diagonal/>
    </border>
    <border>
      <left style="thin">
        <color auto="1"/>
      </left>
      <right/>
      <top/>
      <bottom style="thin">
        <color indexed="64"/>
      </bottom>
      <diagonal/>
    </border>
    <border>
      <left/>
      <right/>
      <top style="thin">
        <color auto="1"/>
      </top>
      <bottom style="medium">
        <color auto="1"/>
      </bottom>
      <diagonal/>
    </border>
    <border>
      <left style="thin">
        <color indexed="64"/>
      </left>
      <right style="thin">
        <color indexed="64"/>
      </right>
      <top/>
      <bottom style="thin">
        <color indexed="64"/>
      </bottom>
      <diagonal/>
    </border>
    <border>
      <left style="thin">
        <color auto="1"/>
      </left>
      <right style="thin">
        <color indexed="64"/>
      </right>
      <top/>
      <bottom style="medium">
        <color auto="1"/>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medium">
        <color auto="1"/>
      </right>
      <top style="hair">
        <color indexed="64"/>
      </top>
      <bottom/>
      <diagonal/>
    </border>
    <border>
      <left/>
      <right style="dashed">
        <color indexed="64"/>
      </right>
      <top style="thin">
        <color indexed="64"/>
      </top>
      <bottom style="medium">
        <color indexed="64"/>
      </bottom>
      <diagonal/>
    </border>
    <border>
      <left/>
      <right style="dashed">
        <color indexed="64"/>
      </right>
      <top/>
      <bottom/>
      <diagonal/>
    </border>
    <border>
      <left/>
      <right style="dashed">
        <color indexed="64"/>
      </right>
      <top/>
      <bottom style="thin">
        <color indexed="64"/>
      </bottom>
      <diagonal/>
    </border>
    <border>
      <left/>
      <right style="dashed">
        <color indexed="64"/>
      </right>
      <top style="medium">
        <color indexed="64"/>
      </top>
      <bottom style="thin">
        <color indexed="64"/>
      </bottom>
      <diagonal/>
    </border>
    <border>
      <left style="medium">
        <color indexed="64"/>
      </left>
      <right style="dashed">
        <color indexed="64"/>
      </right>
      <top/>
      <bottom/>
      <diagonal/>
    </border>
    <border>
      <left style="medium">
        <color indexed="64"/>
      </left>
      <right style="dashed">
        <color indexed="64"/>
      </right>
      <top/>
      <bottom style="medium">
        <color indexed="64"/>
      </bottom>
      <diagonal/>
    </border>
    <border>
      <left style="medium">
        <color indexed="64"/>
      </left>
      <right style="dashed">
        <color indexed="64"/>
      </right>
      <top style="medium">
        <color indexed="64"/>
      </top>
      <bottom style="thin">
        <color indexed="64"/>
      </bottom>
      <diagonal/>
    </border>
    <border>
      <left style="medium">
        <color indexed="64"/>
      </left>
      <right style="dashed">
        <color indexed="64"/>
      </right>
      <top/>
      <bottom style="thin">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diagonal/>
    </border>
    <border>
      <left/>
      <right style="thin">
        <color indexed="64"/>
      </right>
      <top style="medium">
        <color indexed="64"/>
      </top>
      <bottom/>
      <diagonal/>
    </border>
    <border>
      <left style="thin">
        <color indexed="64"/>
      </left>
      <right style="thin">
        <color indexed="64"/>
      </right>
      <top/>
      <bottom/>
      <diagonal/>
    </border>
    <border>
      <left/>
      <right style="medium">
        <color auto="1"/>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thin">
        <color indexed="64"/>
      </top>
      <bottom/>
      <diagonal/>
    </border>
    <border>
      <left/>
      <right/>
      <top style="thin">
        <color indexed="64"/>
      </top>
      <bottom/>
      <diagonal/>
    </border>
    <border>
      <left/>
      <right style="dashed">
        <color indexed="64"/>
      </right>
      <top style="thin">
        <color indexed="64"/>
      </top>
      <bottom/>
      <diagonal/>
    </border>
    <border>
      <left/>
      <right style="thin">
        <color indexed="64"/>
      </right>
      <top style="thin">
        <color indexed="64"/>
      </top>
      <bottom/>
      <diagonal/>
    </border>
    <border>
      <left style="medium">
        <color auto="1"/>
      </left>
      <right/>
      <top style="thin">
        <color indexed="64"/>
      </top>
      <bottom/>
      <diagonal/>
    </border>
    <border>
      <left/>
      <right style="dotted">
        <color auto="1"/>
      </right>
      <top style="thin">
        <color indexed="64"/>
      </top>
      <bottom/>
      <diagonal/>
    </border>
    <border>
      <left style="thin">
        <color auto="1"/>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medium">
        <color auto="1"/>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style="hair">
        <color indexed="64"/>
      </right>
      <top style="medium">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medium">
        <color indexed="64"/>
      </top>
      <bottom/>
      <diagonal/>
    </border>
    <border>
      <left style="thin">
        <color indexed="64"/>
      </left>
      <right style="hair">
        <color indexed="64"/>
      </right>
      <top/>
      <bottom style="medium">
        <color indexed="64"/>
      </bottom>
      <diagonal/>
    </border>
    <border>
      <left/>
      <right style="hair">
        <color indexed="64"/>
      </right>
      <top style="medium">
        <color indexed="64"/>
      </top>
      <bottom/>
      <diagonal/>
    </border>
    <border>
      <left/>
      <right style="hair">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auto="1"/>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auto="1"/>
      </left>
      <right style="thin">
        <color indexed="64"/>
      </right>
      <top style="medium">
        <color indexed="64"/>
      </top>
      <bottom style="hair">
        <color auto="1"/>
      </bottom>
      <diagonal/>
    </border>
    <border>
      <left style="hair">
        <color auto="1"/>
      </left>
      <right style="thin">
        <color indexed="64"/>
      </right>
      <top style="hair">
        <color auto="1"/>
      </top>
      <bottom style="medium">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medium">
        <color auto="1"/>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3">
    <xf numFmtId="0" fontId="0" fillId="0" borderId="0"/>
    <xf numFmtId="38" fontId="1" fillId="0" borderId="0" applyFont="0" applyFill="0" applyBorder="0" applyAlignment="0" applyProtection="0">
      <alignment vertical="center"/>
    </xf>
    <xf numFmtId="0" fontId="1" fillId="0" borderId="0"/>
  </cellStyleXfs>
  <cellXfs count="646">
    <xf numFmtId="0" fontId="0" fillId="0" borderId="0" xfId="0"/>
    <xf numFmtId="0" fontId="0" fillId="2" borderId="0" xfId="0" applyFill="1"/>
    <xf numFmtId="0" fontId="0" fillId="0" borderId="1" xfId="0" applyBorder="1"/>
    <xf numFmtId="0" fontId="0" fillId="2" borderId="0" xfId="0" applyFill="1" applyBorder="1"/>
    <xf numFmtId="2" fontId="0" fillId="0" borderId="0" xfId="0" applyNumberFormat="1"/>
    <xf numFmtId="176" fontId="0" fillId="0" borderId="0" xfId="0" applyNumberFormat="1"/>
    <xf numFmtId="176" fontId="0" fillId="0" borderId="1" xfId="0" applyNumberFormat="1" applyBorder="1"/>
    <xf numFmtId="2" fontId="0" fillId="0" borderId="1" xfId="0" applyNumberFormat="1" applyBorder="1"/>
    <xf numFmtId="177" fontId="0" fillId="0" borderId="0" xfId="1" applyNumberFormat="1" applyFont="1" applyAlignment="1"/>
    <xf numFmtId="177" fontId="0" fillId="0" borderId="1" xfId="1" applyNumberFormat="1" applyFont="1" applyBorder="1" applyAlignment="1"/>
    <xf numFmtId="177" fontId="0" fillId="0" borderId="0" xfId="0" applyNumberFormat="1"/>
    <xf numFmtId="177" fontId="0" fillId="0" borderId="1" xfId="0" applyNumberFormat="1" applyBorder="1"/>
    <xf numFmtId="0" fontId="0" fillId="0" borderId="4" xfId="0" applyBorder="1" applyAlignment="1">
      <alignment horizontal="center"/>
    </xf>
    <xf numFmtId="0" fontId="0" fillId="3" borderId="5" xfId="0" applyFill="1" applyBorder="1" applyAlignment="1">
      <alignment horizontal="centerContinuous"/>
    </xf>
    <xf numFmtId="0" fontId="0" fillId="2" borderId="4" xfId="0" applyFill="1" applyBorder="1"/>
    <xf numFmtId="0" fontId="0" fillId="0" borderId="4" xfId="0" applyBorder="1"/>
    <xf numFmtId="0" fontId="0" fillId="2" borderId="3" xfId="0" applyFill="1" applyBorder="1"/>
    <xf numFmtId="0" fontId="5" fillId="0" borderId="3" xfId="0" applyFont="1" applyFill="1" applyBorder="1" applyAlignment="1">
      <alignment horizontal="center" vertical="center"/>
    </xf>
    <xf numFmtId="0" fontId="6" fillId="0" borderId="3" xfId="0" applyFont="1" applyBorder="1" applyAlignment="1">
      <alignment horizontal="center"/>
    </xf>
    <xf numFmtId="0" fontId="6" fillId="0" borderId="7" xfId="0" applyFont="1" applyBorder="1" applyAlignment="1">
      <alignment horizontal="center"/>
    </xf>
    <xf numFmtId="0" fontId="6" fillId="0" borderId="2" xfId="0" applyFont="1"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0" xfId="0" applyBorder="1"/>
    <xf numFmtId="0" fontId="0" fillId="0" borderId="3" xfId="0" applyBorder="1" applyAlignment="1">
      <alignment horizontal="center"/>
    </xf>
    <xf numFmtId="0" fontId="0" fillId="0" borderId="11" xfId="0" applyBorder="1" applyAlignment="1">
      <alignment horizontal="right"/>
    </xf>
    <xf numFmtId="0" fontId="0" fillId="0" borderId="0" xfId="0" applyAlignment="1">
      <alignment horizontal="right"/>
    </xf>
    <xf numFmtId="0" fontId="5" fillId="0" borderId="7" xfId="0" applyFont="1" applyFill="1" applyBorder="1" applyAlignment="1">
      <alignment horizontal="center" vertical="center"/>
    </xf>
    <xf numFmtId="0" fontId="7" fillId="0" borderId="3" xfId="0" applyFont="1" applyBorder="1" applyAlignment="1">
      <alignment horizontal="center"/>
    </xf>
    <xf numFmtId="0" fontId="7" fillId="0" borderId="7" xfId="0" applyFont="1" applyBorder="1" applyAlignment="1">
      <alignment horizontal="center"/>
    </xf>
    <xf numFmtId="0" fontId="7" fillId="0" borderId="2" xfId="0" applyFont="1" applyBorder="1" applyAlignment="1">
      <alignment horizontal="center"/>
    </xf>
    <xf numFmtId="0" fontId="5" fillId="0" borderId="10"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0" xfId="0" applyFill="1"/>
    <xf numFmtId="0" fontId="0" fillId="0" borderId="1" xfId="0" applyFill="1" applyBorder="1"/>
    <xf numFmtId="0" fontId="7" fillId="0" borderId="10" xfId="0" applyFont="1" applyBorder="1" applyAlignment="1">
      <alignment horizontal="center"/>
    </xf>
    <xf numFmtId="0" fontId="7" fillId="0" borderId="3" xfId="0" applyFont="1" applyFill="1" applyBorder="1" applyAlignment="1">
      <alignment horizontal="center"/>
    </xf>
    <xf numFmtId="0" fontId="0" fillId="4" borderId="13" xfId="0" applyFill="1" applyBorder="1"/>
    <xf numFmtId="0" fontId="0" fillId="4" borderId="14" xfId="0" applyFill="1" applyBorder="1"/>
    <xf numFmtId="0" fontId="0" fillId="4" borderId="15" xfId="0" applyFill="1" applyBorder="1"/>
    <xf numFmtId="0" fontId="0" fillId="4" borderId="16" xfId="0" applyFill="1" applyBorder="1"/>
    <xf numFmtId="0" fontId="7" fillId="4" borderId="17" xfId="0" applyFont="1" applyFill="1" applyBorder="1" applyAlignment="1">
      <alignment horizontal="center"/>
    </xf>
    <xf numFmtId="0" fontId="7" fillId="4" borderId="18" xfId="0" applyFont="1" applyFill="1" applyBorder="1" applyAlignment="1">
      <alignment horizontal="center"/>
    </xf>
    <xf numFmtId="0" fontId="7" fillId="4" borderId="19" xfId="0" applyFont="1" applyFill="1" applyBorder="1" applyAlignment="1">
      <alignment horizontal="center"/>
    </xf>
    <xf numFmtId="0" fontId="0" fillId="4" borderId="20" xfId="0" applyFill="1" applyBorder="1"/>
    <xf numFmtId="0" fontId="0" fillId="4" borderId="21" xfId="0" applyFill="1" applyBorder="1"/>
    <xf numFmtId="0" fontId="3" fillId="3" borderId="9" xfId="0" applyFont="1" applyFill="1" applyBorder="1" applyAlignment="1">
      <alignment horizontal="centerContinuous"/>
    </xf>
    <xf numFmtId="0" fontId="3" fillId="3" borderId="5" xfId="0" applyFont="1" applyFill="1" applyBorder="1" applyAlignment="1">
      <alignment horizontal="centerContinuous"/>
    </xf>
    <xf numFmtId="0" fontId="3" fillId="3" borderId="6" xfId="0" applyFont="1" applyFill="1" applyBorder="1" applyAlignment="1">
      <alignment horizontal="centerContinuous"/>
    </xf>
    <xf numFmtId="0" fontId="3" fillId="3" borderId="8" xfId="0" applyFont="1" applyFill="1" applyBorder="1" applyAlignment="1">
      <alignment horizontal="centerContinuous"/>
    </xf>
    <xf numFmtId="0" fontId="3" fillId="5" borderId="5" xfId="0" applyFont="1" applyFill="1" applyBorder="1" applyAlignment="1">
      <alignment horizontal="centerContinuous"/>
    </xf>
    <xf numFmtId="0" fontId="3" fillId="5" borderId="6" xfId="0" applyFont="1" applyFill="1" applyBorder="1" applyAlignment="1">
      <alignment horizontal="centerContinuous"/>
    </xf>
    <xf numFmtId="0" fontId="3" fillId="5" borderId="8" xfId="0" applyFont="1" applyFill="1" applyBorder="1" applyAlignment="1">
      <alignment horizontal="centerContinuous"/>
    </xf>
    <xf numFmtId="0" fontId="3" fillId="0" borderId="5" xfId="0" applyFont="1" applyBorder="1" applyAlignment="1">
      <alignment horizontal="centerContinuous"/>
    </xf>
    <xf numFmtId="0" fontId="3" fillId="0" borderId="6" xfId="0" applyFont="1" applyBorder="1" applyAlignment="1">
      <alignment horizontal="centerContinuous"/>
    </xf>
    <xf numFmtId="0" fontId="3" fillId="0" borderId="8" xfId="0" applyFont="1" applyBorder="1" applyAlignment="1">
      <alignment horizontal="centerContinuous"/>
    </xf>
    <xf numFmtId="0" fontId="3" fillId="6" borderId="5" xfId="0" applyFont="1" applyFill="1" applyBorder="1" applyAlignment="1">
      <alignment horizontal="centerContinuous"/>
    </xf>
    <xf numFmtId="0" fontId="3" fillId="6" borderId="6" xfId="0" applyFont="1" applyFill="1" applyBorder="1" applyAlignment="1">
      <alignment horizontal="centerContinuous"/>
    </xf>
    <xf numFmtId="0" fontId="0" fillId="0" borderId="3" xfId="0" applyFill="1" applyBorder="1" applyAlignment="1">
      <alignment horizontal="center"/>
    </xf>
    <xf numFmtId="0" fontId="0" fillId="0" borderId="2" xfId="0" applyFill="1" applyBorder="1" applyAlignment="1">
      <alignment horizontal="center"/>
    </xf>
    <xf numFmtId="0" fontId="7" fillId="4" borderId="23" xfId="0" applyFont="1" applyFill="1" applyBorder="1" applyAlignment="1">
      <alignment horizontal="center"/>
    </xf>
    <xf numFmtId="0" fontId="7" fillId="0" borderId="25" xfId="0" applyFont="1" applyBorder="1" applyAlignment="1">
      <alignment horizontal="center"/>
    </xf>
    <xf numFmtId="0" fontId="3" fillId="0" borderId="3" xfId="0" applyFont="1" applyBorder="1" applyAlignment="1"/>
    <xf numFmtId="0" fontId="0" fillId="6" borderId="5" xfId="0" applyFill="1" applyBorder="1" applyAlignment="1">
      <alignment horizontal="centerContinuous"/>
    </xf>
    <xf numFmtId="0" fontId="0" fillId="0" borderId="3" xfId="0" applyNumberFormat="1" applyFill="1" applyBorder="1" applyAlignment="1">
      <alignment horizontal="center"/>
    </xf>
    <xf numFmtId="0" fontId="3" fillId="2" borderId="3" xfId="0" applyFont="1" applyFill="1" applyBorder="1" applyAlignment="1"/>
    <xf numFmtId="0" fontId="3" fillId="6" borderId="8" xfId="0" applyFont="1" applyFill="1" applyBorder="1" applyAlignment="1">
      <alignment horizontal="centerContinuous"/>
    </xf>
    <xf numFmtId="0" fontId="3" fillId="7" borderId="9" xfId="0" applyFont="1" applyFill="1" applyBorder="1" applyAlignment="1">
      <alignment horizontal="centerContinuous"/>
    </xf>
    <xf numFmtId="0" fontId="3" fillId="7" borderId="5" xfId="0" applyFont="1" applyFill="1" applyBorder="1" applyAlignment="1">
      <alignment horizontal="centerContinuous"/>
    </xf>
    <xf numFmtId="0" fontId="3" fillId="7" borderId="6" xfId="0" applyFont="1" applyFill="1" applyBorder="1" applyAlignment="1">
      <alignment horizontal="centerContinuous"/>
    </xf>
    <xf numFmtId="0" fontId="3" fillId="7" borderId="8" xfId="0" applyFont="1" applyFill="1" applyBorder="1" applyAlignment="1">
      <alignment horizontal="centerContinuous"/>
    </xf>
    <xf numFmtId="0" fontId="3" fillId="2" borderId="0" xfId="0" applyFont="1" applyFill="1" applyBorder="1" applyAlignment="1">
      <alignment horizontal="left" indent="1"/>
    </xf>
    <xf numFmtId="0" fontId="3" fillId="2" borderId="0" xfId="0" applyFont="1" applyFill="1" applyBorder="1" applyAlignment="1"/>
    <xf numFmtId="14" fontId="0" fillId="0" borderId="0" xfId="0" applyNumberFormat="1" applyAlignment="1">
      <alignment horizontal="right"/>
    </xf>
    <xf numFmtId="0" fontId="0" fillId="0" borderId="4" xfId="0" applyNumberFormat="1" applyBorder="1" applyAlignment="1">
      <alignment horizontal="center"/>
    </xf>
    <xf numFmtId="0" fontId="0" fillId="0" borderId="0" xfId="0" applyNumberFormat="1" applyBorder="1" applyAlignment="1">
      <alignment horizontal="center"/>
    </xf>
    <xf numFmtId="0" fontId="0" fillId="2" borderId="3" xfId="0" applyFill="1" applyBorder="1" applyAlignment="1">
      <alignment horizontal="centerContinuous"/>
    </xf>
    <xf numFmtId="0" fontId="0" fillId="2" borderId="4" xfId="0" applyFill="1" applyBorder="1" applyAlignment="1">
      <alignment horizontal="centerContinuous"/>
    </xf>
    <xf numFmtId="0" fontId="3" fillId="2" borderId="3" xfId="0" applyFont="1" applyFill="1" applyBorder="1" applyAlignment="1">
      <alignment horizontal="centerContinuous"/>
    </xf>
    <xf numFmtId="0" fontId="3" fillId="2" borderId="4" xfId="0" applyFont="1" applyFill="1" applyBorder="1" applyAlignment="1">
      <alignment horizontal="centerContinuous"/>
    </xf>
    <xf numFmtId="0" fontId="4" fillId="2" borderId="10" xfId="0" applyFont="1" applyFill="1" applyBorder="1" applyAlignment="1">
      <alignment horizontal="left" indent="1"/>
    </xf>
    <xf numFmtId="0" fontId="8" fillId="2" borderId="3" xfId="0" applyNumberFormat="1" applyFont="1" applyFill="1" applyBorder="1" applyAlignment="1">
      <alignment horizontal="centerContinuous"/>
    </xf>
    <xf numFmtId="0" fontId="9" fillId="2" borderId="3" xfId="0" applyNumberFormat="1" applyFont="1" applyFill="1" applyBorder="1" applyAlignment="1">
      <alignment horizontal="centerContinuous"/>
    </xf>
    <xf numFmtId="0" fontId="4" fillId="2" borderId="4" xfId="0" applyFont="1" applyFill="1" applyBorder="1"/>
    <xf numFmtId="0" fontId="4" fillId="2" borderId="3" xfId="0" applyFont="1" applyFill="1" applyBorder="1"/>
    <xf numFmtId="0" fontId="4" fillId="2" borderId="2" xfId="0" applyFont="1" applyFill="1" applyBorder="1"/>
    <xf numFmtId="0" fontId="4" fillId="2" borderId="0" xfId="0" applyFont="1" applyFill="1"/>
    <xf numFmtId="0" fontId="4" fillId="2" borderId="0" xfId="0" applyFont="1" applyFill="1" applyBorder="1"/>
    <xf numFmtId="0" fontId="4" fillId="2" borderId="3" xfId="0" applyFont="1" applyFill="1" applyBorder="1" applyAlignment="1">
      <alignment horizontal="left" indent="1"/>
    </xf>
    <xf numFmtId="0" fontId="4" fillId="0" borderId="0" xfId="0" applyFont="1"/>
    <xf numFmtId="0" fontId="8" fillId="2" borderId="0" xfId="0" applyFont="1" applyFill="1" applyAlignment="1">
      <alignment horizontal="centerContinuous"/>
    </xf>
    <xf numFmtId="0" fontId="8" fillId="2" borderId="4" xfId="0" applyFont="1" applyFill="1" applyBorder="1" applyAlignment="1">
      <alignment horizontal="centerContinuous"/>
    </xf>
    <xf numFmtId="0" fontId="0" fillId="0" borderId="0" xfId="0" applyFill="1" applyBorder="1"/>
    <xf numFmtId="2" fontId="0" fillId="0" borderId="0" xfId="0" applyNumberFormat="1" applyFill="1" applyBorder="1"/>
    <xf numFmtId="2" fontId="0" fillId="0" borderId="0" xfId="0" applyNumberFormat="1" applyFill="1"/>
    <xf numFmtId="176" fontId="0" fillId="0" borderId="0" xfId="0" applyNumberFormat="1" applyFill="1" applyBorder="1"/>
    <xf numFmtId="0" fontId="0" fillId="8" borderId="0" xfId="0" applyFill="1"/>
    <xf numFmtId="0" fontId="0" fillId="8" borderId="1" xfId="0" applyFill="1" applyBorder="1"/>
    <xf numFmtId="0" fontId="0" fillId="0" borderId="26" xfId="0" applyBorder="1"/>
    <xf numFmtId="0" fontId="6" fillId="0" borderId="10" xfId="0" applyFont="1" applyBorder="1" applyAlignment="1">
      <alignment horizontal="center"/>
    </xf>
    <xf numFmtId="176" fontId="0" fillId="0" borderId="26" xfId="0" applyNumberFormat="1" applyBorder="1"/>
    <xf numFmtId="176" fontId="0" fillId="0" borderId="4" xfId="0" applyNumberFormat="1" applyBorder="1"/>
    <xf numFmtId="0" fontId="0" fillId="9" borderId="5" xfId="0" applyFill="1" applyBorder="1" applyAlignment="1">
      <alignment horizontal="centerContinuous"/>
    </xf>
    <xf numFmtId="0" fontId="0" fillId="9" borderId="8" xfId="0" applyFill="1" applyBorder="1" applyAlignment="1">
      <alignment horizontal="centerContinuous"/>
    </xf>
    <xf numFmtId="0" fontId="4" fillId="2" borderId="26" xfId="0" applyFont="1" applyFill="1" applyBorder="1" applyAlignment="1">
      <alignment horizontal="left" indent="1"/>
    </xf>
    <xf numFmtId="176" fontId="0" fillId="0" borderId="0" xfId="0" applyNumberFormat="1" applyBorder="1"/>
    <xf numFmtId="2" fontId="0" fillId="4" borderId="13" xfId="0" applyNumberFormat="1" applyFill="1" applyBorder="1"/>
    <xf numFmtId="176" fontId="0" fillId="4" borderId="13" xfId="0" applyNumberFormat="1" applyFill="1" applyBorder="1"/>
    <xf numFmtId="0" fontId="3" fillId="9" borderId="9" xfId="0" applyFont="1" applyFill="1" applyBorder="1" applyAlignment="1">
      <alignment horizontal="centerContinuous"/>
    </xf>
    <xf numFmtId="2" fontId="0" fillId="0" borderId="4" xfId="0" applyNumberFormat="1" applyBorder="1"/>
    <xf numFmtId="2" fontId="0" fillId="4" borderId="15" xfId="0" applyNumberFormat="1" applyFill="1" applyBorder="1"/>
    <xf numFmtId="2" fontId="0" fillId="4" borderId="16" xfId="0" applyNumberFormat="1" applyFill="1" applyBorder="1"/>
    <xf numFmtId="176" fontId="0" fillId="4" borderId="15" xfId="0" applyNumberFormat="1" applyFill="1" applyBorder="1"/>
    <xf numFmtId="176" fontId="0" fillId="4" borderId="16" xfId="0" applyNumberFormat="1" applyFill="1" applyBorder="1"/>
    <xf numFmtId="178" fontId="0" fillId="4" borderId="15" xfId="0" applyNumberFormat="1" applyFill="1" applyBorder="1"/>
    <xf numFmtId="178" fontId="0" fillId="0" borderId="0" xfId="0" applyNumberFormat="1"/>
    <xf numFmtId="178" fontId="0" fillId="0" borderId="4" xfId="0" applyNumberFormat="1" applyBorder="1"/>
    <xf numFmtId="2" fontId="0" fillId="0" borderId="1" xfId="0" applyNumberFormat="1" applyFill="1" applyBorder="1"/>
    <xf numFmtId="178" fontId="0" fillId="4" borderId="21" xfId="0" applyNumberFormat="1" applyFill="1" applyBorder="1"/>
    <xf numFmtId="2" fontId="0" fillId="4" borderId="21" xfId="0" applyNumberFormat="1" applyFill="1" applyBorder="1"/>
    <xf numFmtId="1" fontId="0" fillId="0" borderId="0" xfId="0" applyNumberFormat="1"/>
    <xf numFmtId="1" fontId="0" fillId="0" borderId="1" xfId="0" applyNumberFormat="1" applyBorder="1"/>
    <xf numFmtId="176" fontId="0" fillId="0" borderId="1" xfId="0" applyNumberFormat="1" applyFill="1" applyBorder="1"/>
    <xf numFmtId="0" fontId="0" fillId="5" borderId="5" xfId="0" applyFill="1" applyBorder="1" applyAlignment="1">
      <alignment horizontal="centerContinuous"/>
    </xf>
    <xf numFmtId="176" fontId="0" fillId="4" borderId="21" xfId="0" applyNumberFormat="1" applyFill="1" applyBorder="1"/>
    <xf numFmtId="0" fontId="6" fillId="0" borderId="25" xfId="0" applyFont="1" applyBorder="1" applyAlignment="1">
      <alignment horizontal="center"/>
    </xf>
    <xf numFmtId="0" fontId="0" fillId="0" borderId="27" xfId="0" applyBorder="1"/>
    <xf numFmtId="0" fontId="7" fillId="0" borderId="29" xfId="0" applyFont="1" applyBorder="1" applyAlignment="1">
      <alignment horizontal="center"/>
    </xf>
    <xf numFmtId="0" fontId="0" fillId="0" borderId="28" xfId="0" applyBorder="1"/>
    <xf numFmtId="176" fontId="0" fillId="0" borderId="28" xfId="0" applyNumberFormat="1" applyBorder="1"/>
    <xf numFmtId="176" fontId="0" fillId="0" borderId="27" xfId="0" applyNumberFormat="1" applyBorder="1"/>
    <xf numFmtId="0" fontId="0" fillId="0" borderId="0" xfId="0" applyNumberFormat="1" applyFill="1" applyBorder="1"/>
    <xf numFmtId="0" fontId="0" fillId="0" borderId="0" xfId="0" applyNumberFormat="1" applyFill="1"/>
    <xf numFmtId="0" fontId="0" fillId="0" borderId="1" xfId="0" applyNumberFormat="1" applyFill="1" applyBorder="1"/>
    <xf numFmtId="176" fontId="0" fillId="0" borderId="0" xfId="0" applyNumberFormat="1" applyFill="1"/>
    <xf numFmtId="178" fontId="0" fillId="0" borderId="1" xfId="0" applyNumberFormat="1" applyBorder="1"/>
    <xf numFmtId="0" fontId="0" fillId="0" borderId="31" xfId="0" applyBorder="1"/>
    <xf numFmtId="0" fontId="0" fillId="0" borderId="30" xfId="0" applyNumberFormat="1" applyBorder="1" applyAlignment="1">
      <alignment horizontal="center"/>
    </xf>
    <xf numFmtId="0" fontId="0" fillId="0" borderId="32" xfId="0" applyBorder="1"/>
    <xf numFmtId="0" fontId="0" fillId="0" borderId="30" xfId="0" applyBorder="1"/>
    <xf numFmtId="0" fontId="0" fillId="0" borderId="33" xfId="0" applyBorder="1"/>
    <xf numFmtId="0" fontId="0" fillId="4" borderId="34" xfId="0" applyFill="1" applyBorder="1"/>
    <xf numFmtId="0" fontId="0" fillId="4" borderId="35" xfId="0" applyFill="1" applyBorder="1"/>
    <xf numFmtId="0" fontId="0" fillId="4" borderId="36" xfId="0" applyFill="1" applyBorder="1"/>
    <xf numFmtId="0" fontId="0" fillId="0" borderId="31" xfId="0" applyBorder="1" applyAlignment="1">
      <alignment horizontal="right"/>
    </xf>
    <xf numFmtId="0" fontId="0" fillId="8" borderId="31" xfId="0" applyFill="1" applyBorder="1"/>
    <xf numFmtId="0" fontId="0" fillId="0" borderId="31" xfId="0" applyFill="1" applyBorder="1"/>
    <xf numFmtId="0" fontId="0" fillId="0" borderId="32" xfId="0" applyFill="1" applyBorder="1"/>
    <xf numFmtId="0" fontId="0" fillId="0" borderId="31" xfId="0" applyNumberFormat="1" applyFill="1" applyBorder="1"/>
    <xf numFmtId="0" fontId="0" fillId="0" borderId="32" xfId="0" applyNumberFormat="1" applyFill="1" applyBorder="1"/>
    <xf numFmtId="0" fontId="0" fillId="0" borderId="38" xfId="0" applyBorder="1"/>
    <xf numFmtId="0" fontId="3" fillId="2" borderId="3" xfId="0" applyFont="1" applyFill="1" applyBorder="1" applyAlignment="1">
      <alignment horizontal="right"/>
    </xf>
    <xf numFmtId="0" fontId="3" fillId="2" borderId="3" xfId="0" applyFont="1" applyFill="1" applyBorder="1" applyAlignment="1">
      <alignment horizontal="center"/>
    </xf>
    <xf numFmtId="0" fontId="3" fillId="2" borderId="2" xfId="0" applyFont="1" applyFill="1" applyBorder="1" applyAlignment="1">
      <alignment horizontal="center"/>
    </xf>
    <xf numFmtId="1" fontId="0" fillId="0" borderId="4" xfId="0" applyNumberFormat="1" applyBorder="1"/>
    <xf numFmtId="0" fontId="4" fillId="2" borderId="0" xfId="0" applyFont="1" applyFill="1" applyAlignment="1">
      <alignment horizontal="left" indent="1"/>
    </xf>
    <xf numFmtId="0" fontId="4" fillId="2" borderId="0" xfId="0" applyFont="1" applyFill="1" applyBorder="1" applyAlignment="1">
      <alignment horizontal="left" indent="1"/>
    </xf>
    <xf numFmtId="0" fontId="3" fillId="0" borderId="0" xfId="0" applyFont="1" applyBorder="1" applyAlignment="1"/>
    <xf numFmtId="2" fontId="0" fillId="8" borderId="0" xfId="0" applyNumberFormat="1" applyFill="1"/>
    <xf numFmtId="176" fontId="0" fillId="8" borderId="0" xfId="0" applyNumberFormat="1" applyFill="1"/>
    <xf numFmtId="0" fontId="0" fillId="8" borderId="0" xfId="0" applyNumberFormat="1" applyFill="1"/>
    <xf numFmtId="0" fontId="0" fillId="8" borderId="0" xfId="0" applyFill="1" applyBorder="1"/>
    <xf numFmtId="0" fontId="0" fillId="8" borderId="28" xfId="0" applyFill="1" applyBorder="1"/>
    <xf numFmtId="14" fontId="0" fillId="0" borderId="31" xfId="0" applyNumberFormat="1" applyBorder="1" applyAlignment="1">
      <alignment horizontal="right"/>
    </xf>
    <xf numFmtId="0" fontId="0" fillId="8" borderId="32" xfId="0" applyFill="1" applyBorder="1"/>
    <xf numFmtId="176" fontId="0" fillId="0" borderId="31" xfId="0" applyNumberFormat="1" applyFill="1" applyBorder="1"/>
    <xf numFmtId="2" fontId="0" fillId="0" borderId="31" xfId="0" applyNumberFormat="1" applyFill="1" applyBorder="1"/>
    <xf numFmtId="176" fontId="0" fillId="0" borderId="31" xfId="0" applyNumberFormat="1" applyBorder="1"/>
    <xf numFmtId="176" fontId="0" fillId="0" borderId="30" xfId="0" applyNumberFormat="1" applyBorder="1"/>
    <xf numFmtId="2" fontId="0" fillId="0" borderId="0" xfId="0" applyNumberFormat="1" applyBorder="1"/>
    <xf numFmtId="178" fontId="0" fillId="0" borderId="0" xfId="0" applyNumberFormat="1" applyBorder="1"/>
    <xf numFmtId="2" fontId="0" fillId="0" borderId="31" xfId="0" applyNumberFormat="1" applyBorder="1"/>
    <xf numFmtId="2" fontId="0" fillId="0" borderId="32" xfId="0" applyNumberFormat="1" applyBorder="1"/>
    <xf numFmtId="176" fontId="0" fillId="0" borderId="32" xfId="0" applyNumberFormat="1" applyBorder="1"/>
    <xf numFmtId="1" fontId="0" fillId="0" borderId="32" xfId="0" applyNumberFormat="1" applyBorder="1"/>
    <xf numFmtId="177" fontId="0" fillId="0" borderId="31" xfId="1" applyNumberFormat="1" applyFont="1" applyBorder="1" applyAlignment="1"/>
    <xf numFmtId="177" fontId="0" fillId="0" borderId="32" xfId="1" applyNumberFormat="1" applyFont="1" applyBorder="1" applyAlignment="1"/>
    <xf numFmtId="177" fontId="0" fillId="0" borderId="31" xfId="0" applyNumberFormat="1" applyBorder="1"/>
    <xf numFmtId="177" fontId="0" fillId="0" borderId="32" xfId="0" applyNumberFormat="1" applyBorder="1"/>
    <xf numFmtId="0" fontId="6" fillId="0" borderId="39" xfId="0" applyFont="1" applyBorder="1" applyAlignment="1">
      <alignment horizontal="center"/>
    </xf>
    <xf numFmtId="0" fontId="0" fillId="8" borderId="26" xfId="0" applyFill="1" applyBorder="1"/>
    <xf numFmtId="0" fontId="0" fillId="2" borderId="0" xfId="0" applyFill="1" applyBorder="1" applyAlignment="1">
      <alignment horizontal="left" indent="1"/>
    </xf>
    <xf numFmtId="176" fontId="0" fillId="0" borderId="33" xfId="0" applyNumberFormat="1" applyBorder="1"/>
    <xf numFmtId="0" fontId="0" fillId="2" borderId="31" xfId="0" applyFill="1" applyBorder="1"/>
    <xf numFmtId="2" fontId="0" fillId="4" borderId="34" xfId="0" applyNumberFormat="1" applyFill="1" applyBorder="1"/>
    <xf numFmtId="178" fontId="0" fillId="4" borderId="16" xfId="0" applyNumberFormat="1" applyFill="1" applyBorder="1"/>
    <xf numFmtId="0" fontId="7" fillId="0" borderId="7" xfId="0" applyFont="1" applyFill="1" applyBorder="1" applyAlignment="1">
      <alignment horizontal="center"/>
    </xf>
    <xf numFmtId="0" fontId="11" fillId="2" borderId="0" xfId="0" applyFont="1" applyFill="1" applyAlignment="1">
      <alignment horizontal="left" indent="1"/>
    </xf>
    <xf numFmtId="0" fontId="0" fillId="10" borderId="6" xfId="0" applyFill="1" applyBorder="1" applyAlignment="1">
      <alignment horizontal="center" vertical="center"/>
    </xf>
    <xf numFmtId="1" fontId="0" fillId="4" borderId="15" xfId="0" applyNumberFormat="1" applyFill="1" applyBorder="1"/>
    <xf numFmtId="1" fontId="0" fillId="4" borderId="16" xfId="0" applyNumberFormat="1" applyFill="1" applyBorder="1"/>
    <xf numFmtId="178" fontId="0" fillId="0" borderId="0" xfId="0" applyNumberFormat="1" applyFill="1"/>
    <xf numFmtId="0" fontId="0" fillId="0" borderId="0" xfId="0" applyBorder="1" applyAlignment="1">
      <alignment horizontal="right"/>
    </xf>
    <xf numFmtId="0" fontId="0" fillId="4" borderId="42" xfId="0" applyFill="1" applyBorder="1"/>
    <xf numFmtId="0" fontId="0" fillId="4" borderId="43" xfId="0" applyFill="1" applyBorder="1"/>
    <xf numFmtId="0" fontId="0" fillId="4" borderId="44" xfId="0" applyFill="1" applyBorder="1"/>
    <xf numFmtId="0" fontId="0" fillId="0" borderId="4" xfId="0" applyFill="1" applyBorder="1"/>
    <xf numFmtId="0" fontId="0" fillId="0" borderId="26" xfId="0" applyFill="1" applyBorder="1"/>
    <xf numFmtId="0" fontId="0" fillId="0" borderId="28" xfId="0" applyFill="1" applyBorder="1"/>
    <xf numFmtId="0" fontId="0" fillId="0" borderId="37" xfId="0" applyBorder="1"/>
    <xf numFmtId="0" fontId="6" fillId="0" borderId="45" xfId="0" applyFont="1" applyBorder="1" applyAlignment="1">
      <alignment horizontal="center"/>
    </xf>
    <xf numFmtId="0" fontId="0" fillId="8" borderId="46" xfId="0" applyFill="1" applyBorder="1"/>
    <xf numFmtId="0" fontId="0" fillId="8" borderId="47" xfId="0" applyFill="1" applyBorder="1"/>
    <xf numFmtId="0" fontId="0" fillId="0" borderId="46" xfId="0" applyFill="1" applyBorder="1"/>
    <xf numFmtId="0" fontId="0" fillId="0" borderId="46" xfId="0" applyBorder="1"/>
    <xf numFmtId="0" fontId="0" fillId="0" borderId="47" xfId="0" applyBorder="1"/>
    <xf numFmtId="0" fontId="3" fillId="3" borderId="48" xfId="0" applyFont="1" applyFill="1" applyBorder="1" applyAlignment="1">
      <alignment horizontal="centerContinuous"/>
    </xf>
    <xf numFmtId="0" fontId="5" fillId="0" borderId="50" xfId="0" applyFont="1" applyFill="1" applyBorder="1" applyAlignment="1">
      <alignment horizontal="center" vertical="center"/>
    </xf>
    <xf numFmtId="176" fontId="0" fillId="0" borderId="49" xfId="0" applyNumberFormat="1" applyBorder="1"/>
    <xf numFmtId="176" fontId="0" fillId="0" borderId="52" xfId="0" applyNumberFormat="1" applyBorder="1"/>
    <xf numFmtId="0" fontId="0" fillId="0" borderId="49" xfId="0" applyBorder="1"/>
    <xf numFmtId="0" fontId="0" fillId="0" borderId="52" xfId="0" applyBorder="1"/>
    <xf numFmtId="1" fontId="0" fillId="0" borderId="0" xfId="0" applyNumberFormat="1" applyFill="1"/>
    <xf numFmtId="178" fontId="0" fillId="0" borderId="4" xfId="0" applyNumberFormat="1" applyFill="1" applyBorder="1"/>
    <xf numFmtId="0" fontId="0" fillId="8" borderId="0" xfId="0" applyNumberFormat="1" applyFill="1" applyBorder="1"/>
    <xf numFmtId="0" fontId="0" fillId="8" borderId="31" xfId="0" applyNumberFormat="1" applyFill="1" applyBorder="1"/>
    <xf numFmtId="0" fontId="0" fillId="4" borderId="53" xfId="0" applyFill="1" applyBorder="1"/>
    <xf numFmtId="0" fontId="0" fillId="4" borderId="54" xfId="0" applyFill="1" applyBorder="1"/>
    <xf numFmtId="0" fontId="0" fillId="4" borderId="55" xfId="0" applyFill="1" applyBorder="1"/>
    <xf numFmtId="0" fontId="0" fillId="4" borderId="56" xfId="0" applyFill="1" applyBorder="1"/>
    <xf numFmtId="2" fontId="0" fillId="4" borderId="54" xfId="0" applyNumberFormat="1" applyFill="1" applyBorder="1"/>
    <xf numFmtId="176" fontId="0" fillId="4" borderId="54" xfId="0" applyNumberFormat="1" applyFill="1" applyBorder="1"/>
    <xf numFmtId="0" fontId="0" fillId="0" borderId="33" xfId="0" applyFill="1" applyBorder="1"/>
    <xf numFmtId="0" fontId="0" fillId="0" borderId="37" xfId="0" applyFill="1" applyBorder="1"/>
    <xf numFmtId="1" fontId="0" fillId="0" borderId="0" xfId="0" applyNumberFormat="1" applyBorder="1"/>
    <xf numFmtId="1" fontId="0" fillId="0" borderId="31" xfId="0" applyNumberFormat="1" applyBorder="1"/>
    <xf numFmtId="1" fontId="0" fillId="0" borderId="30" xfId="0" applyNumberFormat="1" applyBorder="1"/>
    <xf numFmtId="0" fontId="0" fillId="0" borderId="22" xfId="0" applyNumberFormat="1" applyFill="1" applyBorder="1" applyAlignment="1">
      <alignment horizontal="center" vertical="center"/>
    </xf>
    <xf numFmtId="0" fontId="0" fillId="0" borderId="22" xfId="0" applyFill="1" applyBorder="1" applyAlignment="1">
      <alignment horizontal="center" vertical="center"/>
    </xf>
    <xf numFmtId="0" fontId="4" fillId="0" borderId="12" xfId="0" applyFont="1" applyFill="1" applyBorder="1" applyAlignment="1">
      <alignment horizontal="center" vertical="center"/>
    </xf>
    <xf numFmtId="0" fontId="13" fillId="3" borderId="51" xfId="0" applyFont="1" applyFill="1" applyBorder="1" applyAlignment="1">
      <alignment horizontal="centerContinuous" vertical="center"/>
    </xf>
    <xf numFmtId="0" fontId="13" fillId="3" borderId="6" xfId="0" applyFont="1" applyFill="1" applyBorder="1" applyAlignment="1">
      <alignment horizontal="centerContinuous" vertical="center"/>
    </xf>
    <xf numFmtId="0" fontId="0" fillId="3" borderId="5" xfId="0" applyFill="1" applyBorder="1" applyAlignment="1">
      <alignment horizontal="centerContinuous" vertical="center"/>
    </xf>
    <xf numFmtId="0" fontId="0" fillId="3" borderId="6" xfId="0" applyFill="1" applyBorder="1" applyAlignment="1">
      <alignment horizontal="centerContinuous" vertical="center"/>
    </xf>
    <xf numFmtId="0" fontId="0" fillId="3" borderId="8" xfId="0" applyFill="1" applyBorder="1" applyAlignment="1">
      <alignment horizontal="centerContinuous" vertical="center"/>
    </xf>
    <xf numFmtId="0" fontId="0" fillId="9" borderId="5" xfId="0" applyFill="1" applyBorder="1" applyAlignment="1">
      <alignment horizontal="centerContinuous" vertical="center"/>
    </xf>
    <xf numFmtId="0" fontId="0" fillId="9" borderId="8" xfId="0" applyFill="1" applyBorder="1" applyAlignment="1">
      <alignment horizontal="centerContinuous" vertical="center"/>
    </xf>
    <xf numFmtId="0" fontId="0" fillId="6" borderId="5" xfId="0" applyFill="1" applyBorder="1" applyAlignment="1">
      <alignment horizontal="centerContinuous" vertical="center"/>
    </xf>
    <xf numFmtId="0" fontId="0" fillId="6" borderId="24" xfId="0" applyFill="1" applyBorder="1" applyAlignment="1">
      <alignment horizontal="centerContinuous" vertical="center"/>
    </xf>
    <xf numFmtId="0" fontId="0" fillId="6" borderId="8" xfId="0" applyFill="1" applyBorder="1" applyAlignment="1">
      <alignment horizontal="centerContinuous" vertical="center"/>
    </xf>
    <xf numFmtId="0" fontId="0" fillId="5" borderId="9" xfId="0" applyFill="1" applyBorder="1" applyAlignment="1">
      <alignment horizontal="centerContinuous" vertical="center"/>
    </xf>
    <xf numFmtId="0" fontId="0" fillId="5" borderId="5" xfId="0" applyFill="1" applyBorder="1" applyAlignment="1">
      <alignment horizontal="centerContinuous" vertical="center"/>
    </xf>
    <xf numFmtId="0" fontId="0" fillId="5" borderId="8" xfId="0" applyFill="1" applyBorder="1" applyAlignment="1">
      <alignment horizontal="centerContinuous" vertical="center"/>
    </xf>
    <xf numFmtId="0" fontId="0" fillId="7" borderId="5" xfId="0" applyFill="1" applyBorder="1" applyAlignment="1">
      <alignment horizontal="centerContinuous" vertical="center"/>
    </xf>
    <xf numFmtId="0" fontId="0" fillId="7" borderId="6" xfId="0" applyFill="1" applyBorder="1" applyAlignment="1">
      <alignment horizontal="centerContinuous" vertical="center"/>
    </xf>
    <xf numFmtId="0" fontId="0" fillId="7" borderId="8" xfId="0" applyFill="1" applyBorder="1" applyAlignment="1">
      <alignment horizontal="centerContinuous" vertical="center"/>
    </xf>
    <xf numFmtId="0" fontId="0" fillId="10" borderId="5" xfId="0" applyFill="1" applyBorder="1" applyAlignment="1">
      <alignment horizontal="center" vertical="center"/>
    </xf>
    <xf numFmtId="0" fontId="0" fillId="0" borderId="0" xfId="0" applyAlignment="1">
      <alignment vertical="center"/>
    </xf>
    <xf numFmtId="1" fontId="0" fillId="0" borderId="33" xfId="0" applyNumberFormat="1" applyBorder="1"/>
    <xf numFmtId="0" fontId="4" fillId="9" borderId="5" xfId="0" applyFont="1" applyFill="1" applyBorder="1" applyAlignment="1">
      <alignment horizontal="centerContinuous" vertical="center"/>
    </xf>
    <xf numFmtId="0" fontId="0" fillId="9" borderId="9" xfId="0" applyFill="1" applyBorder="1" applyAlignment="1">
      <alignment horizontal="centerContinuous" vertical="center"/>
    </xf>
    <xf numFmtId="0" fontId="0" fillId="0" borderId="0" xfId="0" applyNumberFormat="1" applyBorder="1" applyAlignment="1">
      <alignment horizontal="right"/>
    </xf>
    <xf numFmtId="0" fontId="0" fillId="0" borderId="31" xfId="0" applyNumberFormat="1" applyBorder="1" applyAlignment="1">
      <alignment horizontal="right"/>
    </xf>
    <xf numFmtId="14" fontId="0" fillId="0" borderId="0" xfId="0" applyNumberFormat="1" applyBorder="1" applyAlignment="1">
      <alignment horizontal="right"/>
    </xf>
    <xf numFmtId="176" fontId="0" fillId="4" borderId="34" xfId="0" applyNumberFormat="1" applyFill="1" applyBorder="1"/>
    <xf numFmtId="14" fontId="11" fillId="0" borderId="0" xfId="0" applyNumberFormat="1" applyFont="1" applyAlignment="1">
      <alignment horizontal="right"/>
    </xf>
    <xf numFmtId="0" fontId="11" fillId="0" borderId="4" xfId="0" applyFont="1" applyBorder="1"/>
    <xf numFmtId="0" fontId="5" fillId="0" borderId="0" xfId="0" applyFont="1" applyAlignment="1">
      <alignment horizontal="right"/>
    </xf>
    <xf numFmtId="0" fontId="0" fillId="10" borderId="5" xfId="0" applyFill="1" applyBorder="1" applyAlignment="1">
      <alignment horizontal="centerContinuous" vertical="center"/>
    </xf>
    <xf numFmtId="0" fontId="0" fillId="10" borderId="6" xfId="0" applyFill="1" applyBorder="1" applyAlignment="1">
      <alignment horizontal="centerContinuous" vertical="center"/>
    </xf>
    <xf numFmtId="0" fontId="0" fillId="0" borderId="10" xfId="0" applyBorder="1" applyAlignment="1">
      <alignment horizontal="center"/>
    </xf>
    <xf numFmtId="0" fontId="4" fillId="0" borderId="3" xfId="0" applyFont="1" applyFill="1" applyBorder="1" applyAlignment="1">
      <alignment horizontal="center"/>
    </xf>
    <xf numFmtId="0" fontId="4" fillId="0" borderId="25" xfId="0" applyFont="1" applyFill="1" applyBorder="1" applyAlignment="1">
      <alignment horizontal="center"/>
    </xf>
    <xf numFmtId="0" fontId="0" fillId="0" borderId="7" xfId="0" applyBorder="1" applyAlignment="1">
      <alignment horizontal="center"/>
    </xf>
    <xf numFmtId="0" fontId="18" fillId="10" borderId="6" xfId="0" applyFont="1" applyFill="1" applyBorder="1" applyAlignment="1">
      <alignment horizontal="center" vertical="center"/>
    </xf>
    <xf numFmtId="0" fontId="4" fillId="10" borderId="5" xfId="0" applyFont="1" applyFill="1" applyBorder="1" applyAlignment="1">
      <alignment horizontal="center" vertical="center"/>
    </xf>
    <xf numFmtId="0" fontId="0" fillId="10" borderId="57" xfId="0" applyFill="1" applyBorder="1" applyAlignment="1">
      <alignment horizontal="center" vertical="center"/>
    </xf>
    <xf numFmtId="0" fontId="0" fillId="10" borderId="7" xfId="0" applyFill="1" applyBorder="1" applyAlignment="1">
      <alignment horizontal="center"/>
    </xf>
    <xf numFmtId="1" fontId="19" fillId="0" borderId="1" xfId="0" applyNumberFormat="1" applyFont="1" applyBorder="1"/>
    <xf numFmtId="0" fontId="20" fillId="10" borderId="60" xfId="0" applyFont="1" applyFill="1" applyBorder="1" applyAlignment="1">
      <alignment horizontal="center" vertical="center"/>
    </xf>
    <xf numFmtId="0" fontId="18" fillId="10" borderId="57" xfId="0" applyFont="1" applyFill="1" applyBorder="1" applyAlignment="1">
      <alignment horizontal="center" vertical="center"/>
    </xf>
    <xf numFmtId="0" fontId="0" fillId="10" borderId="25" xfId="0" applyFill="1" applyBorder="1" applyAlignment="1">
      <alignment horizontal="center"/>
    </xf>
    <xf numFmtId="178" fontId="0" fillId="0" borderId="32" xfId="0" applyNumberFormat="1" applyBorder="1"/>
    <xf numFmtId="178" fontId="0" fillId="0" borderId="38" xfId="0" applyNumberFormat="1" applyBorder="1"/>
    <xf numFmtId="178" fontId="0" fillId="0" borderId="31" xfId="0" applyNumberFormat="1" applyBorder="1"/>
    <xf numFmtId="0" fontId="0" fillId="8" borderId="0" xfId="0" applyNumberFormat="1" applyFill="1" applyBorder="1" applyAlignment="1">
      <alignment horizontal="right"/>
    </xf>
    <xf numFmtId="14" fontId="0" fillId="8" borderId="0" xfId="0" applyNumberFormat="1" applyFill="1" applyBorder="1" applyAlignment="1">
      <alignment horizontal="right"/>
    </xf>
    <xf numFmtId="0" fontId="0" fillId="8" borderId="4" xfId="0" applyNumberFormat="1" applyFill="1" applyBorder="1" applyAlignment="1">
      <alignment horizontal="center"/>
    </xf>
    <xf numFmtId="0" fontId="0" fillId="8" borderId="31" xfId="0" applyNumberFormat="1" applyFill="1" applyBorder="1" applyAlignment="1">
      <alignment horizontal="right"/>
    </xf>
    <xf numFmtId="14" fontId="0" fillId="8" borderId="31" xfId="0" applyNumberFormat="1" applyFill="1" applyBorder="1" applyAlignment="1">
      <alignment horizontal="right"/>
    </xf>
    <xf numFmtId="0" fontId="0" fillId="8" borderId="30" xfId="0" applyNumberFormat="1" applyFill="1" applyBorder="1" applyAlignment="1">
      <alignment horizontal="center"/>
    </xf>
    <xf numFmtId="0" fontId="0" fillId="0" borderId="1" xfId="0" applyNumberFormat="1" applyBorder="1"/>
    <xf numFmtId="0" fontId="16" fillId="2" borderId="0" xfId="0" applyFont="1" applyFill="1" applyAlignment="1">
      <alignment horizontal="left" indent="1"/>
    </xf>
    <xf numFmtId="14" fontId="13" fillId="0" borderId="0" xfId="2" applyNumberFormat="1" applyFont="1" applyAlignment="1">
      <alignment horizontal="right" vertical="center" wrapText="1"/>
    </xf>
    <xf numFmtId="0" fontId="9" fillId="0" borderId="0" xfId="2" applyFont="1" applyAlignment="1">
      <alignment horizontal="centerContinuous" vertical="center" wrapText="1"/>
    </xf>
    <xf numFmtId="0" fontId="22" fillId="0" borderId="0" xfId="2" applyFont="1" applyAlignment="1">
      <alignment horizontal="centerContinuous" vertical="center" wrapText="1"/>
    </xf>
    <xf numFmtId="0" fontId="13" fillId="0" borderId="0" xfId="2" applyFont="1" applyAlignment="1">
      <alignment horizontal="centerContinuous" vertical="top" wrapText="1"/>
    </xf>
    <xf numFmtId="0" fontId="13" fillId="0" borderId="0" xfId="2" applyFont="1" applyAlignment="1">
      <alignment horizontal="left"/>
    </xf>
    <xf numFmtId="14" fontId="4" fillId="0" borderId="61" xfId="2" applyNumberFormat="1" applyFont="1" applyBorder="1" applyAlignment="1">
      <alignment horizontal="center" vertical="center" wrapText="1"/>
    </xf>
    <xf numFmtId="14" fontId="4" fillId="0" borderId="62" xfId="2" applyNumberFormat="1" applyFont="1" applyBorder="1" applyAlignment="1">
      <alignment horizontal="center" vertical="center" wrapText="1"/>
    </xf>
    <xf numFmtId="0" fontId="4" fillId="9" borderId="63" xfId="2" applyFont="1" applyFill="1" applyBorder="1" applyAlignment="1">
      <alignment horizontal="center" vertical="center" wrapText="1"/>
    </xf>
    <xf numFmtId="0" fontId="4" fillId="5" borderId="63" xfId="2" applyFont="1" applyFill="1" applyBorder="1" applyAlignment="1">
      <alignment horizontal="center" vertical="center" wrapText="1"/>
    </xf>
    <xf numFmtId="0" fontId="4" fillId="7" borderId="63" xfId="2" applyFont="1" applyFill="1" applyBorder="1" applyAlignment="1">
      <alignment horizontal="center" vertical="center" wrapText="1"/>
    </xf>
    <xf numFmtId="0" fontId="4" fillId="8" borderId="63" xfId="2" applyFont="1" applyFill="1" applyBorder="1" applyAlignment="1">
      <alignment horizontal="center" vertical="center" wrapText="1"/>
    </xf>
    <xf numFmtId="0" fontId="4" fillId="0" borderId="64" xfId="2" applyFont="1" applyBorder="1" applyAlignment="1">
      <alignment horizontal="center" vertical="center" wrapText="1"/>
    </xf>
    <xf numFmtId="0" fontId="4" fillId="0" borderId="0" xfId="2" applyFont="1" applyAlignment="1">
      <alignment horizontal="center" wrapText="1"/>
    </xf>
    <xf numFmtId="14" fontId="13" fillId="0" borderId="65" xfId="2" applyNumberFormat="1" applyFont="1" applyBorder="1" applyAlignment="1">
      <alignment horizontal="right" vertical="center" wrapText="1"/>
    </xf>
    <xf numFmtId="14" fontId="13" fillId="0" borderId="68" xfId="2" applyNumberFormat="1" applyFont="1" applyBorder="1" applyAlignment="1">
      <alignment horizontal="right" vertical="center" wrapText="1"/>
    </xf>
    <xf numFmtId="14" fontId="13" fillId="0" borderId="69" xfId="2" applyNumberFormat="1" applyFont="1" applyBorder="1" applyAlignment="1">
      <alignment horizontal="left" vertical="top" wrapText="1"/>
    </xf>
    <xf numFmtId="0" fontId="13" fillId="9" borderId="15" xfId="2" applyFont="1" applyFill="1" applyBorder="1" applyAlignment="1">
      <alignment horizontal="left" vertical="top" wrapText="1"/>
    </xf>
    <xf numFmtId="0" fontId="13" fillId="5" borderId="15" xfId="2" applyFont="1" applyFill="1" applyBorder="1" applyAlignment="1">
      <alignment horizontal="left" vertical="top" wrapText="1"/>
    </xf>
    <xf numFmtId="0" fontId="13" fillId="7" borderId="15" xfId="2" applyFont="1" applyFill="1" applyBorder="1" applyAlignment="1">
      <alignment horizontal="left" vertical="top" wrapText="1"/>
    </xf>
    <xf numFmtId="0" fontId="13" fillId="8" borderId="15" xfId="2" applyFont="1" applyFill="1" applyBorder="1" applyAlignment="1">
      <alignment horizontal="left" vertical="top" wrapText="1"/>
    </xf>
    <xf numFmtId="0" fontId="13" fillId="0" borderId="70" xfId="2" applyFont="1" applyBorder="1" applyAlignment="1">
      <alignment horizontal="left" vertical="top" wrapText="1"/>
    </xf>
    <xf numFmtId="14" fontId="13" fillId="0" borderId="71" xfId="2" applyNumberFormat="1" applyFont="1" applyBorder="1" applyAlignment="1">
      <alignment horizontal="right" vertical="center" wrapText="1"/>
    </xf>
    <xf numFmtId="14" fontId="13" fillId="0" borderId="72" xfId="2" applyNumberFormat="1" applyFont="1" applyBorder="1" applyAlignment="1">
      <alignment horizontal="left" vertical="top" wrapText="1"/>
    </xf>
    <xf numFmtId="0" fontId="13" fillId="9" borderId="73" xfId="2" applyFont="1" applyFill="1" applyBorder="1" applyAlignment="1">
      <alignment horizontal="left" vertical="top" wrapText="1"/>
    </xf>
    <xf numFmtId="0" fontId="13" fillId="5" borderId="73" xfId="2" applyFont="1" applyFill="1" applyBorder="1" applyAlignment="1">
      <alignment horizontal="left" vertical="top" wrapText="1"/>
    </xf>
    <xf numFmtId="0" fontId="13" fillId="7" borderId="73" xfId="2" applyFont="1" applyFill="1" applyBorder="1" applyAlignment="1">
      <alignment horizontal="left" vertical="top" wrapText="1"/>
    </xf>
    <xf numFmtId="0" fontId="13" fillId="8" borderId="73" xfId="2" applyFont="1" applyFill="1" applyBorder="1" applyAlignment="1">
      <alignment horizontal="left" vertical="top" wrapText="1"/>
    </xf>
    <xf numFmtId="0" fontId="13" fillId="0" borderId="74" xfId="2" applyFont="1" applyBorder="1" applyAlignment="1">
      <alignment horizontal="left" vertical="top" wrapText="1"/>
    </xf>
    <xf numFmtId="14" fontId="13" fillId="0" borderId="0" xfId="2" applyNumberFormat="1" applyFont="1" applyAlignment="1">
      <alignment horizontal="left" vertical="top" wrapText="1"/>
    </xf>
    <xf numFmtId="0" fontId="13" fillId="0" borderId="0" xfId="2" applyFont="1" applyAlignment="1">
      <alignment horizontal="left" vertical="top" wrapText="1"/>
    </xf>
    <xf numFmtId="14" fontId="24" fillId="0" borderId="66" xfId="2" applyNumberFormat="1" applyFont="1" applyBorder="1" applyAlignment="1">
      <alignment horizontal="left" vertical="top" wrapText="1"/>
    </xf>
    <xf numFmtId="0" fontId="24" fillId="9" borderId="13" xfId="2" applyFont="1" applyFill="1" applyBorder="1" applyAlignment="1">
      <alignment horizontal="left" vertical="top" wrapText="1"/>
    </xf>
    <xf numFmtId="0" fontId="24" fillId="5" borderId="13" xfId="2" applyFont="1" applyFill="1" applyBorder="1" applyAlignment="1">
      <alignment horizontal="left" vertical="top" wrapText="1"/>
    </xf>
    <xf numFmtId="0" fontId="24" fillId="7" borderId="13" xfId="2" applyFont="1" applyFill="1" applyBorder="1" applyAlignment="1">
      <alignment horizontal="left" vertical="top" wrapText="1"/>
    </xf>
    <xf numFmtId="0" fontId="24" fillId="8" borderId="13" xfId="2" applyFont="1" applyFill="1" applyBorder="1" applyAlignment="1">
      <alignment horizontal="left" vertical="top" wrapText="1"/>
    </xf>
    <xf numFmtId="0" fontId="24" fillId="0" borderId="67" xfId="2" applyFont="1" applyBorder="1" applyAlignment="1">
      <alignment horizontal="left" vertical="top" wrapText="1"/>
    </xf>
    <xf numFmtId="14" fontId="24" fillId="0" borderId="69" xfId="2" applyNumberFormat="1" applyFont="1" applyBorder="1" applyAlignment="1">
      <alignment horizontal="left" vertical="top" wrapText="1"/>
    </xf>
    <xf numFmtId="0" fontId="24" fillId="9" borderId="15" xfId="2" applyFont="1" applyFill="1" applyBorder="1" applyAlignment="1">
      <alignment horizontal="left" vertical="top" wrapText="1"/>
    </xf>
    <xf numFmtId="0" fontId="24" fillId="5" borderId="15" xfId="2" applyFont="1" applyFill="1" applyBorder="1" applyAlignment="1">
      <alignment horizontal="left" vertical="top" wrapText="1"/>
    </xf>
    <xf numFmtId="0" fontId="24" fillId="7" borderId="15" xfId="2" applyFont="1" applyFill="1" applyBorder="1" applyAlignment="1">
      <alignment horizontal="left" vertical="top" wrapText="1"/>
    </xf>
    <xf numFmtId="0" fontId="24" fillId="8" borderId="15" xfId="2" applyFont="1" applyFill="1" applyBorder="1" applyAlignment="1">
      <alignment horizontal="left" vertical="top" wrapText="1"/>
    </xf>
    <xf numFmtId="0" fontId="24" fillId="0" borderId="70" xfId="2" applyFont="1" applyBorder="1" applyAlignment="1">
      <alignment horizontal="left" vertical="top" wrapText="1"/>
    </xf>
    <xf numFmtId="0" fontId="24" fillId="9" borderId="15" xfId="2" applyFont="1" applyFill="1" applyBorder="1" applyAlignment="1">
      <alignment horizontal="center" vertical="top" wrapText="1"/>
    </xf>
    <xf numFmtId="0" fontId="13" fillId="5" borderId="15" xfId="2" applyFont="1" applyFill="1" applyBorder="1" applyAlignment="1">
      <alignment horizontal="center" vertical="top" wrapText="1"/>
    </xf>
    <xf numFmtId="0" fontId="13" fillId="5" borderId="15" xfId="2" applyFont="1" applyFill="1" applyBorder="1" applyAlignment="1">
      <alignment horizontal="center" vertical="center" wrapText="1"/>
    </xf>
    <xf numFmtId="0" fontId="13" fillId="7" borderId="15" xfId="2" applyFont="1" applyFill="1" applyBorder="1" applyAlignment="1">
      <alignment horizontal="center" vertical="top" wrapText="1"/>
    </xf>
    <xf numFmtId="0" fontId="13" fillId="7" borderId="15" xfId="2" applyFont="1" applyFill="1" applyBorder="1" applyAlignment="1">
      <alignment horizontal="center" vertical="center" wrapText="1"/>
    </xf>
    <xf numFmtId="0" fontId="24" fillId="9" borderId="15" xfId="2" applyFont="1" applyFill="1" applyBorder="1" applyAlignment="1">
      <alignment horizontal="center" vertical="center" wrapText="1"/>
    </xf>
    <xf numFmtId="14" fontId="13" fillId="0" borderId="68" xfId="2" applyNumberFormat="1" applyFont="1" applyFill="1" applyBorder="1" applyAlignment="1">
      <alignment horizontal="right" vertical="center" wrapText="1"/>
    </xf>
    <xf numFmtId="0" fontId="13" fillId="9" borderId="15" xfId="2" applyFont="1" applyFill="1" applyBorder="1" applyAlignment="1">
      <alignment horizontal="center" vertical="center" wrapText="1"/>
    </xf>
    <xf numFmtId="0" fontId="13" fillId="0" borderId="70" xfId="2" applyFont="1" applyBorder="1" applyAlignment="1">
      <alignment horizontal="center" vertical="center" wrapText="1"/>
    </xf>
    <xf numFmtId="0" fontId="0" fillId="0" borderId="76" xfId="0" applyBorder="1" applyAlignment="1">
      <alignment horizontal="right"/>
    </xf>
    <xf numFmtId="14" fontId="0" fillId="0" borderId="76" xfId="0" applyNumberFormat="1" applyBorder="1" applyAlignment="1">
      <alignment horizontal="right"/>
    </xf>
    <xf numFmtId="0" fontId="11" fillId="0" borderId="75" xfId="0" applyFont="1" applyBorder="1"/>
    <xf numFmtId="0" fontId="0" fillId="0" borderId="76" xfId="0" applyFill="1" applyBorder="1"/>
    <xf numFmtId="0" fontId="0" fillId="0" borderId="78" xfId="0" applyFill="1" applyBorder="1"/>
    <xf numFmtId="0" fontId="0" fillId="0" borderId="76" xfId="0" applyNumberFormat="1" applyFill="1" applyBorder="1"/>
    <xf numFmtId="0" fontId="0" fillId="0" borderId="78" xfId="0" applyNumberFormat="1" applyFill="1" applyBorder="1"/>
    <xf numFmtId="0" fontId="0" fillId="0" borderId="76" xfId="0" applyBorder="1"/>
    <xf numFmtId="0" fontId="0" fillId="0" borderId="75" xfId="0" applyBorder="1"/>
    <xf numFmtId="0" fontId="0" fillId="0" borderId="79" xfId="0" applyFill="1" applyBorder="1"/>
    <xf numFmtId="0" fontId="0" fillId="0" borderId="80" xfId="0" applyFill="1" applyBorder="1"/>
    <xf numFmtId="0" fontId="0" fillId="0" borderId="81" xfId="0" applyBorder="1"/>
    <xf numFmtId="0" fontId="0" fillId="4" borderId="82" xfId="0" applyFill="1" applyBorder="1"/>
    <xf numFmtId="0" fontId="0" fillId="4" borderId="83" xfId="0" applyFill="1" applyBorder="1"/>
    <xf numFmtId="0" fontId="0" fillId="4" borderId="84" xfId="0" applyFill="1" applyBorder="1"/>
    <xf numFmtId="0" fontId="0" fillId="4" borderId="85" xfId="0" applyFill="1" applyBorder="1"/>
    <xf numFmtId="0" fontId="0" fillId="0" borderId="75" xfId="0" applyFill="1" applyBorder="1"/>
    <xf numFmtId="0" fontId="21" fillId="0" borderId="77" xfId="0" applyFont="1" applyFill="1" applyBorder="1"/>
    <xf numFmtId="0" fontId="21" fillId="0" borderId="76" xfId="0" applyFont="1" applyFill="1" applyBorder="1"/>
    <xf numFmtId="0" fontId="21" fillId="0" borderId="78" xfId="0" applyFont="1" applyFill="1" applyBorder="1"/>
    <xf numFmtId="0" fontId="0" fillId="0" borderId="32" xfId="0" applyNumberFormat="1" applyBorder="1"/>
    <xf numFmtId="0" fontId="0" fillId="8" borderId="4" xfId="0" applyFill="1" applyBorder="1"/>
    <xf numFmtId="176" fontId="0" fillId="8" borderId="0" xfId="0" applyNumberFormat="1" applyFill="1" applyBorder="1"/>
    <xf numFmtId="176" fontId="0" fillId="8" borderId="4" xfId="0" applyNumberFormat="1" applyFill="1" applyBorder="1"/>
    <xf numFmtId="0" fontId="0" fillId="8" borderId="30" xfId="0" applyFill="1" applyBorder="1"/>
    <xf numFmtId="0" fontId="10" fillId="0" borderId="25" xfId="0" applyFont="1" applyBorder="1" applyAlignment="1">
      <alignment horizontal="center"/>
    </xf>
    <xf numFmtId="0" fontId="10" fillId="0" borderId="2" xfId="0" applyFont="1" applyBorder="1" applyAlignment="1">
      <alignment horizontal="center"/>
    </xf>
    <xf numFmtId="0" fontId="0" fillId="2" borderId="86" xfId="0" applyFill="1" applyBorder="1" applyAlignment="1">
      <alignment vertical="center"/>
    </xf>
    <xf numFmtId="0" fontId="0" fillId="2" borderId="87" xfId="0" applyFill="1" applyBorder="1" applyAlignment="1">
      <alignment vertical="center"/>
    </xf>
    <xf numFmtId="0" fontId="0" fillId="2" borderId="26" xfId="0" applyFill="1" applyBorder="1" applyAlignment="1">
      <alignment vertical="center"/>
    </xf>
    <xf numFmtId="0" fontId="0" fillId="10" borderId="88" xfId="0" applyFill="1" applyBorder="1" applyAlignment="1">
      <alignment horizontal="center" vertical="center"/>
    </xf>
    <xf numFmtId="2" fontId="0" fillId="2" borderId="88" xfId="0" applyNumberFormat="1" applyFill="1" applyBorder="1" applyAlignment="1">
      <alignment vertical="center"/>
    </xf>
    <xf numFmtId="176" fontId="0" fillId="2" borderId="88" xfId="0" applyNumberFormat="1" applyFill="1" applyBorder="1" applyAlignment="1">
      <alignment vertical="center"/>
    </xf>
    <xf numFmtId="1" fontId="0" fillId="2" borderId="88" xfId="0" applyNumberFormat="1" applyFill="1" applyBorder="1" applyAlignment="1">
      <alignment vertical="center"/>
    </xf>
    <xf numFmtId="0" fontId="11" fillId="10" borderId="88" xfId="0" applyFont="1" applyFill="1" applyBorder="1" applyAlignment="1">
      <alignment horizontal="center" vertical="center"/>
    </xf>
    <xf numFmtId="0" fontId="0" fillId="2" borderId="88" xfId="0" applyFill="1" applyBorder="1" applyAlignment="1">
      <alignment vertical="center"/>
    </xf>
    <xf numFmtId="180" fontId="11" fillId="2" borderId="88" xfId="0" applyNumberFormat="1" applyFont="1" applyFill="1" applyBorder="1" applyAlignment="1">
      <alignment vertical="center"/>
    </xf>
    <xf numFmtId="0" fontId="11" fillId="2" borderId="88" xfId="0" applyFont="1" applyFill="1" applyBorder="1" applyAlignment="1">
      <alignment vertical="center"/>
    </xf>
    <xf numFmtId="0" fontId="0" fillId="2" borderId="0" xfId="0" applyFill="1" applyBorder="1" applyAlignment="1">
      <alignment vertical="center"/>
    </xf>
    <xf numFmtId="0" fontId="3" fillId="2" borderId="0" xfId="0" applyFont="1" applyFill="1" applyBorder="1" applyAlignment="1">
      <alignment vertical="center"/>
    </xf>
    <xf numFmtId="0" fontId="0" fillId="2" borderId="10" xfId="0" applyFill="1" applyBorder="1" applyAlignment="1">
      <alignment vertical="center"/>
    </xf>
    <xf numFmtId="0" fontId="0" fillId="2" borderId="3" xfId="0" applyFill="1" applyBorder="1" applyAlignment="1">
      <alignment vertical="center"/>
    </xf>
    <xf numFmtId="0" fontId="0" fillId="2" borderId="58" xfId="0" applyFill="1" applyBorder="1" applyAlignment="1">
      <alignment horizontal="center" vertical="center"/>
    </xf>
    <xf numFmtId="2" fontId="0" fillId="2" borderId="58" xfId="0" applyNumberFormat="1" applyFill="1" applyBorder="1" applyAlignment="1">
      <alignment vertical="center"/>
    </xf>
    <xf numFmtId="176" fontId="11" fillId="2" borderId="88" xfId="0" applyNumberFormat="1" applyFont="1" applyFill="1" applyBorder="1" applyAlignment="1">
      <alignment vertical="center"/>
    </xf>
    <xf numFmtId="178" fontId="0" fillId="2" borderId="88" xfId="0" applyNumberFormat="1" applyFill="1" applyBorder="1" applyAlignment="1">
      <alignment vertical="center"/>
    </xf>
    <xf numFmtId="0" fontId="0" fillId="10" borderId="88" xfId="0" applyFont="1" applyFill="1" applyBorder="1" applyAlignment="1">
      <alignment horizontal="center" vertical="center"/>
    </xf>
    <xf numFmtId="176" fontId="28" fillId="2" borderId="0" xfId="0" applyNumberFormat="1" applyFont="1" applyFill="1" applyBorder="1" applyAlignment="1">
      <alignment vertical="center"/>
    </xf>
    <xf numFmtId="2" fontId="28" fillId="2" borderId="0" xfId="0" applyNumberFormat="1" applyFont="1" applyFill="1" applyBorder="1" applyAlignment="1">
      <alignment vertical="center"/>
    </xf>
    <xf numFmtId="178" fontId="28" fillId="2" borderId="0" xfId="0" applyNumberFormat="1" applyFont="1" applyFill="1" applyBorder="1" applyAlignment="1">
      <alignment vertical="center"/>
    </xf>
    <xf numFmtId="2" fontId="11" fillId="2" borderId="88" xfId="0" applyNumberFormat="1" applyFont="1" applyFill="1" applyBorder="1" applyAlignment="1">
      <alignment vertical="center"/>
    </xf>
    <xf numFmtId="178" fontId="11" fillId="2" borderId="88" xfId="0" applyNumberFormat="1" applyFont="1" applyFill="1" applyBorder="1" applyAlignment="1">
      <alignment vertical="center"/>
    </xf>
    <xf numFmtId="0" fontId="0" fillId="8" borderId="76" xfId="0" applyFill="1" applyBorder="1"/>
    <xf numFmtId="176" fontId="0" fillId="0" borderId="26" xfId="0" applyNumberFormat="1" applyFill="1" applyBorder="1"/>
    <xf numFmtId="176" fontId="0" fillId="0" borderId="28" xfId="0" applyNumberFormat="1" applyFill="1" applyBorder="1"/>
    <xf numFmtId="0" fontId="4" fillId="10" borderId="87" xfId="0" applyFont="1" applyFill="1" applyBorder="1" applyAlignment="1">
      <alignment horizontal="center" vertical="center"/>
    </xf>
    <xf numFmtId="0" fontId="4" fillId="10" borderId="3" xfId="0" applyFont="1" applyFill="1" applyBorder="1" applyAlignment="1">
      <alignment horizontal="center"/>
    </xf>
    <xf numFmtId="176" fontId="0" fillId="0" borderId="40" xfId="0" applyNumberFormat="1" applyBorder="1"/>
    <xf numFmtId="1" fontId="0" fillId="0" borderId="38" xfId="0" applyNumberFormat="1" applyBorder="1"/>
    <xf numFmtId="0" fontId="0" fillId="0" borderId="3" xfId="0" applyBorder="1"/>
    <xf numFmtId="0" fontId="4" fillId="12" borderId="57" xfId="0" applyFont="1" applyFill="1" applyBorder="1" applyAlignment="1">
      <alignment horizontal="center" vertical="center"/>
    </xf>
    <xf numFmtId="0" fontId="4" fillId="12" borderId="7" xfId="0" applyFont="1" applyFill="1" applyBorder="1" applyAlignment="1">
      <alignment horizontal="center"/>
    </xf>
    <xf numFmtId="0" fontId="4" fillId="12" borderId="89" xfId="0" applyFont="1" applyFill="1" applyBorder="1" applyAlignment="1">
      <alignment horizontal="center" vertical="center"/>
    </xf>
    <xf numFmtId="0" fontId="4" fillId="12" borderId="41" xfId="0" applyFont="1" applyFill="1" applyBorder="1" applyAlignment="1">
      <alignment horizontal="center"/>
    </xf>
    <xf numFmtId="0" fontId="11" fillId="0" borderId="0" xfId="0" applyFont="1"/>
    <xf numFmtId="1" fontId="11" fillId="0" borderId="0" xfId="0" applyNumberFormat="1" applyFont="1" applyBorder="1"/>
    <xf numFmtId="0" fontId="11" fillId="0" borderId="0" xfId="0" applyFont="1" applyBorder="1"/>
    <xf numFmtId="0" fontId="11" fillId="0" borderId="1" xfId="0" applyFont="1" applyBorder="1"/>
    <xf numFmtId="0" fontId="11" fillId="0" borderId="0" xfId="0" applyFont="1" applyFill="1"/>
    <xf numFmtId="0" fontId="11" fillId="0" borderId="1" xfId="0" applyFont="1" applyFill="1" applyBorder="1"/>
    <xf numFmtId="179" fontId="11" fillId="0" borderId="0" xfId="0" applyNumberFormat="1" applyFont="1"/>
    <xf numFmtId="176" fontId="11" fillId="0" borderId="0" xfId="0" applyNumberFormat="1" applyFont="1"/>
    <xf numFmtId="176" fontId="11" fillId="0" borderId="0" xfId="0" applyNumberFormat="1" applyFont="1" applyBorder="1"/>
    <xf numFmtId="1" fontId="11" fillId="0" borderId="1" xfId="0" applyNumberFormat="1" applyFont="1" applyBorder="1"/>
    <xf numFmtId="176" fontId="11" fillId="0" borderId="0" xfId="0" applyNumberFormat="1" applyFont="1" applyFill="1"/>
    <xf numFmtId="2" fontId="11" fillId="0" borderId="1" xfId="0" applyNumberFormat="1" applyFont="1" applyFill="1" applyBorder="1"/>
    <xf numFmtId="2" fontId="11" fillId="0" borderId="0" xfId="0" applyNumberFormat="1" applyFont="1"/>
    <xf numFmtId="2" fontId="11" fillId="0" borderId="0" xfId="0" applyNumberFormat="1" applyFont="1" applyBorder="1"/>
    <xf numFmtId="178" fontId="11" fillId="0" borderId="0" xfId="0" applyNumberFormat="1" applyFont="1"/>
    <xf numFmtId="178" fontId="11" fillId="0" borderId="1" xfId="0" applyNumberFormat="1" applyFont="1" applyBorder="1"/>
    <xf numFmtId="176" fontId="11" fillId="0" borderId="1" xfId="0" applyNumberFormat="1" applyFont="1" applyBorder="1"/>
    <xf numFmtId="176" fontId="11" fillId="0" borderId="33" xfId="0" applyNumberFormat="1" applyFont="1" applyBorder="1"/>
    <xf numFmtId="176" fontId="11" fillId="0" borderId="31" xfId="0" applyNumberFormat="1" applyFont="1" applyBorder="1"/>
    <xf numFmtId="0" fontId="11" fillId="0" borderId="32" xfId="0" applyFont="1" applyBorder="1"/>
    <xf numFmtId="176" fontId="11" fillId="0" borderId="31" xfId="0" applyNumberFormat="1" applyFont="1" applyFill="1" applyBorder="1"/>
    <xf numFmtId="2" fontId="11" fillId="0" borderId="32" xfId="0" applyNumberFormat="1" applyFont="1" applyFill="1" applyBorder="1"/>
    <xf numFmtId="0" fontId="11" fillId="0" borderId="31" xfId="0" applyFont="1" applyBorder="1"/>
    <xf numFmtId="2" fontId="11" fillId="0" borderId="31" xfId="0" applyNumberFormat="1" applyFont="1" applyBorder="1"/>
    <xf numFmtId="178" fontId="11" fillId="0" borderId="38" xfId="0" applyNumberFormat="1" applyFont="1" applyBorder="1"/>
    <xf numFmtId="178" fontId="11" fillId="0" borderId="32" xfId="0" applyNumberFormat="1" applyFont="1" applyBorder="1"/>
    <xf numFmtId="176" fontId="11" fillId="0" borderId="32" xfId="0" applyNumberFormat="1" applyFont="1" applyBorder="1"/>
    <xf numFmtId="1" fontId="11" fillId="0" borderId="31" xfId="0" applyNumberFormat="1" applyFont="1" applyBorder="1"/>
    <xf numFmtId="176" fontId="11" fillId="0" borderId="40" xfId="0" applyNumberFormat="1" applyFont="1" applyBorder="1"/>
    <xf numFmtId="2" fontId="11" fillId="0" borderId="1" xfId="0" applyNumberFormat="1" applyFont="1" applyBorder="1"/>
    <xf numFmtId="2" fontId="11" fillId="0" borderId="32" xfId="0" applyNumberFormat="1" applyFont="1" applyBorder="1"/>
    <xf numFmtId="1" fontId="0" fillId="8" borderId="0" xfId="0" applyNumberFormat="1" applyFill="1"/>
    <xf numFmtId="1" fontId="0" fillId="0" borderId="4" xfId="0" applyNumberFormat="1" applyFill="1" applyBorder="1"/>
    <xf numFmtId="1" fontId="0" fillId="0" borderId="76" xfId="0" applyNumberFormat="1" applyFill="1" applyBorder="1"/>
    <xf numFmtId="1" fontId="0" fillId="0" borderId="75" xfId="0" applyNumberFormat="1" applyFill="1" applyBorder="1"/>
    <xf numFmtId="0" fontId="11" fillId="5" borderId="90" xfId="0" applyFont="1" applyFill="1" applyBorder="1"/>
    <xf numFmtId="176" fontId="11" fillId="5" borderId="91" xfId="0" applyNumberFormat="1" applyFont="1" applyFill="1" applyBorder="1"/>
    <xf numFmtId="176" fontId="11" fillId="5" borderId="92" xfId="0" applyNumberFormat="1" applyFont="1" applyFill="1" applyBorder="1"/>
    <xf numFmtId="1" fontId="11" fillId="5" borderId="91" xfId="0" applyNumberFormat="1" applyFont="1" applyFill="1" applyBorder="1"/>
    <xf numFmtId="0" fontId="11" fillId="5" borderId="91" xfId="0" applyFont="1" applyFill="1" applyBorder="1"/>
    <xf numFmtId="0" fontId="11" fillId="5" borderId="92" xfId="0" applyFont="1" applyFill="1" applyBorder="1"/>
    <xf numFmtId="2" fontId="11" fillId="0" borderId="0" xfId="0" applyNumberFormat="1" applyFont="1" applyFill="1" applyBorder="1"/>
    <xf numFmtId="178" fontId="11" fillId="0" borderId="0" xfId="0" applyNumberFormat="1" applyFont="1" applyFill="1"/>
    <xf numFmtId="2" fontId="11" fillId="0" borderId="31" xfId="0" applyNumberFormat="1" applyFont="1" applyFill="1" applyBorder="1"/>
    <xf numFmtId="1" fontId="11" fillId="5" borderId="16" xfId="0" applyNumberFormat="1" applyFont="1" applyFill="1" applyBorder="1"/>
    <xf numFmtId="1" fontId="11" fillId="5" borderId="35" xfId="0" applyNumberFormat="1" applyFont="1" applyFill="1" applyBorder="1"/>
    <xf numFmtId="0" fontId="29" fillId="2" borderId="0" xfId="0" applyFont="1" applyFill="1" applyAlignment="1">
      <alignment horizontal="right" indent="1"/>
    </xf>
    <xf numFmtId="0" fontId="0" fillId="10" borderId="87" xfId="0" applyFill="1" applyBorder="1" applyAlignment="1">
      <alignment horizontal="center" vertical="center"/>
    </xf>
    <xf numFmtId="0" fontId="0" fillId="10" borderId="3" xfId="0" applyFill="1" applyBorder="1" applyAlignment="1">
      <alignment horizontal="center"/>
    </xf>
    <xf numFmtId="0" fontId="0" fillId="0" borderId="93" xfId="0" applyBorder="1"/>
    <xf numFmtId="0" fontId="0" fillId="0" borderId="94" xfId="0" applyBorder="1"/>
    <xf numFmtId="0" fontId="0" fillId="0" borderId="2" xfId="0" applyBorder="1"/>
    <xf numFmtId="178" fontId="0" fillId="0" borderId="46" xfId="0" applyNumberFormat="1" applyFill="1" applyBorder="1"/>
    <xf numFmtId="9" fontId="11" fillId="0" borderId="1" xfId="0" applyNumberFormat="1" applyFont="1" applyFill="1" applyBorder="1"/>
    <xf numFmtId="10" fontId="11" fillId="0" borderId="1" xfId="0" applyNumberFormat="1" applyFont="1" applyFill="1" applyBorder="1"/>
    <xf numFmtId="10" fontId="11" fillId="0" borderId="32" xfId="0" applyNumberFormat="1" applyFont="1" applyFill="1" applyBorder="1"/>
    <xf numFmtId="10" fontId="0" fillId="0" borderId="1" xfId="0" applyNumberFormat="1" applyFill="1" applyBorder="1"/>
    <xf numFmtId="10" fontId="0" fillId="0" borderId="32" xfId="0" applyNumberFormat="1" applyFill="1" applyBorder="1"/>
    <xf numFmtId="9" fontId="0" fillId="0" borderId="1" xfId="0" applyNumberFormat="1" applyFill="1" applyBorder="1"/>
    <xf numFmtId="176" fontId="11" fillId="6" borderId="91" xfId="0" applyNumberFormat="1" applyFont="1" applyFill="1" applyBorder="1"/>
    <xf numFmtId="0" fontId="11" fillId="6" borderId="91" xfId="0" applyFont="1" applyFill="1" applyBorder="1"/>
    <xf numFmtId="0" fontId="0" fillId="0" borderId="0" xfId="0" applyNumberFormat="1" applyFont="1" applyBorder="1" applyAlignment="1">
      <alignment horizontal="right"/>
    </xf>
    <xf numFmtId="0" fontId="0" fillId="5" borderId="91" xfId="0" applyFill="1" applyBorder="1"/>
    <xf numFmtId="176" fontId="0" fillId="5" borderId="91" xfId="0" applyNumberFormat="1" applyFill="1" applyBorder="1"/>
    <xf numFmtId="14" fontId="24" fillId="0" borderId="68" xfId="2" applyNumberFormat="1" applyFont="1" applyBorder="1" applyAlignment="1">
      <alignment horizontal="right" vertical="center" wrapText="1"/>
    </xf>
    <xf numFmtId="178" fontId="0" fillId="4" borderId="54" xfId="0" applyNumberFormat="1" applyFill="1" applyBorder="1"/>
    <xf numFmtId="178" fontId="0" fillId="0" borderId="46" xfId="0" applyNumberFormat="1" applyBorder="1"/>
    <xf numFmtId="0" fontId="27" fillId="9" borderId="15" xfId="2" applyFont="1" applyFill="1" applyBorder="1" applyAlignment="1">
      <alignment horizontal="left" vertical="top" wrapText="1"/>
    </xf>
    <xf numFmtId="0" fontId="27" fillId="5" borderId="15" xfId="2" applyFont="1" applyFill="1" applyBorder="1" applyAlignment="1">
      <alignment horizontal="left" vertical="top" wrapText="1"/>
    </xf>
    <xf numFmtId="1" fontId="0" fillId="0" borderId="46" xfId="0" applyNumberFormat="1" applyBorder="1"/>
    <xf numFmtId="0" fontId="0" fillId="0" borderId="0" xfId="0" applyNumberFormat="1" applyFill="1" applyBorder="1" applyAlignment="1">
      <alignment horizontal="right"/>
    </xf>
    <xf numFmtId="14" fontId="0" fillId="0" borderId="0" xfId="0" applyNumberFormat="1" applyFill="1" applyBorder="1" applyAlignment="1">
      <alignment horizontal="right"/>
    </xf>
    <xf numFmtId="0" fontId="0" fillId="0" borderId="4" xfId="0" applyNumberFormat="1" applyFill="1" applyBorder="1" applyAlignment="1">
      <alignment horizontal="center"/>
    </xf>
    <xf numFmtId="0" fontId="0" fillId="0" borderId="49" xfId="0" applyFill="1" applyBorder="1"/>
    <xf numFmtId="0" fontId="0" fillId="0" borderId="27" xfId="0" applyFill="1" applyBorder="1"/>
    <xf numFmtId="1" fontId="0" fillId="0" borderId="0" xfId="0" applyNumberFormat="1" applyFill="1" applyBorder="1"/>
    <xf numFmtId="178" fontId="0" fillId="0" borderId="0" xfId="0" applyNumberFormat="1" applyFill="1" applyBorder="1"/>
    <xf numFmtId="178" fontId="0" fillId="0" borderId="1" xfId="0" applyNumberFormat="1" applyFill="1" applyBorder="1"/>
    <xf numFmtId="0" fontId="0" fillId="0" borderId="94" xfId="0" applyFill="1" applyBorder="1"/>
    <xf numFmtId="0" fontId="0" fillId="14" borderId="15" xfId="0" applyFill="1" applyBorder="1"/>
    <xf numFmtId="0" fontId="19" fillId="4" borderId="15" xfId="0" applyFont="1" applyFill="1" applyBorder="1"/>
    <xf numFmtId="0" fontId="19" fillId="4" borderId="16" xfId="0" applyFont="1" applyFill="1" applyBorder="1"/>
    <xf numFmtId="0" fontId="19" fillId="4" borderId="21" xfId="0" applyFont="1" applyFill="1" applyBorder="1"/>
    <xf numFmtId="176" fontId="0" fillId="0" borderId="4" xfId="0" applyNumberFormat="1" applyFill="1" applyBorder="1"/>
    <xf numFmtId="0" fontId="0" fillId="15" borderId="15" xfId="0" applyFill="1" applyBorder="1"/>
    <xf numFmtId="0" fontId="0" fillId="15" borderId="16" xfId="0" applyFill="1" applyBorder="1"/>
    <xf numFmtId="0" fontId="0" fillId="15" borderId="21" xfId="0" applyFill="1" applyBorder="1"/>
    <xf numFmtId="2" fontId="0" fillId="15" borderId="15" xfId="0" applyNumberFormat="1" applyFill="1" applyBorder="1"/>
    <xf numFmtId="0" fontId="30" fillId="0" borderId="70" xfId="2" applyFont="1" applyBorder="1" applyAlignment="1">
      <alignment horizontal="left" vertical="top" wrapText="1"/>
    </xf>
    <xf numFmtId="0" fontId="0" fillId="16" borderId="1" xfId="0" applyFill="1" applyBorder="1"/>
    <xf numFmtId="176" fontId="0" fillId="16" borderId="58" xfId="0" applyNumberFormat="1" applyFill="1" applyBorder="1"/>
    <xf numFmtId="176" fontId="0" fillId="13" borderId="1" xfId="0" applyNumberFormat="1" applyFill="1" applyBorder="1"/>
    <xf numFmtId="176" fontId="0" fillId="13" borderId="32" xfId="0" applyNumberFormat="1" applyFill="1" applyBorder="1"/>
    <xf numFmtId="0" fontId="18" fillId="10" borderId="9" xfId="0" applyFont="1" applyFill="1" applyBorder="1" applyAlignment="1">
      <alignment horizontal="centerContinuous" vertical="center"/>
    </xf>
    <xf numFmtId="0" fontId="18" fillId="10" borderId="95" xfId="0" applyFont="1" applyFill="1" applyBorder="1" applyAlignment="1">
      <alignment horizontal="centerContinuous" vertical="center"/>
    </xf>
    <xf numFmtId="0" fontId="11" fillId="5" borderId="96" xfId="0" applyFont="1" applyFill="1" applyBorder="1"/>
    <xf numFmtId="0" fontId="0" fillId="10" borderId="97" xfId="0" applyFill="1" applyBorder="1" applyAlignment="1">
      <alignment horizontal="center" vertical="center"/>
    </xf>
    <xf numFmtId="0" fontId="7" fillId="10" borderId="98" xfId="0" applyFont="1" applyFill="1" applyBorder="1" applyAlignment="1">
      <alignment horizontal="center" vertical="center"/>
    </xf>
    <xf numFmtId="176" fontId="11" fillId="0" borderId="87" xfId="0" applyNumberFormat="1" applyFont="1" applyFill="1" applyBorder="1"/>
    <xf numFmtId="176" fontId="11" fillId="0" borderId="0" xfId="0" applyNumberFormat="1" applyFont="1" applyFill="1" applyBorder="1"/>
    <xf numFmtId="1" fontId="0" fillId="5" borderId="83" xfId="0" applyNumberFormat="1" applyFill="1" applyBorder="1"/>
    <xf numFmtId="0" fontId="0" fillId="10" borderId="99" xfId="0" applyFill="1" applyBorder="1" applyAlignment="1">
      <alignment horizontal="center" vertical="center"/>
    </xf>
    <xf numFmtId="0" fontId="7" fillId="10" borderId="100" xfId="0" applyFont="1" applyFill="1" applyBorder="1" applyAlignment="1">
      <alignment horizontal="center" vertical="center"/>
    </xf>
    <xf numFmtId="181" fontId="0" fillId="0" borderId="27" xfId="0" applyNumberFormat="1" applyBorder="1"/>
    <xf numFmtId="181" fontId="0" fillId="0" borderId="38" xfId="0" applyNumberFormat="1" applyBorder="1"/>
    <xf numFmtId="9" fontId="0" fillId="0" borderId="27" xfId="0" applyNumberFormat="1" applyBorder="1"/>
    <xf numFmtId="9" fontId="0" fillId="0" borderId="27" xfId="0" applyNumberFormat="1" applyFill="1" applyBorder="1"/>
    <xf numFmtId="9" fontId="0" fillId="0" borderId="38" xfId="0" applyNumberFormat="1" applyBorder="1"/>
    <xf numFmtId="0" fontId="4" fillId="0" borderId="7" xfId="0" applyFont="1" applyFill="1" applyBorder="1" applyAlignment="1">
      <alignment horizontal="center"/>
    </xf>
    <xf numFmtId="181" fontId="0" fillId="0" borderId="1" xfId="0" applyNumberFormat="1" applyBorder="1"/>
    <xf numFmtId="181" fontId="0" fillId="0" borderId="32" xfId="0" applyNumberFormat="1" applyBorder="1"/>
    <xf numFmtId="9" fontId="0" fillId="0" borderId="1" xfId="0" applyNumberFormat="1" applyBorder="1"/>
    <xf numFmtId="9" fontId="0" fillId="0" borderId="32" xfId="0" applyNumberFormat="1" applyBorder="1"/>
    <xf numFmtId="0" fontId="0" fillId="10" borderId="24" xfId="0" applyFill="1" applyBorder="1" applyAlignment="1">
      <alignment horizontal="centerContinuous" vertical="center"/>
    </xf>
    <xf numFmtId="181" fontId="11" fillId="0" borderId="27" xfId="0" applyNumberFormat="1" applyFont="1" applyBorder="1"/>
    <xf numFmtId="181" fontId="11" fillId="0" borderId="38" xfId="0" applyNumberFormat="1" applyFont="1" applyBorder="1"/>
    <xf numFmtId="181" fontId="11" fillId="0" borderId="1" xfId="0" applyNumberFormat="1" applyFont="1" applyBorder="1"/>
    <xf numFmtId="181" fontId="11" fillId="0" borderId="32" xfId="0" applyNumberFormat="1" applyFont="1" applyBorder="1"/>
    <xf numFmtId="0" fontId="7" fillId="0" borderId="25" xfId="0" applyFont="1" applyFill="1" applyBorder="1" applyAlignment="1">
      <alignment horizontal="center"/>
    </xf>
    <xf numFmtId="0" fontId="11" fillId="0" borderId="27" xfId="0" applyFont="1" applyBorder="1"/>
    <xf numFmtId="181" fontId="0" fillId="0" borderId="27" xfId="0" applyNumberFormat="1" applyFill="1" applyBorder="1"/>
    <xf numFmtId="181" fontId="0" fillId="0" borderId="1" xfId="0" applyNumberFormat="1" applyFill="1" applyBorder="1"/>
    <xf numFmtId="0" fontId="0" fillId="11" borderId="81" xfId="0" applyFill="1" applyBorder="1" applyAlignment="1">
      <alignment horizontal="center"/>
    </xf>
    <xf numFmtId="0" fontId="0" fillId="11" borderId="76" xfId="0" applyFill="1" applyBorder="1"/>
    <xf numFmtId="181" fontId="0" fillId="11" borderId="78" xfId="0" applyNumberFormat="1" applyFill="1" applyBorder="1"/>
    <xf numFmtId="0" fontId="0" fillId="11" borderId="27" xfId="0" applyFill="1" applyBorder="1"/>
    <xf numFmtId="0" fontId="0" fillId="11" borderId="0" xfId="0" applyFill="1" applyBorder="1"/>
    <xf numFmtId="181" fontId="0" fillId="11" borderId="1" xfId="0" applyNumberFormat="1" applyFill="1" applyBorder="1"/>
    <xf numFmtId="0" fontId="0" fillId="11" borderId="38" xfId="0" applyFill="1" applyBorder="1" applyAlignment="1">
      <alignment horizontal="centerContinuous"/>
    </xf>
    <xf numFmtId="0" fontId="0" fillId="11" borderId="31" xfId="0" applyFill="1" applyBorder="1" applyAlignment="1">
      <alignment horizontal="centerContinuous"/>
    </xf>
    <xf numFmtId="0" fontId="0" fillId="11" borderId="32" xfId="0" applyFill="1" applyBorder="1" applyAlignment="1">
      <alignment horizontal="centerContinuous"/>
    </xf>
    <xf numFmtId="181" fontId="0" fillId="0" borderId="0" xfId="0" applyNumberFormat="1" applyBorder="1"/>
    <xf numFmtId="181" fontId="0" fillId="0" borderId="0" xfId="0" applyNumberFormat="1"/>
    <xf numFmtId="181" fontId="0" fillId="0" borderId="0" xfId="0" applyNumberFormat="1" applyFill="1"/>
    <xf numFmtId="1" fontId="0" fillId="4" borderId="54" xfId="0" applyNumberFormat="1" applyFill="1" applyBorder="1"/>
    <xf numFmtId="0" fontId="0" fillId="5" borderId="24" xfId="0" applyFill="1" applyBorder="1" applyAlignment="1">
      <alignment horizontal="centerContinuous" vertical="center"/>
    </xf>
    <xf numFmtId="0" fontId="0" fillId="14" borderId="54" xfId="0" applyFill="1" applyBorder="1"/>
    <xf numFmtId="0" fontId="0" fillId="15" borderId="54" xfId="0" applyFill="1" applyBorder="1"/>
    <xf numFmtId="2" fontId="0" fillId="0" borderId="27" xfId="0" applyNumberFormat="1" applyBorder="1"/>
    <xf numFmtId="178" fontId="0" fillId="0" borderId="27" xfId="0" applyNumberFormat="1" applyBorder="1"/>
    <xf numFmtId="176" fontId="0" fillId="0" borderId="38" xfId="0" applyNumberFormat="1" applyBorder="1"/>
    <xf numFmtId="0" fontId="0" fillId="0" borderId="25" xfId="0" applyFill="1" applyBorder="1" applyAlignment="1">
      <alignment horizontal="center"/>
    </xf>
    <xf numFmtId="0" fontId="0" fillId="0" borderId="101" xfId="0" applyBorder="1"/>
    <xf numFmtId="0" fontId="0" fillId="0" borderId="103" xfId="0" applyBorder="1"/>
    <xf numFmtId="176" fontId="0" fillId="0" borderId="101" xfId="0" applyNumberFormat="1" applyBorder="1"/>
    <xf numFmtId="1" fontId="0" fillId="0" borderId="101" xfId="0" applyNumberFormat="1" applyBorder="1"/>
    <xf numFmtId="0" fontId="0" fillId="0" borderId="101" xfId="0" applyFill="1" applyBorder="1"/>
    <xf numFmtId="0" fontId="3" fillId="0" borderId="101" xfId="0" applyFont="1" applyBorder="1" applyAlignment="1">
      <alignment horizontal="center"/>
    </xf>
    <xf numFmtId="0" fontId="3" fillId="2" borderId="101" xfId="0" applyFont="1" applyFill="1" applyBorder="1" applyAlignment="1">
      <alignment horizontal="center" vertical="top"/>
    </xf>
    <xf numFmtId="0" fontId="3" fillId="2" borderId="102" xfId="0" applyFont="1" applyFill="1" applyBorder="1" applyAlignment="1">
      <alignment horizontal="center"/>
    </xf>
    <xf numFmtId="0" fontId="0" fillId="10" borderId="8" xfId="0" applyFill="1" applyBorder="1" applyAlignment="1">
      <alignment horizontal="centerContinuous" vertical="center"/>
    </xf>
    <xf numFmtId="0" fontId="31" fillId="9" borderId="15" xfId="2" applyFont="1" applyFill="1" applyBorder="1" applyAlignment="1">
      <alignment horizontal="left" vertical="top" wrapText="1"/>
    </xf>
    <xf numFmtId="0" fontId="31" fillId="5" borderId="15" xfId="2" applyFont="1" applyFill="1" applyBorder="1" applyAlignment="1">
      <alignment horizontal="left" vertical="top" wrapText="1"/>
    </xf>
    <xf numFmtId="0" fontId="31" fillId="7" borderId="15" xfId="2" applyFont="1" applyFill="1" applyBorder="1" applyAlignment="1">
      <alignment horizontal="left" vertical="top" wrapText="1"/>
    </xf>
    <xf numFmtId="176" fontId="0" fillId="0" borderId="76" xfId="0" applyNumberFormat="1" applyFill="1" applyBorder="1"/>
    <xf numFmtId="176" fontId="0" fillId="0" borderId="76" xfId="0" applyNumberFormat="1" applyBorder="1"/>
    <xf numFmtId="176" fontId="0" fillId="0" borderId="75" xfId="0" applyNumberFormat="1" applyBorder="1"/>
    <xf numFmtId="176" fontId="0" fillId="8" borderId="31" xfId="0" applyNumberFormat="1" applyFill="1" applyBorder="1"/>
    <xf numFmtId="176" fontId="0" fillId="0" borderId="32" xfId="0" applyNumberFormat="1" applyFill="1" applyBorder="1"/>
    <xf numFmtId="176" fontId="0" fillId="0" borderId="78" xfId="0" applyNumberFormat="1" applyFill="1" applyBorder="1"/>
    <xf numFmtId="2" fontId="0" fillId="8" borderId="31" xfId="0" applyNumberFormat="1" applyFill="1" applyBorder="1"/>
    <xf numFmtId="2" fontId="0" fillId="0" borderId="32" xfId="0" applyNumberFormat="1" applyFill="1" applyBorder="1"/>
    <xf numFmtId="2" fontId="0" fillId="0" borderId="76" xfId="0" applyNumberFormat="1" applyFill="1" applyBorder="1"/>
    <xf numFmtId="2" fontId="0" fillId="0" borderId="78" xfId="0" applyNumberFormat="1" applyFill="1" applyBorder="1"/>
    <xf numFmtId="181" fontId="11" fillId="0" borderId="0" xfId="0" applyNumberFormat="1" applyFont="1" applyBorder="1"/>
    <xf numFmtId="181" fontId="11" fillId="0" borderId="31" xfId="0" applyNumberFormat="1" applyFont="1" applyBorder="1"/>
    <xf numFmtId="181" fontId="0" fillId="0" borderId="31" xfId="0" applyNumberFormat="1" applyBorder="1"/>
    <xf numFmtId="9" fontId="0" fillId="0" borderId="0" xfId="0" applyNumberFormat="1" applyBorder="1"/>
    <xf numFmtId="9" fontId="0" fillId="0" borderId="31" xfId="0" applyNumberFormat="1" applyBorder="1"/>
    <xf numFmtId="9" fontId="0" fillId="0" borderId="0" xfId="0" applyNumberFormat="1" applyFill="1" applyBorder="1"/>
    <xf numFmtId="181" fontId="0" fillId="0" borderId="0" xfId="0" applyNumberFormat="1" applyFill="1" applyBorder="1"/>
    <xf numFmtId="0" fontId="4" fillId="10" borderId="5" xfId="0" applyFont="1" applyFill="1" applyBorder="1" applyAlignment="1">
      <alignment horizontal="centerContinuous" vertical="center"/>
    </xf>
    <xf numFmtId="0" fontId="4" fillId="10" borderId="95" xfId="0" applyFont="1" applyFill="1" applyBorder="1" applyAlignment="1">
      <alignment horizontal="centerContinuous" vertical="center"/>
    </xf>
    <xf numFmtId="0" fontId="4" fillId="10" borderId="104" xfId="0" applyFont="1" applyFill="1" applyBorder="1" applyAlignment="1">
      <alignment horizontal="center" vertical="center"/>
    </xf>
    <xf numFmtId="0" fontId="0" fillId="10" borderId="105" xfId="0" applyFill="1" applyBorder="1" applyAlignment="1">
      <alignment horizontal="center" vertical="center"/>
    </xf>
    <xf numFmtId="0" fontId="0" fillId="10" borderId="106" xfId="0" applyFill="1" applyBorder="1" applyAlignment="1">
      <alignment horizontal="center" vertical="center"/>
    </xf>
    <xf numFmtId="0" fontId="20" fillId="10" borderId="97" xfId="0" applyFont="1" applyFill="1" applyBorder="1" applyAlignment="1">
      <alignment horizontal="center" vertical="center"/>
    </xf>
    <xf numFmtId="0" fontId="0" fillId="10" borderId="98" xfId="0" applyFill="1" applyBorder="1" applyAlignment="1">
      <alignment horizontal="center"/>
    </xf>
    <xf numFmtId="0" fontId="4" fillId="10" borderId="97" xfId="0" applyFont="1" applyFill="1" applyBorder="1" applyAlignment="1">
      <alignment horizontal="center" vertical="center"/>
    </xf>
    <xf numFmtId="0" fontId="4" fillId="10" borderId="98" xfId="0" applyFont="1" applyFill="1" applyBorder="1" applyAlignment="1">
      <alignment horizontal="center"/>
    </xf>
    <xf numFmtId="0" fontId="18" fillId="10" borderId="5" xfId="0" applyFont="1" applyFill="1" applyBorder="1" applyAlignment="1">
      <alignment horizontal="centerContinuous" vertical="center"/>
    </xf>
    <xf numFmtId="1" fontId="0" fillId="0" borderId="1" xfId="0" applyNumberFormat="1" applyFill="1" applyBorder="1"/>
    <xf numFmtId="0" fontId="0" fillId="9" borderId="97" xfId="0" applyFill="1" applyBorder="1" applyAlignment="1">
      <alignment horizontal="center" vertical="center"/>
    </xf>
    <xf numFmtId="0" fontId="7" fillId="9" borderId="98" xfId="0" applyFont="1" applyFill="1" applyBorder="1" applyAlignment="1">
      <alignment horizontal="center" vertical="center"/>
    </xf>
    <xf numFmtId="0" fontId="0" fillId="9" borderId="66" xfId="0" applyFill="1" applyBorder="1"/>
    <xf numFmtId="176" fontId="11" fillId="9" borderId="69" xfId="0" applyNumberFormat="1" applyFont="1" applyFill="1" applyBorder="1"/>
    <xf numFmtId="176" fontId="11" fillId="9" borderId="16" xfId="0" applyNumberFormat="1" applyFont="1" applyFill="1" applyBorder="1"/>
    <xf numFmtId="176" fontId="0" fillId="9" borderId="69" xfId="0" applyNumberFormat="1" applyFill="1" applyBorder="1"/>
    <xf numFmtId="176" fontId="0" fillId="9" borderId="16" xfId="0" applyNumberFormat="1" applyFill="1" applyBorder="1"/>
    <xf numFmtId="0" fontId="0" fillId="9" borderId="69" xfId="0" applyFill="1" applyBorder="1"/>
    <xf numFmtId="0" fontId="0" fillId="9" borderId="16" xfId="0" applyFill="1" applyBorder="1"/>
    <xf numFmtId="0" fontId="0" fillId="9" borderId="14" xfId="0" applyFill="1" applyBorder="1"/>
    <xf numFmtId="0" fontId="0" fillId="9" borderId="108" xfId="0" applyFill="1" applyBorder="1"/>
    <xf numFmtId="0" fontId="0" fillId="9" borderId="35" xfId="0" applyFill="1" applyBorder="1"/>
    <xf numFmtId="176" fontId="0" fillId="9" borderId="108" xfId="0" applyNumberFormat="1" applyFill="1" applyBorder="1"/>
    <xf numFmtId="176" fontId="0" fillId="9" borderId="35" xfId="0" applyNumberFormat="1" applyFill="1" applyBorder="1"/>
    <xf numFmtId="176" fontId="0" fillId="9" borderId="66" xfId="0" applyNumberFormat="1" applyFill="1" applyBorder="1"/>
    <xf numFmtId="176" fontId="0" fillId="9" borderId="14" xfId="0" applyNumberFormat="1" applyFill="1" applyBorder="1"/>
    <xf numFmtId="176" fontId="11" fillId="9" borderId="108" xfId="0" applyNumberFormat="1" applyFont="1" applyFill="1" applyBorder="1"/>
    <xf numFmtId="176" fontId="11" fillId="9" borderId="35" xfId="0" applyNumberFormat="1" applyFont="1" applyFill="1" applyBorder="1"/>
    <xf numFmtId="0" fontId="11" fillId="9" borderId="66" xfId="0" applyFont="1" applyFill="1" applyBorder="1"/>
    <xf numFmtId="0" fontId="11" fillId="9" borderId="14" xfId="0" applyFont="1" applyFill="1" applyBorder="1"/>
    <xf numFmtId="0" fontId="0" fillId="9" borderId="109" xfId="0" applyFill="1" applyBorder="1" applyAlignment="1">
      <alignment horizontal="center" vertical="center"/>
    </xf>
    <xf numFmtId="0" fontId="7" fillId="0" borderId="110" xfId="0" applyFont="1" applyFill="1" applyBorder="1" applyAlignment="1">
      <alignment horizontal="center"/>
    </xf>
    <xf numFmtId="176" fontId="0" fillId="9" borderId="107" xfId="0" applyNumberFormat="1" applyFill="1" applyBorder="1"/>
    <xf numFmtId="0" fontId="0" fillId="2" borderId="81" xfId="0" applyFill="1" applyBorder="1"/>
    <xf numFmtId="0" fontId="0" fillId="2" borderId="76" xfId="0" applyFill="1" applyBorder="1"/>
    <xf numFmtId="0" fontId="0" fillId="2" borderId="27" xfId="0" applyFill="1" applyBorder="1"/>
    <xf numFmtId="0" fontId="0" fillId="2" borderId="0" xfId="0" applyFill="1" applyBorder="1" applyAlignment="1">
      <alignment horizontal="center"/>
    </xf>
    <xf numFmtId="0" fontId="0" fillId="2" borderId="38" xfId="0" applyFill="1" applyBorder="1"/>
    <xf numFmtId="0" fontId="0" fillId="2" borderId="31" xfId="0" applyFill="1" applyBorder="1" applyAlignment="1">
      <alignment horizontal="center"/>
    </xf>
    <xf numFmtId="0" fontId="0" fillId="2" borderId="76" xfId="0" applyFill="1" applyBorder="1" applyAlignment="1">
      <alignment horizontal="center"/>
    </xf>
    <xf numFmtId="181" fontId="0" fillId="2" borderId="78" xfId="0" applyNumberFormat="1" applyFill="1" applyBorder="1"/>
    <xf numFmtId="181" fontId="0" fillId="2" borderId="1" xfId="0" applyNumberFormat="1" applyFill="1" applyBorder="1"/>
    <xf numFmtId="176" fontId="0" fillId="2" borderId="1" xfId="0" applyNumberFormat="1" applyFill="1" applyBorder="1"/>
    <xf numFmtId="181" fontId="4" fillId="2" borderId="1" xfId="0" applyNumberFormat="1" applyFont="1" applyFill="1" applyBorder="1"/>
    <xf numFmtId="176" fontId="4" fillId="2" borderId="1" xfId="0" applyNumberFormat="1" applyFont="1" applyFill="1" applyBorder="1"/>
    <xf numFmtId="182" fontId="0" fillId="0" borderId="0" xfId="0" applyNumberFormat="1"/>
    <xf numFmtId="183" fontId="0" fillId="0" borderId="0" xfId="0" applyNumberFormat="1" applyBorder="1"/>
    <xf numFmtId="182" fontId="11" fillId="0" borderId="0" xfId="0" applyNumberFormat="1" applyFont="1"/>
    <xf numFmtId="183" fontId="11" fillId="0" borderId="0" xfId="0" applyNumberFormat="1" applyFont="1" applyBorder="1"/>
    <xf numFmtId="176" fontId="0" fillId="2" borderId="32" xfId="0" applyNumberFormat="1" applyFill="1" applyBorder="1"/>
    <xf numFmtId="179" fontId="0" fillId="0" borderId="0" xfId="0" applyNumberFormat="1" applyBorder="1"/>
    <xf numFmtId="179" fontId="0" fillId="0" borderId="4" xfId="0" applyNumberFormat="1" applyBorder="1"/>
    <xf numFmtId="0" fontId="13" fillId="9" borderId="15" xfId="2" applyFont="1" applyFill="1" applyBorder="1" applyAlignment="1">
      <alignment horizontal="center" vertical="top" wrapText="1"/>
    </xf>
    <xf numFmtId="0" fontId="13" fillId="8" borderId="15" xfId="2" applyFont="1" applyFill="1" applyBorder="1" applyAlignment="1">
      <alignment horizontal="center" vertical="center" wrapText="1"/>
    </xf>
    <xf numFmtId="0" fontId="13" fillId="7" borderId="15" xfId="2" applyFont="1" applyFill="1" applyBorder="1" applyAlignment="1">
      <alignment vertical="top" wrapText="1"/>
    </xf>
    <xf numFmtId="0" fontId="13" fillId="0" borderId="70" xfId="2" applyFont="1" applyBorder="1" applyAlignment="1">
      <alignment horizontal="left" vertical="center" wrapText="1"/>
    </xf>
    <xf numFmtId="0" fontId="0" fillId="0" borderId="0" xfId="0" applyFont="1" applyBorder="1" applyAlignment="1">
      <alignment horizontal="right"/>
    </xf>
    <xf numFmtId="0" fontId="0" fillId="0" borderId="31" xfId="0" applyFont="1" applyBorder="1" applyAlignment="1">
      <alignment horizontal="right"/>
    </xf>
    <xf numFmtId="0" fontId="11" fillId="0" borderId="30" xfId="0" applyFont="1" applyBorder="1"/>
    <xf numFmtId="0" fontId="0" fillId="4" borderId="111" xfId="0" applyFill="1" applyBorder="1"/>
    <xf numFmtId="0" fontId="0" fillId="4" borderId="112" xfId="0" applyFill="1" applyBorder="1"/>
    <xf numFmtId="0" fontId="0" fillId="4" borderId="113" xfId="0" applyFill="1" applyBorder="1"/>
    <xf numFmtId="0" fontId="0" fillId="4" borderId="114" xfId="0" applyFill="1" applyBorder="1"/>
    <xf numFmtId="176" fontId="0" fillId="4" borderId="111" xfId="0" applyNumberFormat="1" applyFill="1" applyBorder="1"/>
    <xf numFmtId="0" fontId="0" fillId="9" borderId="115" xfId="0" applyFill="1" applyBorder="1"/>
    <xf numFmtId="0" fontId="0" fillId="9" borderId="112" xfId="0" applyFill="1" applyBorder="1"/>
    <xf numFmtId="0" fontId="0" fillId="3" borderId="0" xfId="0" applyFill="1" applyBorder="1"/>
    <xf numFmtId="0" fontId="4" fillId="3" borderId="0" xfId="0" applyFont="1" applyFill="1" applyBorder="1"/>
    <xf numFmtId="0" fontId="6" fillId="3" borderId="0" xfId="0" applyFont="1" applyFill="1" applyBorder="1" applyAlignment="1">
      <alignment horizontal="center"/>
    </xf>
    <xf numFmtId="178" fontId="11" fillId="3" borderId="0" xfId="0" applyNumberFormat="1" applyFont="1" applyFill="1" applyBorder="1"/>
    <xf numFmtId="178" fontId="11" fillId="3" borderId="0" xfId="0" applyNumberFormat="1" applyFont="1" applyFill="1" applyBorder="1" applyAlignment="1">
      <alignment vertical="center"/>
    </xf>
    <xf numFmtId="0" fontId="0" fillId="2" borderId="59" xfId="0" applyFill="1" applyBorder="1"/>
    <xf numFmtId="0" fontId="0" fillId="2" borderId="2" xfId="0" applyFill="1" applyBorder="1"/>
    <xf numFmtId="0" fontId="0" fillId="2" borderId="87" xfId="0" applyFill="1" applyBorder="1"/>
    <xf numFmtId="0" fontId="0" fillId="14" borderId="88" xfId="0" applyFill="1" applyBorder="1" applyAlignment="1">
      <alignment horizontal="center" vertical="center"/>
    </xf>
    <xf numFmtId="0" fontId="0" fillId="2" borderId="88" xfId="0" applyFill="1" applyBorder="1" applyAlignment="1">
      <alignment horizontal="center" vertical="center"/>
    </xf>
  </cellXfs>
  <cellStyles count="3">
    <cellStyle name="桁区切り" xfId="1" builtinId="6"/>
    <cellStyle name="標準" xfId="0" builtinId="0"/>
    <cellStyle name="標準 2" xfId="2" xr:uid="{2146D075-CD34-4FF8-99B9-0509AB4998E3}"/>
  </cellStyles>
  <dxfs count="46">
    <dxf>
      <font>
        <color theme="2"/>
      </font>
    </dxf>
    <dxf>
      <font>
        <b val="0"/>
        <i val="0"/>
        <color theme="2"/>
      </font>
    </dxf>
    <dxf>
      <font>
        <color theme="2"/>
      </font>
    </dxf>
    <dxf>
      <font>
        <b val="0"/>
        <i val="0"/>
        <color theme="2"/>
      </font>
    </dxf>
    <dxf>
      <font>
        <color theme="2"/>
      </font>
    </dxf>
    <dxf>
      <font>
        <b val="0"/>
        <i val="0"/>
        <color theme="2"/>
      </font>
    </dxf>
    <dxf>
      <font>
        <color theme="2"/>
      </font>
    </dxf>
    <dxf>
      <font>
        <b val="0"/>
        <i val="0"/>
        <color theme="2"/>
      </font>
    </dxf>
    <dxf>
      <font>
        <b val="0"/>
        <i val="0"/>
        <color theme="2"/>
      </font>
    </dxf>
    <dxf>
      <font>
        <b val="0"/>
        <i val="0"/>
        <color theme="2"/>
      </font>
    </dxf>
    <dxf>
      <font>
        <b/>
        <i val="0"/>
        <color rgb="FFFF0000"/>
      </font>
    </dxf>
    <dxf>
      <font>
        <b/>
        <i val="0"/>
        <color rgb="FFFF0000"/>
      </font>
    </dxf>
    <dxf>
      <font>
        <color theme="2"/>
      </font>
    </dxf>
    <dxf>
      <font>
        <color theme="2"/>
      </font>
    </dxf>
    <dxf>
      <font>
        <b val="0"/>
        <i val="0"/>
        <color theme="2"/>
      </font>
    </dxf>
    <dxf>
      <font>
        <color theme="2"/>
      </font>
    </dxf>
    <dxf>
      <font>
        <color theme="2"/>
      </font>
    </dxf>
    <dxf>
      <font>
        <b val="0"/>
        <i val="0"/>
        <color theme="2"/>
      </font>
    </dxf>
    <dxf>
      <font>
        <b val="0"/>
        <i val="0"/>
        <color theme="2"/>
      </font>
    </dxf>
    <dxf>
      <font>
        <color theme="2"/>
      </font>
    </dxf>
    <dxf>
      <font>
        <color theme="2"/>
      </font>
    </dxf>
    <dxf>
      <font>
        <b val="0"/>
        <i val="0"/>
        <color theme="2"/>
      </font>
    </dxf>
    <dxf>
      <font>
        <b val="0"/>
        <i val="0"/>
        <color theme="2"/>
      </font>
    </dxf>
    <dxf>
      <font>
        <color theme="2"/>
      </font>
    </dxf>
    <dxf>
      <font>
        <color theme="2"/>
      </font>
    </dxf>
    <dxf>
      <font>
        <color theme="2"/>
      </font>
    </dxf>
    <dxf>
      <font>
        <color theme="2"/>
      </font>
    </dxf>
    <dxf>
      <font>
        <b val="0"/>
        <i val="0"/>
        <color theme="2"/>
      </font>
    </dxf>
    <dxf>
      <font>
        <color theme="2"/>
      </font>
    </dxf>
    <dxf>
      <font>
        <b/>
        <i val="0"/>
        <color rgb="FFFF0000"/>
      </font>
    </dxf>
    <dxf>
      <font>
        <b/>
        <i val="0"/>
        <color rgb="FFFF0000"/>
      </font>
    </dxf>
    <dxf>
      <font>
        <b val="0"/>
        <i val="0"/>
        <color theme="2"/>
      </font>
    </dxf>
    <dxf>
      <font>
        <color theme="2"/>
      </font>
    </dxf>
    <dxf>
      <font>
        <color theme="2"/>
      </font>
    </dxf>
    <dxf>
      <font>
        <b val="0"/>
        <i val="0"/>
        <color theme="2"/>
      </font>
    </dxf>
    <dxf>
      <font>
        <color theme="2"/>
      </font>
    </dxf>
    <dxf>
      <font>
        <color theme="2"/>
      </font>
    </dxf>
    <dxf>
      <font>
        <b val="0"/>
        <i val="0"/>
        <color theme="2"/>
      </font>
    </dxf>
    <dxf>
      <font>
        <b val="0"/>
        <i val="0"/>
        <color theme="2"/>
      </font>
    </dxf>
    <dxf>
      <font>
        <color theme="2"/>
      </font>
    </dxf>
    <dxf>
      <font>
        <b val="0"/>
        <i val="0"/>
        <color theme="2"/>
      </font>
    </dxf>
    <dxf>
      <font>
        <color theme="2"/>
      </font>
    </dxf>
    <dxf>
      <font>
        <b/>
        <i val="0"/>
        <color rgb="FFFF0000"/>
      </font>
    </dxf>
    <dxf>
      <font>
        <b/>
        <i val="0"/>
        <color rgb="FFFF0000"/>
      </font>
    </dxf>
    <dxf>
      <font>
        <color theme="2"/>
      </font>
    </dxf>
    <dxf>
      <font>
        <color theme="2"/>
      </font>
    </dxf>
  </dxfs>
  <tableStyles count="0" defaultTableStyle="TableStyleMedium2" defaultPivotStyle="PivotStyleLight16"/>
  <colors>
    <mruColors>
      <color rgb="FF0000FF"/>
      <color rgb="FF0066FF"/>
      <color rgb="FFCC99FF"/>
      <color rgb="FFECD9FF"/>
      <color rgb="FFE2C5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12.xml"/><Relationship Id="rId1" Type="http://schemas.microsoft.com/office/2011/relationships/chartStyle" Target="style12.xml"/><Relationship Id="rId4" Type="http://schemas.openxmlformats.org/officeDocument/2006/relationships/chartUserShapes" Target="../drawings/drawing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13.xml"/><Relationship Id="rId1" Type="http://schemas.microsoft.com/office/2011/relationships/chartStyle" Target="style13.xml"/><Relationship Id="rId4" Type="http://schemas.openxmlformats.org/officeDocument/2006/relationships/chartUserShapes" Target="../drawings/drawing3.xml"/></Relationships>
</file>

<file path=xl/charts/_rels/chart14.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14.xml"/><Relationship Id="rId1" Type="http://schemas.microsoft.com/office/2011/relationships/chartStyle" Target="style14.xml"/><Relationship Id="rId4" Type="http://schemas.openxmlformats.org/officeDocument/2006/relationships/chartUserShapes" Target="../drawings/drawing4.xml"/></Relationships>
</file>

<file path=xl/charts/_rels/chart15.xml.rels><?xml version="1.0" encoding="UTF-8" standalone="yes"?>
<Relationships xmlns="http://schemas.openxmlformats.org/package/2006/relationships"><Relationship Id="rId3" Type="http://schemas.openxmlformats.org/officeDocument/2006/relationships/themeOverride" Target="../theme/themeOverride15.xml"/><Relationship Id="rId2" Type="http://schemas.microsoft.com/office/2011/relationships/chartColorStyle" Target="colors15.xml"/><Relationship Id="rId1" Type="http://schemas.microsoft.com/office/2011/relationships/chartStyle" Target="style15.xml"/><Relationship Id="rId4" Type="http://schemas.openxmlformats.org/officeDocument/2006/relationships/chartUserShapes" Target="../drawings/drawing5.xml"/></Relationships>
</file>

<file path=xl/charts/_rels/chart16.xml.rels><?xml version="1.0" encoding="UTF-8" standalone="yes"?>
<Relationships xmlns="http://schemas.openxmlformats.org/package/2006/relationships"><Relationship Id="rId3" Type="http://schemas.openxmlformats.org/officeDocument/2006/relationships/themeOverride" Target="../theme/themeOverride16.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themeOverride" Target="../theme/themeOverride17.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themeOverride" Target="../theme/themeOverride18.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themeOverride" Target="../theme/themeOverride19.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themeOverride" Target="../theme/themeOverride20.xml"/><Relationship Id="rId2" Type="http://schemas.microsoft.com/office/2011/relationships/chartColorStyle" Target="colors20.xml"/><Relationship Id="rId1" Type="http://schemas.microsoft.com/office/2011/relationships/chartStyle" Target="style2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30597525415275"/>
          <c:y val="3.3791265085676189E-2"/>
          <c:w val="0.71845593109996952"/>
          <c:h val="0.6623072151672994"/>
        </c:manualLayout>
      </c:layout>
      <c:lineChart>
        <c:grouping val="standard"/>
        <c:varyColors val="0"/>
        <c:ser>
          <c:idx val="8"/>
          <c:order val="0"/>
          <c:tx>
            <c:v>S-Mn</c:v>
          </c:tx>
          <c:spPr>
            <a:ln w="25400" cap="rnd">
              <a:noFill/>
              <a:round/>
            </a:ln>
            <a:effectLst/>
          </c:spPr>
          <c:marker>
            <c:symbol val="circle"/>
            <c:size val="8"/>
            <c:spPr>
              <a:solidFill>
                <a:srgbClr val="FF0000"/>
              </a:solidFill>
              <a:ln w="15875">
                <a:solidFill>
                  <a:sysClr val="windowText" lastClr="000000"/>
                </a:solidFill>
              </a:ln>
              <a:effectLst/>
            </c:spPr>
          </c:marker>
          <c:cat>
            <c:numRef>
              <c:f>入力!$B$4:$B$200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numCache>
            </c:numRef>
          </c:cat>
          <c:val>
            <c:numRef>
              <c:f>入力!$CN$4:$CN$200</c:f>
              <c:numCache>
                <c:formatCode>0.0</c:formatCode>
                <c:ptCount val="197"/>
                <c:pt idx="0">
                  <c:v>61.24</c:v>
                </c:pt>
                <c:pt idx="1">
                  <c:v>63.011000000000003</c:v>
                </c:pt>
                <c:pt idx="2">
                  <c:v>60.503999999999998</c:v>
                </c:pt>
                <c:pt idx="3">
                  <c:v>59.457000000000001</c:v>
                </c:pt>
                <c:pt idx="4">
                  <c:v>59.558</c:v>
                </c:pt>
                <c:pt idx="5" formatCode="General">
                  <c:v>58</c:v>
                </c:pt>
                <c:pt idx="6" formatCode="General">
                  <c:v>60</c:v>
                </c:pt>
                <c:pt idx="7" formatCode="General">
                  <c:v>63</c:v>
                </c:pt>
                <c:pt idx="8" formatCode="General">
                  <c:v>60</c:v>
                </c:pt>
                <c:pt idx="9" formatCode="General">
                  <c:v>59</c:v>
                </c:pt>
                <c:pt idx="10" formatCode="General">
                  <c:v>61</c:v>
                </c:pt>
                <c:pt idx="11" formatCode="General">
                  <c:v>63</c:v>
                </c:pt>
                <c:pt idx="12" formatCode="General">
                  <c:v>64</c:v>
                </c:pt>
                <c:pt idx="13" formatCode="General">
                  <c:v>60</c:v>
                </c:pt>
                <c:pt idx="14" formatCode="General">
                  <c:v>63</c:v>
                </c:pt>
                <c:pt idx="15" formatCode="General">
                  <c:v>60</c:v>
                </c:pt>
                <c:pt idx="16" formatCode="General">
                  <c:v>61</c:v>
                </c:pt>
                <c:pt idx="17" formatCode="General">
                  <c:v>65</c:v>
                </c:pt>
                <c:pt idx="18" formatCode="General">
                  <c:v>68</c:v>
                </c:pt>
                <c:pt idx="19">
                  <c:v>70.534000000000006</c:v>
                </c:pt>
                <c:pt idx="22">
                  <c:v>71.522000000000006</c:v>
                </c:pt>
                <c:pt idx="23">
                  <c:v>67.75</c:v>
                </c:pt>
                <c:pt idx="24">
                  <c:v>77.659000000000006</c:v>
                </c:pt>
                <c:pt idx="25" formatCode="General">
                  <c:v>66</c:v>
                </c:pt>
                <c:pt idx="26">
                  <c:v>72.366</c:v>
                </c:pt>
                <c:pt idx="28" formatCode="General">
                  <c:v>73</c:v>
                </c:pt>
                <c:pt idx="29" formatCode="General">
                  <c:v>71</c:v>
                </c:pt>
                <c:pt idx="30">
                  <c:v>77.513000000000005</c:v>
                </c:pt>
                <c:pt idx="31" formatCode="General">
                  <c:v>78</c:v>
                </c:pt>
                <c:pt idx="32" formatCode="General">
                  <c:v>76</c:v>
                </c:pt>
                <c:pt idx="33" formatCode="General">
                  <c:v>77</c:v>
                </c:pt>
                <c:pt idx="35">
                  <c:v>59.929000000000002</c:v>
                </c:pt>
                <c:pt idx="36">
                  <c:v>65.765000000000001</c:v>
                </c:pt>
                <c:pt idx="37" formatCode="General">
                  <c:v>59</c:v>
                </c:pt>
                <c:pt idx="38" formatCode="General">
                  <c:v>65.400000000000006</c:v>
                </c:pt>
                <c:pt idx="39" formatCode="General">
                  <c:v>57</c:v>
                </c:pt>
                <c:pt idx="40" formatCode="General">
                  <c:v>56</c:v>
                </c:pt>
                <c:pt idx="41" formatCode="General">
                  <c:v>56</c:v>
                </c:pt>
                <c:pt idx="42">
                  <c:v>65.763999999999996</c:v>
                </c:pt>
                <c:pt idx="44">
                  <c:v>65.194000000000003</c:v>
                </c:pt>
                <c:pt idx="45" formatCode="General">
                  <c:v>56</c:v>
                </c:pt>
                <c:pt idx="46" formatCode="General">
                  <c:v>57</c:v>
                </c:pt>
                <c:pt idx="49" formatCode="General">
                  <c:v>57</c:v>
                </c:pt>
                <c:pt idx="51" formatCode="General">
                  <c:v>53</c:v>
                </c:pt>
                <c:pt idx="53">
                  <c:v>62.506</c:v>
                </c:pt>
                <c:pt idx="55" formatCode="General">
                  <c:v>56</c:v>
                </c:pt>
                <c:pt idx="56" formatCode="General">
                  <c:v>53</c:v>
                </c:pt>
                <c:pt idx="57" formatCode="General">
                  <c:v>53</c:v>
                </c:pt>
                <c:pt idx="58" formatCode="General">
                  <c:v>57</c:v>
                </c:pt>
                <c:pt idx="59">
                  <c:v>64.828999999999994</c:v>
                </c:pt>
                <c:pt idx="61" formatCode="General">
                  <c:v>59</c:v>
                </c:pt>
                <c:pt idx="62" formatCode="General">
                  <c:v>59</c:v>
                </c:pt>
                <c:pt idx="63">
                  <c:v>63.838000000000001</c:v>
                </c:pt>
                <c:pt idx="64" formatCode="General">
                  <c:v>59</c:v>
                </c:pt>
                <c:pt idx="65" formatCode="General">
                  <c:v>64</c:v>
                </c:pt>
                <c:pt idx="67" formatCode="General">
                  <c:v>66</c:v>
                </c:pt>
                <c:pt idx="68">
                  <c:v>66.954999999999998</c:v>
                </c:pt>
                <c:pt idx="71" formatCode="General">
                  <c:v>60</c:v>
                </c:pt>
              </c:numCache>
            </c:numRef>
          </c:val>
          <c:smooth val="0"/>
          <c:extLst xmlns:c15="http://schemas.microsoft.com/office/drawing/2012/chart">
            <c:ext xmlns:c16="http://schemas.microsoft.com/office/drawing/2014/chart" uri="{C3380CC4-5D6E-409C-BE32-E72D297353CC}">
              <c16:uniqueId val="{00000000-C534-406C-AA06-E37267AF94CC}"/>
            </c:ext>
          </c:extLst>
        </c:ser>
        <c:dLbls>
          <c:showLegendKey val="0"/>
          <c:showVal val="0"/>
          <c:showCatName val="0"/>
          <c:showSerName val="0"/>
          <c:showPercent val="0"/>
          <c:showBubbleSize val="0"/>
        </c:dLbls>
        <c:marker val="1"/>
        <c:smooth val="0"/>
        <c:axId val="719332176"/>
        <c:axId val="719330864"/>
        <c:extLst/>
      </c:lineChart>
      <c:lineChart>
        <c:grouping val="standard"/>
        <c:varyColors val="0"/>
        <c:ser>
          <c:idx val="0"/>
          <c:order val="1"/>
          <c:tx>
            <c:v>S-Zn</c:v>
          </c:tx>
          <c:spPr>
            <a:ln w="25400" cap="rnd">
              <a:noFill/>
              <a:round/>
            </a:ln>
            <a:effectLst/>
          </c:spPr>
          <c:marker>
            <c:symbol val="triangle"/>
            <c:size val="8"/>
            <c:spPr>
              <a:solidFill>
                <a:srgbClr val="92D050"/>
              </a:solidFill>
              <a:ln w="9525">
                <a:solidFill>
                  <a:sysClr val="windowText" lastClr="000000"/>
                </a:solidFill>
              </a:ln>
              <a:effectLst/>
            </c:spPr>
          </c:marker>
          <c:cat>
            <c:numRef>
              <c:f>入力!$B$4:$B$200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numCache>
            </c:numRef>
          </c:cat>
          <c:val>
            <c:numRef>
              <c:f>入力!$DH$4:$DH$200</c:f>
              <c:numCache>
                <c:formatCode>0.00</c:formatCode>
                <c:ptCount val="197"/>
                <c:pt idx="0">
                  <c:v>9.5310000000000006</c:v>
                </c:pt>
                <c:pt idx="1">
                  <c:v>9.8119999999999994</c:v>
                </c:pt>
                <c:pt idx="2">
                  <c:v>9.9659999999999993</c:v>
                </c:pt>
                <c:pt idx="3">
                  <c:v>9.3729999999999993</c:v>
                </c:pt>
                <c:pt idx="4">
                  <c:v>9.8000000000000007</c:v>
                </c:pt>
                <c:pt idx="5" formatCode="General">
                  <c:v>8.6999999999999993</c:v>
                </c:pt>
                <c:pt idx="6" formatCode="General">
                  <c:v>8.9</c:v>
                </c:pt>
                <c:pt idx="7" formatCode="General">
                  <c:v>9.6</c:v>
                </c:pt>
                <c:pt idx="8" formatCode="General">
                  <c:v>9.4</c:v>
                </c:pt>
                <c:pt idx="9" formatCode="General">
                  <c:v>8.8000000000000007</c:v>
                </c:pt>
                <c:pt idx="10" formatCode="General">
                  <c:v>9.4</c:v>
                </c:pt>
                <c:pt idx="11" formatCode="General">
                  <c:v>9.9</c:v>
                </c:pt>
                <c:pt idx="12" formatCode="General">
                  <c:v>10</c:v>
                </c:pt>
                <c:pt idx="13" formatCode="General">
                  <c:v>9.3000000000000007</c:v>
                </c:pt>
                <c:pt idx="14" formatCode="General">
                  <c:v>9.8000000000000007</c:v>
                </c:pt>
                <c:pt idx="15" formatCode="General">
                  <c:v>9.4</c:v>
                </c:pt>
                <c:pt idx="16" formatCode="General">
                  <c:v>9.4</c:v>
                </c:pt>
                <c:pt idx="17" formatCode="General">
                  <c:v>9.9</c:v>
                </c:pt>
                <c:pt idx="18" formatCode="General">
                  <c:v>11</c:v>
                </c:pt>
                <c:pt idx="19" formatCode="0.0">
                  <c:v>10.733000000000001</c:v>
                </c:pt>
                <c:pt idx="22" formatCode="0.0">
                  <c:v>11.183999999999999</c:v>
                </c:pt>
                <c:pt idx="23" formatCode="0.0">
                  <c:v>11.36</c:v>
                </c:pt>
                <c:pt idx="24" formatCode="0.0">
                  <c:v>12.16</c:v>
                </c:pt>
                <c:pt idx="25" formatCode="General">
                  <c:v>9.9</c:v>
                </c:pt>
                <c:pt idx="26" formatCode="General">
                  <c:v>11.430999999999999</c:v>
                </c:pt>
                <c:pt idx="28" formatCode="General">
                  <c:v>11</c:v>
                </c:pt>
                <c:pt idx="29" formatCode="General">
                  <c:v>13</c:v>
                </c:pt>
                <c:pt idx="30" formatCode="General">
                  <c:v>12.170999999999999</c:v>
                </c:pt>
                <c:pt idx="31" formatCode="General">
                  <c:v>12</c:v>
                </c:pt>
                <c:pt idx="32" formatCode="General">
                  <c:v>12</c:v>
                </c:pt>
                <c:pt idx="33" formatCode="General">
                  <c:v>10</c:v>
                </c:pt>
                <c:pt idx="35">
                  <c:v>9.8140000000000001</c:v>
                </c:pt>
                <c:pt idx="36" formatCode="0.0">
                  <c:v>11.071</c:v>
                </c:pt>
                <c:pt idx="37" formatCode="General">
                  <c:v>9.8000000000000007</c:v>
                </c:pt>
                <c:pt idx="38" formatCode="0.0">
                  <c:v>10.69</c:v>
                </c:pt>
                <c:pt idx="39" formatCode="General">
                  <c:v>9.6</c:v>
                </c:pt>
                <c:pt idx="40" formatCode="General">
                  <c:v>9.9</c:v>
                </c:pt>
                <c:pt idx="41" formatCode="0.0">
                  <c:v>8</c:v>
                </c:pt>
                <c:pt idx="42" formatCode="0.0">
                  <c:v>10.247999999999999</c:v>
                </c:pt>
                <c:pt idx="44" formatCode="0.0">
                  <c:v>10.212</c:v>
                </c:pt>
                <c:pt idx="45" formatCode="General">
                  <c:v>9.1</c:v>
                </c:pt>
                <c:pt idx="46" formatCode="General">
                  <c:v>9.1</c:v>
                </c:pt>
                <c:pt idx="49" formatCode="General">
                  <c:v>8.9</c:v>
                </c:pt>
                <c:pt idx="51" formatCode="General">
                  <c:v>9.1999999999999993</c:v>
                </c:pt>
                <c:pt idx="53">
                  <c:v>9.7469999999999999</c:v>
                </c:pt>
                <c:pt idx="55" formatCode="General">
                  <c:v>9.1999999999999993</c:v>
                </c:pt>
                <c:pt idx="56" formatCode="General">
                  <c:v>8.8000000000000007</c:v>
                </c:pt>
                <c:pt idx="57" formatCode="General">
                  <c:v>9.1999999999999993</c:v>
                </c:pt>
                <c:pt idx="58" formatCode="General">
                  <c:v>9.8000000000000007</c:v>
                </c:pt>
                <c:pt idx="59" formatCode="0.0">
                  <c:v>10.420999999999999</c:v>
                </c:pt>
                <c:pt idx="61" formatCode="General">
                  <c:v>9.6999999999999993</c:v>
                </c:pt>
                <c:pt idx="62" formatCode="General">
                  <c:v>9.6</c:v>
                </c:pt>
                <c:pt idx="63" formatCode="0.0">
                  <c:v>10.129</c:v>
                </c:pt>
                <c:pt idx="64" formatCode="General">
                  <c:v>9.8000000000000007</c:v>
                </c:pt>
                <c:pt idx="65" formatCode="General">
                  <c:v>10</c:v>
                </c:pt>
                <c:pt idx="67" formatCode="General">
                  <c:v>9.6</c:v>
                </c:pt>
                <c:pt idx="68" formatCode="0.0">
                  <c:v>11.006</c:v>
                </c:pt>
                <c:pt idx="71" formatCode="General">
                  <c:v>10</c:v>
                </c:pt>
              </c:numCache>
            </c:numRef>
          </c:val>
          <c:smooth val="0"/>
          <c:extLst>
            <c:ext xmlns:c16="http://schemas.microsoft.com/office/drawing/2014/chart" uri="{C3380CC4-5D6E-409C-BE32-E72D297353CC}">
              <c16:uniqueId val="{00000001-C534-406C-AA06-E37267AF94CC}"/>
            </c:ext>
          </c:extLst>
        </c:ser>
        <c:dLbls>
          <c:showLegendKey val="0"/>
          <c:showVal val="0"/>
          <c:showCatName val="0"/>
          <c:showSerName val="0"/>
          <c:showPercent val="0"/>
          <c:showBubbleSize val="0"/>
        </c:dLbls>
        <c:marker val="1"/>
        <c:smooth val="0"/>
        <c:axId val="1581241184"/>
        <c:axId val="1581239264"/>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8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 (mg/L)</a:t>
                </a:r>
                <a:endParaRPr lang="ja-JP" altLang="en-US"/>
              </a:p>
            </c:rich>
          </c:tx>
          <c:layout>
            <c:manualLayout>
              <c:xMode val="edge"/>
              <c:yMode val="edge"/>
              <c:x val="7.4644007036877222E-3"/>
              <c:y val="0.33009934112781009"/>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valAx>
      <c:valAx>
        <c:axId val="1581239264"/>
        <c:scaling>
          <c:orientation val="minMax"/>
          <c:max val="16"/>
        </c:scaling>
        <c:delete val="0"/>
        <c:axPos val="r"/>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Zn</a:t>
                </a:r>
                <a:r>
                  <a:rPr lang="en-US" altLang="ja-JP" baseline="0"/>
                  <a:t> (mg/L)</a:t>
                </a:r>
                <a:endParaRPr lang="ja-JP" altLang="en-US"/>
              </a:p>
            </c:rich>
          </c:tx>
          <c:layout>
            <c:manualLayout>
              <c:xMode val="edge"/>
              <c:yMode val="edge"/>
              <c:x val="0.94031950631702366"/>
              <c:y val="0.3217281569565805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1581241184"/>
        <c:crosses val="max"/>
        <c:crossBetween val="between"/>
      </c:valAx>
      <c:dateAx>
        <c:axId val="1581241184"/>
        <c:scaling>
          <c:orientation val="minMax"/>
        </c:scaling>
        <c:delete val="1"/>
        <c:axPos val="b"/>
        <c:numFmt formatCode="m/d/yyyy" sourceLinked="1"/>
        <c:majorTickMark val="out"/>
        <c:minorTickMark val="none"/>
        <c:tickLblPos val="nextTo"/>
        <c:crossAx val="1581239264"/>
        <c:crosses val="autoZero"/>
        <c:auto val="1"/>
        <c:lblOffset val="100"/>
        <c:baseTimeUnit val="days"/>
      </c:dateAx>
      <c:spPr>
        <a:noFill/>
        <a:ln w="9525">
          <a:solidFill>
            <a:sysClr val="windowText" lastClr="000000"/>
          </a:solidFill>
        </a:ln>
        <a:effectLst/>
      </c:spPr>
    </c:plotArea>
    <c:legend>
      <c:legendPos val="b"/>
      <c:layout>
        <c:manualLayout>
          <c:xMode val="edge"/>
          <c:yMode val="edge"/>
          <c:x val="0.14581718656372836"/>
          <c:y val="0.90876107454126598"/>
          <c:w val="0.78620355555555554"/>
          <c:h val="7.2281330403546465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'小系列 1'!$V$3</c:f>
              <c:strCache>
                <c:ptCount val="1"/>
                <c:pt idx="0">
                  <c:v>原水</c:v>
                </c:pt>
              </c:strCache>
            </c:strRef>
          </c:tx>
          <c:spPr>
            <a:ln w="25400" cap="rnd">
              <a:noFill/>
              <a:round/>
            </a:ln>
            <a:effectLst/>
          </c:spPr>
          <c:marker>
            <c:symbol val="diamond"/>
            <c:size val="8"/>
            <c:spPr>
              <a:solidFill>
                <a:srgbClr val="E7E6E6">
                  <a:lumMod val="75000"/>
                </a:srgbClr>
              </a:solidFill>
              <a:ln w="15875">
                <a:solidFill>
                  <a:sysClr val="windowText" lastClr="000000"/>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1'!$V$4:$V$200</c:f>
              <c:numCache>
                <c:formatCode>#,##0.0;[Red]\-#,##0.0</c:formatCode>
                <c:ptCount val="197"/>
                <c:pt idx="0">
                  <c:v>13.6</c:v>
                </c:pt>
                <c:pt idx="1">
                  <c:v>13.7</c:v>
                </c:pt>
                <c:pt idx="2">
                  <c:v>13.8</c:v>
                </c:pt>
                <c:pt idx="3">
                  <c:v>12.6</c:v>
                </c:pt>
                <c:pt idx="4">
                  <c:v>11.3</c:v>
                </c:pt>
                <c:pt idx="5">
                  <c:v>12.2</c:v>
                </c:pt>
                <c:pt idx="6">
                  <c:v>11.9</c:v>
                </c:pt>
                <c:pt idx="7">
                  <c:v>10.1</c:v>
                </c:pt>
                <c:pt idx="8">
                  <c:v>10.4</c:v>
                </c:pt>
                <c:pt idx="9">
                  <c:v>10.7</c:v>
                </c:pt>
                <c:pt idx="10">
                  <c:v>12</c:v>
                </c:pt>
                <c:pt idx="11">
                  <c:v>12.5</c:v>
                </c:pt>
                <c:pt idx="12">
                  <c:v>9.9</c:v>
                </c:pt>
                <c:pt idx="13">
                  <c:v>8.1999999999999993</c:v>
                </c:pt>
                <c:pt idx="14">
                  <c:v>8.3000000000000007</c:v>
                </c:pt>
                <c:pt idx="15">
                  <c:v>9.1999999999999993</c:v>
                </c:pt>
                <c:pt idx="16">
                  <c:v>9.9</c:v>
                </c:pt>
                <c:pt idx="17">
                  <c:v>8.3000000000000007</c:v>
                </c:pt>
                <c:pt idx="18">
                  <c:v>9.1999999999999993</c:v>
                </c:pt>
                <c:pt idx="19">
                  <c:v>7.5</c:v>
                </c:pt>
                <c:pt idx="20">
                  <c:v>#N/A</c:v>
                </c:pt>
                <c:pt idx="21">
                  <c:v>#N/A</c:v>
                </c:pt>
                <c:pt idx="22">
                  <c:v>6.1</c:v>
                </c:pt>
                <c:pt idx="23">
                  <c:v>8.3000000000000007</c:v>
                </c:pt>
                <c:pt idx="24">
                  <c:v>7.4</c:v>
                </c:pt>
                <c:pt idx="25">
                  <c:v>8.9</c:v>
                </c:pt>
                <c:pt idx="26">
                  <c:v>12.1</c:v>
                </c:pt>
                <c:pt idx="27">
                  <c:v>#N/A</c:v>
                </c:pt>
                <c:pt idx="28">
                  <c:v>11.9</c:v>
                </c:pt>
                <c:pt idx="29">
                  <c:v>11.2</c:v>
                </c:pt>
                <c:pt idx="30" formatCode="General">
                  <c:v>12.3</c:v>
                </c:pt>
                <c:pt idx="31" formatCode="General">
                  <c:v>12.1</c:v>
                </c:pt>
                <c:pt idx="32" formatCode="General">
                  <c:v>12.7</c:v>
                </c:pt>
                <c:pt idx="33" formatCode="General">
                  <c:v>13.1</c:v>
                </c:pt>
                <c:pt idx="34" formatCode="General">
                  <c:v>#N/A</c:v>
                </c:pt>
                <c:pt idx="35" formatCode="General">
                  <c:v>#N/A</c:v>
                </c:pt>
                <c:pt idx="36" formatCode="General">
                  <c:v>15.2</c:v>
                </c:pt>
                <c:pt idx="37" formatCode="General">
                  <c:v>18.100000000000001</c:v>
                </c:pt>
                <c:pt idx="38" formatCode="General">
                  <c:v>16.899999999999999</c:v>
                </c:pt>
                <c:pt idx="39" formatCode="General">
                  <c:v>19.100000000000001</c:v>
                </c:pt>
                <c:pt idx="40" formatCode="General">
                  <c:v>17.2</c:v>
                </c:pt>
                <c:pt idx="41" formatCode="General">
                  <c:v>16.8</c:v>
                </c:pt>
                <c:pt idx="42" formatCode="General">
                  <c:v>16.5</c:v>
                </c:pt>
                <c:pt idx="43" formatCode="General">
                  <c:v>#N/A</c:v>
                </c:pt>
                <c:pt idx="44" formatCode="General">
                  <c:v>16.5</c:v>
                </c:pt>
                <c:pt idx="45" formatCode="General">
                  <c:v>17.3</c:v>
                </c:pt>
                <c:pt idx="46" formatCode="General">
                  <c:v>14.3</c:v>
                </c:pt>
                <c:pt idx="47" formatCode="General">
                  <c:v>#N/A</c:v>
                </c:pt>
                <c:pt idx="48" formatCode="General">
                  <c:v>#N/A</c:v>
                </c:pt>
                <c:pt idx="49" formatCode="General">
                  <c:v>13.9</c:v>
                </c:pt>
                <c:pt idx="50" formatCode="General">
                  <c:v>#N/A</c:v>
                </c:pt>
                <c:pt idx="51" formatCode="General">
                  <c:v>15.1</c:v>
                </c:pt>
                <c:pt idx="52" formatCode="General">
                  <c:v>#N/A</c:v>
                </c:pt>
                <c:pt idx="53" formatCode="General">
                  <c:v>13.8</c:v>
                </c:pt>
                <c:pt idx="54" formatCode="General">
                  <c:v>#N/A</c:v>
                </c:pt>
                <c:pt idx="55" formatCode="General">
                  <c:v>12.8</c:v>
                </c:pt>
                <c:pt idx="56" formatCode="General">
                  <c:v>10.5</c:v>
                </c:pt>
                <c:pt idx="57" formatCode="General">
                  <c:v>13.8</c:v>
                </c:pt>
                <c:pt idx="58" formatCode="General">
                  <c:v>11.4</c:v>
                </c:pt>
                <c:pt idx="59" formatCode="General">
                  <c:v>9.9</c:v>
                </c:pt>
                <c:pt idx="60" formatCode="General">
                  <c:v>#N/A</c:v>
                </c:pt>
                <c:pt idx="61" formatCode="General">
                  <c:v>9.3000000000000007</c:v>
                </c:pt>
                <c:pt idx="62" formatCode="General">
                  <c:v>9.3000000000000007</c:v>
                </c:pt>
                <c:pt idx="63" formatCode="General">
                  <c:v>8.9</c:v>
                </c:pt>
                <c:pt idx="64" formatCode="General">
                  <c:v>8.5</c:v>
                </c:pt>
                <c:pt idx="65" formatCode="General">
                  <c:v>7.6</c:v>
                </c:pt>
                <c:pt idx="66" formatCode="General">
                  <c:v>#N/A</c:v>
                </c:pt>
                <c:pt idx="67" formatCode="General">
                  <c:v>7.4</c:v>
                </c:pt>
                <c:pt idx="68" formatCode="General">
                  <c:v>7.9</c:v>
                </c:pt>
                <c:pt idx="69" formatCode="General">
                  <c:v>#N/A</c:v>
                </c:pt>
                <c:pt idx="70" formatCode="General">
                  <c:v>#N/A</c:v>
                </c:pt>
                <c:pt idx="71" formatCode="General">
                  <c:v>7.8</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0-379E-4F70-A95C-B3380FF394B3}"/>
            </c:ext>
          </c:extLst>
        </c:ser>
        <c:ser>
          <c:idx val="8"/>
          <c:order val="1"/>
          <c:tx>
            <c:strRef>
              <c:f>'小系列 1'!$X$3</c:f>
              <c:strCache>
                <c:ptCount val="1"/>
                <c:pt idx="0">
                  <c:v>小系列1-1</c:v>
                </c:pt>
              </c:strCache>
            </c:strRef>
          </c:tx>
          <c:spPr>
            <a:ln w="25400" cap="rnd">
              <a:noFill/>
              <a:round/>
            </a:ln>
            <a:effectLst/>
          </c:spPr>
          <c:marker>
            <c:symbol val="square"/>
            <c:size val="8"/>
            <c:spPr>
              <a:solidFill>
                <a:srgbClr val="00B050"/>
              </a:solidFill>
              <a:ln w="15875">
                <a:solidFill>
                  <a:sysClr val="windowText" lastClr="000000"/>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1'!$X$4:$X$200</c:f>
              <c:numCache>
                <c:formatCode>#,##0.0;[Red]\-#,##0.0</c:formatCode>
                <c:ptCount val="197"/>
                <c:pt idx="0">
                  <c:v>#N/A</c:v>
                </c:pt>
                <c:pt idx="1">
                  <c:v>14.3</c:v>
                </c:pt>
                <c:pt idx="2">
                  <c:v>15</c:v>
                </c:pt>
                <c:pt idx="3">
                  <c:v>13.9</c:v>
                </c:pt>
                <c:pt idx="4">
                  <c:v>11.4</c:v>
                </c:pt>
                <c:pt idx="5">
                  <c:v>12.7</c:v>
                </c:pt>
                <c:pt idx="6">
                  <c:v>12.9</c:v>
                </c:pt>
                <c:pt idx="7">
                  <c:v>8.6999999999999993</c:v>
                </c:pt>
                <c:pt idx="8">
                  <c:v>10</c:v>
                </c:pt>
                <c:pt idx="9">
                  <c:v>11.1</c:v>
                </c:pt>
                <c:pt idx="10">
                  <c:v>16.5</c:v>
                </c:pt>
                <c:pt idx="11">
                  <c:v>17.5</c:v>
                </c:pt>
                <c:pt idx="12">
                  <c:v>8.5</c:v>
                </c:pt>
                <c:pt idx="13">
                  <c:v>3.9</c:v>
                </c:pt>
                <c:pt idx="14">
                  <c:v>4.3</c:v>
                </c:pt>
                <c:pt idx="15">
                  <c:v>6.4</c:v>
                </c:pt>
                <c:pt idx="16">
                  <c:v>8.6999999999999993</c:v>
                </c:pt>
                <c:pt idx="17">
                  <c:v>4.5</c:v>
                </c:pt>
                <c:pt idx="18">
                  <c:v>6.3</c:v>
                </c:pt>
                <c:pt idx="19">
                  <c:v>4.8</c:v>
                </c:pt>
                <c:pt idx="20">
                  <c:v>#N/A</c:v>
                </c:pt>
                <c:pt idx="21">
                  <c:v>#N/A</c:v>
                </c:pt>
                <c:pt idx="22">
                  <c:v>2.2999999999999998</c:v>
                </c:pt>
                <c:pt idx="23">
                  <c:v>6.2</c:v>
                </c:pt>
                <c:pt idx="24">
                  <c:v>4.3</c:v>
                </c:pt>
                <c:pt idx="25">
                  <c:v>5.5</c:v>
                </c:pt>
                <c:pt idx="26">
                  <c:v>13.2</c:v>
                </c:pt>
                <c:pt idx="27">
                  <c:v>#N/A</c:v>
                </c:pt>
                <c:pt idx="28">
                  <c:v>11.9</c:v>
                </c:pt>
                <c:pt idx="29">
                  <c:v>11.5</c:v>
                </c:pt>
                <c:pt idx="30" formatCode="General">
                  <c:v>15.2</c:v>
                </c:pt>
                <c:pt idx="31" formatCode="General">
                  <c:v>14.8</c:v>
                </c:pt>
                <c:pt idx="32" formatCode="General">
                  <c:v>15.9</c:v>
                </c:pt>
                <c:pt idx="33" formatCode="General">
                  <c:v>14.3</c:v>
                </c:pt>
                <c:pt idx="34" formatCode="General">
                  <c:v>#N/A</c:v>
                </c:pt>
                <c:pt idx="35" formatCode="General">
                  <c:v>#N/A</c:v>
                </c:pt>
                <c:pt idx="36" formatCode="General">
                  <c:v>18.399999999999999</c:v>
                </c:pt>
                <c:pt idx="37" formatCode="General">
                  <c:v>20.7</c:v>
                </c:pt>
                <c:pt idx="38" formatCode="General">
                  <c:v>18.5</c:v>
                </c:pt>
                <c:pt idx="39" formatCode="General">
                  <c:v>21.4</c:v>
                </c:pt>
                <c:pt idx="40" formatCode="General">
                  <c:v>20.6</c:v>
                </c:pt>
                <c:pt idx="41" formatCode="General">
                  <c:v>21.9</c:v>
                </c:pt>
                <c:pt idx="42" formatCode="General">
                  <c:v>19.8</c:v>
                </c:pt>
                <c:pt idx="43" formatCode="General">
                  <c:v>#N/A</c:v>
                </c:pt>
                <c:pt idx="44" formatCode="0.0">
                  <c:v>19</c:v>
                </c:pt>
                <c:pt idx="45" formatCode="General">
                  <c:v>19.5</c:v>
                </c:pt>
                <c:pt idx="46" formatCode="General">
                  <c:v>20.7</c:v>
                </c:pt>
                <c:pt idx="47" formatCode="General">
                  <c:v>#N/A</c:v>
                </c:pt>
                <c:pt idx="48" formatCode="General">
                  <c:v>#N/A</c:v>
                </c:pt>
                <c:pt idx="49" formatCode="General">
                  <c:v>19.2</c:v>
                </c:pt>
                <c:pt idx="50" formatCode="General">
                  <c:v>#N/A</c:v>
                </c:pt>
                <c:pt idx="51" formatCode="General">
                  <c:v>20.399999999999999</c:v>
                </c:pt>
                <c:pt idx="52" formatCode="General">
                  <c:v>#N/A</c:v>
                </c:pt>
                <c:pt idx="53" formatCode="0.0">
                  <c:v>19</c:v>
                </c:pt>
                <c:pt idx="54" formatCode="General">
                  <c:v>#N/A</c:v>
                </c:pt>
                <c:pt idx="55" formatCode="General">
                  <c:v>17.3</c:v>
                </c:pt>
                <c:pt idx="56" formatCode="General">
                  <c:v>9.8000000000000007</c:v>
                </c:pt>
                <c:pt idx="57" formatCode="0.0">
                  <c:v>16</c:v>
                </c:pt>
                <c:pt idx="58" formatCode="0.0">
                  <c:v>13</c:v>
                </c:pt>
                <c:pt idx="59" formatCode="General">
                  <c:v>8.5</c:v>
                </c:pt>
                <c:pt idx="60" formatCode="General">
                  <c:v>#N/A</c:v>
                </c:pt>
                <c:pt idx="61" formatCode="General">
                  <c:v>7.9</c:v>
                </c:pt>
                <c:pt idx="62" formatCode="General">
                  <c:v>9.3000000000000007</c:v>
                </c:pt>
                <c:pt idx="63" formatCode="General">
                  <c:v>7.9</c:v>
                </c:pt>
                <c:pt idx="64" formatCode="General">
                  <c:v>7.9</c:v>
                </c:pt>
                <c:pt idx="65" formatCode="General">
                  <c:v>7.1</c:v>
                </c:pt>
                <c:pt idx="66" formatCode="General">
                  <c:v>#N/A</c:v>
                </c:pt>
                <c:pt idx="67" formatCode="General">
                  <c:v>5.6</c:v>
                </c:pt>
                <c:pt idx="68" formatCode="General">
                  <c:v>5.4</c:v>
                </c:pt>
                <c:pt idx="69" formatCode="General">
                  <c:v>#N/A</c:v>
                </c:pt>
                <c:pt idx="70" formatCode="General">
                  <c:v>#N/A</c:v>
                </c:pt>
                <c:pt idx="71" formatCode="General">
                  <c:v>6.9</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xmlns:c15="http://schemas.microsoft.com/office/drawing/2012/chart">
            <c:ext xmlns:c16="http://schemas.microsoft.com/office/drawing/2014/chart" uri="{C3380CC4-5D6E-409C-BE32-E72D297353CC}">
              <c16:uniqueId val="{00000001-379E-4F70-A95C-B3380FF394B3}"/>
            </c:ext>
          </c:extLst>
        </c:ser>
        <c:ser>
          <c:idx val="9"/>
          <c:order val="2"/>
          <c:tx>
            <c:strRef>
              <c:f>'小系列 1'!$Y$3</c:f>
              <c:strCache>
                <c:ptCount val="1"/>
                <c:pt idx="0">
                  <c:v>小系列1-2</c:v>
                </c:pt>
              </c:strCache>
            </c:strRef>
          </c:tx>
          <c:spPr>
            <a:ln w="25400" cap="rnd">
              <a:noFill/>
              <a:round/>
            </a:ln>
            <a:effectLst/>
          </c:spPr>
          <c:marker>
            <c:symbol val="square"/>
            <c:size val="8"/>
            <c:spPr>
              <a:solidFill>
                <a:srgbClr val="70AD47">
                  <a:lumMod val="60000"/>
                  <a:lumOff val="40000"/>
                </a:srgbClr>
              </a:solidFill>
              <a:ln w="15875">
                <a:solidFill>
                  <a:sysClr val="windowText" lastClr="000000"/>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1'!$Y$4:$Y$200</c:f>
              <c:numCache>
                <c:formatCode>#,##0.0;[Red]\-#,##0.0</c:formatCode>
                <c:ptCount val="197"/>
                <c:pt idx="0">
                  <c:v>#N/A</c:v>
                </c:pt>
                <c:pt idx="1">
                  <c:v>15</c:v>
                </c:pt>
                <c:pt idx="2">
                  <c:v>14.9</c:v>
                </c:pt>
                <c:pt idx="3">
                  <c:v>14.2</c:v>
                </c:pt>
                <c:pt idx="4">
                  <c:v>11.9</c:v>
                </c:pt>
                <c:pt idx="5">
                  <c:v>12.8</c:v>
                </c:pt>
                <c:pt idx="6">
                  <c:v>13.3</c:v>
                </c:pt>
                <c:pt idx="7">
                  <c:v>9.1</c:v>
                </c:pt>
                <c:pt idx="8">
                  <c:v>9.9</c:v>
                </c:pt>
                <c:pt idx="9">
                  <c:v>11.2</c:v>
                </c:pt>
                <c:pt idx="10">
                  <c:v>15.4</c:v>
                </c:pt>
                <c:pt idx="11">
                  <c:v>15.8</c:v>
                </c:pt>
                <c:pt idx="12">
                  <c:v>8.6</c:v>
                </c:pt>
                <c:pt idx="13">
                  <c:v>4.0999999999999996</c:v>
                </c:pt>
                <c:pt idx="14">
                  <c:v>5</c:v>
                </c:pt>
                <c:pt idx="15">
                  <c:v>6.2</c:v>
                </c:pt>
                <c:pt idx="16">
                  <c:v>8.9</c:v>
                </c:pt>
                <c:pt idx="17">
                  <c:v>3.9</c:v>
                </c:pt>
                <c:pt idx="18">
                  <c:v>6.5</c:v>
                </c:pt>
                <c:pt idx="19">
                  <c:v>3.2</c:v>
                </c:pt>
                <c:pt idx="20">
                  <c:v>#N/A</c:v>
                </c:pt>
                <c:pt idx="21">
                  <c:v>#N/A</c:v>
                </c:pt>
                <c:pt idx="22">
                  <c:v>1.9</c:v>
                </c:pt>
                <c:pt idx="23">
                  <c:v>4.5999999999999996</c:v>
                </c:pt>
                <c:pt idx="24">
                  <c:v>3.6</c:v>
                </c:pt>
                <c:pt idx="25">
                  <c:v>5.2</c:v>
                </c:pt>
                <c:pt idx="26">
                  <c:v>13.5</c:v>
                </c:pt>
                <c:pt idx="27">
                  <c:v>#N/A</c:v>
                </c:pt>
                <c:pt idx="28">
                  <c:v>13.2</c:v>
                </c:pt>
                <c:pt idx="29">
                  <c:v>12.3</c:v>
                </c:pt>
                <c:pt idx="30" formatCode="0.0">
                  <c:v>16</c:v>
                </c:pt>
                <c:pt idx="31" formatCode="General">
                  <c:v>14.6</c:v>
                </c:pt>
                <c:pt idx="32" formatCode="General">
                  <c:v>17.2</c:v>
                </c:pt>
                <c:pt idx="33" formatCode="0.0">
                  <c:v>16</c:v>
                </c:pt>
                <c:pt idx="34" formatCode="General">
                  <c:v>#N/A</c:v>
                </c:pt>
                <c:pt idx="35" formatCode="General">
                  <c:v>#N/A</c:v>
                </c:pt>
                <c:pt idx="36" formatCode="General">
                  <c:v>19.2</c:v>
                </c:pt>
                <c:pt idx="37" formatCode="0.0">
                  <c:v>21</c:v>
                </c:pt>
                <c:pt idx="38" formatCode="General">
                  <c:v>19.7</c:v>
                </c:pt>
                <c:pt idx="39" formatCode="General">
                  <c:v>22.5</c:v>
                </c:pt>
                <c:pt idx="40" formatCode="General">
                  <c:v>21.7</c:v>
                </c:pt>
                <c:pt idx="41" formatCode="General">
                  <c:v>22.5</c:v>
                </c:pt>
                <c:pt idx="42" formatCode="General">
                  <c:v>20.7</c:v>
                </c:pt>
                <c:pt idx="43" formatCode="General">
                  <c:v>#N/A</c:v>
                </c:pt>
                <c:pt idx="44" formatCode="General">
                  <c:v>19.399999999999999</c:v>
                </c:pt>
                <c:pt idx="45" formatCode="General">
                  <c:v>20.7</c:v>
                </c:pt>
                <c:pt idx="46" formatCode="General">
                  <c:v>21.6</c:v>
                </c:pt>
                <c:pt idx="47" formatCode="General">
                  <c:v>#N/A</c:v>
                </c:pt>
                <c:pt idx="48" formatCode="General">
                  <c:v>#N/A</c:v>
                </c:pt>
                <c:pt idx="49" formatCode="General">
                  <c:v>19.8</c:v>
                </c:pt>
                <c:pt idx="50" formatCode="General">
                  <c:v>#N/A</c:v>
                </c:pt>
                <c:pt idx="51" formatCode="General">
                  <c:v>20.8</c:v>
                </c:pt>
                <c:pt idx="52" formatCode="General">
                  <c:v>#N/A</c:v>
                </c:pt>
                <c:pt idx="53" formatCode="General">
                  <c:v>19.7</c:v>
                </c:pt>
                <c:pt idx="54" formatCode="General">
                  <c:v>#N/A</c:v>
                </c:pt>
                <c:pt idx="55" formatCode="0.0">
                  <c:v>18</c:v>
                </c:pt>
                <c:pt idx="56" formatCode="General">
                  <c:v>10.3</c:v>
                </c:pt>
                <c:pt idx="57" formatCode="General">
                  <c:v>16.100000000000001</c:v>
                </c:pt>
                <c:pt idx="58" formatCode="General">
                  <c:v>13.6</c:v>
                </c:pt>
                <c:pt idx="59" formatCode="General">
                  <c:v>8.5</c:v>
                </c:pt>
                <c:pt idx="60" formatCode="General">
                  <c:v>#N/A</c:v>
                </c:pt>
                <c:pt idx="61" formatCode="General">
                  <c:v>8.1999999999999993</c:v>
                </c:pt>
                <c:pt idx="62" formatCode="General">
                  <c:v>9.6</c:v>
                </c:pt>
                <c:pt idx="63" formatCode="General">
                  <c:v>7.9</c:v>
                </c:pt>
                <c:pt idx="64" formatCode="General">
                  <c:v>7.4</c:v>
                </c:pt>
                <c:pt idx="65" formatCode="0.0">
                  <c:v>7</c:v>
                </c:pt>
                <c:pt idx="66" formatCode="General">
                  <c:v>#N/A</c:v>
                </c:pt>
                <c:pt idx="67" formatCode="General">
                  <c:v>5.7</c:v>
                </c:pt>
                <c:pt idx="68" formatCode="General">
                  <c:v>4.8</c:v>
                </c:pt>
                <c:pt idx="69" formatCode="General">
                  <c:v>#N/A</c:v>
                </c:pt>
                <c:pt idx="70" formatCode="General">
                  <c:v>#N/A</c:v>
                </c:pt>
                <c:pt idx="71" formatCode="General">
                  <c:v>6.6</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xmlns:c15="http://schemas.microsoft.com/office/drawing/2012/chart">
            <c:ext xmlns:c16="http://schemas.microsoft.com/office/drawing/2014/chart" uri="{C3380CC4-5D6E-409C-BE32-E72D297353CC}">
              <c16:uniqueId val="{00000002-379E-4F70-A95C-B3380FF394B3}"/>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25"/>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ja-JP" altLang="en-US"/>
                  <a:t>水温</a:t>
                </a:r>
                <a:r>
                  <a:rPr lang="en-US" altLang="ja-JP"/>
                  <a:t> (</a:t>
                </a:r>
                <a:r>
                  <a:rPr lang="ja-JP" altLang="en-US"/>
                  <a:t>℃</a:t>
                </a:r>
                <a:r>
                  <a:rPr lang="en-US" altLang="ja-JP"/>
                  <a:t>)</a:t>
                </a:r>
                <a:endParaRPr lang="ja-JP" altLang="en-US"/>
              </a:p>
            </c:rich>
          </c:tx>
          <c:layout>
            <c:manualLayout>
              <c:xMode val="edge"/>
              <c:yMode val="edge"/>
              <c:x val="7.4644007036877222E-3"/>
              <c:y val="0.36640635206879923"/>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5"/>
      </c:valAx>
      <c:spPr>
        <a:noFill/>
        <a:ln w="9525">
          <a:solidFill>
            <a:sysClr val="windowText" lastClr="000000"/>
          </a:solidFill>
        </a:ln>
        <a:effectLst/>
      </c:spPr>
    </c:plotArea>
    <c:legend>
      <c:legendPos val="b"/>
      <c:layout>
        <c:manualLayout>
          <c:xMode val="edge"/>
          <c:yMode val="edge"/>
          <c:x val="6.7883736626060797E-3"/>
          <c:y val="0.90405829476547239"/>
          <c:w val="0.98859804604950152"/>
          <c:h val="6.9985051231479509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'小系列 1'!$F$3</c:f>
              <c:strCache>
                <c:ptCount val="1"/>
                <c:pt idx="0">
                  <c:v>原水</c:v>
                </c:pt>
              </c:strCache>
            </c:strRef>
          </c:tx>
          <c:spPr>
            <a:ln w="25400" cap="rnd">
              <a:noFill/>
              <a:round/>
            </a:ln>
            <a:effectLst/>
          </c:spPr>
          <c:marker>
            <c:symbol val="diamond"/>
            <c:size val="8"/>
            <c:spPr>
              <a:solidFill>
                <a:srgbClr val="E7E6E6">
                  <a:lumMod val="75000"/>
                </a:srgbClr>
              </a:solidFill>
              <a:ln w="15875">
                <a:solidFill>
                  <a:sysClr val="windowText" lastClr="000000"/>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1'!$F$4:$F$200</c:f>
              <c:numCache>
                <c:formatCode>0.00</c:formatCode>
                <c:ptCount val="197"/>
                <c:pt idx="0">
                  <c:v>7.25</c:v>
                </c:pt>
                <c:pt idx="1">
                  <c:v>7.34</c:v>
                </c:pt>
                <c:pt idx="2">
                  <c:v>7.22</c:v>
                </c:pt>
                <c:pt idx="3">
                  <c:v>7.33</c:v>
                </c:pt>
                <c:pt idx="4">
                  <c:v>7.42</c:v>
                </c:pt>
                <c:pt idx="5">
                  <c:v>7.42</c:v>
                </c:pt>
                <c:pt idx="6">
                  <c:v>7.79</c:v>
                </c:pt>
                <c:pt idx="7">
                  <c:v>7.51</c:v>
                </c:pt>
                <c:pt idx="8">
                  <c:v>7.71</c:v>
                </c:pt>
                <c:pt idx="9">
                  <c:v>7.6</c:v>
                </c:pt>
                <c:pt idx="10">
                  <c:v>7.69</c:v>
                </c:pt>
                <c:pt idx="11">
                  <c:v>7.72</c:v>
                </c:pt>
                <c:pt idx="12">
                  <c:v>7.47</c:v>
                </c:pt>
                <c:pt idx="13">
                  <c:v>7.69</c:v>
                </c:pt>
                <c:pt idx="14">
                  <c:v>6.79</c:v>
                </c:pt>
                <c:pt idx="15">
                  <c:v>7.01</c:v>
                </c:pt>
                <c:pt idx="16">
                  <c:v>7.35</c:v>
                </c:pt>
                <c:pt idx="17">
                  <c:v>6.96</c:v>
                </c:pt>
                <c:pt idx="18">
                  <c:v>6.7</c:v>
                </c:pt>
                <c:pt idx="19">
                  <c:v>5.83</c:v>
                </c:pt>
                <c:pt idx="20">
                  <c:v>#N/A</c:v>
                </c:pt>
                <c:pt idx="21">
                  <c:v>#N/A</c:v>
                </c:pt>
                <c:pt idx="22">
                  <c:v>6.77</c:v>
                </c:pt>
                <c:pt idx="23">
                  <c:v>6.21</c:v>
                </c:pt>
                <c:pt idx="24">
                  <c:v>7.43</c:v>
                </c:pt>
                <c:pt idx="25">
                  <c:v>6.68</c:v>
                </c:pt>
                <c:pt idx="26">
                  <c:v>6.55</c:v>
                </c:pt>
                <c:pt idx="27">
                  <c:v>#N/A</c:v>
                </c:pt>
                <c:pt idx="28">
                  <c:v>7.23</c:v>
                </c:pt>
                <c:pt idx="29">
                  <c:v>7.41</c:v>
                </c:pt>
                <c:pt idx="30" formatCode="General">
                  <c:v>7.11</c:v>
                </c:pt>
                <c:pt idx="31" formatCode="General">
                  <c:v>7.02</c:v>
                </c:pt>
                <c:pt idx="32" formatCode="General">
                  <c:v>6.99</c:v>
                </c:pt>
                <c:pt idx="33" formatCode="General">
                  <c:v>6.67</c:v>
                </c:pt>
                <c:pt idx="34" formatCode="General">
                  <c:v>#N/A</c:v>
                </c:pt>
                <c:pt idx="35">
                  <c:v>#N/A</c:v>
                </c:pt>
                <c:pt idx="36">
                  <c:v>7.2</c:v>
                </c:pt>
                <c:pt idx="37" formatCode="General">
                  <c:v>6.89</c:v>
                </c:pt>
                <c:pt idx="38" formatCode="General">
                  <c:v>7.29</c:v>
                </c:pt>
                <c:pt idx="39" formatCode="General">
                  <c:v>7.28</c:v>
                </c:pt>
                <c:pt idx="40" formatCode="General">
                  <c:v>7.34</c:v>
                </c:pt>
                <c:pt idx="41" formatCode="General">
                  <c:v>7.19</c:v>
                </c:pt>
                <c:pt idx="42">
                  <c:v>7.3</c:v>
                </c:pt>
                <c:pt idx="43" formatCode="General">
                  <c:v>#N/A</c:v>
                </c:pt>
                <c:pt idx="44" formatCode="General">
                  <c:v>7.55</c:v>
                </c:pt>
                <c:pt idx="45" formatCode="General">
                  <c:v>7.41</c:v>
                </c:pt>
                <c:pt idx="46" formatCode="General">
                  <c:v>7.08</c:v>
                </c:pt>
                <c:pt idx="47" formatCode="General">
                  <c:v>#N/A</c:v>
                </c:pt>
                <c:pt idx="48" formatCode="General">
                  <c:v>#N/A</c:v>
                </c:pt>
                <c:pt idx="49" formatCode="General">
                  <c:v>7.22</c:v>
                </c:pt>
                <c:pt idx="50" formatCode="General">
                  <c:v>#N/A</c:v>
                </c:pt>
                <c:pt idx="51" formatCode="General">
                  <c:v>7.26</c:v>
                </c:pt>
                <c:pt idx="52" formatCode="General">
                  <c:v>#N/A</c:v>
                </c:pt>
                <c:pt idx="53" formatCode="General">
                  <c:v>7.01</c:v>
                </c:pt>
                <c:pt idx="54" formatCode="General">
                  <c:v>#N/A</c:v>
                </c:pt>
                <c:pt idx="55">
                  <c:v>7.3</c:v>
                </c:pt>
                <c:pt idx="56" formatCode="General">
                  <c:v>7.11</c:v>
                </c:pt>
                <c:pt idx="57" formatCode="General">
                  <c:v>7.16</c:v>
                </c:pt>
                <c:pt idx="58" formatCode="General">
                  <c:v>7.05</c:v>
                </c:pt>
                <c:pt idx="59">
                  <c:v>6.8</c:v>
                </c:pt>
                <c:pt idx="60" formatCode="General">
                  <c:v>#N/A</c:v>
                </c:pt>
                <c:pt idx="61" formatCode="General">
                  <c:v>7.44</c:v>
                </c:pt>
                <c:pt idx="62" formatCode="General">
                  <c:v>7.13</c:v>
                </c:pt>
                <c:pt idx="63" formatCode="General">
                  <c:v>7.34</c:v>
                </c:pt>
                <c:pt idx="64" formatCode="General">
                  <c:v>7.38</c:v>
                </c:pt>
                <c:pt idx="65" formatCode="General">
                  <c:v>7.21</c:v>
                </c:pt>
                <c:pt idx="66" formatCode="General">
                  <c:v>#N/A</c:v>
                </c:pt>
                <c:pt idx="67" formatCode="General">
                  <c:v>7.07</c:v>
                </c:pt>
                <c:pt idx="68" formatCode="General">
                  <c:v>7.09</c:v>
                </c:pt>
                <c:pt idx="69" formatCode="General">
                  <c:v>#N/A</c:v>
                </c:pt>
                <c:pt idx="70" formatCode="General">
                  <c:v>#N/A</c:v>
                </c:pt>
                <c:pt idx="71" formatCode="General">
                  <c:v>7.23</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0-3134-4089-BD8A-6C9B66475265}"/>
            </c:ext>
          </c:extLst>
        </c:ser>
        <c:ser>
          <c:idx val="8"/>
          <c:order val="1"/>
          <c:tx>
            <c:strRef>
              <c:f>'小系列 1'!$H$3</c:f>
              <c:strCache>
                <c:ptCount val="1"/>
                <c:pt idx="0">
                  <c:v>小系列1-1</c:v>
                </c:pt>
              </c:strCache>
            </c:strRef>
          </c:tx>
          <c:spPr>
            <a:ln w="25400" cap="rnd">
              <a:noFill/>
              <a:round/>
            </a:ln>
            <a:effectLst/>
          </c:spPr>
          <c:marker>
            <c:symbol val="square"/>
            <c:size val="8"/>
            <c:spPr>
              <a:solidFill>
                <a:srgbClr val="00B050"/>
              </a:solidFill>
              <a:ln w="15875">
                <a:solidFill>
                  <a:sysClr val="windowText" lastClr="000000"/>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1'!$H$4:$H$200</c:f>
              <c:numCache>
                <c:formatCode>0.00</c:formatCode>
                <c:ptCount val="197"/>
                <c:pt idx="0">
                  <c:v>#N/A</c:v>
                </c:pt>
                <c:pt idx="1">
                  <c:v>7.72</c:v>
                </c:pt>
                <c:pt idx="2">
                  <c:v>7.74</c:v>
                </c:pt>
                <c:pt idx="3">
                  <c:v>7.83</c:v>
                </c:pt>
                <c:pt idx="4">
                  <c:v>7.75</c:v>
                </c:pt>
                <c:pt idx="5">
                  <c:v>8.08</c:v>
                </c:pt>
                <c:pt idx="6">
                  <c:v>8.18</c:v>
                </c:pt>
                <c:pt idx="7">
                  <c:v>8.08</c:v>
                </c:pt>
                <c:pt idx="8">
                  <c:v>7.84</c:v>
                </c:pt>
                <c:pt idx="9">
                  <c:v>8</c:v>
                </c:pt>
                <c:pt idx="10">
                  <c:v>7.98</c:v>
                </c:pt>
                <c:pt idx="11">
                  <c:v>8.35</c:v>
                </c:pt>
                <c:pt idx="12">
                  <c:v>8.2899999999999991</c:v>
                </c:pt>
                <c:pt idx="13">
                  <c:v>8.26</c:v>
                </c:pt>
                <c:pt idx="14">
                  <c:v>7.42</c:v>
                </c:pt>
                <c:pt idx="15">
                  <c:v>7.18</c:v>
                </c:pt>
                <c:pt idx="16">
                  <c:v>7.68</c:v>
                </c:pt>
                <c:pt idx="17">
                  <c:v>7.25</c:v>
                </c:pt>
                <c:pt idx="18">
                  <c:v>7.63</c:v>
                </c:pt>
                <c:pt idx="19">
                  <c:v>7.05</c:v>
                </c:pt>
                <c:pt idx="20">
                  <c:v>#N/A</c:v>
                </c:pt>
                <c:pt idx="21">
                  <c:v>#N/A</c:v>
                </c:pt>
                <c:pt idx="22">
                  <c:v>7.3</c:v>
                </c:pt>
                <c:pt idx="23">
                  <c:v>6.76</c:v>
                </c:pt>
                <c:pt idx="24">
                  <c:v>7.54</c:v>
                </c:pt>
                <c:pt idx="25">
                  <c:v>7.07</c:v>
                </c:pt>
                <c:pt idx="26">
                  <c:v>7.26</c:v>
                </c:pt>
                <c:pt idx="27">
                  <c:v>#N/A</c:v>
                </c:pt>
                <c:pt idx="28">
                  <c:v>7.32</c:v>
                </c:pt>
                <c:pt idx="29">
                  <c:v>7.28</c:v>
                </c:pt>
                <c:pt idx="30" formatCode="General">
                  <c:v>8.0399999999999991</c:v>
                </c:pt>
                <c:pt idx="31" formatCode="General">
                  <c:v>7.58</c:v>
                </c:pt>
                <c:pt idx="32" formatCode="General">
                  <c:v>6.84</c:v>
                </c:pt>
                <c:pt idx="33" formatCode="General">
                  <c:v>7.81</c:v>
                </c:pt>
                <c:pt idx="34" formatCode="General">
                  <c:v>#N/A</c:v>
                </c:pt>
                <c:pt idx="35" formatCode="General">
                  <c:v>#N/A</c:v>
                </c:pt>
                <c:pt idx="36" formatCode="General">
                  <c:v>7.47</c:v>
                </c:pt>
                <c:pt idx="37" formatCode="General">
                  <c:v>7.74</c:v>
                </c:pt>
                <c:pt idx="38" formatCode="General">
                  <c:v>7.95</c:v>
                </c:pt>
                <c:pt idx="39" formatCode="General">
                  <c:v>8.15</c:v>
                </c:pt>
                <c:pt idx="40" formatCode="General">
                  <c:v>8.1199999999999992</c:v>
                </c:pt>
                <c:pt idx="41" formatCode="General">
                  <c:v>7.67</c:v>
                </c:pt>
                <c:pt idx="42" formatCode="General">
                  <c:v>7.79</c:v>
                </c:pt>
                <c:pt idx="43" formatCode="General">
                  <c:v>#N/A</c:v>
                </c:pt>
                <c:pt idx="44" formatCode="General">
                  <c:v>7.86</c:v>
                </c:pt>
                <c:pt idx="45" formatCode="General">
                  <c:v>8.0299999999999994</c:v>
                </c:pt>
                <c:pt idx="46" formatCode="General">
                  <c:v>7.32</c:v>
                </c:pt>
                <c:pt idx="47" formatCode="General">
                  <c:v>#N/A</c:v>
                </c:pt>
                <c:pt idx="48" formatCode="General">
                  <c:v>#N/A</c:v>
                </c:pt>
                <c:pt idx="49">
                  <c:v>7.9</c:v>
                </c:pt>
                <c:pt idx="50" formatCode="General">
                  <c:v>#N/A</c:v>
                </c:pt>
                <c:pt idx="51" formatCode="General">
                  <c:v>7.93</c:v>
                </c:pt>
                <c:pt idx="52" formatCode="General">
                  <c:v>#N/A</c:v>
                </c:pt>
                <c:pt idx="53" formatCode="General">
                  <c:v>7.23</c:v>
                </c:pt>
                <c:pt idx="54" formatCode="General">
                  <c:v>#N/A</c:v>
                </c:pt>
                <c:pt idx="55" formatCode="General">
                  <c:v>7.15</c:v>
                </c:pt>
                <c:pt idx="56">
                  <c:v>7.3</c:v>
                </c:pt>
                <c:pt idx="57" formatCode="General">
                  <c:v>7.31</c:v>
                </c:pt>
                <c:pt idx="58" formatCode="General">
                  <c:v>7.49</c:v>
                </c:pt>
                <c:pt idx="59" formatCode="General">
                  <c:v>6.91</c:v>
                </c:pt>
                <c:pt idx="60" formatCode="General">
                  <c:v>#N/A</c:v>
                </c:pt>
                <c:pt idx="61" formatCode="General">
                  <c:v>7.64</c:v>
                </c:pt>
                <c:pt idx="62" formatCode="General">
                  <c:v>7.18</c:v>
                </c:pt>
                <c:pt idx="63" formatCode="General">
                  <c:v>7.07</c:v>
                </c:pt>
                <c:pt idx="64" formatCode="General">
                  <c:v>7.13</c:v>
                </c:pt>
                <c:pt idx="65" formatCode="General">
                  <c:v>7.17</c:v>
                </c:pt>
                <c:pt idx="66" formatCode="General">
                  <c:v>#N/A</c:v>
                </c:pt>
                <c:pt idx="67" formatCode="General">
                  <c:v>7.43</c:v>
                </c:pt>
                <c:pt idx="68" formatCode="General">
                  <c:v>7.39</c:v>
                </c:pt>
                <c:pt idx="69" formatCode="General">
                  <c:v>#N/A</c:v>
                </c:pt>
                <c:pt idx="70" formatCode="General">
                  <c:v>#N/A</c:v>
                </c:pt>
                <c:pt idx="71" formatCode="General">
                  <c:v>7.57</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xmlns:c15="http://schemas.microsoft.com/office/drawing/2012/chart">
            <c:ext xmlns:c16="http://schemas.microsoft.com/office/drawing/2014/chart" uri="{C3380CC4-5D6E-409C-BE32-E72D297353CC}">
              <c16:uniqueId val="{00000001-3134-4089-BD8A-6C9B66475265}"/>
            </c:ext>
          </c:extLst>
        </c:ser>
        <c:ser>
          <c:idx val="9"/>
          <c:order val="2"/>
          <c:tx>
            <c:strRef>
              <c:f>'小系列 1'!$I$3</c:f>
              <c:strCache>
                <c:ptCount val="1"/>
                <c:pt idx="0">
                  <c:v>小系列1-2</c:v>
                </c:pt>
              </c:strCache>
            </c:strRef>
          </c:tx>
          <c:spPr>
            <a:ln w="25400" cap="rnd">
              <a:noFill/>
              <a:round/>
            </a:ln>
            <a:effectLst/>
          </c:spPr>
          <c:marker>
            <c:symbol val="square"/>
            <c:size val="8"/>
            <c:spPr>
              <a:solidFill>
                <a:srgbClr val="70AD47">
                  <a:lumMod val="60000"/>
                  <a:lumOff val="40000"/>
                </a:srgbClr>
              </a:solidFill>
              <a:ln w="15875">
                <a:solidFill>
                  <a:sysClr val="windowText" lastClr="000000"/>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1'!$I$4:$I$200</c:f>
              <c:numCache>
                <c:formatCode>0.00</c:formatCode>
                <c:ptCount val="197"/>
                <c:pt idx="0">
                  <c:v>#N/A</c:v>
                </c:pt>
                <c:pt idx="1">
                  <c:v>7.82</c:v>
                </c:pt>
                <c:pt idx="2">
                  <c:v>7.77</c:v>
                </c:pt>
                <c:pt idx="3">
                  <c:v>7.67</c:v>
                </c:pt>
                <c:pt idx="4">
                  <c:v>8.32</c:v>
                </c:pt>
                <c:pt idx="5">
                  <c:v>7.97</c:v>
                </c:pt>
                <c:pt idx="6">
                  <c:v>8.1199999999999992</c:v>
                </c:pt>
                <c:pt idx="7">
                  <c:v>8.0500000000000007</c:v>
                </c:pt>
                <c:pt idx="8">
                  <c:v>8.15</c:v>
                </c:pt>
                <c:pt idx="9">
                  <c:v>8.18</c:v>
                </c:pt>
                <c:pt idx="10">
                  <c:v>8.3000000000000007</c:v>
                </c:pt>
                <c:pt idx="11">
                  <c:v>8.4600000000000009</c:v>
                </c:pt>
                <c:pt idx="12">
                  <c:v>8.27</c:v>
                </c:pt>
                <c:pt idx="13">
                  <c:v>8.2799999999999994</c:v>
                </c:pt>
                <c:pt idx="14">
                  <c:v>7.25</c:v>
                </c:pt>
                <c:pt idx="15">
                  <c:v>6.4</c:v>
                </c:pt>
                <c:pt idx="16">
                  <c:v>7.94</c:v>
                </c:pt>
                <c:pt idx="17">
                  <c:v>7.33</c:v>
                </c:pt>
                <c:pt idx="18">
                  <c:v>7.28</c:v>
                </c:pt>
                <c:pt idx="19">
                  <c:v>6.46</c:v>
                </c:pt>
                <c:pt idx="20">
                  <c:v>#N/A</c:v>
                </c:pt>
                <c:pt idx="21">
                  <c:v>#N/A</c:v>
                </c:pt>
                <c:pt idx="22">
                  <c:v>7.35</c:v>
                </c:pt>
                <c:pt idx="23">
                  <c:v>7.34</c:v>
                </c:pt>
                <c:pt idx="24">
                  <c:v>7.62</c:v>
                </c:pt>
                <c:pt idx="25">
                  <c:v>7.03</c:v>
                </c:pt>
                <c:pt idx="26">
                  <c:v>7.01</c:v>
                </c:pt>
                <c:pt idx="27">
                  <c:v>#N/A</c:v>
                </c:pt>
                <c:pt idx="28">
                  <c:v>6.46</c:v>
                </c:pt>
                <c:pt idx="29">
                  <c:v>8</c:v>
                </c:pt>
                <c:pt idx="30" formatCode="General">
                  <c:v>8.17</c:v>
                </c:pt>
                <c:pt idx="31" formatCode="General">
                  <c:v>7.71</c:v>
                </c:pt>
                <c:pt idx="32" formatCode="General">
                  <c:v>7.63</c:v>
                </c:pt>
                <c:pt idx="33" formatCode="General">
                  <c:v>7.39</c:v>
                </c:pt>
                <c:pt idx="34" formatCode="General">
                  <c:v>#N/A</c:v>
                </c:pt>
                <c:pt idx="35" formatCode="General">
                  <c:v>#N/A</c:v>
                </c:pt>
                <c:pt idx="36" formatCode="General">
                  <c:v>6.98</c:v>
                </c:pt>
                <c:pt idx="37" formatCode="General">
                  <c:v>7.83</c:v>
                </c:pt>
                <c:pt idx="38" formatCode="General">
                  <c:v>7.12</c:v>
                </c:pt>
                <c:pt idx="39" formatCode="General">
                  <c:v>7.14</c:v>
                </c:pt>
                <c:pt idx="40" formatCode="General">
                  <c:v>8.16</c:v>
                </c:pt>
                <c:pt idx="41" formatCode="General">
                  <c:v>7.85</c:v>
                </c:pt>
                <c:pt idx="42">
                  <c:v>7.3</c:v>
                </c:pt>
                <c:pt idx="43" formatCode="General">
                  <c:v>#N/A</c:v>
                </c:pt>
                <c:pt idx="44">
                  <c:v>7.6</c:v>
                </c:pt>
                <c:pt idx="45">
                  <c:v>7.8</c:v>
                </c:pt>
                <c:pt idx="46" formatCode="General">
                  <c:v>7.26</c:v>
                </c:pt>
                <c:pt idx="47" formatCode="General">
                  <c:v>#N/A</c:v>
                </c:pt>
                <c:pt idx="48" formatCode="General">
                  <c:v>#N/A</c:v>
                </c:pt>
                <c:pt idx="49" formatCode="General">
                  <c:v>7.29</c:v>
                </c:pt>
                <c:pt idx="50" formatCode="General">
                  <c:v>#N/A</c:v>
                </c:pt>
                <c:pt idx="51" formatCode="General">
                  <c:v>7.12</c:v>
                </c:pt>
                <c:pt idx="52" formatCode="General">
                  <c:v>#N/A</c:v>
                </c:pt>
                <c:pt idx="53" formatCode="General">
                  <c:v>7.12</c:v>
                </c:pt>
                <c:pt idx="54" formatCode="General">
                  <c:v>#N/A</c:v>
                </c:pt>
                <c:pt idx="55" formatCode="General">
                  <c:v>7.38</c:v>
                </c:pt>
                <c:pt idx="56" formatCode="General">
                  <c:v>6.75</c:v>
                </c:pt>
                <c:pt idx="57" formatCode="General">
                  <c:v>6.15</c:v>
                </c:pt>
                <c:pt idx="58">
                  <c:v>7.4</c:v>
                </c:pt>
                <c:pt idx="59" formatCode="General">
                  <c:v>6.83</c:v>
                </c:pt>
                <c:pt idx="60" formatCode="General">
                  <c:v>#N/A</c:v>
                </c:pt>
                <c:pt idx="61" formatCode="General">
                  <c:v>7.08</c:v>
                </c:pt>
                <c:pt idx="62" formatCode="General">
                  <c:v>7.14</c:v>
                </c:pt>
                <c:pt idx="63" formatCode="General">
                  <c:v>5.96</c:v>
                </c:pt>
                <c:pt idx="64">
                  <c:v>7.1</c:v>
                </c:pt>
                <c:pt idx="65" formatCode="General">
                  <c:v>6.98</c:v>
                </c:pt>
                <c:pt idx="66" formatCode="General">
                  <c:v>#N/A</c:v>
                </c:pt>
                <c:pt idx="67" formatCode="General">
                  <c:v>7.41</c:v>
                </c:pt>
                <c:pt idx="68" formatCode="General">
                  <c:v>7.33</c:v>
                </c:pt>
                <c:pt idx="69" formatCode="General">
                  <c:v>#N/A</c:v>
                </c:pt>
                <c:pt idx="70" formatCode="General">
                  <c:v>#N/A</c:v>
                </c:pt>
                <c:pt idx="71" formatCode="General">
                  <c:v>7.43</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xmlns:c15="http://schemas.microsoft.com/office/drawing/2012/chart">
            <c:ext xmlns:c16="http://schemas.microsoft.com/office/drawing/2014/chart" uri="{C3380CC4-5D6E-409C-BE32-E72D297353CC}">
              <c16:uniqueId val="{00000002-3134-4089-BD8A-6C9B66475265}"/>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9"/>
          <c:min val="5.5"/>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pH (-)</a:t>
                </a:r>
                <a:endParaRPr lang="ja-JP" altLang="en-US"/>
              </a:p>
            </c:rich>
          </c:tx>
          <c:layout>
            <c:manualLayout>
              <c:xMode val="edge"/>
              <c:yMode val="edge"/>
              <c:x val="7.4644007036877222E-3"/>
              <c:y val="0.3845598575392937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0_);[Red]\(#,##0.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0.5"/>
      </c:valAx>
      <c:spPr>
        <a:noFill/>
        <a:ln w="9525">
          <a:solidFill>
            <a:sysClr val="windowText" lastClr="000000"/>
          </a:solidFill>
        </a:ln>
        <a:effectLst/>
      </c:spPr>
    </c:plotArea>
    <c:legend>
      <c:legendPos val="b"/>
      <c:layout>
        <c:manualLayout>
          <c:xMode val="edge"/>
          <c:yMode val="edge"/>
          <c:x val="9.5869822159918641E-3"/>
          <c:y val="0.90042759367137348"/>
          <c:w val="0.97173609497571389"/>
          <c:h val="6.9985051231479509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1"/>
          <c:order val="0"/>
          <c:tx>
            <c:strRef>
              <c:f>'小系列 1'!$AL$3</c:f>
              <c:strCache>
                <c:ptCount val="1"/>
                <c:pt idx="0">
                  <c:v>原水槽ろ過</c:v>
                </c:pt>
              </c:strCache>
            </c:strRef>
          </c:tx>
          <c:spPr>
            <a:ln w="25400" cap="rnd">
              <a:noFill/>
              <a:round/>
            </a:ln>
            <a:effectLst/>
          </c:spPr>
          <c:marker>
            <c:symbol val="diamond"/>
            <c:size val="8"/>
            <c:spPr>
              <a:solidFill>
                <a:sysClr val="window" lastClr="FFFFFF"/>
              </a:solidFill>
              <a:ln w="15875">
                <a:solidFill>
                  <a:sysClr val="windowText" lastClr="000000">
                    <a:lumMod val="50000"/>
                    <a:lumOff val="50000"/>
                  </a:sysClr>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1'!$AL$4:$AL$200</c:f>
              <c:numCache>
                <c:formatCode>0.0</c:formatCode>
                <c:ptCount val="197"/>
                <c:pt idx="0">
                  <c:v>61.24</c:v>
                </c:pt>
                <c:pt idx="1">
                  <c:v>63.011000000000003</c:v>
                </c:pt>
                <c:pt idx="2">
                  <c:v>60.503999999999998</c:v>
                </c:pt>
                <c:pt idx="3">
                  <c:v>59.457000000000001</c:v>
                </c:pt>
                <c:pt idx="4">
                  <c:v>59.558</c:v>
                </c:pt>
                <c:pt idx="5" formatCode="General">
                  <c:v>58</c:v>
                </c:pt>
                <c:pt idx="6" formatCode="General">
                  <c:v>60</c:v>
                </c:pt>
                <c:pt idx="7" formatCode="General">
                  <c:v>63</c:v>
                </c:pt>
                <c:pt idx="8" formatCode="General">
                  <c:v>60</c:v>
                </c:pt>
                <c:pt idx="9" formatCode="General">
                  <c:v>59</c:v>
                </c:pt>
                <c:pt idx="10" formatCode="General">
                  <c:v>61</c:v>
                </c:pt>
                <c:pt idx="11" formatCode="General">
                  <c:v>63</c:v>
                </c:pt>
                <c:pt idx="12" formatCode="General">
                  <c:v>64</c:v>
                </c:pt>
                <c:pt idx="13" formatCode="General">
                  <c:v>60</c:v>
                </c:pt>
                <c:pt idx="14" formatCode="General">
                  <c:v>63</c:v>
                </c:pt>
                <c:pt idx="15" formatCode="General">
                  <c:v>60</c:v>
                </c:pt>
                <c:pt idx="16" formatCode="General">
                  <c:v>61</c:v>
                </c:pt>
                <c:pt idx="17" formatCode="General">
                  <c:v>65</c:v>
                </c:pt>
                <c:pt idx="18" formatCode="General">
                  <c:v>68</c:v>
                </c:pt>
                <c:pt idx="19">
                  <c:v>70.534000000000006</c:v>
                </c:pt>
                <c:pt idx="20" formatCode="General">
                  <c:v>#N/A</c:v>
                </c:pt>
                <c:pt idx="21" formatCode="General">
                  <c:v>#N/A</c:v>
                </c:pt>
                <c:pt idx="22">
                  <c:v>71.522000000000006</c:v>
                </c:pt>
                <c:pt idx="23">
                  <c:v>67.75</c:v>
                </c:pt>
                <c:pt idx="24">
                  <c:v>77.659000000000006</c:v>
                </c:pt>
                <c:pt idx="25" formatCode="General">
                  <c:v>66</c:v>
                </c:pt>
                <c:pt idx="26">
                  <c:v>72.366</c:v>
                </c:pt>
                <c:pt idx="27" formatCode="General">
                  <c:v>#N/A</c:v>
                </c:pt>
                <c:pt idx="28" formatCode="General">
                  <c:v>73</c:v>
                </c:pt>
                <c:pt idx="29" formatCode="General">
                  <c:v>71</c:v>
                </c:pt>
                <c:pt idx="30">
                  <c:v>77.513000000000005</c:v>
                </c:pt>
                <c:pt idx="31" formatCode="General">
                  <c:v>78</c:v>
                </c:pt>
                <c:pt idx="32" formatCode="General">
                  <c:v>76</c:v>
                </c:pt>
                <c:pt idx="33" formatCode="General">
                  <c:v>77</c:v>
                </c:pt>
                <c:pt idx="34" formatCode="General">
                  <c:v>#N/A</c:v>
                </c:pt>
                <c:pt idx="35">
                  <c:v>59.929000000000002</c:v>
                </c:pt>
                <c:pt idx="36">
                  <c:v>65.765000000000001</c:v>
                </c:pt>
                <c:pt idx="37" formatCode="General">
                  <c:v>59</c:v>
                </c:pt>
                <c:pt idx="38" formatCode="General">
                  <c:v>65.400000000000006</c:v>
                </c:pt>
                <c:pt idx="39" formatCode="General">
                  <c:v>57</c:v>
                </c:pt>
                <c:pt idx="40" formatCode="General">
                  <c:v>56</c:v>
                </c:pt>
                <c:pt idx="41" formatCode="General">
                  <c:v>56</c:v>
                </c:pt>
                <c:pt idx="42">
                  <c:v>65.763999999999996</c:v>
                </c:pt>
                <c:pt idx="43" formatCode="General">
                  <c:v>#N/A</c:v>
                </c:pt>
                <c:pt idx="44">
                  <c:v>65.194000000000003</c:v>
                </c:pt>
                <c:pt idx="45" formatCode="General">
                  <c:v>56</c:v>
                </c:pt>
                <c:pt idx="46" formatCode="General">
                  <c:v>57</c:v>
                </c:pt>
                <c:pt idx="47" formatCode="General">
                  <c:v>#N/A</c:v>
                </c:pt>
                <c:pt idx="48" formatCode="General">
                  <c:v>#N/A</c:v>
                </c:pt>
                <c:pt idx="49" formatCode="General">
                  <c:v>57</c:v>
                </c:pt>
                <c:pt idx="50" formatCode="General">
                  <c:v>#N/A</c:v>
                </c:pt>
                <c:pt idx="51" formatCode="General">
                  <c:v>53</c:v>
                </c:pt>
                <c:pt idx="52" formatCode="General">
                  <c:v>#N/A</c:v>
                </c:pt>
                <c:pt idx="53">
                  <c:v>62.506</c:v>
                </c:pt>
                <c:pt idx="54" formatCode="General">
                  <c:v>#N/A</c:v>
                </c:pt>
                <c:pt idx="55" formatCode="General">
                  <c:v>56</c:v>
                </c:pt>
                <c:pt idx="56" formatCode="General">
                  <c:v>53</c:v>
                </c:pt>
                <c:pt idx="57" formatCode="General">
                  <c:v>53</c:v>
                </c:pt>
                <c:pt idx="58" formatCode="General">
                  <c:v>57</c:v>
                </c:pt>
                <c:pt idx="59">
                  <c:v>64.828999999999994</c:v>
                </c:pt>
                <c:pt idx="60" formatCode="General">
                  <c:v>#N/A</c:v>
                </c:pt>
                <c:pt idx="61" formatCode="General">
                  <c:v>59</c:v>
                </c:pt>
                <c:pt idx="62" formatCode="General">
                  <c:v>59</c:v>
                </c:pt>
                <c:pt idx="63">
                  <c:v>63.838000000000001</c:v>
                </c:pt>
                <c:pt idx="64" formatCode="General">
                  <c:v>59</c:v>
                </c:pt>
                <c:pt idx="65" formatCode="General">
                  <c:v>64</c:v>
                </c:pt>
                <c:pt idx="66" formatCode="General">
                  <c:v>#N/A</c:v>
                </c:pt>
                <c:pt idx="67" formatCode="General">
                  <c:v>66</c:v>
                </c:pt>
                <c:pt idx="68">
                  <c:v>66.954999999999998</c:v>
                </c:pt>
                <c:pt idx="69" formatCode="General">
                  <c:v>#N/A</c:v>
                </c:pt>
                <c:pt idx="70" formatCode="General">
                  <c:v>#N/A</c:v>
                </c:pt>
                <c:pt idx="71" formatCode="General">
                  <c:v>60</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0-3695-4E39-9A96-3AA09B2B5111}"/>
            </c:ext>
          </c:extLst>
        </c:ser>
        <c:ser>
          <c:idx val="4"/>
          <c:order val="1"/>
          <c:tx>
            <c:strRef>
              <c:f>'小系列 1'!$AN$3</c:f>
              <c:strCache>
                <c:ptCount val="1"/>
                <c:pt idx="0">
                  <c:v>小系列1-1ろ過</c:v>
                </c:pt>
              </c:strCache>
            </c:strRef>
          </c:tx>
          <c:spPr>
            <a:ln w="25400" cap="rnd">
              <a:noFill/>
              <a:round/>
            </a:ln>
            <a:effectLst/>
          </c:spPr>
          <c:marker>
            <c:symbol val="circle"/>
            <c:size val="8"/>
            <c:spPr>
              <a:solidFill>
                <a:sysClr val="window" lastClr="FFFFFF"/>
              </a:solidFill>
              <a:ln w="15875">
                <a:solidFill>
                  <a:srgbClr val="00B050"/>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1'!$AN$4:$AN$200</c:f>
              <c:numCache>
                <c:formatCode>0.0</c:formatCode>
                <c:ptCount val="197"/>
                <c:pt idx="0" formatCode="General">
                  <c:v>#N/A</c:v>
                </c:pt>
                <c:pt idx="1">
                  <c:v>23.356999999999999</c:v>
                </c:pt>
                <c:pt idx="2">
                  <c:v>25.155000000000001</c:v>
                </c:pt>
                <c:pt idx="3">
                  <c:v>26.782</c:v>
                </c:pt>
                <c:pt idx="4">
                  <c:v>22.957000000000001</c:v>
                </c:pt>
                <c:pt idx="5" formatCode="General">
                  <c:v>10</c:v>
                </c:pt>
                <c:pt idx="6" formatCode="General">
                  <c:v>1.1000000000000001</c:v>
                </c:pt>
                <c:pt idx="7" formatCode="General">
                  <c:v>4.0999999999999996</c:v>
                </c:pt>
                <c:pt idx="8" formatCode="General">
                  <c:v>1.5</c:v>
                </c:pt>
                <c:pt idx="9" formatCode="General">
                  <c:v>0.76</c:v>
                </c:pt>
                <c:pt idx="10" formatCode="General">
                  <c:v>0.15</c:v>
                </c:pt>
                <c:pt idx="11" formatCode="General">
                  <c:v>0.13</c:v>
                </c:pt>
                <c:pt idx="12" formatCode="General">
                  <c:v>0.39</c:v>
                </c:pt>
                <c:pt idx="13" formatCode="General">
                  <c:v>0.75</c:v>
                </c:pt>
                <c:pt idx="14" formatCode="General">
                  <c:v>0.88</c:v>
                </c:pt>
                <c:pt idx="15" formatCode="General">
                  <c:v>2.1</c:v>
                </c:pt>
                <c:pt idx="16" formatCode="General">
                  <c:v>0.97</c:v>
                </c:pt>
                <c:pt idx="17" formatCode="General">
                  <c:v>3.1</c:v>
                </c:pt>
                <c:pt idx="18" formatCode="General">
                  <c:v>4.2</c:v>
                </c:pt>
                <c:pt idx="19" formatCode="0.00">
                  <c:v>2.7010000000000001</c:v>
                </c:pt>
                <c:pt idx="20" formatCode="General">
                  <c:v>#N/A</c:v>
                </c:pt>
                <c:pt idx="21" formatCode="General">
                  <c:v>#N/A</c:v>
                </c:pt>
                <c:pt idx="22">
                  <c:v>21.137</c:v>
                </c:pt>
                <c:pt idx="23">
                  <c:v>16.329999999999998</c:v>
                </c:pt>
                <c:pt idx="24">
                  <c:v>44.612000000000002</c:v>
                </c:pt>
                <c:pt idx="25" formatCode="General">
                  <c:v>27</c:v>
                </c:pt>
                <c:pt idx="26">
                  <c:v>11.803000000000001</c:v>
                </c:pt>
                <c:pt idx="27" formatCode="General">
                  <c:v>#N/A</c:v>
                </c:pt>
                <c:pt idx="28" formatCode="General">
                  <c:v>3.5</c:v>
                </c:pt>
                <c:pt idx="29" formatCode="General">
                  <c:v>1.8</c:v>
                </c:pt>
                <c:pt idx="30" formatCode="General">
                  <c:v>0.88700000000000001</c:v>
                </c:pt>
                <c:pt idx="31" formatCode="General">
                  <c:v>0.81</c:v>
                </c:pt>
                <c:pt idx="32" formatCode="General">
                  <c:v>0.75</c:v>
                </c:pt>
                <c:pt idx="33" formatCode="General">
                  <c:v>1.1000000000000001</c:v>
                </c:pt>
                <c:pt idx="34" formatCode="General">
                  <c:v>#N/A</c:v>
                </c:pt>
                <c:pt idx="35" formatCode="0.00">
                  <c:v>2.383</c:v>
                </c:pt>
                <c:pt idx="36" formatCode="0.00">
                  <c:v>5.6449999999999996</c:v>
                </c:pt>
                <c:pt idx="37" formatCode="General">
                  <c:v>3.9</c:v>
                </c:pt>
                <c:pt idx="38" formatCode="General">
                  <c:v>6.27</c:v>
                </c:pt>
                <c:pt idx="39" formatCode="General">
                  <c:v>2.7</c:v>
                </c:pt>
                <c:pt idx="40" formatCode="General">
                  <c:v>5.8</c:v>
                </c:pt>
                <c:pt idx="41" formatCode="General">
                  <c:v>5.9</c:v>
                </c:pt>
                <c:pt idx="42" formatCode="0.00">
                  <c:v>6.3029999999999999</c:v>
                </c:pt>
                <c:pt idx="43" formatCode="General">
                  <c:v>#N/A</c:v>
                </c:pt>
                <c:pt idx="44">
                  <c:v>21.059000000000001</c:v>
                </c:pt>
                <c:pt idx="45" formatCode="General">
                  <c:v>18</c:v>
                </c:pt>
                <c:pt idx="46" formatCode="General">
                  <c:v>16</c:v>
                </c:pt>
                <c:pt idx="47" formatCode="General">
                  <c:v>#N/A</c:v>
                </c:pt>
                <c:pt idx="48" formatCode="General">
                  <c:v>#N/A</c:v>
                </c:pt>
                <c:pt idx="49" formatCode="General">
                  <c:v>#N/A</c:v>
                </c:pt>
                <c:pt idx="50" formatCode="General">
                  <c:v>#N/A</c:v>
                </c:pt>
                <c:pt idx="51" formatCode="General">
                  <c:v>#N/A</c:v>
                </c:pt>
                <c:pt idx="52" formatCode="General">
                  <c:v>#N/A</c:v>
                </c:pt>
                <c:pt idx="53">
                  <c:v>29.571000000000002</c:v>
                </c:pt>
                <c:pt idx="54" formatCode="General">
                  <c:v>#N/A</c:v>
                </c:pt>
                <c:pt idx="55" formatCode="General">
                  <c:v>25</c:v>
                </c:pt>
                <c:pt idx="56" formatCode="General">
                  <c:v>29</c:v>
                </c:pt>
                <c:pt idx="57" formatCode="General">
                  <c:v>26</c:v>
                </c:pt>
                <c:pt idx="58">
                  <c:v>9</c:v>
                </c:pt>
                <c:pt idx="59">
                  <c:v>40.082999999999998</c:v>
                </c:pt>
                <c:pt idx="60" formatCode="General">
                  <c:v>#N/A</c:v>
                </c:pt>
                <c:pt idx="61" formatCode="General">
                  <c:v>16</c:v>
                </c:pt>
                <c:pt idx="62" formatCode="General">
                  <c:v>16</c:v>
                </c:pt>
                <c:pt idx="63">
                  <c:v>14.834</c:v>
                </c:pt>
                <c:pt idx="64" formatCode="General">
                  <c:v>14</c:v>
                </c:pt>
                <c:pt idx="65" formatCode="General">
                  <c:v>17</c:v>
                </c:pt>
                <c:pt idx="66" formatCode="General">
                  <c:v>#N/A</c:v>
                </c:pt>
                <c:pt idx="67" formatCode="General">
                  <c:v>20</c:v>
                </c:pt>
                <c:pt idx="68">
                  <c:v>31.446000000000002</c:v>
                </c:pt>
                <c:pt idx="69" formatCode="General">
                  <c:v>#N/A</c:v>
                </c:pt>
                <c:pt idx="70" formatCode="General">
                  <c:v>#N/A</c:v>
                </c:pt>
                <c:pt idx="71" formatCode="General">
                  <c:v>21</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1-3695-4E39-9A96-3AA09B2B5111}"/>
            </c:ext>
          </c:extLst>
        </c:ser>
        <c:ser>
          <c:idx val="5"/>
          <c:order val="2"/>
          <c:tx>
            <c:strRef>
              <c:f>'小系列 1'!$AO$3</c:f>
              <c:strCache>
                <c:ptCount val="1"/>
                <c:pt idx="0">
                  <c:v>小系列1-2ろ過</c:v>
                </c:pt>
              </c:strCache>
            </c:strRef>
          </c:tx>
          <c:spPr>
            <a:ln w="25400" cap="rnd">
              <a:noFill/>
              <a:round/>
            </a:ln>
            <a:effectLst/>
          </c:spPr>
          <c:marker>
            <c:symbol val="circle"/>
            <c:size val="8"/>
            <c:spPr>
              <a:solidFill>
                <a:sysClr val="window" lastClr="FFFFFF"/>
              </a:solidFill>
              <a:ln w="15875">
                <a:solidFill>
                  <a:srgbClr val="70AD47">
                    <a:lumMod val="60000"/>
                    <a:lumOff val="40000"/>
                  </a:srgbClr>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1'!$AO$4:$AO$200</c:f>
              <c:numCache>
                <c:formatCode>0.0</c:formatCode>
                <c:ptCount val="197"/>
                <c:pt idx="0" formatCode="General">
                  <c:v>#N/A</c:v>
                </c:pt>
                <c:pt idx="1">
                  <c:v>14.154</c:v>
                </c:pt>
                <c:pt idx="2">
                  <c:v>15.909000000000001</c:v>
                </c:pt>
                <c:pt idx="3">
                  <c:v>15.269</c:v>
                </c:pt>
                <c:pt idx="4">
                  <c:v>9.6419999999999995</c:v>
                </c:pt>
                <c:pt idx="5" formatCode="0.00">
                  <c:v>0.3</c:v>
                </c:pt>
                <c:pt idx="6" formatCode="General">
                  <c:v>0.02</c:v>
                </c:pt>
                <c:pt idx="7" formatCode="General">
                  <c:v>0.02</c:v>
                </c:pt>
                <c:pt idx="8" formatCode="General">
                  <c:v>0</c:v>
                </c:pt>
                <c:pt idx="9" formatCode="General">
                  <c:v>0.01</c:v>
                </c:pt>
                <c:pt idx="10" formatCode="General">
                  <c:v>0</c:v>
                </c:pt>
                <c:pt idx="11" formatCode="General">
                  <c:v>0</c:v>
                </c:pt>
                <c:pt idx="12" formatCode="General">
                  <c:v>0</c:v>
                </c:pt>
                <c:pt idx="13" formatCode="General">
                  <c:v>0.01</c:v>
                </c:pt>
                <c:pt idx="14" formatCode="General">
                  <c:v>0.03</c:v>
                </c:pt>
                <c:pt idx="15" formatCode="General">
                  <c:v>0.03</c:v>
                </c:pt>
                <c:pt idx="16" formatCode="General">
                  <c:v>0</c:v>
                </c:pt>
                <c:pt idx="17" formatCode="General">
                  <c:v>0.04</c:v>
                </c:pt>
                <c:pt idx="18" formatCode="General">
                  <c:v>0.14000000000000001</c:v>
                </c:pt>
                <c:pt idx="19" formatCode="General">
                  <c:v>1.6E-2</c:v>
                </c:pt>
                <c:pt idx="20" formatCode="General">
                  <c:v>#N/A</c:v>
                </c:pt>
                <c:pt idx="21" formatCode="General">
                  <c:v>#N/A</c:v>
                </c:pt>
                <c:pt idx="22" formatCode="0.00">
                  <c:v>9.9459999999999997</c:v>
                </c:pt>
                <c:pt idx="23" formatCode="General">
                  <c:v>6.13</c:v>
                </c:pt>
                <c:pt idx="24">
                  <c:v>32.463999999999999</c:v>
                </c:pt>
                <c:pt idx="25" formatCode="General">
                  <c:v>12</c:v>
                </c:pt>
                <c:pt idx="26" formatCode="General">
                  <c:v>0.10299999999999999</c:v>
                </c:pt>
                <c:pt idx="27" formatCode="General">
                  <c:v>#N/A</c:v>
                </c:pt>
                <c:pt idx="28" formatCode="General">
                  <c:v>0</c:v>
                </c:pt>
                <c:pt idx="29" formatCode="General">
                  <c:v>0.02</c:v>
                </c:pt>
                <c:pt idx="30" formatCode="General">
                  <c:v>6.7000000000000004E-2</c:v>
                </c:pt>
                <c:pt idx="31" formatCode="General">
                  <c:v>0</c:v>
                </c:pt>
                <c:pt idx="32" formatCode="General">
                  <c:v>0</c:v>
                </c:pt>
                <c:pt idx="33" formatCode="General">
                  <c:v>0</c:v>
                </c:pt>
                <c:pt idx="34" formatCode="General">
                  <c:v>#N/A</c:v>
                </c:pt>
                <c:pt idx="35" formatCode="General">
                  <c:v>0</c:v>
                </c:pt>
                <c:pt idx="36" formatCode="General">
                  <c:v>0</c:v>
                </c:pt>
                <c:pt idx="37" formatCode="General">
                  <c:v>0.02</c:v>
                </c:pt>
                <c:pt idx="38" formatCode="0">
                  <c:v>0</c:v>
                </c:pt>
                <c:pt idx="39" formatCode="0.000">
                  <c:v>0.01</c:v>
                </c:pt>
                <c:pt idx="40" formatCode="General">
                  <c:v>0.02</c:v>
                </c:pt>
                <c:pt idx="41" formatCode="General">
                  <c:v>0.02</c:v>
                </c:pt>
                <c:pt idx="42" formatCode="General">
                  <c:v>0</c:v>
                </c:pt>
                <c:pt idx="43" formatCode="General">
                  <c:v>#N/A</c:v>
                </c:pt>
                <c:pt idx="44" formatCode="0.00">
                  <c:v>4.1180000000000003</c:v>
                </c:pt>
                <c:pt idx="45" formatCode="General">
                  <c:v>#N/A</c:v>
                </c:pt>
                <c:pt idx="46" formatCode="General">
                  <c:v>2.9</c:v>
                </c:pt>
                <c:pt idx="47" formatCode="General">
                  <c:v>#N/A</c:v>
                </c:pt>
                <c:pt idx="48" formatCode="General">
                  <c:v>#N/A</c:v>
                </c:pt>
                <c:pt idx="49" formatCode="General">
                  <c:v>#N/A</c:v>
                </c:pt>
                <c:pt idx="50" formatCode="General">
                  <c:v>#N/A</c:v>
                </c:pt>
                <c:pt idx="51" formatCode="General">
                  <c:v>#N/A</c:v>
                </c:pt>
                <c:pt idx="52" formatCode="General">
                  <c:v>#N/A</c:v>
                </c:pt>
                <c:pt idx="53">
                  <c:v>17.561</c:v>
                </c:pt>
                <c:pt idx="54" formatCode="General">
                  <c:v>#N/A</c:v>
                </c:pt>
                <c:pt idx="55" formatCode="General">
                  <c:v>13</c:v>
                </c:pt>
                <c:pt idx="56" formatCode="General">
                  <c:v>16</c:v>
                </c:pt>
                <c:pt idx="57" formatCode="General">
                  <c:v>15</c:v>
                </c:pt>
                <c:pt idx="58" formatCode="General">
                  <c:v>1.8</c:v>
                </c:pt>
                <c:pt idx="59">
                  <c:v>30.209</c:v>
                </c:pt>
                <c:pt idx="60" formatCode="General">
                  <c:v>#N/A</c:v>
                </c:pt>
                <c:pt idx="61" formatCode="General">
                  <c:v>8.1999999999999993</c:v>
                </c:pt>
                <c:pt idx="62" formatCode="General">
                  <c:v>4.0999999999999996</c:v>
                </c:pt>
                <c:pt idx="63" formatCode="0.00">
                  <c:v>1.9390000000000001</c:v>
                </c:pt>
                <c:pt idx="64" formatCode="General">
                  <c:v>2.1</c:v>
                </c:pt>
                <c:pt idx="65" formatCode="General">
                  <c:v>2.8</c:v>
                </c:pt>
                <c:pt idx="66" formatCode="General">
                  <c:v>#N/A</c:v>
                </c:pt>
                <c:pt idx="67" formatCode="General">
                  <c:v>4.7</c:v>
                </c:pt>
                <c:pt idx="68">
                  <c:v>18.73</c:v>
                </c:pt>
                <c:pt idx="69" formatCode="General">
                  <c:v>#N/A</c:v>
                </c:pt>
                <c:pt idx="70" formatCode="General">
                  <c:v>#N/A</c:v>
                </c:pt>
                <c:pt idx="71" formatCode="General">
                  <c:v>6.8</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2-3695-4E39-9A96-3AA09B2B5111}"/>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80"/>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S-Mn (mg/L)</a:t>
                </a:r>
                <a:endParaRPr lang="ja-JP" altLang="en-US"/>
              </a:p>
            </c:rich>
          </c:tx>
          <c:layout>
            <c:manualLayout>
              <c:xMode val="edge"/>
              <c:yMode val="edge"/>
              <c:x val="7.4644007036877222E-3"/>
              <c:y val="0.36640635206879923"/>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10"/>
      </c:valAx>
      <c:spPr>
        <a:noFill/>
        <a:ln w="9525">
          <a:solidFill>
            <a:sysClr val="windowText" lastClr="000000"/>
          </a:solidFill>
        </a:ln>
        <a:effectLst/>
      </c:spPr>
    </c:plotArea>
    <c:legend>
      <c:legendPos val="b"/>
      <c:layout>
        <c:manualLayout>
          <c:xMode val="edge"/>
          <c:yMode val="edge"/>
          <c:x val="1.167723304676868E-3"/>
          <c:y val="0.87864338710678003"/>
          <c:w val="0.9965895486883305"/>
          <c:h val="0.12135661289321993"/>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'小系列 2'!$W$3</c:f>
              <c:strCache>
                <c:ptCount val="1"/>
                <c:pt idx="0">
                  <c:v>原水</c:v>
                </c:pt>
              </c:strCache>
            </c:strRef>
          </c:tx>
          <c:spPr>
            <a:ln w="25400" cap="rnd">
              <a:noFill/>
              <a:round/>
            </a:ln>
            <a:effectLst/>
          </c:spPr>
          <c:marker>
            <c:symbol val="diamond"/>
            <c:size val="8"/>
            <c:spPr>
              <a:solidFill>
                <a:srgbClr val="E7E6E6">
                  <a:lumMod val="75000"/>
                </a:srgbClr>
              </a:solidFill>
              <a:ln w="15875">
                <a:solidFill>
                  <a:sysClr val="windowText" lastClr="000000"/>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2'!$W$4:$W$200</c:f>
              <c:numCache>
                <c:formatCode>#,##0.0;[Red]\-#,##0.0</c:formatCode>
                <c:ptCount val="197"/>
                <c:pt idx="0" formatCode="General">
                  <c:v>13.6</c:v>
                </c:pt>
                <c:pt idx="1">
                  <c:v>13.7</c:v>
                </c:pt>
                <c:pt idx="2">
                  <c:v>13.8</c:v>
                </c:pt>
                <c:pt idx="3">
                  <c:v>12.6</c:v>
                </c:pt>
                <c:pt idx="4">
                  <c:v>11.3</c:v>
                </c:pt>
                <c:pt idx="5">
                  <c:v>12.2</c:v>
                </c:pt>
                <c:pt idx="6">
                  <c:v>11.9</c:v>
                </c:pt>
                <c:pt idx="7">
                  <c:v>10.1</c:v>
                </c:pt>
                <c:pt idx="8">
                  <c:v>10.4</c:v>
                </c:pt>
                <c:pt idx="9">
                  <c:v>10.7</c:v>
                </c:pt>
                <c:pt idx="10">
                  <c:v>12</c:v>
                </c:pt>
                <c:pt idx="11">
                  <c:v>12.5</c:v>
                </c:pt>
                <c:pt idx="12">
                  <c:v>9.9</c:v>
                </c:pt>
                <c:pt idx="13">
                  <c:v>8.1999999999999993</c:v>
                </c:pt>
                <c:pt idx="14">
                  <c:v>8.3000000000000007</c:v>
                </c:pt>
                <c:pt idx="15">
                  <c:v>9.1999999999999993</c:v>
                </c:pt>
                <c:pt idx="16">
                  <c:v>9.9</c:v>
                </c:pt>
                <c:pt idx="17">
                  <c:v>8.3000000000000007</c:v>
                </c:pt>
                <c:pt idx="18">
                  <c:v>9.1999999999999993</c:v>
                </c:pt>
                <c:pt idx="19">
                  <c:v>7.5</c:v>
                </c:pt>
                <c:pt idx="20">
                  <c:v>#N/A</c:v>
                </c:pt>
                <c:pt idx="21">
                  <c:v>#N/A</c:v>
                </c:pt>
                <c:pt idx="22">
                  <c:v>6.1</c:v>
                </c:pt>
                <c:pt idx="23">
                  <c:v>8.3000000000000007</c:v>
                </c:pt>
                <c:pt idx="24">
                  <c:v>7.4</c:v>
                </c:pt>
                <c:pt idx="25">
                  <c:v>8.9</c:v>
                </c:pt>
                <c:pt idx="26">
                  <c:v>12.1</c:v>
                </c:pt>
                <c:pt idx="27">
                  <c:v>#N/A</c:v>
                </c:pt>
                <c:pt idx="28">
                  <c:v>11.9</c:v>
                </c:pt>
                <c:pt idx="29">
                  <c:v>11.2</c:v>
                </c:pt>
                <c:pt idx="30" formatCode="General">
                  <c:v>12.3</c:v>
                </c:pt>
                <c:pt idx="31" formatCode="General">
                  <c:v>12.1</c:v>
                </c:pt>
                <c:pt idx="32" formatCode="General">
                  <c:v>12.7</c:v>
                </c:pt>
                <c:pt idx="33" formatCode="General">
                  <c:v>13.1</c:v>
                </c:pt>
                <c:pt idx="34" formatCode="General">
                  <c:v>#N/A</c:v>
                </c:pt>
                <c:pt idx="35" formatCode="General">
                  <c:v>#N/A</c:v>
                </c:pt>
                <c:pt idx="36" formatCode="General">
                  <c:v>15.2</c:v>
                </c:pt>
                <c:pt idx="37" formatCode="General">
                  <c:v>18.100000000000001</c:v>
                </c:pt>
                <c:pt idx="38" formatCode="General">
                  <c:v>16.899999999999999</c:v>
                </c:pt>
                <c:pt idx="39" formatCode="General">
                  <c:v>19.100000000000001</c:v>
                </c:pt>
                <c:pt idx="40" formatCode="General">
                  <c:v>17.2</c:v>
                </c:pt>
                <c:pt idx="41" formatCode="General">
                  <c:v>16.8</c:v>
                </c:pt>
                <c:pt idx="42" formatCode="General">
                  <c:v>16.5</c:v>
                </c:pt>
                <c:pt idx="43" formatCode="General">
                  <c:v>#N/A</c:v>
                </c:pt>
                <c:pt idx="44" formatCode="General">
                  <c:v>16.5</c:v>
                </c:pt>
                <c:pt idx="45" formatCode="General">
                  <c:v>17.3</c:v>
                </c:pt>
                <c:pt idx="46" formatCode="General">
                  <c:v>14.3</c:v>
                </c:pt>
                <c:pt idx="47" formatCode="General">
                  <c:v>#N/A</c:v>
                </c:pt>
                <c:pt idx="48" formatCode="General">
                  <c:v>#N/A</c:v>
                </c:pt>
                <c:pt idx="49" formatCode="General">
                  <c:v>13.9</c:v>
                </c:pt>
                <c:pt idx="50" formatCode="General">
                  <c:v>#N/A</c:v>
                </c:pt>
                <c:pt idx="51" formatCode="General">
                  <c:v>15.1</c:v>
                </c:pt>
                <c:pt idx="52" formatCode="General">
                  <c:v>#N/A</c:v>
                </c:pt>
                <c:pt idx="53" formatCode="General">
                  <c:v>13.8</c:v>
                </c:pt>
                <c:pt idx="54" formatCode="General">
                  <c:v>#N/A</c:v>
                </c:pt>
                <c:pt idx="55" formatCode="General">
                  <c:v>12.8</c:v>
                </c:pt>
                <c:pt idx="56" formatCode="General">
                  <c:v>10.5</c:v>
                </c:pt>
                <c:pt idx="57" formatCode="General">
                  <c:v>13.8</c:v>
                </c:pt>
                <c:pt idx="58" formatCode="General">
                  <c:v>11.4</c:v>
                </c:pt>
                <c:pt idx="59" formatCode="General">
                  <c:v>9.9</c:v>
                </c:pt>
                <c:pt idx="60" formatCode="General">
                  <c:v>#N/A</c:v>
                </c:pt>
                <c:pt idx="61" formatCode="General">
                  <c:v>9.3000000000000007</c:v>
                </c:pt>
                <c:pt idx="62" formatCode="General">
                  <c:v>9.3000000000000007</c:v>
                </c:pt>
                <c:pt idx="63" formatCode="General">
                  <c:v>8.9</c:v>
                </c:pt>
                <c:pt idx="64" formatCode="General">
                  <c:v>8.5</c:v>
                </c:pt>
                <c:pt idx="65" formatCode="General">
                  <c:v>7.6</c:v>
                </c:pt>
                <c:pt idx="66" formatCode="General">
                  <c:v>#N/A</c:v>
                </c:pt>
                <c:pt idx="67" formatCode="General">
                  <c:v>7.4</c:v>
                </c:pt>
                <c:pt idx="68" formatCode="General">
                  <c:v>7.9</c:v>
                </c:pt>
                <c:pt idx="69" formatCode="General">
                  <c:v>#N/A</c:v>
                </c:pt>
                <c:pt idx="70" formatCode="General">
                  <c:v>#N/A</c:v>
                </c:pt>
                <c:pt idx="71" formatCode="General">
                  <c:v>7.8</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0-861E-4208-BB31-974E70AD9163}"/>
            </c:ext>
          </c:extLst>
        </c:ser>
        <c:ser>
          <c:idx val="8"/>
          <c:order val="1"/>
          <c:tx>
            <c:strRef>
              <c:f>'小系列 2'!$Y$3</c:f>
              <c:strCache>
                <c:ptCount val="1"/>
                <c:pt idx="0">
                  <c:v>小系列2-1</c:v>
                </c:pt>
              </c:strCache>
            </c:strRef>
          </c:tx>
          <c:spPr>
            <a:ln w="25400" cap="rnd">
              <a:noFill/>
              <a:round/>
            </a:ln>
            <a:effectLst/>
          </c:spPr>
          <c:marker>
            <c:symbol val="square"/>
            <c:size val="8"/>
            <c:spPr>
              <a:solidFill>
                <a:srgbClr val="0000FF"/>
              </a:solidFill>
              <a:ln w="15875">
                <a:solidFill>
                  <a:sysClr val="windowText" lastClr="000000"/>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2'!$Y$4:$Y$200</c:f>
              <c:numCache>
                <c:formatCode>#,##0.0;[Red]\-#,##0.0</c:formatCode>
                <c:ptCount val="197"/>
                <c:pt idx="0">
                  <c:v>#N/A</c:v>
                </c:pt>
                <c:pt idx="1">
                  <c:v>14.4</c:v>
                </c:pt>
                <c:pt idx="2">
                  <c:v>15.1</c:v>
                </c:pt>
                <c:pt idx="3">
                  <c:v>13.9</c:v>
                </c:pt>
                <c:pt idx="4">
                  <c:v>11</c:v>
                </c:pt>
                <c:pt idx="5">
                  <c:v>12.2</c:v>
                </c:pt>
                <c:pt idx="6">
                  <c:v>12.9</c:v>
                </c:pt>
                <c:pt idx="7">
                  <c:v>7.9</c:v>
                </c:pt>
                <c:pt idx="8">
                  <c:v>9.3000000000000007</c:v>
                </c:pt>
                <c:pt idx="9">
                  <c:v>10.199999999999999</c:v>
                </c:pt>
                <c:pt idx="10">
                  <c:v>20.5</c:v>
                </c:pt>
                <c:pt idx="11">
                  <c:v>20</c:v>
                </c:pt>
                <c:pt idx="12">
                  <c:v>8.6999999999999993</c:v>
                </c:pt>
                <c:pt idx="13">
                  <c:v>3.8</c:v>
                </c:pt>
                <c:pt idx="14">
                  <c:v>4.2</c:v>
                </c:pt>
                <c:pt idx="15">
                  <c:v>6.3</c:v>
                </c:pt>
                <c:pt idx="16">
                  <c:v>9.1999999999999993</c:v>
                </c:pt>
                <c:pt idx="17">
                  <c:v>4.5</c:v>
                </c:pt>
                <c:pt idx="18">
                  <c:v>6.4</c:v>
                </c:pt>
                <c:pt idx="19">
                  <c:v>5.3</c:v>
                </c:pt>
                <c:pt idx="20">
                  <c:v>#N/A</c:v>
                </c:pt>
                <c:pt idx="21">
                  <c:v>#N/A</c:v>
                </c:pt>
                <c:pt idx="22">
                  <c:v>1.9</c:v>
                </c:pt>
                <c:pt idx="23">
                  <c:v>5.7</c:v>
                </c:pt>
                <c:pt idx="24">
                  <c:v>4.4000000000000004</c:v>
                </c:pt>
                <c:pt idx="25">
                  <c:v>5.7</c:v>
                </c:pt>
                <c:pt idx="26">
                  <c:v>13.2</c:v>
                </c:pt>
                <c:pt idx="27">
                  <c:v>#N/A</c:v>
                </c:pt>
                <c:pt idx="28">
                  <c:v>11.8</c:v>
                </c:pt>
                <c:pt idx="29">
                  <c:v>11.2</c:v>
                </c:pt>
                <c:pt idx="30" formatCode="General">
                  <c:v>15.3</c:v>
                </c:pt>
                <c:pt idx="31" formatCode="General">
                  <c:v>14.6</c:v>
                </c:pt>
                <c:pt idx="32" formatCode="General">
                  <c:v>15.7</c:v>
                </c:pt>
                <c:pt idx="33" formatCode="General">
                  <c:v>14.3</c:v>
                </c:pt>
                <c:pt idx="34" formatCode="General">
                  <c:v>#N/A</c:v>
                </c:pt>
                <c:pt idx="35" formatCode="General">
                  <c:v>#N/A</c:v>
                </c:pt>
                <c:pt idx="36" formatCode="General">
                  <c:v>19.2</c:v>
                </c:pt>
                <c:pt idx="37" formatCode="General">
                  <c:v>21.4</c:v>
                </c:pt>
                <c:pt idx="38" formatCode="General">
                  <c:v>19.2</c:v>
                </c:pt>
                <c:pt idx="39" formatCode="General">
                  <c:v>22.4</c:v>
                </c:pt>
                <c:pt idx="40" formatCode="General">
                  <c:v>21.7</c:v>
                </c:pt>
                <c:pt idx="41" formatCode="General">
                  <c:v>22.9</c:v>
                </c:pt>
                <c:pt idx="42" formatCode="General">
                  <c:v>20.6</c:v>
                </c:pt>
                <c:pt idx="43" formatCode="General">
                  <c:v>#N/A</c:v>
                </c:pt>
                <c:pt idx="44" formatCode="General">
                  <c:v>20.6</c:v>
                </c:pt>
                <c:pt idx="45" formatCode="0.0">
                  <c:v>21</c:v>
                </c:pt>
                <c:pt idx="46" formatCode="General">
                  <c:v>21.7</c:v>
                </c:pt>
                <c:pt idx="47" formatCode="General">
                  <c:v>#N/A</c:v>
                </c:pt>
                <c:pt idx="48" formatCode="General">
                  <c:v>#N/A</c:v>
                </c:pt>
                <c:pt idx="49" formatCode="General">
                  <c:v>19.3</c:v>
                </c:pt>
                <c:pt idx="50" formatCode="General">
                  <c:v>#N/A</c:v>
                </c:pt>
                <c:pt idx="51" formatCode="General">
                  <c:v>21.5</c:v>
                </c:pt>
                <c:pt idx="52" formatCode="General">
                  <c:v>#N/A</c:v>
                </c:pt>
                <c:pt idx="53" formatCode="General">
                  <c:v>20.2</c:v>
                </c:pt>
                <c:pt idx="54" formatCode="General">
                  <c:v>#N/A</c:v>
                </c:pt>
                <c:pt idx="55" formatCode="General">
                  <c:v>18.5</c:v>
                </c:pt>
                <c:pt idx="56" formatCode="General">
                  <c:v>10.1</c:v>
                </c:pt>
                <c:pt idx="57" formatCode="General">
                  <c:v>16.5</c:v>
                </c:pt>
                <c:pt idx="58" formatCode="General">
                  <c:v>13.4</c:v>
                </c:pt>
                <c:pt idx="59" formatCode="General">
                  <c:v>8.5</c:v>
                </c:pt>
                <c:pt idx="60" formatCode="General">
                  <c:v>#N/A</c:v>
                </c:pt>
                <c:pt idx="61" formatCode="General">
                  <c:v>7.8</c:v>
                </c:pt>
                <c:pt idx="62" formatCode="General">
                  <c:v>9.1999999999999993</c:v>
                </c:pt>
                <c:pt idx="63" formatCode="General">
                  <c:v>7.9</c:v>
                </c:pt>
                <c:pt idx="64" formatCode="General">
                  <c:v>7.7</c:v>
                </c:pt>
                <c:pt idx="65" formatCode="General">
                  <c:v>7.1</c:v>
                </c:pt>
                <c:pt idx="66" formatCode="General">
                  <c:v>#N/A</c:v>
                </c:pt>
                <c:pt idx="67" formatCode="General">
                  <c:v>5.3</c:v>
                </c:pt>
                <c:pt idx="68" formatCode="General">
                  <c:v>5.3</c:v>
                </c:pt>
                <c:pt idx="69" formatCode="General">
                  <c:v>#N/A</c:v>
                </c:pt>
                <c:pt idx="70" formatCode="General">
                  <c:v>#N/A</c:v>
                </c:pt>
                <c:pt idx="71" formatCode="General">
                  <c:v>6.8</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xmlns:c15="http://schemas.microsoft.com/office/drawing/2012/chart">
            <c:ext xmlns:c16="http://schemas.microsoft.com/office/drawing/2014/chart" uri="{C3380CC4-5D6E-409C-BE32-E72D297353CC}">
              <c16:uniqueId val="{00000001-861E-4208-BB31-974E70AD9163}"/>
            </c:ext>
          </c:extLst>
        </c:ser>
        <c:ser>
          <c:idx val="9"/>
          <c:order val="2"/>
          <c:tx>
            <c:strRef>
              <c:f>'小系列 2'!$Z$3</c:f>
              <c:strCache>
                <c:ptCount val="1"/>
                <c:pt idx="0">
                  <c:v>小系列2-2</c:v>
                </c:pt>
              </c:strCache>
            </c:strRef>
          </c:tx>
          <c:spPr>
            <a:ln w="25400" cap="rnd">
              <a:noFill/>
              <a:round/>
            </a:ln>
            <a:effectLst/>
          </c:spPr>
          <c:marker>
            <c:symbol val="square"/>
            <c:size val="8"/>
            <c:spPr>
              <a:solidFill>
                <a:srgbClr val="00B0F0"/>
              </a:solidFill>
              <a:ln w="15875">
                <a:solidFill>
                  <a:sysClr val="windowText" lastClr="000000"/>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2'!$Z$4:$Z$200</c:f>
              <c:numCache>
                <c:formatCode>#,##0.0;[Red]\-#,##0.0</c:formatCode>
                <c:ptCount val="197"/>
                <c:pt idx="0">
                  <c:v>#N/A</c:v>
                </c:pt>
                <c:pt idx="1">
                  <c:v>15.4</c:v>
                </c:pt>
                <c:pt idx="2">
                  <c:v>15.2</c:v>
                </c:pt>
                <c:pt idx="3">
                  <c:v>13.3</c:v>
                </c:pt>
                <c:pt idx="4">
                  <c:v>11.5</c:v>
                </c:pt>
                <c:pt idx="5">
                  <c:v>12.3</c:v>
                </c:pt>
                <c:pt idx="6">
                  <c:v>13</c:v>
                </c:pt>
                <c:pt idx="7">
                  <c:v>8.6</c:v>
                </c:pt>
                <c:pt idx="8">
                  <c:v>9.3000000000000007</c:v>
                </c:pt>
                <c:pt idx="9">
                  <c:v>10.6</c:v>
                </c:pt>
                <c:pt idx="10">
                  <c:v>16.5</c:v>
                </c:pt>
                <c:pt idx="11">
                  <c:v>16.3</c:v>
                </c:pt>
                <c:pt idx="12">
                  <c:v>9.8000000000000007</c:v>
                </c:pt>
                <c:pt idx="13">
                  <c:v>4.8</c:v>
                </c:pt>
                <c:pt idx="14">
                  <c:v>4.5</c:v>
                </c:pt>
                <c:pt idx="15">
                  <c:v>5.9</c:v>
                </c:pt>
                <c:pt idx="16">
                  <c:v>8.6</c:v>
                </c:pt>
                <c:pt idx="17">
                  <c:v>4</c:v>
                </c:pt>
                <c:pt idx="18">
                  <c:v>6.3</c:v>
                </c:pt>
                <c:pt idx="19">
                  <c:v>3.9</c:v>
                </c:pt>
                <c:pt idx="20">
                  <c:v>#N/A</c:v>
                </c:pt>
                <c:pt idx="21">
                  <c:v>#N/A</c:v>
                </c:pt>
                <c:pt idx="22">
                  <c:v>0.4</c:v>
                </c:pt>
                <c:pt idx="23">
                  <c:v>3.7</c:v>
                </c:pt>
                <c:pt idx="24">
                  <c:v>3.5</c:v>
                </c:pt>
                <c:pt idx="25">
                  <c:v>5.5</c:v>
                </c:pt>
                <c:pt idx="26">
                  <c:v>13.7</c:v>
                </c:pt>
                <c:pt idx="27">
                  <c:v>#N/A</c:v>
                </c:pt>
                <c:pt idx="28">
                  <c:v>12.3</c:v>
                </c:pt>
                <c:pt idx="29">
                  <c:v>12.1</c:v>
                </c:pt>
                <c:pt idx="30" formatCode="General">
                  <c:v>15.7</c:v>
                </c:pt>
                <c:pt idx="31" formatCode="General">
                  <c:v>14.5</c:v>
                </c:pt>
                <c:pt idx="32" formatCode="General">
                  <c:v>16.5</c:v>
                </c:pt>
                <c:pt idx="33" formatCode="0.0">
                  <c:v>15</c:v>
                </c:pt>
                <c:pt idx="34" formatCode="General">
                  <c:v>#N/A</c:v>
                </c:pt>
                <c:pt idx="35" formatCode="General">
                  <c:v>#N/A</c:v>
                </c:pt>
                <c:pt idx="36" formatCode="General">
                  <c:v>19.3</c:v>
                </c:pt>
                <c:pt idx="37" formatCode="General">
                  <c:v>21.3</c:v>
                </c:pt>
                <c:pt idx="38" formatCode="General">
                  <c:v>19.600000000000001</c:v>
                </c:pt>
                <c:pt idx="39" formatCode="General">
                  <c:v>22.7</c:v>
                </c:pt>
                <c:pt idx="40" formatCode="General">
                  <c:v>22.1</c:v>
                </c:pt>
                <c:pt idx="41" formatCode="General">
                  <c:v>22.8</c:v>
                </c:pt>
                <c:pt idx="42" formatCode="General">
                  <c:v>21.1</c:v>
                </c:pt>
                <c:pt idx="43" formatCode="General">
                  <c:v>#N/A</c:v>
                </c:pt>
                <c:pt idx="44" formatCode="General">
                  <c:v>20.100000000000001</c:v>
                </c:pt>
                <c:pt idx="45" formatCode="General">
                  <c:v>20.9</c:v>
                </c:pt>
                <c:pt idx="46" formatCode="General">
                  <c:v>21.9</c:v>
                </c:pt>
                <c:pt idx="47" formatCode="General">
                  <c:v>#N/A</c:v>
                </c:pt>
                <c:pt idx="48" formatCode="General">
                  <c:v>#N/A</c:v>
                </c:pt>
                <c:pt idx="49" formatCode="0.0">
                  <c:v>20</c:v>
                </c:pt>
                <c:pt idx="50" formatCode="General">
                  <c:v>#N/A</c:v>
                </c:pt>
                <c:pt idx="51" formatCode="General">
                  <c:v>21.5</c:v>
                </c:pt>
                <c:pt idx="52" formatCode="General">
                  <c:v>#N/A</c:v>
                </c:pt>
                <c:pt idx="53" formatCode="General">
                  <c:v>20.399999999999999</c:v>
                </c:pt>
                <c:pt idx="54" formatCode="General">
                  <c:v>#N/A</c:v>
                </c:pt>
                <c:pt idx="55" formatCode="General">
                  <c:v>18.399999999999999</c:v>
                </c:pt>
                <c:pt idx="56" formatCode="General">
                  <c:v>10.7</c:v>
                </c:pt>
                <c:pt idx="57" formatCode="General">
                  <c:v>16.600000000000001</c:v>
                </c:pt>
                <c:pt idx="58" formatCode="General">
                  <c:v>13.5</c:v>
                </c:pt>
                <c:pt idx="59" formatCode="General">
                  <c:v>8.4</c:v>
                </c:pt>
                <c:pt idx="60" formatCode="General">
                  <c:v>#N/A</c:v>
                </c:pt>
                <c:pt idx="61" formatCode="General">
                  <c:v>8.3000000000000007</c:v>
                </c:pt>
                <c:pt idx="62" formatCode="General">
                  <c:v>9.4</c:v>
                </c:pt>
                <c:pt idx="63" formatCode="General">
                  <c:v>8.1</c:v>
                </c:pt>
                <c:pt idx="64" formatCode="General">
                  <c:v>7.3</c:v>
                </c:pt>
                <c:pt idx="65" formatCode="0.0">
                  <c:v>7</c:v>
                </c:pt>
                <c:pt idx="66" formatCode="General">
                  <c:v>#N/A</c:v>
                </c:pt>
                <c:pt idx="67" formatCode="General">
                  <c:v>5.6</c:v>
                </c:pt>
                <c:pt idx="68" formatCode="General">
                  <c:v>4.7</c:v>
                </c:pt>
                <c:pt idx="69" formatCode="General">
                  <c:v>#N/A</c:v>
                </c:pt>
                <c:pt idx="70" formatCode="General">
                  <c:v>#N/A</c:v>
                </c:pt>
                <c:pt idx="71" formatCode="General">
                  <c:v>6.7</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xmlns:c15="http://schemas.microsoft.com/office/drawing/2012/chart">
            <c:ext xmlns:c16="http://schemas.microsoft.com/office/drawing/2014/chart" uri="{C3380CC4-5D6E-409C-BE32-E72D297353CC}">
              <c16:uniqueId val="{00000002-861E-4208-BB31-974E70AD9163}"/>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25"/>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ja-JP" altLang="en-US"/>
                  <a:t>水温</a:t>
                </a:r>
                <a:r>
                  <a:rPr lang="en-US" altLang="ja-JP"/>
                  <a:t> (</a:t>
                </a:r>
                <a:r>
                  <a:rPr lang="ja-JP" altLang="en-US"/>
                  <a:t>℃</a:t>
                </a:r>
                <a:r>
                  <a:rPr lang="en-US" altLang="ja-JP"/>
                  <a:t>)</a:t>
                </a:r>
                <a:endParaRPr lang="ja-JP" altLang="en-US"/>
              </a:p>
            </c:rich>
          </c:tx>
          <c:layout>
            <c:manualLayout>
              <c:xMode val="edge"/>
              <c:yMode val="edge"/>
              <c:x val="7.4644007036877222E-3"/>
              <c:y val="0.3736677542569971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5"/>
      </c:valAx>
      <c:spPr>
        <a:noFill/>
        <a:ln w="9525">
          <a:solidFill>
            <a:sysClr val="windowText" lastClr="000000"/>
          </a:solidFill>
        </a:ln>
        <a:effectLst/>
      </c:spPr>
    </c:plotArea>
    <c:legend>
      <c:legendPos val="b"/>
      <c:layout>
        <c:manualLayout>
          <c:xMode val="edge"/>
          <c:yMode val="edge"/>
          <c:x val="3.7701950631216737E-2"/>
          <c:y val="0.89679689257727457"/>
          <c:w val="0.94975979464710525"/>
          <c:h val="8.3173358544311848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'小系列 2'!$F$3</c:f>
              <c:strCache>
                <c:ptCount val="1"/>
                <c:pt idx="0">
                  <c:v>原水</c:v>
                </c:pt>
              </c:strCache>
            </c:strRef>
          </c:tx>
          <c:spPr>
            <a:ln w="25400" cap="rnd">
              <a:noFill/>
              <a:round/>
            </a:ln>
            <a:effectLst/>
          </c:spPr>
          <c:marker>
            <c:symbol val="diamond"/>
            <c:size val="8"/>
            <c:spPr>
              <a:solidFill>
                <a:srgbClr val="E7E6E6">
                  <a:lumMod val="75000"/>
                </a:srgbClr>
              </a:solidFill>
              <a:ln w="15875">
                <a:solidFill>
                  <a:sysClr val="windowText" lastClr="000000"/>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2'!$F$4:$F$200</c:f>
              <c:numCache>
                <c:formatCode>0.00</c:formatCode>
                <c:ptCount val="197"/>
                <c:pt idx="0">
                  <c:v>7.25</c:v>
                </c:pt>
                <c:pt idx="1">
                  <c:v>7.34</c:v>
                </c:pt>
                <c:pt idx="2">
                  <c:v>7.22</c:v>
                </c:pt>
                <c:pt idx="3">
                  <c:v>7.33</c:v>
                </c:pt>
                <c:pt idx="4">
                  <c:v>7.42</c:v>
                </c:pt>
                <c:pt idx="5">
                  <c:v>7.42</c:v>
                </c:pt>
                <c:pt idx="6">
                  <c:v>7.79</c:v>
                </c:pt>
                <c:pt idx="7">
                  <c:v>7.51</c:v>
                </c:pt>
                <c:pt idx="8">
                  <c:v>7.71</c:v>
                </c:pt>
                <c:pt idx="9">
                  <c:v>7.6</c:v>
                </c:pt>
                <c:pt idx="10">
                  <c:v>7.69</c:v>
                </c:pt>
                <c:pt idx="11">
                  <c:v>7.72</c:v>
                </c:pt>
                <c:pt idx="12">
                  <c:v>7.47</c:v>
                </c:pt>
                <c:pt idx="13">
                  <c:v>7.69</c:v>
                </c:pt>
                <c:pt idx="14">
                  <c:v>6.79</c:v>
                </c:pt>
                <c:pt idx="15">
                  <c:v>7.01</c:v>
                </c:pt>
                <c:pt idx="16">
                  <c:v>7.35</c:v>
                </c:pt>
                <c:pt idx="17">
                  <c:v>6.96</c:v>
                </c:pt>
                <c:pt idx="18">
                  <c:v>6.7</c:v>
                </c:pt>
                <c:pt idx="19">
                  <c:v>5.83</c:v>
                </c:pt>
                <c:pt idx="20">
                  <c:v>#N/A</c:v>
                </c:pt>
                <c:pt idx="21">
                  <c:v>#N/A</c:v>
                </c:pt>
                <c:pt idx="22">
                  <c:v>6.77</c:v>
                </c:pt>
                <c:pt idx="23">
                  <c:v>6.21</c:v>
                </c:pt>
                <c:pt idx="24">
                  <c:v>7.43</c:v>
                </c:pt>
                <c:pt idx="25">
                  <c:v>6.68</c:v>
                </c:pt>
                <c:pt idx="26">
                  <c:v>6.55</c:v>
                </c:pt>
                <c:pt idx="27">
                  <c:v>#N/A</c:v>
                </c:pt>
                <c:pt idx="28">
                  <c:v>7.23</c:v>
                </c:pt>
                <c:pt idx="29">
                  <c:v>7.41</c:v>
                </c:pt>
                <c:pt idx="30" formatCode="General">
                  <c:v>7.11</c:v>
                </c:pt>
                <c:pt idx="31" formatCode="General">
                  <c:v>7.02</c:v>
                </c:pt>
                <c:pt idx="32" formatCode="General">
                  <c:v>6.99</c:v>
                </c:pt>
                <c:pt idx="33" formatCode="General">
                  <c:v>6.67</c:v>
                </c:pt>
                <c:pt idx="34" formatCode="General">
                  <c:v>#N/A</c:v>
                </c:pt>
                <c:pt idx="35">
                  <c:v>#N/A</c:v>
                </c:pt>
                <c:pt idx="36">
                  <c:v>7.2</c:v>
                </c:pt>
                <c:pt idx="37" formatCode="General">
                  <c:v>6.89</c:v>
                </c:pt>
                <c:pt idx="38" formatCode="General">
                  <c:v>7.29</c:v>
                </c:pt>
                <c:pt idx="39" formatCode="General">
                  <c:v>7.28</c:v>
                </c:pt>
                <c:pt idx="40" formatCode="General">
                  <c:v>7.34</c:v>
                </c:pt>
                <c:pt idx="41" formatCode="General">
                  <c:v>7.19</c:v>
                </c:pt>
                <c:pt idx="42">
                  <c:v>7.3</c:v>
                </c:pt>
                <c:pt idx="43" formatCode="General">
                  <c:v>#N/A</c:v>
                </c:pt>
                <c:pt idx="44" formatCode="General">
                  <c:v>7.55</c:v>
                </c:pt>
                <c:pt idx="45" formatCode="General">
                  <c:v>7.41</c:v>
                </c:pt>
                <c:pt idx="46" formatCode="General">
                  <c:v>7.08</c:v>
                </c:pt>
                <c:pt idx="47" formatCode="General">
                  <c:v>#N/A</c:v>
                </c:pt>
                <c:pt idx="48" formatCode="General">
                  <c:v>#N/A</c:v>
                </c:pt>
                <c:pt idx="49" formatCode="General">
                  <c:v>7.22</c:v>
                </c:pt>
                <c:pt idx="50" formatCode="General">
                  <c:v>#N/A</c:v>
                </c:pt>
                <c:pt idx="51" formatCode="General">
                  <c:v>7.26</c:v>
                </c:pt>
                <c:pt idx="52" formatCode="General">
                  <c:v>#N/A</c:v>
                </c:pt>
                <c:pt idx="53" formatCode="General">
                  <c:v>7.01</c:v>
                </c:pt>
                <c:pt idx="54" formatCode="General">
                  <c:v>#N/A</c:v>
                </c:pt>
                <c:pt idx="55">
                  <c:v>7.3</c:v>
                </c:pt>
                <c:pt idx="56" formatCode="General">
                  <c:v>7.11</c:v>
                </c:pt>
                <c:pt idx="57" formatCode="General">
                  <c:v>7.16</c:v>
                </c:pt>
                <c:pt idx="58" formatCode="General">
                  <c:v>7.05</c:v>
                </c:pt>
                <c:pt idx="59">
                  <c:v>6.8</c:v>
                </c:pt>
                <c:pt idx="60" formatCode="General">
                  <c:v>#N/A</c:v>
                </c:pt>
                <c:pt idx="61" formatCode="General">
                  <c:v>7.44</c:v>
                </c:pt>
                <c:pt idx="62" formatCode="General">
                  <c:v>7.13</c:v>
                </c:pt>
                <c:pt idx="63" formatCode="General">
                  <c:v>7.34</c:v>
                </c:pt>
                <c:pt idx="64" formatCode="General">
                  <c:v>7.38</c:v>
                </c:pt>
                <c:pt idx="65" formatCode="General">
                  <c:v>7.21</c:v>
                </c:pt>
                <c:pt idx="66" formatCode="General">
                  <c:v>#N/A</c:v>
                </c:pt>
                <c:pt idx="67" formatCode="General">
                  <c:v>7.07</c:v>
                </c:pt>
                <c:pt idx="68" formatCode="General">
                  <c:v>7.09</c:v>
                </c:pt>
                <c:pt idx="69" formatCode="General">
                  <c:v>#N/A</c:v>
                </c:pt>
                <c:pt idx="70" formatCode="General">
                  <c:v>#N/A</c:v>
                </c:pt>
                <c:pt idx="71" formatCode="General">
                  <c:v>7.23</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0-375E-4639-8BB3-58AD1AE16681}"/>
            </c:ext>
          </c:extLst>
        </c:ser>
        <c:ser>
          <c:idx val="8"/>
          <c:order val="1"/>
          <c:tx>
            <c:strRef>
              <c:f>'小系列 2'!$H$3</c:f>
              <c:strCache>
                <c:ptCount val="1"/>
                <c:pt idx="0">
                  <c:v>小系列2-1</c:v>
                </c:pt>
              </c:strCache>
            </c:strRef>
          </c:tx>
          <c:spPr>
            <a:ln w="25400" cap="rnd">
              <a:noFill/>
              <a:round/>
            </a:ln>
            <a:effectLst/>
          </c:spPr>
          <c:marker>
            <c:symbol val="square"/>
            <c:size val="8"/>
            <c:spPr>
              <a:solidFill>
                <a:srgbClr val="0000FF"/>
              </a:solidFill>
              <a:ln w="15875">
                <a:solidFill>
                  <a:sysClr val="windowText" lastClr="000000"/>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2'!$H$4:$H$200</c:f>
              <c:numCache>
                <c:formatCode>0.00</c:formatCode>
                <c:ptCount val="197"/>
                <c:pt idx="0">
                  <c:v>#N/A</c:v>
                </c:pt>
                <c:pt idx="1">
                  <c:v>7.9</c:v>
                </c:pt>
                <c:pt idx="2">
                  <c:v>7.86</c:v>
                </c:pt>
                <c:pt idx="3">
                  <c:v>8.02</c:v>
                </c:pt>
                <c:pt idx="4">
                  <c:v>8.0500000000000007</c:v>
                </c:pt>
                <c:pt idx="5">
                  <c:v>7.96</c:v>
                </c:pt>
                <c:pt idx="6">
                  <c:v>8.2899999999999991</c:v>
                </c:pt>
                <c:pt idx="7">
                  <c:v>8.5500000000000007</c:v>
                </c:pt>
                <c:pt idx="8">
                  <c:v>8.59</c:v>
                </c:pt>
                <c:pt idx="9">
                  <c:v>8.4700000000000006</c:v>
                </c:pt>
                <c:pt idx="10">
                  <c:v>8.33</c:v>
                </c:pt>
                <c:pt idx="11">
                  <c:v>8.4700000000000006</c:v>
                </c:pt>
                <c:pt idx="12">
                  <c:v>8.0500000000000007</c:v>
                </c:pt>
                <c:pt idx="13">
                  <c:v>8.56</c:v>
                </c:pt>
                <c:pt idx="14">
                  <c:v>7.56</c:v>
                </c:pt>
                <c:pt idx="15">
                  <c:v>7.48</c:v>
                </c:pt>
                <c:pt idx="16">
                  <c:v>7.97</c:v>
                </c:pt>
                <c:pt idx="17">
                  <c:v>7.35</c:v>
                </c:pt>
                <c:pt idx="18">
                  <c:v>7.93</c:v>
                </c:pt>
                <c:pt idx="19">
                  <c:v>7.12</c:v>
                </c:pt>
                <c:pt idx="20">
                  <c:v>#N/A</c:v>
                </c:pt>
                <c:pt idx="21">
                  <c:v>#N/A</c:v>
                </c:pt>
                <c:pt idx="22">
                  <c:v>7.49</c:v>
                </c:pt>
                <c:pt idx="23">
                  <c:v>7.41</c:v>
                </c:pt>
                <c:pt idx="24">
                  <c:v>7.64</c:v>
                </c:pt>
                <c:pt idx="25">
                  <c:v>7.35</c:v>
                </c:pt>
                <c:pt idx="26">
                  <c:v>7.54</c:v>
                </c:pt>
                <c:pt idx="27">
                  <c:v>#N/A</c:v>
                </c:pt>
                <c:pt idx="28">
                  <c:v>7.82</c:v>
                </c:pt>
                <c:pt idx="29">
                  <c:v>7.81</c:v>
                </c:pt>
                <c:pt idx="30">
                  <c:v>8.1</c:v>
                </c:pt>
                <c:pt idx="31" formatCode="General">
                  <c:v>7.53</c:v>
                </c:pt>
                <c:pt idx="32" formatCode="General">
                  <c:v>7.31</c:v>
                </c:pt>
                <c:pt idx="33" formatCode="General">
                  <c:v>7.77</c:v>
                </c:pt>
                <c:pt idx="34" formatCode="General">
                  <c:v>#N/A</c:v>
                </c:pt>
                <c:pt idx="35" formatCode="General">
                  <c:v>#N/A</c:v>
                </c:pt>
                <c:pt idx="36" formatCode="General">
                  <c:v>7.39</c:v>
                </c:pt>
                <c:pt idx="37" formatCode="General">
                  <c:v>7.51</c:v>
                </c:pt>
                <c:pt idx="38">
                  <c:v>7.5</c:v>
                </c:pt>
                <c:pt idx="39" formatCode="General">
                  <c:v>7.76</c:v>
                </c:pt>
                <c:pt idx="40" formatCode="General">
                  <c:v>7.49</c:v>
                </c:pt>
                <c:pt idx="41" formatCode="General">
                  <c:v>7.33</c:v>
                </c:pt>
                <c:pt idx="42" formatCode="General">
                  <c:v>7.42</c:v>
                </c:pt>
                <c:pt idx="43" formatCode="General">
                  <c:v>#N/A</c:v>
                </c:pt>
                <c:pt idx="44" formatCode="General">
                  <c:v>7.59</c:v>
                </c:pt>
                <c:pt idx="45" formatCode="General">
                  <c:v>7.74</c:v>
                </c:pt>
                <c:pt idx="46" formatCode="General">
                  <c:v>7.23</c:v>
                </c:pt>
                <c:pt idx="47" formatCode="General">
                  <c:v>#N/A</c:v>
                </c:pt>
                <c:pt idx="48" formatCode="General">
                  <c:v>#N/A</c:v>
                </c:pt>
                <c:pt idx="49" formatCode="General">
                  <c:v>7.43</c:v>
                </c:pt>
                <c:pt idx="50" formatCode="General">
                  <c:v>#N/A</c:v>
                </c:pt>
                <c:pt idx="51" formatCode="General">
                  <c:v>7.77</c:v>
                </c:pt>
                <c:pt idx="52" formatCode="General">
                  <c:v>#N/A</c:v>
                </c:pt>
                <c:pt idx="53" formatCode="General">
                  <c:v>7.14</c:v>
                </c:pt>
                <c:pt idx="54" formatCode="General">
                  <c:v>#N/A</c:v>
                </c:pt>
                <c:pt idx="55">
                  <c:v>7.6</c:v>
                </c:pt>
                <c:pt idx="56" formatCode="General">
                  <c:v>7.23</c:v>
                </c:pt>
                <c:pt idx="57" formatCode="General">
                  <c:v>7.22</c:v>
                </c:pt>
                <c:pt idx="58" formatCode="General">
                  <c:v>6.93</c:v>
                </c:pt>
                <c:pt idx="59" formatCode="General">
                  <c:v>6.78</c:v>
                </c:pt>
                <c:pt idx="60" formatCode="General">
                  <c:v>#N/A</c:v>
                </c:pt>
                <c:pt idx="61" formatCode="General">
                  <c:v>7.15</c:v>
                </c:pt>
                <c:pt idx="62" formatCode="General">
                  <c:v>7.04</c:v>
                </c:pt>
                <c:pt idx="63" formatCode="General">
                  <c:v>7.03</c:v>
                </c:pt>
                <c:pt idx="64" formatCode="General">
                  <c:v>6.93</c:v>
                </c:pt>
                <c:pt idx="65" formatCode="General">
                  <c:v>6.91</c:v>
                </c:pt>
                <c:pt idx="66" formatCode="General">
                  <c:v>#N/A</c:v>
                </c:pt>
                <c:pt idx="67" formatCode="General">
                  <c:v>7.25</c:v>
                </c:pt>
                <c:pt idx="68" formatCode="General">
                  <c:v>7.22</c:v>
                </c:pt>
                <c:pt idx="69" formatCode="General">
                  <c:v>#N/A</c:v>
                </c:pt>
                <c:pt idx="70" formatCode="General">
                  <c:v>#N/A</c:v>
                </c:pt>
                <c:pt idx="71" formatCode="General">
                  <c:v>7.24</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xmlns:c15="http://schemas.microsoft.com/office/drawing/2012/chart">
            <c:ext xmlns:c16="http://schemas.microsoft.com/office/drawing/2014/chart" uri="{C3380CC4-5D6E-409C-BE32-E72D297353CC}">
              <c16:uniqueId val="{00000001-375E-4639-8BB3-58AD1AE16681}"/>
            </c:ext>
          </c:extLst>
        </c:ser>
        <c:ser>
          <c:idx val="9"/>
          <c:order val="2"/>
          <c:tx>
            <c:strRef>
              <c:f>'小系列 2'!$I$3</c:f>
              <c:strCache>
                <c:ptCount val="1"/>
                <c:pt idx="0">
                  <c:v>小系列2-2</c:v>
                </c:pt>
              </c:strCache>
            </c:strRef>
          </c:tx>
          <c:spPr>
            <a:ln w="25400" cap="rnd">
              <a:noFill/>
              <a:round/>
            </a:ln>
            <a:effectLst/>
          </c:spPr>
          <c:marker>
            <c:symbol val="square"/>
            <c:size val="8"/>
            <c:spPr>
              <a:solidFill>
                <a:srgbClr val="00B0F0"/>
              </a:solidFill>
              <a:ln w="15875">
                <a:solidFill>
                  <a:sysClr val="windowText" lastClr="000000"/>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2'!$I$4:$I$200</c:f>
              <c:numCache>
                <c:formatCode>0.00</c:formatCode>
                <c:ptCount val="197"/>
                <c:pt idx="0">
                  <c:v>#N/A</c:v>
                </c:pt>
                <c:pt idx="1">
                  <c:v>7.82</c:v>
                </c:pt>
                <c:pt idx="2">
                  <c:v>7.7</c:v>
                </c:pt>
                <c:pt idx="3">
                  <c:v>7.81</c:v>
                </c:pt>
                <c:pt idx="4">
                  <c:v>8</c:v>
                </c:pt>
                <c:pt idx="5">
                  <c:v>7.91</c:v>
                </c:pt>
                <c:pt idx="6">
                  <c:v>8.02</c:v>
                </c:pt>
                <c:pt idx="7">
                  <c:v>7.9</c:v>
                </c:pt>
                <c:pt idx="8">
                  <c:v>8.25</c:v>
                </c:pt>
                <c:pt idx="9">
                  <c:v>7.99</c:v>
                </c:pt>
                <c:pt idx="10">
                  <c:v>8.0500000000000007</c:v>
                </c:pt>
                <c:pt idx="11">
                  <c:v>7.94</c:v>
                </c:pt>
                <c:pt idx="12">
                  <c:v>7.6</c:v>
                </c:pt>
                <c:pt idx="13">
                  <c:v>8.15</c:v>
                </c:pt>
                <c:pt idx="14">
                  <c:v>6.98</c:v>
                </c:pt>
                <c:pt idx="15">
                  <c:v>7.21</c:v>
                </c:pt>
                <c:pt idx="16">
                  <c:v>7.86</c:v>
                </c:pt>
                <c:pt idx="17">
                  <c:v>7.69</c:v>
                </c:pt>
                <c:pt idx="18">
                  <c:v>7.56</c:v>
                </c:pt>
                <c:pt idx="19">
                  <c:v>6.64</c:v>
                </c:pt>
                <c:pt idx="20">
                  <c:v>#N/A</c:v>
                </c:pt>
                <c:pt idx="21">
                  <c:v>#N/A</c:v>
                </c:pt>
                <c:pt idx="22">
                  <c:v>7.4</c:v>
                </c:pt>
                <c:pt idx="23">
                  <c:v>7.9</c:v>
                </c:pt>
                <c:pt idx="24">
                  <c:v>7.8</c:v>
                </c:pt>
                <c:pt idx="25">
                  <c:v>7.01</c:v>
                </c:pt>
                <c:pt idx="26">
                  <c:v>7.05</c:v>
                </c:pt>
                <c:pt idx="27">
                  <c:v>#N/A</c:v>
                </c:pt>
                <c:pt idx="28">
                  <c:v>7.41</c:v>
                </c:pt>
                <c:pt idx="29">
                  <c:v>7.32</c:v>
                </c:pt>
                <c:pt idx="30" formatCode="General">
                  <c:v>7.93</c:v>
                </c:pt>
                <c:pt idx="31" formatCode="General">
                  <c:v>7.46</c:v>
                </c:pt>
                <c:pt idx="32" formatCode="General">
                  <c:v>7.37</c:v>
                </c:pt>
                <c:pt idx="33" formatCode="General">
                  <c:v>7.47</c:v>
                </c:pt>
                <c:pt idx="34" formatCode="General">
                  <c:v>#N/A</c:v>
                </c:pt>
                <c:pt idx="35" formatCode="General">
                  <c:v>#N/A</c:v>
                </c:pt>
                <c:pt idx="36" formatCode="General">
                  <c:v>7.61</c:v>
                </c:pt>
                <c:pt idx="37" formatCode="General">
                  <c:v>7.77</c:v>
                </c:pt>
                <c:pt idx="38" formatCode="General">
                  <c:v>7.93</c:v>
                </c:pt>
                <c:pt idx="39" formatCode="General">
                  <c:v>8.15</c:v>
                </c:pt>
                <c:pt idx="40" formatCode="General">
                  <c:v>8.33</c:v>
                </c:pt>
                <c:pt idx="41">
                  <c:v>7.7</c:v>
                </c:pt>
                <c:pt idx="42" formatCode="General">
                  <c:v>7.98</c:v>
                </c:pt>
                <c:pt idx="43" formatCode="General">
                  <c:v>#N/A</c:v>
                </c:pt>
                <c:pt idx="44" formatCode="General">
                  <c:v>8.24</c:v>
                </c:pt>
                <c:pt idx="45" formatCode="General">
                  <c:v>8.59</c:v>
                </c:pt>
                <c:pt idx="46" formatCode="General">
                  <c:v>7.32</c:v>
                </c:pt>
                <c:pt idx="47" formatCode="General">
                  <c:v>#N/A</c:v>
                </c:pt>
                <c:pt idx="48" formatCode="General">
                  <c:v>#N/A</c:v>
                </c:pt>
                <c:pt idx="49" formatCode="General">
                  <c:v>7.77</c:v>
                </c:pt>
                <c:pt idx="50" formatCode="General">
                  <c:v>#N/A</c:v>
                </c:pt>
                <c:pt idx="51" formatCode="General">
                  <c:v>7.92</c:v>
                </c:pt>
                <c:pt idx="52" formatCode="General">
                  <c:v>#N/A</c:v>
                </c:pt>
                <c:pt idx="53" formatCode="General">
                  <c:v>7.76</c:v>
                </c:pt>
                <c:pt idx="54" formatCode="General">
                  <c:v>#N/A</c:v>
                </c:pt>
                <c:pt idx="55" formatCode="General">
                  <c:v>7.91</c:v>
                </c:pt>
                <c:pt idx="56" formatCode="General">
                  <c:v>7.56</c:v>
                </c:pt>
                <c:pt idx="57" formatCode="General">
                  <c:v>7.51</c:v>
                </c:pt>
                <c:pt idx="58" formatCode="General">
                  <c:v>7.66</c:v>
                </c:pt>
                <c:pt idx="59" formatCode="General">
                  <c:v>6.76</c:v>
                </c:pt>
                <c:pt idx="60" formatCode="General">
                  <c:v>#N/A</c:v>
                </c:pt>
                <c:pt idx="61" formatCode="General">
                  <c:v>6.94</c:v>
                </c:pt>
                <c:pt idx="62" formatCode="General">
                  <c:v>6.63</c:v>
                </c:pt>
                <c:pt idx="63" formatCode="General">
                  <c:v>6.88</c:v>
                </c:pt>
                <c:pt idx="64" formatCode="General">
                  <c:v>6.76</c:v>
                </c:pt>
                <c:pt idx="65" formatCode="General">
                  <c:v>6.64</c:v>
                </c:pt>
                <c:pt idx="66" formatCode="General">
                  <c:v>#N/A</c:v>
                </c:pt>
                <c:pt idx="67" formatCode="General">
                  <c:v>7.59</c:v>
                </c:pt>
                <c:pt idx="68" formatCode="General">
                  <c:v>7.86</c:v>
                </c:pt>
                <c:pt idx="69" formatCode="General">
                  <c:v>#N/A</c:v>
                </c:pt>
                <c:pt idx="70" formatCode="General">
                  <c:v>#N/A</c:v>
                </c:pt>
                <c:pt idx="71" formatCode="General">
                  <c:v>7.48</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xmlns:c15="http://schemas.microsoft.com/office/drawing/2012/chart">
            <c:ext xmlns:c16="http://schemas.microsoft.com/office/drawing/2014/chart" uri="{C3380CC4-5D6E-409C-BE32-E72D297353CC}">
              <c16:uniqueId val="{00000002-375E-4639-8BB3-58AD1AE16681}"/>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9"/>
          <c:min val="5.5"/>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pH (-)</a:t>
                </a:r>
                <a:endParaRPr lang="ja-JP" altLang="en-US"/>
              </a:p>
            </c:rich>
          </c:tx>
          <c:layout>
            <c:manualLayout>
              <c:xMode val="edge"/>
              <c:yMode val="edge"/>
              <c:x val="7.4644007036877222E-3"/>
              <c:y val="0.3736677542569971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0_);[Red]\(#,##0.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0.5"/>
      </c:valAx>
      <c:spPr>
        <a:noFill/>
        <a:ln w="9525">
          <a:solidFill>
            <a:sysClr val="windowText" lastClr="000000"/>
          </a:solidFill>
        </a:ln>
        <a:effectLst/>
      </c:spPr>
    </c:plotArea>
    <c:legend>
      <c:legendPos val="b"/>
      <c:layout>
        <c:manualLayout>
          <c:xMode val="edge"/>
          <c:yMode val="edge"/>
          <c:x val="4.6132871553833048E-2"/>
          <c:y val="0.90042759367137348"/>
          <c:w val="0.91376088888888896"/>
          <c:h val="7.2281330403546465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0"/>
          <c:order val="0"/>
          <c:tx>
            <c:strRef>
              <c:f>'小系列 2'!$AM$3</c:f>
              <c:strCache>
                <c:ptCount val="1"/>
                <c:pt idx="0">
                  <c:v>原水ろ過</c:v>
                </c:pt>
              </c:strCache>
            </c:strRef>
          </c:tx>
          <c:spPr>
            <a:ln w="25400" cap="rnd">
              <a:noFill/>
              <a:round/>
            </a:ln>
            <a:effectLst/>
          </c:spPr>
          <c:marker>
            <c:symbol val="diamond"/>
            <c:size val="8"/>
            <c:spPr>
              <a:solidFill>
                <a:sysClr val="window" lastClr="FFFFFF"/>
              </a:solidFill>
              <a:ln w="15875">
                <a:solidFill>
                  <a:sysClr val="windowText" lastClr="000000">
                    <a:lumMod val="50000"/>
                    <a:lumOff val="50000"/>
                  </a:sysClr>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2'!$AM$4:$AM$200</c:f>
              <c:numCache>
                <c:formatCode>0.0</c:formatCode>
                <c:ptCount val="197"/>
                <c:pt idx="0">
                  <c:v>61.24</c:v>
                </c:pt>
                <c:pt idx="1">
                  <c:v>63.011000000000003</c:v>
                </c:pt>
                <c:pt idx="2">
                  <c:v>60.503999999999998</c:v>
                </c:pt>
                <c:pt idx="3">
                  <c:v>59.457000000000001</c:v>
                </c:pt>
                <c:pt idx="4">
                  <c:v>59.558</c:v>
                </c:pt>
                <c:pt idx="5" formatCode="General">
                  <c:v>58</c:v>
                </c:pt>
                <c:pt idx="6" formatCode="General">
                  <c:v>60</c:v>
                </c:pt>
                <c:pt idx="7" formatCode="General">
                  <c:v>63</c:v>
                </c:pt>
                <c:pt idx="8" formatCode="General">
                  <c:v>60</c:v>
                </c:pt>
                <c:pt idx="9" formatCode="General">
                  <c:v>59</c:v>
                </c:pt>
                <c:pt idx="10" formatCode="General">
                  <c:v>61</c:v>
                </c:pt>
                <c:pt idx="11" formatCode="General">
                  <c:v>63</c:v>
                </c:pt>
                <c:pt idx="12" formatCode="General">
                  <c:v>64</c:v>
                </c:pt>
                <c:pt idx="13" formatCode="General">
                  <c:v>60</c:v>
                </c:pt>
                <c:pt idx="14" formatCode="General">
                  <c:v>63</c:v>
                </c:pt>
                <c:pt idx="15" formatCode="General">
                  <c:v>60</c:v>
                </c:pt>
                <c:pt idx="16" formatCode="General">
                  <c:v>61</c:v>
                </c:pt>
                <c:pt idx="17" formatCode="General">
                  <c:v>65</c:v>
                </c:pt>
                <c:pt idx="18" formatCode="General">
                  <c:v>68</c:v>
                </c:pt>
                <c:pt idx="19">
                  <c:v>70.534000000000006</c:v>
                </c:pt>
                <c:pt idx="20" formatCode="General">
                  <c:v>#N/A</c:v>
                </c:pt>
                <c:pt idx="21" formatCode="General">
                  <c:v>#N/A</c:v>
                </c:pt>
                <c:pt idx="22">
                  <c:v>71.522000000000006</c:v>
                </c:pt>
                <c:pt idx="23">
                  <c:v>67.75</c:v>
                </c:pt>
                <c:pt idx="24">
                  <c:v>77.659000000000006</c:v>
                </c:pt>
                <c:pt idx="25" formatCode="General">
                  <c:v>66</c:v>
                </c:pt>
                <c:pt idx="26">
                  <c:v>72.366</c:v>
                </c:pt>
                <c:pt idx="27" formatCode="General">
                  <c:v>#N/A</c:v>
                </c:pt>
                <c:pt idx="28" formatCode="General">
                  <c:v>73</c:v>
                </c:pt>
                <c:pt idx="29" formatCode="General">
                  <c:v>71</c:v>
                </c:pt>
                <c:pt idx="30">
                  <c:v>77.513000000000005</c:v>
                </c:pt>
                <c:pt idx="31" formatCode="General">
                  <c:v>78</c:v>
                </c:pt>
                <c:pt idx="32" formatCode="General">
                  <c:v>76</c:v>
                </c:pt>
                <c:pt idx="33" formatCode="General">
                  <c:v>77</c:v>
                </c:pt>
                <c:pt idx="34" formatCode="General">
                  <c:v>#N/A</c:v>
                </c:pt>
                <c:pt idx="35">
                  <c:v>59.929000000000002</c:v>
                </c:pt>
                <c:pt idx="36">
                  <c:v>65.765000000000001</c:v>
                </c:pt>
                <c:pt idx="37" formatCode="General">
                  <c:v>59</c:v>
                </c:pt>
                <c:pt idx="38" formatCode="General">
                  <c:v>65.400000000000006</c:v>
                </c:pt>
                <c:pt idx="39" formatCode="General">
                  <c:v>57</c:v>
                </c:pt>
                <c:pt idx="40" formatCode="General">
                  <c:v>56</c:v>
                </c:pt>
                <c:pt idx="41" formatCode="General">
                  <c:v>56</c:v>
                </c:pt>
                <c:pt idx="42">
                  <c:v>65.763999999999996</c:v>
                </c:pt>
                <c:pt idx="43" formatCode="General">
                  <c:v>#N/A</c:v>
                </c:pt>
                <c:pt idx="44">
                  <c:v>65.194000000000003</c:v>
                </c:pt>
                <c:pt idx="45" formatCode="General">
                  <c:v>56</c:v>
                </c:pt>
                <c:pt idx="46" formatCode="General">
                  <c:v>57</c:v>
                </c:pt>
                <c:pt idx="47" formatCode="General">
                  <c:v>#N/A</c:v>
                </c:pt>
                <c:pt idx="48" formatCode="General">
                  <c:v>#N/A</c:v>
                </c:pt>
                <c:pt idx="49" formatCode="General">
                  <c:v>57</c:v>
                </c:pt>
                <c:pt idx="50" formatCode="General">
                  <c:v>#N/A</c:v>
                </c:pt>
                <c:pt idx="51" formatCode="General">
                  <c:v>53</c:v>
                </c:pt>
                <c:pt idx="52" formatCode="General">
                  <c:v>#N/A</c:v>
                </c:pt>
                <c:pt idx="53">
                  <c:v>62.506</c:v>
                </c:pt>
                <c:pt idx="54" formatCode="General">
                  <c:v>#N/A</c:v>
                </c:pt>
                <c:pt idx="55" formatCode="General">
                  <c:v>56</c:v>
                </c:pt>
                <c:pt idx="56" formatCode="General">
                  <c:v>53</c:v>
                </c:pt>
                <c:pt idx="57" formatCode="General">
                  <c:v>53</c:v>
                </c:pt>
                <c:pt idx="58" formatCode="General">
                  <c:v>57</c:v>
                </c:pt>
                <c:pt idx="59">
                  <c:v>64.828999999999994</c:v>
                </c:pt>
                <c:pt idx="60" formatCode="General">
                  <c:v>#N/A</c:v>
                </c:pt>
                <c:pt idx="61" formatCode="General">
                  <c:v>59</c:v>
                </c:pt>
                <c:pt idx="62" formatCode="General">
                  <c:v>59</c:v>
                </c:pt>
                <c:pt idx="63">
                  <c:v>63.838000000000001</c:v>
                </c:pt>
                <c:pt idx="64" formatCode="General">
                  <c:v>59</c:v>
                </c:pt>
                <c:pt idx="65" formatCode="General">
                  <c:v>64</c:v>
                </c:pt>
                <c:pt idx="66" formatCode="General">
                  <c:v>#N/A</c:v>
                </c:pt>
                <c:pt idx="67" formatCode="General">
                  <c:v>66</c:v>
                </c:pt>
                <c:pt idx="68">
                  <c:v>66.954999999999998</c:v>
                </c:pt>
                <c:pt idx="69" formatCode="General">
                  <c:v>#N/A</c:v>
                </c:pt>
                <c:pt idx="70" formatCode="General">
                  <c:v>#N/A</c:v>
                </c:pt>
                <c:pt idx="71" formatCode="General">
                  <c:v>60</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0-B7FE-4074-92D6-66D8B6EF37EB}"/>
            </c:ext>
          </c:extLst>
        </c:ser>
        <c:ser>
          <c:idx val="1"/>
          <c:order val="1"/>
          <c:tx>
            <c:strRef>
              <c:f>'小系列 2'!$AO$3</c:f>
              <c:strCache>
                <c:ptCount val="1"/>
                <c:pt idx="0">
                  <c:v>小系列2-1ろ過</c:v>
                </c:pt>
              </c:strCache>
            </c:strRef>
          </c:tx>
          <c:spPr>
            <a:ln w="25400" cap="rnd">
              <a:noFill/>
              <a:round/>
            </a:ln>
            <a:effectLst/>
          </c:spPr>
          <c:marker>
            <c:symbol val="circle"/>
            <c:size val="8"/>
            <c:spPr>
              <a:solidFill>
                <a:sysClr val="window" lastClr="FFFFFF"/>
              </a:solidFill>
              <a:ln w="15875">
                <a:solidFill>
                  <a:srgbClr val="0000FF"/>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2'!$AO$4:$AO$200</c:f>
              <c:numCache>
                <c:formatCode>General</c:formatCode>
                <c:ptCount val="197"/>
                <c:pt idx="0">
                  <c:v>#N/A</c:v>
                </c:pt>
                <c:pt idx="1">
                  <c:v>4.9000000000000002E-2</c:v>
                </c:pt>
                <c:pt idx="2" formatCode="0.0">
                  <c:v>10.406000000000001</c:v>
                </c:pt>
                <c:pt idx="3">
                  <c:v>0</c:v>
                </c:pt>
                <c:pt idx="4" formatCode="0.0">
                  <c:v>4.8470000000000004</c:v>
                </c:pt>
                <c:pt idx="5">
                  <c:v>0</c:v>
                </c:pt>
                <c:pt idx="6">
                  <c:v>0</c:v>
                </c:pt>
                <c:pt idx="7">
                  <c:v>0</c:v>
                </c:pt>
                <c:pt idx="8">
                  <c:v>0.01</c:v>
                </c:pt>
                <c:pt idx="9">
                  <c:v>0</c:v>
                </c:pt>
                <c:pt idx="10">
                  <c:v>0</c:v>
                </c:pt>
                <c:pt idx="11">
                  <c:v>0</c:v>
                </c:pt>
                <c:pt idx="12">
                  <c:v>0.02</c:v>
                </c:pt>
                <c:pt idx="13">
                  <c:v>0</c:v>
                </c:pt>
                <c:pt idx="14">
                  <c:v>7.0000000000000007E-2</c:v>
                </c:pt>
                <c:pt idx="15">
                  <c:v>1.9</c:v>
                </c:pt>
                <c:pt idx="16">
                  <c:v>0.53</c:v>
                </c:pt>
                <c:pt idx="17">
                  <c:v>0.27</c:v>
                </c:pt>
                <c:pt idx="18">
                  <c:v>6.7</c:v>
                </c:pt>
                <c:pt idx="19" formatCode="0.00">
                  <c:v>3.6779999999999999</c:v>
                </c:pt>
                <c:pt idx="20">
                  <c:v>#N/A</c:v>
                </c:pt>
                <c:pt idx="21">
                  <c:v>#N/A</c:v>
                </c:pt>
                <c:pt idx="22" formatCode="0.00">
                  <c:v>2.3050000000000002</c:v>
                </c:pt>
                <c:pt idx="23">
                  <c:v>0.74</c:v>
                </c:pt>
                <c:pt idx="24" formatCode="0.0">
                  <c:v>28.529</c:v>
                </c:pt>
                <c:pt idx="25">
                  <c:v>15</c:v>
                </c:pt>
                <c:pt idx="26" formatCode="0.00">
                  <c:v>5.9080000000000004</c:v>
                </c:pt>
                <c:pt idx="27">
                  <c:v>#N/A</c:v>
                </c:pt>
                <c:pt idx="28">
                  <c:v>8.3000000000000007</c:v>
                </c:pt>
                <c:pt idx="29">
                  <c:v>6.8</c:v>
                </c:pt>
                <c:pt idx="30" formatCode="0.00">
                  <c:v>4.9109999999999996</c:v>
                </c:pt>
                <c:pt idx="31">
                  <c:v>4.9000000000000004</c:v>
                </c:pt>
                <c:pt idx="32" formatCode="0.0">
                  <c:v>4</c:v>
                </c:pt>
                <c:pt idx="33">
                  <c:v>4.9000000000000004</c:v>
                </c:pt>
                <c:pt idx="34">
                  <c:v>#N/A</c:v>
                </c:pt>
                <c:pt idx="35">
                  <c:v>0</c:v>
                </c:pt>
                <c:pt idx="36" formatCode="0.00">
                  <c:v>7.274</c:v>
                </c:pt>
                <c:pt idx="37">
                  <c:v>6.6</c:v>
                </c:pt>
                <c:pt idx="38">
                  <c:v>7.17</c:v>
                </c:pt>
                <c:pt idx="39">
                  <c:v>4.7</c:v>
                </c:pt>
                <c:pt idx="40">
                  <c:v>5.2</c:v>
                </c:pt>
                <c:pt idx="41">
                  <c:v>6.9</c:v>
                </c:pt>
                <c:pt idx="42" formatCode="0.00">
                  <c:v>7.7329999999999997</c:v>
                </c:pt>
                <c:pt idx="43">
                  <c:v>#N/A</c:v>
                </c:pt>
                <c:pt idx="44" formatCode="0.00">
                  <c:v>3.9809999999999999</c:v>
                </c:pt>
                <c:pt idx="45">
                  <c:v>6.7</c:v>
                </c:pt>
                <c:pt idx="46">
                  <c:v>6.3</c:v>
                </c:pt>
                <c:pt idx="47">
                  <c:v>#N/A</c:v>
                </c:pt>
                <c:pt idx="48">
                  <c:v>#N/A</c:v>
                </c:pt>
                <c:pt idx="49">
                  <c:v>#N/A</c:v>
                </c:pt>
                <c:pt idx="50">
                  <c:v>#N/A</c:v>
                </c:pt>
                <c:pt idx="51">
                  <c:v>#N/A</c:v>
                </c:pt>
                <c:pt idx="52">
                  <c:v>#N/A</c:v>
                </c:pt>
                <c:pt idx="53" formatCode="0.00">
                  <c:v>7.8940000000000001</c:v>
                </c:pt>
                <c:pt idx="54">
                  <c:v>#N/A</c:v>
                </c:pt>
                <c:pt idx="55">
                  <c:v>6.4</c:v>
                </c:pt>
                <c:pt idx="56">
                  <c:v>12</c:v>
                </c:pt>
                <c:pt idx="57">
                  <c:v>8.3000000000000007</c:v>
                </c:pt>
                <c:pt idx="58">
                  <c:v>15</c:v>
                </c:pt>
                <c:pt idx="59" formatCode="0.0">
                  <c:v>35.506999999999998</c:v>
                </c:pt>
                <c:pt idx="60">
                  <c:v>#N/A</c:v>
                </c:pt>
                <c:pt idx="61">
                  <c:v>19</c:v>
                </c:pt>
                <c:pt idx="62">
                  <c:v>28</c:v>
                </c:pt>
                <c:pt idx="63" formatCode="0.0">
                  <c:v>30.847999999999999</c:v>
                </c:pt>
                <c:pt idx="64">
                  <c:v>26</c:v>
                </c:pt>
                <c:pt idx="65">
                  <c:v>31</c:v>
                </c:pt>
                <c:pt idx="66">
                  <c:v>#N/A</c:v>
                </c:pt>
                <c:pt idx="67">
                  <c:v>32</c:v>
                </c:pt>
                <c:pt idx="68" formatCode="0.0">
                  <c:v>39.911000000000001</c:v>
                </c:pt>
                <c:pt idx="69">
                  <c:v>#N/A</c:v>
                </c:pt>
                <c:pt idx="70">
                  <c:v>#N/A</c:v>
                </c:pt>
                <c:pt idx="71">
                  <c:v>36</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val>
          <c:smooth val="0"/>
          <c:extLst>
            <c:ext xmlns:c16="http://schemas.microsoft.com/office/drawing/2014/chart" uri="{C3380CC4-5D6E-409C-BE32-E72D297353CC}">
              <c16:uniqueId val="{00000001-B7FE-4074-92D6-66D8B6EF37EB}"/>
            </c:ext>
          </c:extLst>
        </c:ser>
        <c:ser>
          <c:idx val="2"/>
          <c:order val="2"/>
          <c:tx>
            <c:strRef>
              <c:f>'小系列 2'!$AP$3</c:f>
              <c:strCache>
                <c:ptCount val="1"/>
                <c:pt idx="0">
                  <c:v>小系列2-2ろ過</c:v>
                </c:pt>
              </c:strCache>
            </c:strRef>
          </c:tx>
          <c:spPr>
            <a:ln w="25400" cap="rnd">
              <a:noFill/>
              <a:round/>
            </a:ln>
            <a:effectLst/>
          </c:spPr>
          <c:marker>
            <c:symbol val="circle"/>
            <c:size val="8"/>
            <c:spPr>
              <a:solidFill>
                <a:sysClr val="window" lastClr="FFFFFF"/>
              </a:solidFill>
              <a:ln w="15875">
                <a:solidFill>
                  <a:srgbClr val="00B0F0"/>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2'!$AP$4:$AP$200</c:f>
              <c:numCache>
                <c:formatCode>0.0</c:formatCode>
                <c:ptCount val="197"/>
                <c:pt idx="0" formatCode="General">
                  <c:v>#N/A</c:v>
                </c:pt>
                <c:pt idx="1">
                  <c:v>11.622</c:v>
                </c:pt>
                <c:pt idx="2">
                  <c:v>25.792999999999999</c:v>
                </c:pt>
                <c:pt idx="3">
                  <c:v>20.725000000000001</c:v>
                </c:pt>
                <c:pt idx="4">
                  <c:v>27.949000000000002</c:v>
                </c:pt>
                <c:pt idx="5" formatCode="General">
                  <c:v>16</c:v>
                </c:pt>
                <c:pt idx="6" formatCode="General">
                  <c:v>13</c:v>
                </c:pt>
                <c:pt idx="7" formatCode="General">
                  <c:v>5.9</c:v>
                </c:pt>
                <c:pt idx="8" formatCode="General">
                  <c:v>13</c:v>
                </c:pt>
                <c:pt idx="9" formatCode="General">
                  <c:v>12</c:v>
                </c:pt>
                <c:pt idx="10" formatCode="General">
                  <c:v>11</c:v>
                </c:pt>
                <c:pt idx="11" formatCode="General">
                  <c:v>11</c:v>
                </c:pt>
                <c:pt idx="12" formatCode="General">
                  <c:v>13</c:v>
                </c:pt>
                <c:pt idx="13" formatCode="General">
                  <c:v>12</c:v>
                </c:pt>
                <c:pt idx="14" formatCode="General">
                  <c:v>14</c:v>
                </c:pt>
                <c:pt idx="15" formatCode="General">
                  <c:v>6.2</c:v>
                </c:pt>
                <c:pt idx="16" formatCode="General">
                  <c:v>0.42</c:v>
                </c:pt>
                <c:pt idx="17" formatCode="General">
                  <c:v>0</c:v>
                </c:pt>
                <c:pt idx="18" formatCode="General">
                  <c:v>0</c:v>
                </c:pt>
                <c:pt idx="19" formatCode="General">
                  <c:v>1.9E-2</c:v>
                </c:pt>
                <c:pt idx="20" formatCode="General">
                  <c:v>#N/A</c:v>
                </c:pt>
                <c:pt idx="21" formatCode="General">
                  <c:v>#N/A</c:v>
                </c:pt>
                <c:pt idx="22" formatCode="General">
                  <c:v>4.0000000000000001E-3</c:v>
                </c:pt>
                <c:pt idx="23" formatCode="General">
                  <c:v>0</c:v>
                </c:pt>
                <c:pt idx="24" formatCode="0.00">
                  <c:v>7.4560000000000004</c:v>
                </c:pt>
                <c:pt idx="25" formatCode="0.00">
                  <c:v>0.02</c:v>
                </c:pt>
                <c:pt idx="26" formatCode="General">
                  <c:v>3.0000000000000001E-3</c:v>
                </c:pt>
                <c:pt idx="27" formatCode="General">
                  <c:v>#N/A</c:v>
                </c:pt>
                <c:pt idx="28" formatCode="General">
                  <c:v>0</c:v>
                </c:pt>
                <c:pt idx="29" formatCode="General">
                  <c:v>0.02</c:v>
                </c:pt>
                <c:pt idx="30" formatCode="General">
                  <c:v>0.02</c:v>
                </c:pt>
                <c:pt idx="31" formatCode="General">
                  <c:v>0</c:v>
                </c:pt>
                <c:pt idx="32" formatCode="General">
                  <c:v>0.04</c:v>
                </c:pt>
                <c:pt idx="33" formatCode="General">
                  <c:v>0</c:v>
                </c:pt>
                <c:pt idx="34" formatCode="General">
                  <c:v>#N/A</c:v>
                </c:pt>
                <c:pt idx="35" formatCode="General">
                  <c:v>0</c:v>
                </c:pt>
                <c:pt idx="36" formatCode="General">
                  <c:v>0</c:v>
                </c:pt>
                <c:pt idx="37" formatCode="General">
                  <c:v>0</c:v>
                </c:pt>
                <c:pt idx="38" formatCode="General">
                  <c:v>0</c:v>
                </c:pt>
                <c:pt idx="39" formatCode="General">
                  <c:v>0</c:v>
                </c:pt>
                <c:pt idx="40" formatCode="General">
                  <c:v>0.03</c:v>
                </c:pt>
                <c:pt idx="41" formatCode="General">
                  <c:v>0</c:v>
                </c:pt>
                <c:pt idx="42" formatCode="General">
                  <c:v>0</c:v>
                </c:pt>
                <c:pt idx="43" formatCode="General">
                  <c:v>#N/A</c:v>
                </c:pt>
                <c:pt idx="44" formatCode="General">
                  <c:v>0</c:v>
                </c:pt>
                <c:pt idx="45" formatCode="General">
                  <c:v>0.01</c:v>
                </c:pt>
                <c:pt idx="46" formatCode="General">
                  <c:v>0.01</c:v>
                </c:pt>
                <c:pt idx="47" formatCode="General">
                  <c:v>#N/A</c:v>
                </c:pt>
                <c:pt idx="48" formatCode="General">
                  <c:v>#N/A</c:v>
                </c:pt>
                <c:pt idx="49" formatCode="General">
                  <c:v>#N/A</c:v>
                </c:pt>
                <c:pt idx="50" formatCode="General">
                  <c:v>#N/A</c:v>
                </c:pt>
                <c:pt idx="51" formatCode="General">
                  <c:v>#N/A</c:v>
                </c:pt>
                <c:pt idx="52" formatCode="General">
                  <c:v>#N/A</c:v>
                </c:pt>
                <c:pt idx="53" formatCode="General">
                  <c:v>0</c:v>
                </c:pt>
                <c:pt idx="54" formatCode="General">
                  <c:v>#N/A</c:v>
                </c:pt>
                <c:pt idx="55" formatCode="General">
                  <c:v>0.02</c:v>
                </c:pt>
                <c:pt idx="56" formatCode="General">
                  <c:v>0.03</c:v>
                </c:pt>
                <c:pt idx="57" formatCode="General">
                  <c:v>0.03</c:v>
                </c:pt>
                <c:pt idx="58" formatCode="General">
                  <c:v>0.53</c:v>
                </c:pt>
                <c:pt idx="59">
                  <c:v>11.438000000000001</c:v>
                </c:pt>
                <c:pt idx="60" formatCode="General">
                  <c:v>#N/A</c:v>
                </c:pt>
                <c:pt idx="61">
                  <c:v>7</c:v>
                </c:pt>
                <c:pt idx="62" formatCode="General">
                  <c:v>6.9</c:v>
                </c:pt>
                <c:pt idx="63" formatCode="0.00">
                  <c:v>6.7839999999999998</c:v>
                </c:pt>
                <c:pt idx="64" formatCode="General">
                  <c:v>11</c:v>
                </c:pt>
                <c:pt idx="65" formatCode="General">
                  <c:v>15</c:v>
                </c:pt>
                <c:pt idx="66" formatCode="General">
                  <c:v>#N/A</c:v>
                </c:pt>
                <c:pt idx="67" formatCode="General">
                  <c:v>18</c:v>
                </c:pt>
                <c:pt idx="68">
                  <c:v>28.440999999999999</c:v>
                </c:pt>
                <c:pt idx="69" formatCode="General">
                  <c:v>#N/A</c:v>
                </c:pt>
                <c:pt idx="70" formatCode="General">
                  <c:v>#N/A</c:v>
                </c:pt>
                <c:pt idx="71" formatCode="General">
                  <c:v>17</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2-B7FE-4074-92D6-66D8B6EF37EB}"/>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80"/>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S-Mn (mg/L)</a:t>
                </a:r>
                <a:endParaRPr lang="ja-JP" altLang="en-US"/>
              </a:p>
            </c:rich>
          </c:tx>
          <c:layout>
            <c:manualLayout>
              <c:xMode val="edge"/>
              <c:yMode val="edge"/>
              <c:x val="7.4644007036877222E-3"/>
              <c:y val="0.3736677542569971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10"/>
      </c:valAx>
      <c:spPr>
        <a:noFill/>
        <a:ln w="9525">
          <a:solidFill>
            <a:sysClr val="windowText" lastClr="000000"/>
          </a:solidFill>
        </a:ln>
        <a:effectLst/>
      </c:spPr>
    </c:plotArea>
    <c:legend>
      <c:legendPos val="b"/>
      <c:layout>
        <c:manualLayout>
          <c:xMode val="edge"/>
          <c:yMode val="edge"/>
          <c:x val="3.9780484836414781E-3"/>
          <c:y val="0.87864338710678003"/>
          <c:w val="0.99516400000000005"/>
          <c:h val="0.12135661289321993"/>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1"/>
          <c:order val="0"/>
          <c:tx>
            <c:strRef>
              <c:f>'小系列 1'!$AT$3</c:f>
              <c:strCache>
                <c:ptCount val="1"/>
                <c:pt idx="0">
                  <c:v>原水ろ過</c:v>
                </c:pt>
              </c:strCache>
            </c:strRef>
          </c:tx>
          <c:spPr>
            <a:ln w="25400" cap="rnd">
              <a:noFill/>
              <a:round/>
            </a:ln>
            <a:effectLst/>
          </c:spPr>
          <c:marker>
            <c:symbol val="diamond"/>
            <c:size val="8"/>
            <c:spPr>
              <a:solidFill>
                <a:sysClr val="window" lastClr="FFFFFF"/>
              </a:solidFill>
              <a:ln w="15875">
                <a:solidFill>
                  <a:sysClr val="windowText" lastClr="000000">
                    <a:lumMod val="50000"/>
                    <a:lumOff val="50000"/>
                  </a:sysClr>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1'!$AT$4:$AT$200</c:f>
              <c:numCache>
                <c:formatCode>0.00</c:formatCode>
                <c:ptCount val="197"/>
                <c:pt idx="0">
                  <c:v>9.5310000000000006</c:v>
                </c:pt>
                <c:pt idx="1">
                  <c:v>9.8119999999999994</c:v>
                </c:pt>
                <c:pt idx="2">
                  <c:v>9.9659999999999993</c:v>
                </c:pt>
                <c:pt idx="3">
                  <c:v>9.3729999999999993</c:v>
                </c:pt>
                <c:pt idx="4">
                  <c:v>9.8000000000000007</c:v>
                </c:pt>
                <c:pt idx="5" formatCode="General">
                  <c:v>8.6999999999999993</c:v>
                </c:pt>
                <c:pt idx="6" formatCode="General">
                  <c:v>8.9</c:v>
                </c:pt>
                <c:pt idx="7" formatCode="General">
                  <c:v>9.6</c:v>
                </c:pt>
                <c:pt idx="8" formatCode="General">
                  <c:v>9.4</c:v>
                </c:pt>
                <c:pt idx="9" formatCode="General">
                  <c:v>8.8000000000000007</c:v>
                </c:pt>
                <c:pt idx="10" formatCode="General">
                  <c:v>9.4</c:v>
                </c:pt>
                <c:pt idx="11" formatCode="General">
                  <c:v>9.9</c:v>
                </c:pt>
                <c:pt idx="12" formatCode="General">
                  <c:v>10</c:v>
                </c:pt>
                <c:pt idx="13" formatCode="General">
                  <c:v>9.3000000000000007</c:v>
                </c:pt>
                <c:pt idx="14" formatCode="General">
                  <c:v>9.8000000000000007</c:v>
                </c:pt>
                <c:pt idx="15" formatCode="General">
                  <c:v>9.4</c:v>
                </c:pt>
                <c:pt idx="16" formatCode="General">
                  <c:v>9.4</c:v>
                </c:pt>
                <c:pt idx="17" formatCode="General">
                  <c:v>9.9</c:v>
                </c:pt>
                <c:pt idx="18" formatCode="General">
                  <c:v>11</c:v>
                </c:pt>
                <c:pt idx="19" formatCode="0.0">
                  <c:v>10.733000000000001</c:v>
                </c:pt>
                <c:pt idx="20" formatCode="General">
                  <c:v>#N/A</c:v>
                </c:pt>
                <c:pt idx="21" formatCode="General">
                  <c:v>#N/A</c:v>
                </c:pt>
                <c:pt idx="22" formatCode="0.0">
                  <c:v>11.183999999999999</c:v>
                </c:pt>
                <c:pt idx="23" formatCode="0.0">
                  <c:v>11.36</c:v>
                </c:pt>
                <c:pt idx="24" formatCode="0.0">
                  <c:v>12.16</c:v>
                </c:pt>
                <c:pt idx="25" formatCode="General">
                  <c:v>9.9</c:v>
                </c:pt>
                <c:pt idx="26" formatCode="0.0">
                  <c:v>11.430999999999999</c:v>
                </c:pt>
                <c:pt idx="27" formatCode="General">
                  <c:v>#N/A</c:v>
                </c:pt>
                <c:pt idx="28" formatCode="General">
                  <c:v>11</c:v>
                </c:pt>
                <c:pt idx="29" formatCode="General">
                  <c:v>13</c:v>
                </c:pt>
                <c:pt idx="30" formatCode="0.0">
                  <c:v>12.170999999999999</c:v>
                </c:pt>
                <c:pt idx="31" formatCode="General">
                  <c:v>12</c:v>
                </c:pt>
                <c:pt idx="32" formatCode="General">
                  <c:v>12</c:v>
                </c:pt>
                <c:pt idx="33" formatCode="General">
                  <c:v>10</c:v>
                </c:pt>
                <c:pt idx="34" formatCode="General">
                  <c:v>#N/A</c:v>
                </c:pt>
                <c:pt idx="35">
                  <c:v>9.8140000000000001</c:v>
                </c:pt>
                <c:pt idx="36" formatCode="0.0">
                  <c:v>11.071</c:v>
                </c:pt>
                <c:pt idx="37" formatCode="General">
                  <c:v>9.8000000000000007</c:v>
                </c:pt>
                <c:pt idx="38" formatCode="0.0">
                  <c:v>10.69</c:v>
                </c:pt>
                <c:pt idx="39" formatCode="General">
                  <c:v>9.6</c:v>
                </c:pt>
                <c:pt idx="40" formatCode="General">
                  <c:v>9.9</c:v>
                </c:pt>
                <c:pt idx="41" formatCode="0.0">
                  <c:v>8</c:v>
                </c:pt>
                <c:pt idx="42" formatCode="0.0">
                  <c:v>10.247999999999999</c:v>
                </c:pt>
                <c:pt idx="43" formatCode="General">
                  <c:v>#N/A</c:v>
                </c:pt>
                <c:pt idx="44" formatCode="0.0">
                  <c:v>10.212</c:v>
                </c:pt>
                <c:pt idx="45" formatCode="General">
                  <c:v>9.1</c:v>
                </c:pt>
                <c:pt idx="46" formatCode="General">
                  <c:v>9.1</c:v>
                </c:pt>
                <c:pt idx="47" formatCode="General">
                  <c:v>#N/A</c:v>
                </c:pt>
                <c:pt idx="48" formatCode="General">
                  <c:v>#N/A</c:v>
                </c:pt>
                <c:pt idx="49" formatCode="General">
                  <c:v>8.9</c:v>
                </c:pt>
                <c:pt idx="50" formatCode="General">
                  <c:v>#N/A</c:v>
                </c:pt>
                <c:pt idx="51" formatCode="General">
                  <c:v>9.1999999999999993</c:v>
                </c:pt>
                <c:pt idx="52" formatCode="General">
                  <c:v>#N/A</c:v>
                </c:pt>
                <c:pt idx="53">
                  <c:v>9.7469999999999999</c:v>
                </c:pt>
                <c:pt idx="54" formatCode="General">
                  <c:v>#N/A</c:v>
                </c:pt>
                <c:pt idx="55" formatCode="General">
                  <c:v>9.1999999999999993</c:v>
                </c:pt>
                <c:pt idx="56" formatCode="General">
                  <c:v>8.8000000000000007</c:v>
                </c:pt>
                <c:pt idx="57" formatCode="General">
                  <c:v>9.1999999999999993</c:v>
                </c:pt>
                <c:pt idx="58" formatCode="General">
                  <c:v>9.8000000000000007</c:v>
                </c:pt>
                <c:pt idx="59" formatCode="0.0">
                  <c:v>10.420999999999999</c:v>
                </c:pt>
                <c:pt idx="60" formatCode="General">
                  <c:v>#N/A</c:v>
                </c:pt>
                <c:pt idx="61" formatCode="General">
                  <c:v>9.6999999999999993</c:v>
                </c:pt>
                <c:pt idx="62" formatCode="General">
                  <c:v>9.6</c:v>
                </c:pt>
                <c:pt idx="63" formatCode="0.0">
                  <c:v>10.129</c:v>
                </c:pt>
                <c:pt idx="64" formatCode="General">
                  <c:v>9.8000000000000007</c:v>
                </c:pt>
                <c:pt idx="65" formatCode="General">
                  <c:v>10</c:v>
                </c:pt>
                <c:pt idx="66" formatCode="General">
                  <c:v>#N/A</c:v>
                </c:pt>
                <c:pt idx="67" formatCode="General">
                  <c:v>9.6</c:v>
                </c:pt>
                <c:pt idx="68" formatCode="0.0">
                  <c:v>11.006</c:v>
                </c:pt>
                <c:pt idx="69" formatCode="General">
                  <c:v>#N/A</c:v>
                </c:pt>
                <c:pt idx="70" formatCode="General">
                  <c:v>#N/A</c:v>
                </c:pt>
                <c:pt idx="71" formatCode="General">
                  <c:v>10</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0-C85D-4FD9-BCEE-1AE594DBBD47}"/>
            </c:ext>
          </c:extLst>
        </c:ser>
        <c:ser>
          <c:idx val="4"/>
          <c:order val="1"/>
          <c:tx>
            <c:strRef>
              <c:f>'小系列 1'!$AV$3</c:f>
              <c:strCache>
                <c:ptCount val="1"/>
                <c:pt idx="0">
                  <c:v>小系列1-1ろ過</c:v>
                </c:pt>
              </c:strCache>
            </c:strRef>
          </c:tx>
          <c:spPr>
            <a:ln w="25400" cap="rnd">
              <a:noFill/>
              <a:round/>
            </a:ln>
            <a:effectLst/>
          </c:spPr>
          <c:marker>
            <c:symbol val="triangle"/>
            <c:size val="8"/>
            <c:spPr>
              <a:solidFill>
                <a:sysClr val="window" lastClr="FFFFFF"/>
              </a:solidFill>
              <a:ln w="15875">
                <a:solidFill>
                  <a:srgbClr val="00B050"/>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1'!$AV$4:$AV$200</c:f>
              <c:numCache>
                <c:formatCode>General</c:formatCode>
                <c:ptCount val="197"/>
                <c:pt idx="0">
                  <c:v>#N/A</c:v>
                </c:pt>
                <c:pt idx="1">
                  <c:v>0.54500000000000004</c:v>
                </c:pt>
                <c:pt idx="2">
                  <c:v>0.67800000000000005</c:v>
                </c:pt>
                <c:pt idx="3" formatCode="0.00">
                  <c:v>1.1679999999999999</c:v>
                </c:pt>
                <c:pt idx="4" formatCode="0.00">
                  <c:v>1.125</c:v>
                </c:pt>
                <c:pt idx="5">
                  <c:v>0.55000000000000004</c:v>
                </c:pt>
                <c:pt idx="6">
                  <c:v>0.23</c:v>
                </c:pt>
                <c:pt idx="7">
                  <c:v>0.73</c:v>
                </c:pt>
                <c:pt idx="8">
                  <c:v>0.35</c:v>
                </c:pt>
                <c:pt idx="9">
                  <c:v>0.22</c:v>
                </c:pt>
                <c:pt idx="10">
                  <c:v>8.8999999999999996E-2</c:v>
                </c:pt>
                <c:pt idx="11">
                  <c:v>0.11</c:v>
                </c:pt>
                <c:pt idx="12">
                  <c:v>0.25</c:v>
                </c:pt>
                <c:pt idx="13">
                  <c:v>0.34</c:v>
                </c:pt>
                <c:pt idx="14">
                  <c:v>0.35</c:v>
                </c:pt>
                <c:pt idx="15">
                  <c:v>0.5</c:v>
                </c:pt>
                <c:pt idx="16">
                  <c:v>0.26</c:v>
                </c:pt>
                <c:pt idx="17">
                  <c:v>0.57999999999999996</c:v>
                </c:pt>
                <c:pt idx="18" formatCode="0.00">
                  <c:v>0.7</c:v>
                </c:pt>
                <c:pt idx="19">
                  <c:v>0.50600000000000001</c:v>
                </c:pt>
                <c:pt idx="20">
                  <c:v>#N/A</c:v>
                </c:pt>
                <c:pt idx="21">
                  <c:v>#N/A</c:v>
                </c:pt>
                <c:pt idx="22" formatCode="0.00">
                  <c:v>2.6219999999999999</c:v>
                </c:pt>
                <c:pt idx="23">
                  <c:v>2.12</c:v>
                </c:pt>
                <c:pt idx="24" formatCode="0.00">
                  <c:v>5.6859999999999999</c:v>
                </c:pt>
                <c:pt idx="25">
                  <c:v>3.3</c:v>
                </c:pt>
                <c:pt idx="26" formatCode="0.00">
                  <c:v>1.498</c:v>
                </c:pt>
                <c:pt idx="27">
                  <c:v>#N/A</c:v>
                </c:pt>
                <c:pt idx="28">
                  <c:v>0.64</c:v>
                </c:pt>
                <c:pt idx="29">
                  <c:v>0.48</c:v>
                </c:pt>
                <c:pt idx="30">
                  <c:v>0.24</c:v>
                </c:pt>
                <c:pt idx="31">
                  <c:v>0.27</c:v>
                </c:pt>
                <c:pt idx="32">
                  <c:v>0.25</c:v>
                </c:pt>
                <c:pt idx="33">
                  <c:v>0.23</c:v>
                </c:pt>
                <c:pt idx="34">
                  <c:v>#N/A</c:v>
                </c:pt>
                <c:pt idx="35">
                  <c:v>0.32600000000000001</c:v>
                </c:pt>
                <c:pt idx="36" formatCode="0.00">
                  <c:v>1.0629999999999999</c:v>
                </c:pt>
                <c:pt idx="37">
                  <c:v>0.46</c:v>
                </c:pt>
                <c:pt idx="38">
                  <c:v>0.59</c:v>
                </c:pt>
                <c:pt idx="39">
                  <c:v>0.37</c:v>
                </c:pt>
                <c:pt idx="40">
                  <c:v>0.69</c:v>
                </c:pt>
                <c:pt idx="41">
                  <c:v>0.65</c:v>
                </c:pt>
                <c:pt idx="42">
                  <c:v>0.496</c:v>
                </c:pt>
                <c:pt idx="43">
                  <c:v>#N/A</c:v>
                </c:pt>
                <c:pt idx="44" formatCode="0.00">
                  <c:v>1.8049999999999999</c:v>
                </c:pt>
                <c:pt idx="45">
                  <c:v>1.5</c:v>
                </c:pt>
                <c:pt idx="46">
                  <c:v>1.3</c:v>
                </c:pt>
                <c:pt idx="47">
                  <c:v>#N/A</c:v>
                </c:pt>
                <c:pt idx="48">
                  <c:v>#N/A</c:v>
                </c:pt>
                <c:pt idx="49">
                  <c:v>#N/A</c:v>
                </c:pt>
                <c:pt idx="50">
                  <c:v>#N/A</c:v>
                </c:pt>
                <c:pt idx="51">
                  <c:v>#N/A</c:v>
                </c:pt>
                <c:pt idx="52">
                  <c:v>#N/A</c:v>
                </c:pt>
                <c:pt idx="53" formatCode="0.00">
                  <c:v>2.1139999999999999</c:v>
                </c:pt>
                <c:pt idx="54">
                  <c:v>#N/A</c:v>
                </c:pt>
                <c:pt idx="55">
                  <c:v>2.1</c:v>
                </c:pt>
                <c:pt idx="56">
                  <c:v>2.8</c:v>
                </c:pt>
                <c:pt idx="57">
                  <c:v>2.4</c:v>
                </c:pt>
                <c:pt idx="58">
                  <c:v>1.3</c:v>
                </c:pt>
                <c:pt idx="59" formatCode="0.00">
                  <c:v>4.5339999999999998</c:v>
                </c:pt>
                <c:pt idx="60">
                  <c:v>#N/A</c:v>
                </c:pt>
                <c:pt idx="61">
                  <c:v>2.1</c:v>
                </c:pt>
                <c:pt idx="62">
                  <c:v>2.1</c:v>
                </c:pt>
                <c:pt idx="63" formatCode="0.00">
                  <c:v>1.7370000000000001</c:v>
                </c:pt>
                <c:pt idx="64" formatCode="0.0">
                  <c:v>2</c:v>
                </c:pt>
                <c:pt idx="65">
                  <c:v>2.2999999999999998</c:v>
                </c:pt>
                <c:pt idx="66">
                  <c:v>#N/A</c:v>
                </c:pt>
                <c:pt idx="67">
                  <c:v>1.9</c:v>
                </c:pt>
                <c:pt idx="68" formatCode="0.00">
                  <c:v>4.2140000000000004</c:v>
                </c:pt>
                <c:pt idx="69">
                  <c:v>#N/A</c:v>
                </c:pt>
                <c:pt idx="70">
                  <c:v>#N/A</c:v>
                </c:pt>
                <c:pt idx="71">
                  <c:v>2.9</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val>
          <c:smooth val="0"/>
          <c:extLst>
            <c:ext xmlns:c16="http://schemas.microsoft.com/office/drawing/2014/chart" uri="{C3380CC4-5D6E-409C-BE32-E72D297353CC}">
              <c16:uniqueId val="{00000001-C85D-4FD9-BCEE-1AE594DBBD47}"/>
            </c:ext>
          </c:extLst>
        </c:ser>
        <c:ser>
          <c:idx val="5"/>
          <c:order val="2"/>
          <c:tx>
            <c:strRef>
              <c:f>'小系列 1'!$AW$3</c:f>
              <c:strCache>
                <c:ptCount val="1"/>
                <c:pt idx="0">
                  <c:v>小系列1-2ろ過</c:v>
                </c:pt>
              </c:strCache>
            </c:strRef>
          </c:tx>
          <c:spPr>
            <a:ln w="25400" cap="rnd">
              <a:noFill/>
              <a:round/>
            </a:ln>
            <a:effectLst/>
          </c:spPr>
          <c:marker>
            <c:symbol val="triangle"/>
            <c:size val="8"/>
            <c:spPr>
              <a:solidFill>
                <a:sysClr val="window" lastClr="FFFFFF"/>
              </a:solidFill>
              <a:ln w="15875">
                <a:solidFill>
                  <a:srgbClr val="70AD47">
                    <a:lumMod val="60000"/>
                    <a:lumOff val="40000"/>
                  </a:srgbClr>
                </a:solidFill>
              </a:ln>
              <a:effectLst/>
            </c:spPr>
          </c:marker>
          <c:cat>
            <c:numRef>
              <c:f>'小系列 1'!$B$4:$B$200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1'!$AW$4:$AW$200</c:f>
              <c:numCache>
                <c:formatCode>0.000</c:formatCode>
                <c:ptCount val="197"/>
                <c:pt idx="0" formatCode="General">
                  <c:v>#N/A</c:v>
                </c:pt>
                <c:pt idx="1">
                  <c:v>0.26</c:v>
                </c:pt>
                <c:pt idx="2" formatCode="General">
                  <c:v>7.4999999999999997E-2</c:v>
                </c:pt>
                <c:pt idx="3" formatCode="General">
                  <c:v>0.27600000000000002</c:v>
                </c:pt>
                <c:pt idx="4" formatCode="General">
                  <c:v>0.10199999999999999</c:v>
                </c:pt>
                <c:pt idx="5" formatCode="General">
                  <c:v>0.12</c:v>
                </c:pt>
                <c:pt idx="6" formatCode="General">
                  <c:v>7.9000000000000001E-2</c:v>
                </c:pt>
                <c:pt idx="7" formatCode="General">
                  <c:v>8.8999999999999996E-2</c:v>
                </c:pt>
                <c:pt idx="8" formatCode="General">
                  <c:v>6.5000000000000002E-2</c:v>
                </c:pt>
                <c:pt idx="9" formatCode="General">
                  <c:v>2.1999999999999999E-2</c:v>
                </c:pt>
                <c:pt idx="10">
                  <c:v>0.02</c:v>
                </c:pt>
                <c:pt idx="11" formatCode="General">
                  <c:v>1.2999999999999999E-2</c:v>
                </c:pt>
                <c:pt idx="12" formatCode="General">
                  <c:v>2.1999999999999999E-2</c:v>
                </c:pt>
                <c:pt idx="13" formatCode="General">
                  <c:v>2.9000000000000001E-2</c:v>
                </c:pt>
                <c:pt idx="14" formatCode="General">
                  <c:v>4.2999999999999997E-2</c:v>
                </c:pt>
                <c:pt idx="15" formatCode="General">
                  <c:v>0.1</c:v>
                </c:pt>
                <c:pt idx="16" formatCode="General">
                  <c:v>3.6999999999999998E-2</c:v>
                </c:pt>
                <c:pt idx="17" formatCode="General">
                  <c:v>8.6999999999999994E-2</c:v>
                </c:pt>
                <c:pt idx="18" formatCode="General">
                  <c:v>0.15</c:v>
                </c:pt>
                <c:pt idx="19" formatCode="General">
                  <c:v>0.104</c:v>
                </c:pt>
                <c:pt idx="20" formatCode="General">
                  <c:v>#N/A</c:v>
                </c:pt>
                <c:pt idx="21" formatCode="General">
                  <c:v>#N/A</c:v>
                </c:pt>
                <c:pt idx="22" formatCode="0.00">
                  <c:v>1.087</c:v>
                </c:pt>
                <c:pt idx="23" formatCode="General">
                  <c:v>0.93</c:v>
                </c:pt>
                <c:pt idx="24" formatCode="0.00">
                  <c:v>3.8130000000000002</c:v>
                </c:pt>
                <c:pt idx="25" formatCode="0.0">
                  <c:v>2</c:v>
                </c:pt>
                <c:pt idx="26" formatCode="General">
                  <c:v>0.82699999999999996</c:v>
                </c:pt>
                <c:pt idx="27" formatCode="General">
                  <c:v>#N/A</c:v>
                </c:pt>
                <c:pt idx="28" formatCode="General">
                  <c:v>0.13</c:v>
                </c:pt>
                <c:pt idx="29">
                  <c:v>0.08</c:v>
                </c:pt>
                <c:pt idx="30" formatCode="General">
                  <c:v>2.1000000000000001E-2</c:v>
                </c:pt>
                <c:pt idx="31">
                  <c:v>0.06</c:v>
                </c:pt>
                <c:pt idx="32">
                  <c:v>0.06</c:v>
                </c:pt>
                <c:pt idx="33" formatCode="General">
                  <c:v>1.7999999999999999E-2</c:v>
                </c:pt>
                <c:pt idx="34" formatCode="General">
                  <c:v>#N/A</c:v>
                </c:pt>
                <c:pt idx="35" formatCode="General">
                  <c:v>0</c:v>
                </c:pt>
                <c:pt idx="36" formatCode="General">
                  <c:v>0</c:v>
                </c:pt>
                <c:pt idx="37" formatCode="General">
                  <c:v>4.2999999999999997E-2</c:v>
                </c:pt>
                <c:pt idx="38" formatCode="General">
                  <c:v>4.37</c:v>
                </c:pt>
                <c:pt idx="39" formatCode="General">
                  <c:v>2.5000000000000001E-2</c:v>
                </c:pt>
                <c:pt idx="40" formatCode="General">
                  <c:v>4.2999999999999997E-2</c:v>
                </c:pt>
                <c:pt idx="41" formatCode="General">
                  <c:v>3.9E-2</c:v>
                </c:pt>
                <c:pt idx="42" formatCode="General">
                  <c:v>0</c:v>
                </c:pt>
                <c:pt idx="43" formatCode="General">
                  <c:v>#N/A</c:v>
                </c:pt>
                <c:pt idx="44" formatCode="General">
                  <c:v>0</c:v>
                </c:pt>
                <c:pt idx="45" formatCode="General">
                  <c:v>#N/A</c:v>
                </c:pt>
                <c:pt idx="46" formatCode="General">
                  <c:v>0.12</c:v>
                </c:pt>
                <c:pt idx="47" formatCode="General">
                  <c:v>#N/A</c:v>
                </c:pt>
                <c:pt idx="48" formatCode="General">
                  <c:v>#N/A</c:v>
                </c:pt>
                <c:pt idx="49" formatCode="General">
                  <c:v>#N/A</c:v>
                </c:pt>
                <c:pt idx="50" formatCode="General">
                  <c:v>#N/A</c:v>
                </c:pt>
                <c:pt idx="51" formatCode="General">
                  <c:v>#N/A</c:v>
                </c:pt>
                <c:pt idx="52" formatCode="General">
                  <c:v>#N/A</c:v>
                </c:pt>
                <c:pt idx="53" formatCode="General">
                  <c:v>0.40600000000000003</c:v>
                </c:pt>
                <c:pt idx="54" formatCode="General">
                  <c:v>#N/A</c:v>
                </c:pt>
                <c:pt idx="55" formatCode="General">
                  <c:v>0.53</c:v>
                </c:pt>
                <c:pt idx="56" formatCode="General">
                  <c:v>0.97</c:v>
                </c:pt>
                <c:pt idx="57" formatCode="General">
                  <c:v>0.86</c:v>
                </c:pt>
                <c:pt idx="58" formatCode="General">
                  <c:v>0.43</c:v>
                </c:pt>
                <c:pt idx="59" formatCode="0.00">
                  <c:v>2.569</c:v>
                </c:pt>
                <c:pt idx="60" formatCode="General">
                  <c:v>#N/A</c:v>
                </c:pt>
                <c:pt idx="61" formatCode="General">
                  <c:v>1.1000000000000001</c:v>
                </c:pt>
                <c:pt idx="62" formatCode="General">
                  <c:v>0.83</c:v>
                </c:pt>
                <c:pt idx="63" formatCode="General">
                  <c:v>0.58699999999999997</c:v>
                </c:pt>
                <c:pt idx="64" formatCode="General">
                  <c:v>0.76</c:v>
                </c:pt>
                <c:pt idx="65" formatCode="0.00">
                  <c:v>0.8</c:v>
                </c:pt>
                <c:pt idx="66" formatCode="General">
                  <c:v>#N/A</c:v>
                </c:pt>
                <c:pt idx="67" formatCode="General">
                  <c:v>0.59</c:v>
                </c:pt>
                <c:pt idx="68" formatCode="0.00">
                  <c:v>1.5760000000000001</c:v>
                </c:pt>
                <c:pt idx="69" formatCode="General">
                  <c:v>#N/A</c:v>
                </c:pt>
                <c:pt idx="70" formatCode="General">
                  <c:v>#N/A</c:v>
                </c:pt>
                <c:pt idx="71" formatCode="0.0">
                  <c:v>1</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2-C85D-4FD9-BCEE-1AE594DBBD47}"/>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14"/>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S-Zn (mg/L)</a:t>
                </a:r>
                <a:endParaRPr lang="ja-JP" altLang="en-US"/>
              </a:p>
            </c:rich>
          </c:tx>
          <c:layout>
            <c:manualLayout>
              <c:xMode val="edge"/>
              <c:yMode val="edge"/>
              <c:x val="7.4644007036877222E-3"/>
              <c:y val="0.36640635206879923"/>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2"/>
      </c:valAx>
      <c:spPr>
        <a:noFill/>
        <a:ln w="9525">
          <a:solidFill>
            <a:sysClr val="windowText" lastClr="000000"/>
          </a:solidFill>
        </a:ln>
        <a:effectLst/>
      </c:spPr>
    </c:plotArea>
    <c:legend>
      <c:legendPos val="b"/>
      <c:layout>
        <c:manualLayout>
          <c:xMode val="edge"/>
          <c:yMode val="edge"/>
          <c:x val="1.167723304676868E-3"/>
          <c:y val="0.85322847944808766"/>
          <c:w val="0.9965895486883305"/>
          <c:h val="0.14677152055191231"/>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0"/>
          <c:order val="0"/>
          <c:tx>
            <c:strRef>
              <c:f>'小系列 2'!$AU$3</c:f>
              <c:strCache>
                <c:ptCount val="1"/>
                <c:pt idx="0">
                  <c:v>原水ろ過</c:v>
                </c:pt>
              </c:strCache>
            </c:strRef>
          </c:tx>
          <c:spPr>
            <a:ln w="25400" cap="rnd">
              <a:noFill/>
              <a:round/>
            </a:ln>
            <a:effectLst/>
          </c:spPr>
          <c:marker>
            <c:symbol val="diamond"/>
            <c:size val="8"/>
            <c:spPr>
              <a:solidFill>
                <a:sysClr val="window" lastClr="FFFFFF"/>
              </a:solidFill>
              <a:ln w="15875">
                <a:solidFill>
                  <a:sysClr val="windowText" lastClr="000000">
                    <a:lumMod val="50000"/>
                    <a:lumOff val="50000"/>
                  </a:sysClr>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2'!$AU$4:$AU$200</c:f>
              <c:numCache>
                <c:formatCode>0.00</c:formatCode>
                <c:ptCount val="197"/>
                <c:pt idx="0">
                  <c:v>9.5310000000000006</c:v>
                </c:pt>
                <c:pt idx="1">
                  <c:v>9.8119999999999994</c:v>
                </c:pt>
                <c:pt idx="2">
                  <c:v>9.9659999999999993</c:v>
                </c:pt>
                <c:pt idx="3">
                  <c:v>9.3729999999999993</c:v>
                </c:pt>
                <c:pt idx="4">
                  <c:v>9.8000000000000007</c:v>
                </c:pt>
                <c:pt idx="5" formatCode="General">
                  <c:v>8.6999999999999993</c:v>
                </c:pt>
                <c:pt idx="6" formatCode="General">
                  <c:v>8.9</c:v>
                </c:pt>
                <c:pt idx="7" formatCode="General">
                  <c:v>9.6</c:v>
                </c:pt>
                <c:pt idx="8" formatCode="General">
                  <c:v>9.4</c:v>
                </c:pt>
                <c:pt idx="9" formatCode="General">
                  <c:v>8.8000000000000007</c:v>
                </c:pt>
                <c:pt idx="10" formatCode="General">
                  <c:v>9.4</c:v>
                </c:pt>
                <c:pt idx="11" formatCode="General">
                  <c:v>9.9</c:v>
                </c:pt>
                <c:pt idx="12" formatCode="General">
                  <c:v>10</c:v>
                </c:pt>
                <c:pt idx="13" formatCode="General">
                  <c:v>9.3000000000000007</c:v>
                </c:pt>
                <c:pt idx="14" formatCode="General">
                  <c:v>9.8000000000000007</c:v>
                </c:pt>
                <c:pt idx="15" formatCode="General">
                  <c:v>9.4</c:v>
                </c:pt>
                <c:pt idx="16" formatCode="General">
                  <c:v>9.4</c:v>
                </c:pt>
                <c:pt idx="17" formatCode="General">
                  <c:v>9.9</c:v>
                </c:pt>
                <c:pt idx="18" formatCode="General">
                  <c:v>11</c:v>
                </c:pt>
                <c:pt idx="19" formatCode="0.0">
                  <c:v>10.733000000000001</c:v>
                </c:pt>
                <c:pt idx="20" formatCode="General">
                  <c:v>#N/A</c:v>
                </c:pt>
                <c:pt idx="21" formatCode="General">
                  <c:v>#N/A</c:v>
                </c:pt>
                <c:pt idx="22" formatCode="0.0">
                  <c:v>11.183999999999999</c:v>
                </c:pt>
                <c:pt idx="23" formatCode="0.0">
                  <c:v>11.36</c:v>
                </c:pt>
                <c:pt idx="24" formatCode="0.0">
                  <c:v>12.16</c:v>
                </c:pt>
                <c:pt idx="25" formatCode="General">
                  <c:v>9.9</c:v>
                </c:pt>
                <c:pt idx="26" formatCode="0.0">
                  <c:v>11.430999999999999</c:v>
                </c:pt>
                <c:pt idx="27" formatCode="General">
                  <c:v>#N/A</c:v>
                </c:pt>
                <c:pt idx="28" formatCode="General">
                  <c:v>11</c:v>
                </c:pt>
                <c:pt idx="29" formatCode="General">
                  <c:v>13</c:v>
                </c:pt>
                <c:pt idx="30" formatCode="0.0">
                  <c:v>12.170999999999999</c:v>
                </c:pt>
                <c:pt idx="31" formatCode="General">
                  <c:v>12</c:v>
                </c:pt>
                <c:pt idx="32" formatCode="General">
                  <c:v>12</c:v>
                </c:pt>
                <c:pt idx="33" formatCode="General">
                  <c:v>10</c:v>
                </c:pt>
                <c:pt idx="34" formatCode="General">
                  <c:v>#N/A</c:v>
                </c:pt>
                <c:pt idx="35">
                  <c:v>9.8140000000000001</c:v>
                </c:pt>
                <c:pt idx="36" formatCode="0.0">
                  <c:v>11.071</c:v>
                </c:pt>
                <c:pt idx="37" formatCode="General">
                  <c:v>9.8000000000000007</c:v>
                </c:pt>
                <c:pt idx="38" formatCode="0.0">
                  <c:v>10.69</c:v>
                </c:pt>
                <c:pt idx="39" formatCode="General">
                  <c:v>9.6</c:v>
                </c:pt>
                <c:pt idx="40" formatCode="General">
                  <c:v>9.9</c:v>
                </c:pt>
                <c:pt idx="41" formatCode="0.0">
                  <c:v>8</c:v>
                </c:pt>
                <c:pt idx="42" formatCode="0.0">
                  <c:v>10.247999999999999</c:v>
                </c:pt>
                <c:pt idx="43" formatCode="General">
                  <c:v>#N/A</c:v>
                </c:pt>
                <c:pt idx="44" formatCode="0.0">
                  <c:v>10.212</c:v>
                </c:pt>
                <c:pt idx="45" formatCode="General">
                  <c:v>9.1</c:v>
                </c:pt>
                <c:pt idx="46" formatCode="General">
                  <c:v>9.1</c:v>
                </c:pt>
                <c:pt idx="47" formatCode="General">
                  <c:v>#N/A</c:v>
                </c:pt>
                <c:pt idx="48" formatCode="General">
                  <c:v>#N/A</c:v>
                </c:pt>
                <c:pt idx="49" formatCode="General">
                  <c:v>8.9</c:v>
                </c:pt>
                <c:pt idx="50" formatCode="General">
                  <c:v>#N/A</c:v>
                </c:pt>
                <c:pt idx="51" formatCode="General">
                  <c:v>9.1999999999999993</c:v>
                </c:pt>
                <c:pt idx="52" formatCode="General">
                  <c:v>#N/A</c:v>
                </c:pt>
                <c:pt idx="53">
                  <c:v>9.7469999999999999</c:v>
                </c:pt>
                <c:pt idx="54" formatCode="General">
                  <c:v>#N/A</c:v>
                </c:pt>
                <c:pt idx="55" formatCode="General">
                  <c:v>9.1999999999999993</c:v>
                </c:pt>
                <c:pt idx="56" formatCode="General">
                  <c:v>8.8000000000000007</c:v>
                </c:pt>
                <c:pt idx="57" formatCode="General">
                  <c:v>9.1999999999999993</c:v>
                </c:pt>
                <c:pt idx="58" formatCode="General">
                  <c:v>9.8000000000000007</c:v>
                </c:pt>
                <c:pt idx="59" formatCode="0.0">
                  <c:v>10.420999999999999</c:v>
                </c:pt>
                <c:pt idx="60" formatCode="General">
                  <c:v>#N/A</c:v>
                </c:pt>
                <c:pt idx="61" formatCode="General">
                  <c:v>9.6999999999999993</c:v>
                </c:pt>
                <c:pt idx="62" formatCode="General">
                  <c:v>9.6</c:v>
                </c:pt>
                <c:pt idx="63" formatCode="0.0">
                  <c:v>10.129</c:v>
                </c:pt>
                <c:pt idx="64" formatCode="General">
                  <c:v>9.8000000000000007</c:v>
                </c:pt>
                <c:pt idx="65" formatCode="General">
                  <c:v>10</c:v>
                </c:pt>
                <c:pt idx="66" formatCode="General">
                  <c:v>#N/A</c:v>
                </c:pt>
                <c:pt idx="67" formatCode="General">
                  <c:v>9.6</c:v>
                </c:pt>
                <c:pt idx="68" formatCode="0.0">
                  <c:v>11.006</c:v>
                </c:pt>
                <c:pt idx="69" formatCode="General">
                  <c:v>#N/A</c:v>
                </c:pt>
                <c:pt idx="70" formatCode="General">
                  <c:v>#N/A</c:v>
                </c:pt>
                <c:pt idx="71" formatCode="General">
                  <c:v>10</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val>
          <c:smooth val="0"/>
          <c:extLst>
            <c:ext xmlns:c16="http://schemas.microsoft.com/office/drawing/2014/chart" uri="{C3380CC4-5D6E-409C-BE32-E72D297353CC}">
              <c16:uniqueId val="{00000000-E1E5-40B2-9DD0-21CDCD2A1E41}"/>
            </c:ext>
          </c:extLst>
        </c:ser>
        <c:ser>
          <c:idx val="1"/>
          <c:order val="1"/>
          <c:tx>
            <c:strRef>
              <c:f>'小系列 2'!$AW$3</c:f>
              <c:strCache>
                <c:ptCount val="1"/>
                <c:pt idx="0">
                  <c:v>小系列2-1ろ過</c:v>
                </c:pt>
              </c:strCache>
            </c:strRef>
          </c:tx>
          <c:spPr>
            <a:ln w="25400" cap="rnd">
              <a:noFill/>
              <a:round/>
            </a:ln>
            <a:effectLst/>
          </c:spPr>
          <c:marker>
            <c:symbol val="triangle"/>
            <c:size val="8"/>
            <c:spPr>
              <a:solidFill>
                <a:sysClr val="window" lastClr="FFFFFF"/>
              </a:solidFill>
              <a:ln w="15875">
                <a:solidFill>
                  <a:srgbClr val="0000FF"/>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2'!$AW$4:$AW$200</c:f>
              <c:numCache>
                <c:formatCode>General</c:formatCode>
                <c:ptCount val="197"/>
                <c:pt idx="0">
                  <c:v>#N/A</c:v>
                </c:pt>
                <c:pt idx="1">
                  <c:v>1.7999999999999999E-2</c:v>
                </c:pt>
                <c:pt idx="2">
                  <c:v>0.192</c:v>
                </c:pt>
                <c:pt idx="3">
                  <c:v>3.6999999999999998E-2</c:v>
                </c:pt>
                <c:pt idx="4">
                  <c:v>0.33500000000000002</c:v>
                </c:pt>
                <c:pt idx="5">
                  <c:v>4.2000000000000003E-2</c:v>
                </c:pt>
                <c:pt idx="6">
                  <c:v>4.8000000000000001E-2</c:v>
                </c:pt>
                <c:pt idx="7">
                  <c:v>8.5000000000000006E-2</c:v>
                </c:pt>
                <c:pt idx="8">
                  <c:v>6.9000000000000006E-2</c:v>
                </c:pt>
                <c:pt idx="9">
                  <c:v>4.1000000000000002E-2</c:v>
                </c:pt>
                <c:pt idx="10">
                  <c:v>3.1E-2</c:v>
                </c:pt>
                <c:pt idx="11">
                  <c:v>2.5000000000000001E-2</c:v>
                </c:pt>
                <c:pt idx="12">
                  <c:v>4.5999999999999999E-2</c:v>
                </c:pt>
                <c:pt idx="13">
                  <c:v>3.7999999999999999E-2</c:v>
                </c:pt>
                <c:pt idx="14" formatCode="0.00">
                  <c:v>0.1</c:v>
                </c:pt>
                <c:pt idx="15">
                  <c:v>0.43</c:v>
                </c:pt>
                <c:pt idx="16">
                  <c:v>0.17</c:v>
                </c:pt>
                <c:pt idx="17">
                  <c:v>9.5000000000000001E-2</c:v>
                </c:pt>
                <c:pt idx="18" formatCode="0.0">
                  <c:v>1</c:v>
                </c:pt>
                <c:pt idx="19">
                  <c:v>0.68600000000000005</c:v>
                </c:pt>
                <c:pt idx="20">
                  <c:v>#N/A</c:v>
                </c:pt>
                <c:pt idx="21">
                  <c:v>#N/A</c:v>
                </c:pt>
                <c:pt idx="22">
                  <c:v>0.56100000000000005</c:v>
                </c:pt>
                <c:pt idx="23">
                  <c:v>0.24</c:v>
                </c:pt>
                <c:pt idx="24" formatCode="0.00">
                  <c:v>3.7949999999999999</c:v>
                </c:pt>
                <c:pt idx="25">
                  <c:v>2.1</c:v>
                </c:pt>
                <c:pt idx="26">
                  <c:v>0.93600000000000005</c:v>
                </c:pt>
                <c:pt idx="27">
                  <c:v>#N/A</c:v>
                </c:pt>
                <c:pt idx="28">
                  <c:v>1.2</c:v>
                </c:pt>
                <c:pt idx="29">
                  <c:v>1.2</c:v>
                </c:pt>
                <c:pt idx="30">
                  <c:v>0.77500000000000002</c:v>
                </c:pt>
                <c:pt idx="31">
                  <c:v>0.75</c:v>
                </c:pt>
                <c:pt idx="32">
                  <c:v>0.71</c:v>
                </c:pt>
                <c:pt idx="33">
                  <c:v>0.67</c:v>
                </c:pt>
                <c:pt idx="34">
                  <c:v>#N/A</c:v>
                </c:pt>
                <c:pt idx="35">
                  <c:v>0</c:v>
                </c:pt>
                <c:pt idx="36" formatCode="0.00">
                  <c:v>0.96</c:v>
                </c:pt>
                <c:pt idx="37">
                  <c:v>0.81</c:v>
                </c:pt>
                <c:pt idx="38">
                  <c:v>1.02</c:v>
                </c:pt>
                <c:pt idx="39">
                  <c:v>0.68</c:v>
                </c:pt>
                <c:pt idx="40">
                  <c:v>0.87</c:v>
                </c:pt>
                <c:pt idx="41">
                  <c:v>0.93</c:v>
                </c:pt>
                <c:pt idx="42">
                  <c:v>0.876</c:v>
                </c:pt>
                <c:pt idx="43">
                  <c:v>#N/A</c:v>
                </c:pt>
                <c:pt idx="44">
                  <c:v>0.56999999999999995</c:v>
                </c:pt>
                <c:pt idx="45">
                  <c:v>0.98</c:v>
                </c:pt>
                <c:pt idx="46">
                  <c:v>0.86</c:v>
                </c:pt>
                <c:pt idx="47">
                  <c:v>#N/A</c:v>
                </c:pt>
                <c:pt idx="48">
                  <c:v>#N/A</c:v>
                </c:pt>
                <c:pt idx="49">
                  <c:v>#N/A</c:v>
                </c:pt>
                <c:pt idx="50">
                  <c:v>#N/A</c:v>
                </c:pt>
                <c:pt idx="51" formatCode="0.00">
                  <c:v>#N/A</c:v>
                </c:pt>
                <c:pt idx="52">
                  <c:v>#N/A</c:v>
                </c:pt>
                <c:pt idx="53">
                  <c:v>0.96099999999999997</c:v>
                </c:pt>
                <c:pt idx="54">
                  <c:v>#N/A</c:v>
                </c:pt>
                <c:pt idx="55">
                  <c:v>1.1000000000000001</c:v>
                </c:pt>
                <c:pt idx="56">
                  <c:v>1.6</c:v>
                </c:pt>
                <c:pt idx="57">
                  <c:v>1.2</c:v>
                </c:pt>
                <c:pt idx="58">
                  <c:v>2.2000000000000002</c:v>
                </c:pt>
                <c:pt idx="59" formatCode="0.00">
                  <c:v>5.024</c:v>
                </c:pt>
                <c:pt idx="60">
                  <c:v>#N/A</c:v>
                </c:pt>
                <c:pt idx="61">
                  <c:v>2.8</c:v>
                </c:pt>
                <c:pt idx="62">
                  <c:v>3.9</c:v>
                </c:pt>
                <c:pt idx="63" formatCode="0.00">
                  <c:v>4.2759999999999998</c:v>
                </c:pt>
                <c:pt idx="64">
                  <c:v>4.0999999999999996</c:v>
                </c:pt>
                <c:pt idx="65">
                  <c:v>4.5999999999999996</c:v>
                </c:pt>
                <c:pt idx="66">
                  <c:v>#N/A</c:v>
                </c:pt>
                <c:pt idx="67">
                  <c:v>4.5</c:v>
                </c:pt>
                <c:pt idx="68" formatCode="0.00">
                  <c:v>6.133</c:v>
                </c:pt>
                <c:pt idx="69">
                  <c:v>#N/A</c:v>
                </c:pt>
                <c:pt idx="70">
                  <c:v>#N/A</c:v>
                </c:pt>
                <c:pt idx="71">
                  <c:v>5.7</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val>
          <c:smooth val="0"/>
          <c:extLst>
            <c:ext xmlns:c16="http://schemas.microsoft.com/office/drawing/2014/chart" uri="{C3380CC4-5D6E-409C-BE32-E72D297353CC}">
              <c16:uniqueId val="{00000001-E1E5-40B2-9DD0-21CDCD2A1E41}"/>
            </c:ext>
          </c:extLst>
        </c:ser>
        <c:ser>
          <c:idx val="2"/>
          <c:order val="2"/>
          <c:tx>
            <c:strRef>
              <c:f>'小系列 2'!$AX$3</c:f>
              <c:strCache>
                <c:ptCount val="1"/>
                <c:pt idx="0">
                  <c:v>小系列2-2ろ過</c:v>
                </c:pt>
              </c:strCache>
            </c:strRef>
          </c:tx>
          <c:spPr>
            <a:ln w="25400" cap="rnd">
              <a:noFill/>
              <a:round/>
            </a:ln>
            <a:effectLst/>
          </c:spPr>
          <c:marker>
            <c:symbol val="triangle"/>
            <c:size val="8"/>
            <c:spPr>
              <a:solidFill>
                <a:sysClr val="window" lastClr="FFFFFF"/>
              </a:solidFill>
              <a:ln w="15875">
                <a:solidFill>
                  <a:srgbClr val="00B0F0"/>
                </a:solidFill>
              </a:ln>
              <a:effectLst/>
            </c:spPr>
          </c:marker>
          <c:cat>
            <c:numRef>
              <c:f>'小系列 2'!$B$4:$B$200</c:f>
              <c:numCache>
                <c:formatCode>m/d/yyyy</c:formatCode>
                <c:ptCount val="197"/>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45250</c:v>
                </c:pt>
                <c:pt idx="16">
                  <c:v>45254</c:v>
                </c:pt>
                <c:pt idx="17">
                  <c:v>45257</c:v>
                </c:pt>
                <c:pt idx="18">
                  <c:v>45266</c:v>
                </c:pt>
                <c:pt idx="19">
                  <c:v>45287</c:v>
                </c:pt>
                <c:pt idx="20">
                  <c:v>45296</c:v>
                </c:pt>
                <c:pt idx="21">
                  <c:v>45301</c:v>
                </c:pt>
                <c:pt idx="22">
                  <c:v>45323</c:v>
                </c:pt>
                <c:pt idx="23">
                  <c:v>45342</c:v>
                </c:pt>
                <c:pt idx="24">
                  <c:v>45366</c:v>
                </c:pt>
                <c:pt idx="25">
                  <c:v>45384</c:v>
                </c:pt>
                <c:pt idx="26">
                  <c:v>45399</c:v>
                </c:pt>
                <c:pt idx="27">
                  <c:v>45400</c:v>
                </c:pt>
                <c:pt idx="28">
                  <c:v>45406</c:v>
                </c:pt>
                <c:pt idx="29">
                  <c:v>45413</c:v>
                </c:pt>
                <c:pt idx="30">
                  <c:v>45419</c:v>
                </c:pt>
                <c:pt idx="31">
                  <c:v>45425</c:v>
                </c:pt>
                <c:pt idx="32">
                  <c:v>45432</c:v>
                </c:pt>
                <c:pt idx="33">
                  <c:v>45439</c:v>
                </c:pt>
                <c:pt idx="34">
                  <c:v>45491</c:v>
                </c:pt>
                <c:pt idx="35">
                  <c:v>45492</c:v>
                </c:pt>
                <c:pt idx="36">
                  <c:v>45495</c:v>
                </c:pt>
                <c:pt idx="37">
                  <c:v>45502</c:v>
                </c:pt>
                <c:pt idx="38">
                  <c:v>45509</c:v>
                </c:pt>
                <c:pt idx="39">
                  <c:v>45513</c:v>
                </c:pt>
                <c:pt idx="40">
                  <c:v>45523</c:v>
                </c:pt>
                <c:pt idx="41">
                  <c:v>45530</c:v>
                </c:pt>
                <c:pt idx="42">
                  <c:v>45537</c:v>
                </c:pt>
                <c:pt idx="43">
                  <c:v>45537</c:v>
                </c:pt>
                <c:pt idx="44">
                  <c:v>45540</c:v>
                </c:pt>
                <c:pt idx="45">
                  <c:v>45544</c:v>
                </c:pt>
                <c:pt idx="46">
                  <c:v>45552</c:v>
                </c:pt>
                <c:pt idx="47">
                  <c:v>45552</c:v>
                </c:pt>
                <c:pt idx="48">
                  <c:v>45556</c:v>
                </c:pt>
                <c:pt idx="49">
                  <c:v>45559</c:v>
                </c:pt>
                <c:pt idx="50">
                  <c:v>45559</c:v>
                </c:pt>
                <c:pt idx="51">
                  <c:v>45565</c:v>
                </c:pt>
                <c:pt idx="52">
                  <c:v>45569</c:v>
                </c:pt>
                <c:pt idx="53">
                  <c:v>45572</c:v>
                </c:pt>
                <c:pt idx="54">
                  <c:v>45572</c:v>
                </c:pt>
                <c:pt idx="55">
                  <c:v>45580</c:v>
                </c:pt>
                <c:pt idx="56">
                  <c:v>45586</c:v>
                </c:pt>
                <c:pt idx="57">
                  <c:v>45593</c:v>
                </c:pt>
                <c:pt idx="58">
                  <c:v>45601</c:v>
                </c:pt>
                <c:pt idx="59">
                  <c:v>45607</c:v>
                </c:pt>
                <c:pt idx="60">
                  <c:v>45610</c:v>
                </c:pt>
                <c:pt idx="61">
                  <c:v>45614</c:v>
                </c:pt>
                <c:pt idx="62">
                  <c:v>45621</c:v>
                </c:pt>
                <c:pt idx="63">
                  <c:v>45628</c:v>
                </c:pt>
                <c:pt idx="64">
                  <c:v>45636</c:v>
                </c:pt>
                <c:pt idx="65">
                  <c:v>45643</c:v>
                </c:pt>
                <c:pt idx="66">
                  <c:v>45643</c:v>
                </c:pt>
                <c:pt idx="67">
                  <c:v>45650</c:v>
                </c:pt>
                <c:pt idx="68">
                  <c:v>45664</c:v>
                </c:pt>
                <c:pt idx="69">
                  <c:v>45666</c:v>
                </c:pt>
                <c:pt idx="70">
                  <c:v>45673</c:v>
                </c:pt>
                <c:pt idx="71">
                  <c:v>45678</c:v>
                </c:pt>
                <c:pt idx="72">
                  <c:v>45678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cat>
          <c:val>
            <c:numRef>
              <c:f>'小系列 2'!$AX$4:$AX$200</c:f>
              <c:numCache>
                <c:formatCode>General</c:formatCode>
                <c:ptCount val="197"/>
                <c:pt idx="0">
                  <c:v>#N/A</c:v>
                </c:pt>
                <c:pt idx="1">
                  <c:v>0.56299999999999994</c:v>
                </c:pt>
                <c:pt idx="2" formatCode="0.000">
                  <c:v>0.83</c:v>
                </c:pt>
                <c:pt idx="3">
                  <c:v>0.65600000000000003</c:v>
                </c:pt>
                <c:pt idx="4" formatCode="0.00">
                  <c:v>1.673</c:v>
                </c:pt>
                <c:pt idx="5">
                  <c:v>1.4</c:v>
                </c:pt>
                <c:pt idx="6">
                  <c:v>1.9</c:v>
                </c:pt>
                <c:pt idx="7">
                  <c:v>3.8</c:v>
                </c:pt>
                <c:pt idx="8">
                  <c:v>4.0999999999999996</c:v>
                </c:pt>
                <c:pt idx="9">
                  <c:v>5.6</c:v>
                </c:pt>
                <c:pt idx="10">
                  <c:v>6.1</c:v>
                </c:pt>
                <c:pt idx="11">
                  <c:v>6.9</c:v>
                </c:pt>
                <c:pt idx="12">
                  <c:v>6.8</c:v>
                </c:pt>
                <c:pt idx="13">
                  <c:v>6.3</c:v>
                </c:pt>
                <c:pt idx="14">
                  <c:v>6.3</c:v>
                </c:pt>
                <c:pt idx="15">
                  <c:v>4.4000000000000004</c:v>
                </c:pt>
                <c:pt idx="16">
                  <c:v>0.89</c:v>
                </c:pt>
                <c:pt idx="17">
                  <c:v>3.4000000000000002E-2</c:v>
                </c:pt>
                <c:pt idx="18">
                  <c:v>2.5000000000000001E-2</c:v>
                </c:pt>
                <c:pt idx="19">
                  <c:v>3.1E-2</c:v>
                </c:pt>
                <c:pt idx="20">
                  <c:v>#N/A</c:v>
                </c:pt>
                <c:pt idx="21">
                  <c:v>#N/A</c:v>
                </c:pt>
                <c:pt idx="22">
                  <c:v>2.3E-2</c:v>
                </c:pt>
                <c:pt idx="23">
                  <c:v>0</c:v>
                </c:pt>
                <c:pt idx="24" formatCode="0.00">
                  <c:v>2.9990000000000001</c:v>
                </c:pt>
                <c:pt idx="25">
                  <c:v>0.23</c:v>
                </c:pt>
                <c:pt idx="26">
                  <c:v>7.6999999999999999E-2</c:v>
                </c:pt>
                <c:pt idx="27">
                  <c:v>#N/A</c:v>
                </c:pt>
                <c:pt idx="28">
                  <c:v>0.08</c:v>
                </c:pt>
                <c:pt idx="29">
                  <c:v>0.11</c:v>
                </c:pt>
                <c:pt idx="30">
                  <c:v>3.4000000000000002E-2</c:v>
                </c:pt>
                <c:pt idx="31">
                  <c:v>9.6000000000000002E-2</c:v>
                </c:pt>
                <c:pt idx="32">
                  <c:v>0.14000000000000001</c:v>
                </c:pt>
                <c:pt idx="33">
                  <c:v>4.2000000000000003E-2</c:v>
                </c:pt>
                <c:pt idx="34">
                  <c:v>#N/A</c:v>
                </c:pt>
                <c:pt idx="35">
                  <c:v>0</c:v>
                </c:pt>
                <c:pt idx="36">
                  <c:v>0</c:v>
                </c:pt>
                <c:pt idx="37">
                  <c:v>1.2E-2</c:v>
                </c:pt>
                <c:pt idx="38">
                  <c:v>1.89</c:v>
                </c:pt>
                <c:pt idx="39">
                  <c:v>1.2999999999999999E-2</c:v>
                </c:pt>
                <c:pt idx="40">
                  <c:v>1.6E-2</c:v>
                </c:pt>
                <c:pt idx="41">
                  <c:v>0</c:v>
                </c:pt>
                <c:pt idx="42">
                  <c:v>0</c:v>
                </c:pt>
                <c:pt idx="43">
                  <c:v>#N/A</c:v>
                </c:pt>
                <c:pt idx="44">
                  <c:v>0</c:v>
                </c:pt>
                <c:pt idx="45">
                  <c:v>1.9E-2</c:v>
                </c:pt>
                <c:pt idx="46">
                  <c:v>0</c:v>
                </c:pt>
                <c:pt idx="47">
                  <c:v>#N/A</c:v>
                </c:pt>
                <c:pt idx="48">
                  <c:v>#N/A</c:v>
                </c:pt>
                <c:pt idx="49">
                  <c:v>#N/A</c:v>
                </c:pt>
                <c:pt idx="50">
                  <c:v>#N/A</c:v>
                </c:pt>
                <c:pt idx="51">
                  <c:v>#N/A</c:v>
                </c:pt>
                <c:pt idx="52">
                  <c:v>#N/A</c:v>
                </c:pt>
                <c:pt idx="53">
                  <c:v>0</c:v>
                </c:pt>
                <c:pt idx="54">
                  <c:v>#N/A</c:v>
                </c:pt>
                <c:pt idx="55">
                  <c:v>2.5999999999999999E-2</c:v>
                </c:pt>
                <c:pt idx="56">
                  <c:v>2.5000000000000001E-2</c:v>
                </c:pt>
                <c:pt idx="57">
                  <c:v>2.4E-2</c:v>
                </c:pt>
                <c:pt idx="58">
                  <c:v>5.8000000000000003E-2</c:v>
                </c:pt>
                <c:pt idx="59">
                  <c:v>0.41899999999999998</c:v>
                </c:pt>
                <c:pt idx="60">
                  <c:v>#N/A</c:v>
                </c:pt>
                <c:pt idx="61">
                  <c:v>0.43</c:v>
                </c:pt>
                <c:pt idx="62">
                  <c:v>0.46</c:v>
                </c:pt>
                <c:pt idx="63">
                  <c:v>0.432</c:v>
                </c:pt>
                <c:pt idx="64">
                  <c:v>0.73</c:v>
                </c:pt>
                <c:pt idx="65">
                  <c:v>0.75</c:v>
                </c:pt>
                <c:pt idx="66">
                  <c:v>#N/A</c:v>
                </c:pt>
                <c:pt idx="67">
                  <c:v>0.83</c:v>
                </c:pt>
                <c:pt idx="68" formatCode="0.00">
                  <c:v>1.7170000000000001</c:v>
                </c:pt>
                <c:pt idx="69">
                  <c:v>#N/A</c:v>
                </c:pt>
                <c:pt idx="70">
                  <c:v>#N/A</c:v>
                </c:pt>
                <c:pt idx="71">
                  <c:v>1.2</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numCache>
            </c:numRef>
          </c:val>
          <c:smooth val="0"/>
          <c:extLst>
            <c:ext xmlns:c16="http://schemas.microsoft.com/office/drawing/2014/chart" uri="{C3380CC4-5D6E-409C-BE32-E72D297353CC}">
              <c16:uniqueId val="{00000002-E1E5-40B2-9DD0-21CDCD2A1E41}"/>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14"/>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S-Zn (mg/L)</a:t>
                </a:r>
                <a:endParaRPr lang="ja-JP" altLang="en-US"/>
              </a:p>
            </c:rich>
          </c:tx>
          <c:layout>
            <c:manualLayout>
              <c:xMode val="edge"/>
              <c:yMode val="edge"/>
              <c:x val="7.4644007036877222E-3"/>
              <c:y val="0.3736677542569971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2"/>
      </c:valAx>
      <c:spPr>
        <a:noFill/>
        <a:ln w="9525">
          <a:solidFill>
            <a:sysClr val="windowText" lastClr="000000"/>
          </a:solidFill>
        </a:ln>
        <a:effectLst/>
      </c:spPr>
    </c:plotArea>
    <c:legend>
      <c:legendPos val="b"/>
      <c:layout>
        <c:manualLayout>
          <c:xMode val="edge"/>
          <c:yMode val="edge"/>
          <c:x val="3.9780484836414781E-3"/>
          <c:y val="0.86412058273038439"/>
          <c:w val="0.99602199999999996"/>
          <c:h val="0.135879299236865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scatterChart>
        <c:scatterStyle val="lineMarker"/>
        <c:varyColors val="0"/>
        <c:ser>
          <c:idx val="8"/>
          <c:order val="0"/>
          <c:tx>
            <c:v>小系列1-1</c:v>
          </c:tx>
          <c:spPr>
            <a:ln w="25400" cap="rnd">
              <a:noFill/>
              <a:round/>
            </a:ln>
            <a:effectLst/>
          </c:spPr>
          <c:marker>
            <c:symbol val="circle"/>
            <c:size val="8"/>
            <c:spPr>
              <a:solidFill>
                <a:srgbClr val="00B050"/>
              </a:solidFill>
              <a:ln w="15875">
                <a:solidFill>
                  <a:sysClr val="windowText" lastClr="000000"/>
                </a:solidFill>
              </a:ln>
              <a:effectLst/>
            </c:spPr>
          </c:marker>
          <c:xVal>
            <c:numRef>
              <c:f>'小系列 1'!$CI$38:$CI$57</c:f>
              <c:numCache>
                <c:formatCode>0.0</c:formatCode>
                <c:ptCount val="20"/>
                <c:pt idx="0" formatCode="General">
                  <c:v>#N/A</c:v>
                </c:pt>
                <c:pt idx="1">
                  <c:v>27.142037419354839</c:v>
                </c:pt>
                <c:pt idx="2">
                  <c:v>28.257735483870967</c:v>
                </c:pt>
                <c:pt idx="3">
                  <c:v>26.721290322580646</c:v>
                </c:pt>
                <c:pt idx="4">
                  <c:v>29.619870967741942</c:v>
                </c:pt>
                <c:pt idx="5">
                  <c:v>17.210322580645162</c:v>
                </c:pt>
                <c:pt idx="6">
                  <c:v>25.362580645161291</c:v>
                </c:pt>
                <c:pt idx="7">
                  <c:v>25.362580645161291</c:v>
                </c:pt>
                <c:pt idx="8">
                  <c:v>29.784727741935487</c:v>
                </c:pt>
                <c:pt idx="9" formatCode="General">
                  <c:v>#N/A</c:v>
                </c:pt>
                <c:pt idx="10">
                  <c:v>59.053145806451617</c:v>
                </c:pt>
                <c:pt idx="11">
                  <c:v>50.725161290322582</c:v>
                </c:pt>
                <c:pt idx="12">
                  <c:v>47.526967741935486</c:v>
                </c:pt>
                <c:pt idx="13" formatCode="General">
                  <c:v>#N/A</c:v>
                </c:pt>
                <c:pt idx="14" formatCode="General">
                  <c:v>#N/A</c:v>
                </c:pt>
                <c:pt idx="15" formatCode="General">
                  <c:v>#N/A</c:v>
                </c:pt>
                <c:pt idx="16" formatCode="General">
                  <c:v>#N/A</c:v>
                </c:pt>
                <c:pt idx="17">
                  <c:v>#N/A</c:v>
                </c:pt>
                <c:pt idx="18" formatCode="General">
                  <c:v>#N/A</c:v>
                </c:pt>
                <c:pt idx="19">
                  <c:v>94.363896774193549</c:v>
                </c:pt>
              </c:numCache>
            </c:numRef>
          </c:xVal>
          <c:yVal>
            <c:numRef>
              <c:f>'小系列 1'!$CJ$38:$CJ$57</c:f>
              <c:numCache>
                <c:formatCode>0.0</c:formatCode>
                <c:ptCount val="20"/>
                <c:pt idx="0" formatCode="General">
                  <c:v>#N/A</c:v>
                </c:pt>
                <c:pt idx="1">
                  <c:v>26.062769032258068</c:v>
                </c:pt>
                <c:pt idx="2">
                  <c:v>25.832206451612901</c:v>
                </c:pt>
                <c:pt idx="3">
                  <c:v>24.954967741935487</c:v>
                </c:pt>
                <c:pt idx="4">
                  <c:v>26.780167741935493</c:v>
                </c:pt>
                <c:pt idx="5">
                  <c:v>16.395096774193547</c:v>
                </c:pt>
                <c:pt idx="6">
                  <c:v>22.735741935483873</c:v>
                </c:pt>
                <c:pt idx="7">
                  <c:v>22.690451612903228</c:v>
                </c:pt>
                <c:pt idx="8">
                  <c:v>26.930078709677417</c:v>
                </c:pt>
                <c:pt idx="9" formatCode="General">
                  <c:v>#N/A</c:v>
                </c:pt>
                <c:pt idx="10">
                  <c:v>39.977767741935487</c:v>
                </c:pt>
                <c:pt idx="11">
                  <c:v>34.420645161290324</c:v>
                </c:pt>
                <c:pt idx="12">
                  <c:v>34.186064516129036</c:v>
                </c:pt>
                <c:pt idx="13" formatCode="General">
                  <c:v>#N/A</c:v>
                </c:pt>
                <c:pt idx="14" formatCode="General">
                  <c:v>#N/A</c:v>
                </c:pt>
                <c:pt idx="15" formatCode="General">
                  <c:v>#N/A</c:v>
                </c:pt>
                <c:pt idx="16" formatCode="General">
                  <c:v>#N/A</c:v>
                </c:pt>
                <c:pt idx="17">
                  <c:v>#N/A</c:v>
                </c:pt>
                <c:pt idx="18" formatCode="General">
                  <c:v>#N/A</c:v>
                </c:pt>
                <c:pt idx="19">
                  <c:v>49.721225806451621</c:v>
                </c:pt>
              </c:numCache>
            </c:numRef>
          </c:yVal>
          <c:smooth val="0"/>
          <c:extLst xmlns:c15="http://schemas.microsoft.com/office/drawing/2012/chart">
            <c:ext xmlns:c16="http://schemas.microsoft.com/office/drawing/2014/chart" uri="{C3380CC4-5D6E-409C-BE32-E72D297353CC}">
              <c16:uniqueId val="{00000000-EAB3-4C7B-A9AF-6F0D6216E299}"/>
            </c:ext>
          </c:extLst>
        </c:ser>
        <c:ser>
          <c:idx val="2"/>
          <c:order val="1"/>
          <c:tx>
            <c:v>補助線</c:v>
          </c:tx>
          <c:spPr>
            <a:ln w="12700" cap="rnd">
              <a:solidFill>
                <a:sysClr val="windowText" lastClr="000000">
                  <a:lumMod val="50000"/>
                  <a:lumOff val="50000"/>
                </a:sysClr>
              </a:solidFill>
              <a:prstDash val="dash"/>
              <a:round/>
            </a:ln>
            <a:effectLst/>
          </c:spPr>
          <c:marker>
            <c:symbol val="none"/>
          </c:marker>
          <c:xVal>
            <c:numRef>
              <c:f>入力!$OB$22:$OB$23</c:f>
              <c:numCache>
                <c:formatCode>General</c:formatCode>
                <c:ptCount val="2"/>
                <c:pt idx="0">
                  <c:v>0</c:v>
                </c:pt>
                <c:pt idx="1">
                  <c:v>100</c:v>
                </c:pt>
              </c:numCache>
            </c:numRef>
          </c:xVal>
          <c:yVal>
            <c:numRef>
              <c:f>入力!$OB$22:$OB$23</c:f>
              <c:numCache>
                <c:formatCode>General</c:formatCode>
                <c:ptCount val="2"/>
                <c:pt idx="0">
                  <c:v>0</c:v>
                </c:pt>
                <c:pt idx="1">
                  <c:v>100</c:v>
                </c:pt>
              </c:numCache>
            </c:numRef>
          </c:yVal>
          <c:smooth val="0"/>
          <c:extLst>
            <c:ext xmlns:c16="http://schemas.microsoft.com/office/drawing/2014/chart" uri="{C3380CC4-5D6E-409C-BE32-E72D297353CC}">
              <c16:uniqueId val="{00000001-EAB3-4C7B-A9AF-6F0D6216E299}"/>
            </c:ext>
          </c:extLst>
        </c:ser>
        <c:dLbls>
          <c:showLegendKey val="0"/>
          <c:showVal val="0"/>
          <c:showCatName val="0"/>
          <c:showSerName val="0"/>
          <c:showPercent val="0"/>
          <c:showBubbleSize val="0"/>
        </c:dLbls>
        <c:axId val="719332176"/>
        <c:axId val="719330864"/>
      </c:scatterChart>
      <c:valAx>
        <c:axId val="719332176"/>
        <c:scaling>
          <c:orientation val="minMax"/>
          <c:max val="100"/>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負荷速度 </a:t>
                </a:r>
                <a:r>
                  <a:rPr lang="en-US" altLang="ja-JP"/>
                  <a:t>(g/m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0.33841050949994239"/>
              <c:y val="0.7669171915934412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General" sourceLinked="1"/>
        <c:majorTickMark val="in"/>
        <c:minorTickMark val="none"/>
        <c:tickLblPos val="nextTo"/>
        <c:spPr>
          <a:noFill/>
          <a:ln w="12700" cap="rnd" cmpd="sng" algn="ctr">
            <a:solidFill>
              <a:sysClr val="windowText" lastClr="000000"/>
            </a:solidFill>
            <a:round/>
          </a:ln>
          <a:effectLst/>
        </c:spPr>
        <c:txPr>
          <a:bodyPr rot="0" spcFirstLastPara="1" vertOverflow="ellipsis"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0"/>
        <c:crossBetween val="midCat"/>
        <c:majorUnit val="10"/>
      </c:valAx>
      <c:valAx>
        <c:axId val="719330864"/>
        <c:scaling>
          <c:orientation val="minMax"/>
          <c:max val="10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除去速度</a:t>
                </a:r>
                <a:r>
                  <a:rPr lang="en-US" altLang="ja-JP"/>
                  <a:t> (g/m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7.464533521898617E-3"/>
              <c:y val="0.2381082822211793"/>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valAx>
      <c:spPr>
        <a:noFill/>
        <a:ln w="9525">
          <a:solidFill>
            <a:sysClr val="windowText" lastClr="000000"/>
          </a:solidFill>
        </a:ln>
        <a:effectLst/>
      </c:spPr>
    </c:plotArea>
    <c:legend>
      <c:legendPos val="b"/>
      <c:legendEntry>
        <c:idx val="1"/>
        <c:delete val="1"/>
      </c:legendEntry>
      <c:layout>
        <c:manualLayout>
          <c:xMode val="edge"/>
          <c:yMode val="edge"/>
          <c:x val="5.6167041666436322E-3"/>
          <c:y val="0.8345363917020665"/>
          <c:w val="0.99438336837597918"/>
          <c:h val="0.1654636082979335"/>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scatterChart>
        <c:scatterStyle val="lineMarker"/>
        <c:varyColors val="0"/>
        <c:ser>
          <c:idx val="3"/>
          <c:order val="0"/>
          <c:tx>
            <c:v>小系列2-1(曝気無し)</c:v>
          </c:tx>
          <c:spPr>
            <a:ln w="25400" cap="rnd">
              <a:noFill/>
              <a:round/>
            </a:ln>
            <a:effectLst/>
          </c:spPr>
          <c:marker>
            <c:symbol val="square"/>
            <c:size val="8"/>
            <c:spPr>
              <a:solidFill>
                <a:srgbClr val="0000FF"/>
              </a:solidFill>
              <a:ln w="15875">
                <a:solidFill>
                  <a:sysClr val="windowText" lastClr="000000"/>
                </a:solidFill>
              </a:ln>
              <a:effectLst/>
            </c:spPr>
          </c:marker>
          <c:xVal>
            <c:numRef>
              <c:f>'小系列 2'!$CJ$38:$CJ$57</c:f>
              <c:numCache>
                <c:formatCode>0.0</c:formatCode>
                <c:ptCount val="20"/>
                <c:pt idx="0" formatCode="General">
                  <c:v>#N/A</c:v>
                </c:pt>
                <c:pt idx="1">
                  <c:v>18.094691612903226</c:v>
                </c:pt>
                <c:pt idx="2">
                  <c:v>20.620509677419356</c:v>
                </c:pt>
                <c:pt idx="3">
                  <c:v>18.499354838709678</c:v>
                </c:pt>
                <c:pt idx="4">
                  <c:v>20.506064516129037</c:v>
                </c:pt>
                <c:pt idx="5">
                  <c:v>17.872258064516132</c:v>
                </c:pt>
                <c:pt idx="6">
                  <c:v>17.558709677419355</c:v>
                </c:pt>
                <c:pt idx="7">
                  <c:v>17.558709677419355</c:v>
                </c:pt>
                <c:pt idx="8">
                  <c:v>20.620196129032259</c:v>
                </c:pt>
                <c:pt idx="9" formatCode="General">
                  <c:v>#N/A</c:v>
                </c:pt>
                <c:pt idx="10">
                  <c:v>29.526572903225809</c:v>
                </c:pt>
                <c:pt idx="11">
                  <c:v>25.362580645161291</c:v>
                </c:pt>
                <c:pt idx="12">
                  <c:v>25.815483870967743</c:v>
                </c:pt>
                <c:pt idx="13" formatCode="General">
                  <c:v>#N/A</c:v>
                </c:pt>
                <c:pt idx="14" formatCode="General">
                  <c:v>#N/A</c:v>
                </c:pt>
                <c:pt idx="15" formatCode="General">
                  <c:v>#N/A</c:v>
                </c:pt>
                <c:pt idx="16" formatCode="General">
                  <c:v>#N/A</c:v>
                </c:pt>
                <c:pt idx="17">
                  <c:v>#N/A</c:v>
                </c:pt>
                <c:pt idx="18" formatCode="General">
                  <c:v>#N/A</c:v>
                </c:pt>
                <c:pt idx="19">
                  <c:v>28.309169032258062</c:v>
                </c:pt>
              </c:numCache>
            </c:numRef>
          </c:xVal>
          <c:yVal>
            <c:numRef>
              <c:f>'小系列 2'!$CK$38:$CK$57</c:f>
              <c:numCache>
                <c:formatCode>0.0</c:formatCode>
                <c:ptCount val="20"/>
                <c:pt idx="0" formatCode="General">
                  <c:v>#N/A</c:v>
                </c:pt>
                <c:pt idx="1">
                  <c:v>18.094691612903226</c:v>
                </c:pt>
                <c:pt idx="2">
                  <c:v>18.339758709677419</c:v>
                </c:pt>
                <c:pt idx="3">
                  <c:v>16.429935483870967</c:v>
                </c:pt>
                <c:pt idx="4">
                  <c:v>18.257922580645161</c:v>
                </c:pt>
                <c:pt idx="5">
                  <c:v>16.398580645161289</c:v>
                </c:pt>
                <c:pt idx="6">
                  <c:v>15.928258064516129</c:v>
                </c:pt>
                <c:pt idx="7">
                  <c:v>15.395225806451615</c:v>
                </c:pt>
                <c:pt idx="8">
                  <c:v>18.195526451612903</c:v>
                </c:pt>
                <c:pt idx="9" formatCode="General">
                  <c:v>#N/A</c:v>
                </c:pt>
                <c:pt idx="10">
                  <c:v>27.723565161290324</c:v>
                </c:pt>
                <c:pt idx="11">
                  <c:v>22.328129032258065</c:v>
                </c:pt>
                <c:pt idx="12">
                  <c:v>22.962193548387098</c:v>
                </c:pt>
                <c:pt idx="13" formatCode="General">
                  <c:v>#N/A</c:v>
                </c:pt>
                <c:pt idx="14" formatCode="General">
                  <c:v>#N/A</c:v>
                </c:pt>
                <c:pt idx="15" formatCode="General">
                  <c:v>#N/A</c:v>
                </c:pt>
                <c:pt idx="16" formatCode="General">
                  <c:v>#N/A</c:v>
                </c:pt>
                <c:pt idx="17">
                  <c:v>#N/A</c:v>
                </c:pt>
                <c:pt idx="18" formatCode="General">
                  <c:v>#N/A</c:v>
                </c:pt>
                <c:pt idx="19">
                  <c:v>24.733950967741936</c:v>
                </c:pt>
              </c:numCache>
            </c:numRef>
          </c:yVal>
          <c:smooth val="0"/>
          <c:extLst>
            <c:ext xmlns:c16="http://schemas.microsoft.com/office/drawing/2014/chart" uri="{C3380CC4-5D6E-409C-BE32-E72D297353CC}">
              <c16:uniqueId val="{00000000-E22D-426F-99D5-129EED7F43CE}"/>
            </c:ext>
          </c:extLst>
        </c:ser>
        <c:ser>
          <c:idx val="2"/>
          <c:order val="1"/>
          <c:tx>
            <c:v>補助線</c:v>
          </c:tx>
          <c:spPr>
            <a:ln w="12700" cap="rnd">
              <a:solidFill>
                <a:sysClr val="windowText" lastClr="000000">
                  <a:lumMod val="50000"/>
                  <a:lumOff val="50000"/>
                </a:sysClr>
              </a:solidFill>
              <a:prstDash val="dash"/>
              <a:round/>
            </a:ln>
            <a:effectLst/>
          </c:spPr>
          <c:marker>
            <c:symbol val="none"/>
          </c:marker>
          <c:xVal>
            <c:numRef>
              <c:f>入力!$OB$22:$OB$23</c:f>
              <c:numCache>
                <c:formatCode>General</c:formatCode>
                <c:ptCount val="2"/>
                <c:pt idx="0">
                  <c:v>0</c:v>
                </c:pt>
                <c:pt idx="1">
                  <c:v>100</c:v>
                </c:pt>
              </c:numCache>
            </c:numRef>
          </c:xVal>
          <c:yVal>
            <c:numRef>
              <c:f>入力!$OB$22:$OB$23</c:f>
              <c:numCache>
                <c:formatCode>General</c:formatCode>
                <c:ptCount val="2"/>
                <c:pt idx="0">
                  <c:v>0</c:v>
                </c:pt>
                <c:pt idx="1">
                  <c:v>100</c:v>
                </c:pt>
              </c:numCache>
            </c:numRef>
          </c:yVal>
          <c:smooth val="0"/>
          <c:extLst>
            <c:ext xmlns:c16="http://schemas.microsoft.com/office/drawing/2014/chart" uri="{C3380CC4-5D6E-409C-BE32-E72D297353CC}">
              <c16:uniqueId val="{00000001-E22D-426F-99D5-129EED7F43CE}"/>
            </c:ext>
          </c:extLst>
        </c:ser>
        <c:dLbls>
          <c:showLegendKey val="0"/>
          <c:showVal val="0"/>
          <c:showCatName val="0"/>
          <c:showSerName val="0"/>
          <c:showPercent val="0"/>
          <c:showBubbleSize val="0"/>
        </c:dLbls>
        <c:axId val="719332176"/>
        <c:axId val="719330864"/>
        <c:extLst/>
      </c:scatterChart>
      <c:valAx>
        <c:axId val="719332176"/>
        <c:scaling>
          <c:orientation val="minMax"/>
          <c:max val="50"/>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負荷速度 </a:t>
                </a:r>
                <a:r>
                  <a:rPr lang="en-US" altLang="ja-JP"/>
                  <a:t>(g/m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0.33841050949994239"/>
              <c:y val="0.7669171915934412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General" sourceLinked="1"/>
        <c:majorTickMark val="in"/>
        <c:minorTickMark val="none"/>
        <c:tickLblPos val="nextTo"/>
        <c:spPr>
          <a:noFill/>
          <a:ln w="12700" cap="rnd" cmpd="sng" algn="ctr">
            <a:solidFill>
              <a:sysClr val="windowText" lastClr="000000"/>
            </a:solidFill>
            <a:round/>
          </a:ln>
          <a:effectLst/>
        </c:spPr>
        <c:txPr>
          <a:bodyPr rot="0" spcFirstLastPara="1" vertOverflow="ellipsis"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0"/>
        <c:crossBetween val="midCat"/>
        <c:majorUnit val="10"/>
      </c:valAx>
      <c:valAx>
        <c:axId val="719330864"/>
        <c:scaling>
          <c:orientation val="minMax"/>
          <c:max val="5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除去速度</a:t>
                </a:r>
                <a:r>
                  <a:rPr lang="en-US" altLang="ja-JP"/>
                  <a:t> (g/m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7.464533521898617E-3"/>
              <c:y val="0.2418855551728712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5"/>
      </c:valAx>
      <c:spPr>
        <a:noFill/>
        <a:ln w="9525">
          <a:solidFill>
            <a:sysClr val="windowText" lastClr="000000"/>
          </a:solidFill>
        </a:ln>
        <a:effectLst/>
      </c:spPr>
    </c:plotArea>
    <c:legend>
      <c:legendPos val="b"/>
      <c:legendEntry>
        <c:idx val="1"/>
        <c:delete val="1"/>
      </c:legendEntry>
      <c:layout>
        <c:manualLayout>
          <c:xMode val="edge"/>
          <c:yMode val="edge"/>
          <c:x val="5.6167041666436322E-3"/>
          <c:y val="0.8345363917020665"/>
          <c:w val="0.99438336837597918"/>
          <c:h val="0.1654636082979335"/>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bubbleChart>
        <c:varyColors val="0"/>
        <c:ser>
          <c:idx val="8"/>
          <c:order val="0"/>
          <c:tx>
            <c:v>小系列1-1</c:v>
          </c:tx>
          <c:spPr>
            <a:solidFill>
              <a:srgbClr val="00B050"/>
            </a:solidFill>
            <a:ln w="15875">
              <a:solidFill>
                <a:sysClr val="windowText" lastClr="000000"/>
              </a:solidFill>
            </a:ln>
            <a:effectLst/>
          </c:spPr>
          <c:invertIfNegative val="0"/>
          <c:xVal>
            <c:numRef>
              <c:f>'小系列 1'!$CI$4:$CI$200</c:f>
              <c:numCache>
                <c:formatCode>0.0</c:formatCode>
                <c:ptCount val="197"/>
                <c:pt idx="0" formatCode="General">
                  <c:v>#N/A</c:v>
                </c:pt>
                <c:pt idx="1">
                  <c:v>4.3904438709677427</c:v>
                </c:pt>
                <c:pt idx="2">
                  <c:v>4.215762580645162</c:v>
                </c:pt>
                <c:pt idx="3">
                  <c:v>4.1428103225806456</c:v>
                </c:pt>
                <c:pt idx="4">
                  <c:v>4.149847741935484</c:v>
                </c:pt>
                <c:pt idx="5">
                  <c:v>4.0412903225806458</c:v>
                </c:pt>
                <c:pt idx="6">
                  <c:v>4.1806451612903226</c:v>
                </c:pt>
                <c:pt idx="7">
                  <c:v>4.3896774193548396</c:v>
                </c:pt>
                <c:pt idx="8">
                  <c:v>4.1806451612903226</c:v>
                </c:pt>
                <c:pt idx="9">
                  <c:v>4.1109677419354842</c:v>
                </c:pt>
                <c:pt idx="10">
                  <c:v>4.2503225806451619</c:v>
                </c:pt>
                <c:pt idx="11">
                  <c:v>4.3896774193548396</c:v>
                </c:pt>
                <c:pt idx="12">
                  <c:v>4.459354838709678</c:v>
                </c:pt>
                <c:pt idx="13">
                  <c:v>4.1806451612903226</c:v>
                </c:pt>
                <c:pt idx="14">
                  <c:v>4.3896774193548396</c:v>
                </c:pt>
                <c:pt idx="15">
                  <c:v>9.0580645161290327</c:v>
                </c:pt>
                <c:pt idx="16">
                  <c:v>9.2090322580645161</c:v>
                </c:pt>
                <c:pt idx="17">
                  <c:v>9.8129032258064512</c:v>
                </c:pt>
                <c:pt idx="18">
                  <c:v>10.265806451612901</c:v>
                </c:pt>
                <c:pt idx="19">
                  <c:v>10.648358709677419</c:v>
                </c:pt>
                <c:pt idx="20" formatCode="General">
                  <c:v>#N/A</c:v>
                </c:pt>
                <c:pt idx="21" formatCode="General">
                  <c:v>#N/A</c:v>
                </c:pt>
                <c:pt idx="22">
                  <c:v>21.595029677419355</c:v>
                </c:pt>
                <c:pt idx="23">
                  <c:v>20.456129032258062</c:v>
                </c:pt>
                <c:pt idx="24">
                  <c:v>23.448007741935484</c:v>
                </c:pt>
                <c:pt idx="25">
                  <c:v>19.927741935483869</c:v>
                </c:pt>
                <c:pt idx="26">
                  <c:v>17.479890580645158</c:v>
                </c:pt>
                <c:pt idx="27" formatCode="General">
                  <c:v>#N/A</c:v>
                </c:pt>
                <c:pt idx="28">
                  <c:v>11.020645161290322</c:v>
                </c:pt>
                <c:pt idx="29">
                  <c:v>10.718709677419353</c:v>
                </c:pt>
                <c:pt idx="30">
                  <c:v>11.701962580645162</c:v>
                </c:pt>
                <c:pt idx="31">
                  <c:v>11.77548387096774</c:v>
                </c:pt>
                <c:pt idx="32">
                  <c:v>11.473548387096773</c:v>
                </c:pt>
                <c:pt idx="33">
                  <c:v>11.624516129032259</c:v>
                </c:pt>
                <c:pt idx="34" formatCode="General">
                  <c:v>#N/A</c:v>
                </c:pt>
                <c:pt idx="35">
                  <c:v>27.142037419354839</c:v>
                </c:pt>
                <c:pt idx="36">
                  <c:v>28.257735483870967</c:v>
                </c:pt>
                <c:pt idx="37">
                  <c:v>26.721290322580646</c:v>
                </c:pt>
                <c:pt idx="38">
                  <c:v>29.619870967741942</c:v>
                </c:pt>
                <c:pt idx="39">
                  <c:v>17.210322580645162</c:v>
                </c:pt>
                <c:pt idx="40">
                  <c:v>25.362580645161291</c:v>
                </c:pt>
                <c:pt idx="41">
                  <c:v>25.362580645161291</c:v>
                </c:pt>
                <c:pt idx="42">
                  <c:v>29.784727741935487</c:v>
                </c:pt>
                <c:pt idx="43" formatCode="General">
                  <c:v>#N/A</c:v>
                </c:pt>
                <c:pt idx="44">
                  <c:v>59.053145806451617</c:v>
                </c:pt>
                <c:pt idx="45">
                  <c:v>50.725161290322582</c:v>
                </c:pt>
                <c:pt idx="46">
                  <c:v>47.526967741935486</c:v>
                </c:pt>
                <c:pt idx="47" formatCode="General">
                  <c:v>#N/A</c:v>
                </c:pt>
                <c:pt idx="48" formatCode="General">
                  <c:v>#N/A</c:v>
                </c:pt>
                <c:pt idx="49" formatCode="General">
                  <c:v>#N/A</c:v>
                </c:pt>
                <c:pt idx="50" formatCode="General">
                  <c:v>#N/A</c:v>
                </c:pt>
                <c:pt idx="51">
                  <c:v>#N/A</c:v>
                </c:pt>
                <c:pt idx="52" formatCode="General">
                  <c:v>#N/A</c:v>
                </c:pt>
                <c:pt idx="53">
                  <c:v>94.363896774193549</c:v>
                </c:pt>
                <c:pt idx="54" formatCode="General">
                  <c:v>#N/A</c:v>
                </c:pt>
                <c:pt idx="55">
                  <c:v>50.725161290322582</c:v>
                </c:pt>
                <c:pt idx="56">
                  <c:v>48.007741935483878</c:v>
                </c:pt>
                <c:pt idx="57">
                  <c:v>48.007741935483878</c:v>
                </c:pt>
                <c:pt idx="58">
                  <c:v>47.659354838709675</c:v>
                </c:pt>
                <c:pt idx="59">
                  <c:v>58.7225264516129</c:v>
                </c:pt>
                <c:pt idx="60" formatCode="General">
                  <c:v>#N/A</c:v>
                </c:pt>
                <c:pt idx="61">
                  <c:v>15.758709677419354</c:v>
                </c:pt>
                <c:pt idx="62">
                  <c:v>17.814193548387095</c:v>
                </c:pt>
                <c:pt idx="63">
                  <c:v>21.498990967741936</c:v>
                </c:pt>
                <c:pt idx="64">
                  <c:v>17.814193548387095</c:v>
                </c:pt>
                <c:pt idx="65">
                  <c:v>19.323870967741936</c:v>
                </c:pt>
                <c:pt idx="66" formatCode="General">
                  <c:v>#N/A</c:v>
                </c:pt>
                <c:pt idx="67">
                  <c:v>19.927741935483869</c:v>
                </c:pt>
                <c:pt idx="68">
                  <c:v>26.436425806451613</c:v>
                </c:pt>
                <c:pt idx="69" formatCode="General">
                  <c:v>#N/A</c:v>
                </c:pt>
                <c:pt idx="70" formatCode="General">
                  <c:v>#N/A</c:v>
                </c:pt>
                <c:pt idx="71">
                  <c:v>18.116129032258065</c:v>
                </c:pt>
                <c:pt idx="72" formatCode="General">
                  <c:v>#N/A</c:v>
                </c:pt>
              </c:numCache>
            </c:numRef>
          </c:xVal>
          <c:yVal>
            <c:numRef>
              <c:f>'小系列 1'!$CJ$4:$CJ$200</c:f>
              <c:numCache>
                <c:formatCode>0.0</c:formatCode>
                <c:ptCount val="197"/>
                <c:pt idx="0" formatCode="General">
                  <c:v>#N/A</c:v>
                </c:pt>
                <c:pt idx="1">
                  <c:v>2.7629883870967746</c:v>
                </c:pt>
                <c:pt idx="2">
                  <c:v>2.4630270967741938</c:v>
                </c:pt>
                <c:pt idx="3">
                  <c:v>2.2767096774193547</c:v>
                </c:pt>
                <c:pt idx="4">
                  <c:v>2.5502632258064515</c:v>
                </c:pt>
                <c:pt idx="5">
                  <c:v>3.3445161290322587</c:v>
                </c:pt>
                <c:pt idx="6">
                  <c:v>4.1040000000000001</c:v>
                </c:pt>
                <c:pt idx="7">
                  <c:v>4.1040000000000001</c:v>
                </c:pt>
                <c:pt idx="8">
                  <c:v>4.0761290322580646</c:v>
                </c:pt>
                <c:pt idx="9">
                  <c:v>4.0580129032258068</c:v>
                </c:pt>
                <c:pt idx="10">
                  <c:v>4.2398709677419362</c:v>
                </c:pt>
                <c:pt idx="11">
                  <c:v>4.3806193548387098</c:v>
                </c:pt>
                <c:pt idx="12">
                  <c:v>4.4321806451612904</c:v>
                </c:pt>
                <c:pt idx="13">
                  <c:v>4.128387096774194</c:v>
                </c:pt>
                <c:pt idx="14">
                  <c:v>4.3283612903225812</c:v>
                </c:pt>
                <c:pt idx="15">
                  <c:v>8.7410322580645161</c:v>
                </c:pt>
                <c:pt idx="16">
                  <c:v>9.0625935483870972</c:v>
                </c:pt>
                <c:pt idx="17">
                  <c:v>9.3449032258064495</c:v>
                </c:pt>
                <c:pt idx="18">
                  <c:v>9.6317419354838698</c:v>
                </c:pt>
                <c:pt idx="19">
                  <c:v>10.240594838709677</c:v>
                </c:pt>
                <c:pt idx="20" formatCode="General">
                  <c:v>#N/A</c:v>
                </c:pt>
                <c:pt idx="21" formatCode="General">
                  <c:v>#N/A</c:v>
                </c:pt>
                <c:pt idx="22">
                  <c:v>15.21301935483871</c:v>
                </c:pt>
                <c:pt idx="23">
                  <c:v>15.525522580645163</c:v>
                </c:pt>
                <c:pt idx="24">
                  <c:v>9.9780619354838702</c:v>
                </c:pt>
                <c:pt idx="25">
                  <c:v>11.77548387096774</c:v>
                </c:pt>
                <c:pt idx="26">
                  <c:v>14.628894967741935</c:v>
                </c:pt>
                <c:pt idx="27" formatCode="General">
                  <c:v>#N/A</c:v>
                </c:pt>
                <c:pt idx="28">
                  <c:v>10.492258064516129</c:v>
                </c:pt>
                <c:pt idx="29">
                  <c:v>10.446967741935484</c:v>
                </c:pt>
                <c:pt idx="30">
                  <c:v>11.568054193548386</c:v>
                </c:pt>
                <c:pt idx="31">
                  <c:v>11.6532</c:v>
                </c:pt>
                <c:pt idx="32">
                  <c:v>11.36032258064516</c:v>
                </c:pt>
                <c:pt idx="33">
                  <c:v>11.458451612903225</c:v>
                </c:pt>
                <c:pt idx="34" formatCode="General">
                  <c:v>#N/A</c:v>
                </c:pt>
                <c:pt idx="35">
                  <c:v>26.062769032258068</c:v>
                </c:pt>
                <c:pt idx="36">
                  <c:v>25.832206451612901</c:v>
                </c:pt>
                <c:pt idx="37">
                  <c:v>24.954967741935487</c:v>
                </c:pt>
                <c:pt idx="38">
                  <c:v>26.780167741935493</c:v>
                </c:pt>
                <c:pt idx="39">
                  <c:v>16.395096774193547</c:v>
                </c:pt>
                <c:pt idx="40">
                  <c:v>22.735741935483873</c:v>
                </c:pt>
                <c:pt idx="41">
                  <c:v>22.690451612903228</c:v>
                </c:pt>
                <c:pt idx="42">
                  <c:v>26.930078709677417</c:v>
                </c:pt>
                <c:pt idx="43" formatCode="General">
                  <c:v>#N/A</c:v>
                </c:pt>
                <c:pt idx="44">
                  <c:v>39.977767741935487</c:v>
                </c:pt>
                <c:pt idx="45">
                  <c:v>34.420645161290324</c:v>
                </c:pt>
                <c:pt idx="46">
                  <c:v>34.186064516129036</c:v>
                </c:pt>
                <c:pt idx="47" formatCode="General">
                  <c:v>#N/A</c:v>
                </c:pt>
                <c:pt idx="48" formatCode="General">
                  <c:v>#N/A</c:v>
                </c:pt>
                <c:pt idx="49" formatCode="General">
                  <c:v>#N/A</c:v>
                </c:pt>
                <c:pt idx="50" formatCode="General">
                  <c:v>#N/A</c:v>
                </c:pt>
                <c:pt idx="51">
                  <c:v>#N/A</c:v>
                </c:pt>
                <c:pt idx="52" formatCode="General">
                  <c:v>#N/A</c:v>
                </c:pt>
                <c:pt idx="53">
                  <c:v>49.721225806451621</c:v>
                </c:pt>
                <c:pt idx="54" formatCode="General">
                  <c:v>#N/A</c:v>
                </c:pt>
                <c:pt idx="55">
                  <c:v>28.080000000000002</c:v>
                </c:pt>
                <c:pt idx="56">
                  <c:v>21.73935483870968</c:v>
                </c:pt>
                <c:pt idx="57">
                  <c:v>24.456774193548387</c:v>
                </c:pt>
                <c:pt idx="58">
                  <c:v>40.134193548387096</c:v>
                </c:pt>
                <c:pt idx="59">
                  <c:v>22.4150864516129</c:v>
                </c:pt>
                <c:pt idx="60" formatCode="General">
                  <c:v>#N/A</c:v>
                </c:pt>
                <c:pt idx="61">
                  <c:v>11.485161290322582</c:v>
                </c:pt>
                <c:pt idx="62">
                  <c:v>12.983225806451612</c:v>
                </c:pt>
                <c:pt idx="63">
                  <c:v>16.503282580645166</c:v>
                </c:pt>
                <c:pt idx="64">
                  <c:v>13.587096774193549</c:v>
                </c:pt>
                <c:pt idx="65">
                  <c:v>14.190967741935482</c:v>
                </c:pt>
                <c:pt idx="66" formatCode="General">
                  <c:v>#N/A</c:v>
                </c:pt>
                <c:pt idx="67">
                  <c:v>13.889032258064514</c:v>
                </c:pt>
                <c:pt idx="68">
                  <c:v>14.020327741935485</c:v>
                </c:pt>
                <c:pt idx="69" formatCode="General">
                  <c:v>#N/A</c:v>
                </c:pt>
                <c:pt idx="70" formatCode="General">
                  <c:v>#N/A</c:v>
                </c:pt>
                <c:pt idx="71">
                  <c:v>11.77548387096774</c:v>
                </c:pt>
                <c:pt idx="72" formatCode="General">
                  <c:v>#N/A</c:v>
                </c:pt>
              </c:numCache>
            </c:numRef>
          </c:yVal>
          <c:bubbleSize>
            <c:numRef>
              <c:f>'小系列 1'!$X$4:$X$200</c:f>
              <c:numCache>
                <c:formatCode>#,##0.0;[Red]\-#,##0.0</c:formatCode>
                <c:ptCount val="197"/>
                <c:pt idx="0">
                  <c:v>#N/A</c:v>
                </c:pt>
                <c:pt idx="1">
                  <c:v>14.3</c:v>
                </c:pt>
                <c:pt idx="2">
                  <c:v>15</c:v>
                </c:pt>
                <c:pt idx="3">
                  <c:v>13.9</c:v>
                </c:pt>
                <c:pt idx="4">
                  <c:v>11.4</c:v>
                </c:pt>
                <c:pt idx="5">
                  <c:v>12.7</c:v>
                </c:pt>
                <c:pt idx="6">
                  <c:v>12.9</c:v>
                </c:pt>
                <c:pt idx="7">
                  <c:v>8.6999999999999993</c:v>
                </c:pt>
                <c:pt idx="8">
                  <c:v>10</c:v>
                </c:pt>
                <c:pt idx="9">
                  <c:v>11.1</c:v>
                </c:pt>
                <c:pt idx="10">
                  <c:v>16.5</c:v>
                </c:pt>
                <c:pt idx="11">
                  <c:v>17.5</c:v>
                </c:pt>
                <c:pt idx="12">
                  <c:v>8.5</c:v>
                </c:pt>
                <c:pt idx="13">
                  <c:v>3.9</c:v>
                </c:pt>
                <c:pt idx="14">
                  <c:v>4.3</c:v>
                </c:pt>
                <c:pt idx="15">
                  <c:v>6.4</c:v>
                </c:pt>
                <c:pt idx="16">
                  <c:v>8.6999999999999993</c:v>
                </c:pt>
                <c:pt idx="17">
                  <c:v>4.5</c:v>
                </c:pt>
                <c:pt idx="18">
                  <c:v>6.3</c:v>
                </c:pt>
                <c:pt idx="19">
                  <c:v>4.8</c:v>
                </c:pt>
                <c:pt idx="20">
                  <c:v>#N/A</c:v>
                </c:pt>
                <c:pt idx="21">
                  <c:v>#N/A</c:v>
                </c:pt>
                <c:pt idx="22">
                  <c:v>2.2999999999999998</c:v>
                </c:pt>
                <c:pt idx="23">
                  <c:v>6.2</c:v>
                </c:pt>
                <c:pt idx="24">
                  <c:v>4.3</c:v>
                </c:pt>
                <c:pt idx="25">
                  <c:v>5.5</c:v>
                </c:pt>
                <c:pt idx="26">
                  <c:v>13.2</c:v>
                </c:pt>
                <c:pt idx="27">
                  <c:v>#N/A</c:v>
                </c:pt>
                <c:pt idx="28">
                  <c:v>11.9</c:v>
                </c:pt>
                <c:pt idx="29">
                  <c:v>11.5</c:v>
                </c:pt>
                <c:pt idx="30" formatCode="General">
                  <c:v>15.2</c:v>
                </c:pt>
                <c:pt idx="31" formatCode="General">
                  <c:v>14.8</c:v>
                </c:pt>
                <c:pt idx="32" formatCode="General">
                  <c:v>15.9</c:v>
                </c:pt>
                <c:pt idx="33" formatCode="General">
                  <c:v>14.3</c:v>
                </c:pt>
                <c:pt idx="34" formatCode="General">
                  <c:v>#N/A</c:v>
                </c:pt>
                <c:pt idx="35" formatCode="General">
                  <c:v>#N/A</c:v>
                </c:pt>
                <c:pt idx="36" formatCode="General">
                  <c:v>18.399999999999999</c:v>
                </c:pt>
                <c:pt idx="37" formatCode="General">
                  <c:v>20.7</c:v>
                </c:pt>
                <c:pt idx="38" formatCode="General">
                  <c:v>18.5</c:v>
                </c:pt>
                <c:pt idx="39" formatCode="General">
                  <c:v>21.4</c:v>
                </c:pt>
                <c:pt idx="40" formatCode="General">
                  <c:v>20.6</c:v>
                </c:pt>
                <c:pt idx="41" formatCode="General">
                  <c:v>21.9</c:v>
                </c:pt>
                <c:pt idx="42" formatCode="General">
                  <c:v>19.8</c:v>
                </c:pt>
                <c:pt idx="43" formatCode="General">
                  <c:v>#N/A</c:v>
                </c:pt>
                <c:pt idx="44" formatCode="0.0">
                  <c:v>19</c:v>
                </c:pt>
                <c:pt idx="45" formatCode="General">
                  <c:v>19.5</c:v>
                </c:pt>
                <c:pt idx="46" formatCode="General">
                  <c:v>20.7</c:v>
                </c:pt>
                <c:pt idx="47" formatCode="General">
                  <c:v>#N/A</c:v>
                </c:pt>
                <c:pt idx="48" formatCode="General">
                  <c:v>#N/A</c:v>
                </c:pt>
                <c:pt idx="49" formatCode="General">
                  <c:v>19.2</c:v>
                </c:pt>
                <c:pt idx="50" formatCode="General">
                  <c:v>#N/A</c:v>
                </c:pt>
                <c:pt idx="51" formatCode="General">
                  <c:v>20.399999999999999</c:v>
                </c:pt>
                <c:pt idx="52" formatCode="General">
                  <c:v>#N/A</c:v>
                </c:pt>
                <c:pt idx="53" formatCode="0.0">
                  <c:v>19</c:v>
                </c:pt>
                <c:pt idx="54" formatCode="General">
                  <c:v>#N/A</c:v>
                </c:pt>
                <c:pt idx="55" formatCode="General">
                  <c:v>17.3</c:v>
                </c:pt>
                <c:pt idx="56" formatCode="General">
                  <c:v>9.8000000000000007</c:v>
                </c:pt>
                <c:pt idx="57" formatCode="0.0">
                  <c:v>16</c:v>
                </c:pt>
                <c:pt idx="58" formatCode="0.0">
                  <c:v>13</c:v>
                </c:pt>
                <c:pt idx="59" formatCode="General">
                  <c:v>8.5</c:v>
                </c:pt>
                <c:pt idx="60" formatCode="General">
                  <c:v>#N/A</c:v>
                </c:pt>
                <c:pt idx="61" formatCode="General">
                  <c:v>7.9</c:v>
                </c:pt>
                <c:pt idx="62" formatCode="General">
                  <c:v>9.3000000000000007</c:v>
                </c:pt>
                <c:pt idx="63" formatCode="General">
                  <c:v>7.9</c:v>
                </c:pt>
                <c:pt idx="64" formatCode="General">
                  <c:v>7.9</c:v>
                </c:pt>
                <c:pt idx="65" formatCode="General">
                  <c:v>7.1</c:v>
                </c:pt>
                <c:pt idx="66" formatCode="General">
                  <c:v>#N/A</c:v>
                </c:pt>
                <c:pt idx="67" formatCode="General">
                  <c:v>5.6</c:v>
                </c:pt>
                <c:pt idx="68" formatCode="General">
                  <c:v>5.4</c:v>
                </c:pt>
                <c:pt idx="69" formatCode="General">
                  <c:v>#N/A</c:v>
                </c:pt>
                <c:pt idx="70" formatCode="General">
                  <c:v>#N/A</c:v>
                </c:pt>
                <c:pt idx="71" formatCode="General">
                  <c:v>6.9</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bubbleSize>
          <c:bubble3D val="0"/>
          <c:extLst xmlns:c15="http://schemas.microsoft.com/office/drawing/2012/chart">
            <c:ext xmlns:c16="http://schemas.microsoft.com/office/drawing/2014/chart" uri="{C3380CC4-5D6E-409C-BE32-E72D297353CC}">
              <c16:uniqueId val="{00000000-9B3D-4AF1-ACF5-E0B216981B2F}"/>
            </c:ext>
          </c:extLst>
        </c:ser>
        <c:dLbls>
          <c:showLegendKey val="0"/>
          <c:showVal val="0"/>
          <c:showCatName val="0"/>
          <c:showSerName val="0"/>
          <c:showPercent val="0"/>
          <c:showBubbleSize val="0"/>
        </c:dLbls>
        <c:bubbleScale val="25"/>
        <c:showNegBubbles val="0"/>
        <c:axId val="719332176"/>
        <c:axId val="719330864"/>
      </c:bubbleChart>
      <c:valAx>
        <c:axId val="719332176"/>
        <c:scaling>
          <c:orientation val="minMax"/>
          <c:max val="100"/>
          <c:min val="0"/>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負荷速度 </a:t>
                </a:r>
                <a:r>
                  <a:rPr lang="en-US" altLang="ja-JP"/>
                  <a:t>(g/m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0.33841054780162189"/>
              <c:y val="0.79362295389456416"/>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General" sourceLinked="1"/>
        <c:majorTickMark val="in"/>
        <c:minorTickMark val="none"/>
        <c:tickLblPos val="nextTo"/>
        <c:spPr>
          <a:noFill/>
          <a:ln w="12700" cap="rnd" cmpd="sng" algn="ctr">
            <a:solidFill>
              <a:sysClr val="windowText" lastClr="000000"/>
            </a:solidFill>
            <a:round/>
          </a:ln>
          <a:effectLst/>
        </c:spPr>
        <c:txPr>
          <a:bodyPr rot="0" spcFirstLastPara="1" vertOverflow="ellipsis"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0"/>
        <c:crossBetween val="midCat"/>
        <c:majorUnit val="10"/>
      </c:valAx>
      <c:valAx>
        <c:axId val="719330864"/>
        <c:scaling>
          <c:orientation val="minMax"/>
          <c:max val="100"/>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除去速度</a:t>
                </a:r>
                <a:r>
                  <a:rPr lang="en-US" altLang="ja-JP"/>
                  <a:t> (g/m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7.4644453025873008E-3"/>
              <c:y val="0.29098999728445729"/>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valAx>
      <c:spPr>
        <a:noFill/>
        <a:ln w="9525">
          <a:solidFill>
            <a:sysClr val="windowText" lastClr="000000"/>
          </a:solidFill>
        </a:ln>
        <a:effectLst/>
      </c:spPr>
    </c:plotArea>
    <c:legend>
      <c:legendPos val="b"/>
      <c:layout>
        <c:manualLayout>
          <c:xMode val="edge"/>
          <c:yMode val="edge"/>
          <c:x val="5.6167041666436322E-3"/>
          <c:y val="0.89176300375649631"/>
          <c:w val="0.99332780702573031"/>
          <c:h val="0.1082371021819069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userShapes r:id="rId4"/>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bubbleChart>
        <c:varyColors val="0"/>
        <c:ser>
          <c:idx val="0"/>
          <c:order val="0"/>
          <c:tx>
            <c:v>小系列2-1(曝気あり)</c:v>
          </c:tx>
          <c:spPr>
            <a:solidFill>
              <a:srgbClr val="0000FF"/>
            </a:solidFill>
            <a:ln w="15875">
              <a:solidFill>
                <a:sysClr val="windowText" lastClr="000000"/>
              </a:solidFill>
            </a:ln>
            <a:effectLst/>
          </c:spPr>
          <c:invertIfNegative val="0"/>
          <c:xVal>
            <c:numRef>
              <c:f>'小系列 2'!$CJ$4:$CJ$37</c:f>
              <c:numCache>
                <c:formatCode>0.0</c:formatCode>
                <c:ptCount val="34"/>
                <c:pt idx="0" formatCode="General">
                  <c:v>#N/A</c:v>
                </c:pt>
                <c:pt idx="1">
                  <c:v>#N/A</c:v>
                </c:pt>
                <c:pt idx="2" formatCode="General">
                  <c:v>#N/A</c:v>
                </c:pt>
                <c:pt idx="3" formatCode="General">
                  <c:v>#N/A</c:v>
                </c:pt>
                <c:pt idx="4" formatCode="General">
                  <c:v>#N/A</c:v>
                </c:pt>
                <c:pt idx="5" formatCode="General">
                  <c:v>#N/A</c:v>
                </c:pt>
                <c:pt idx="6" formatCode="General">
                  <c:v>#N/A</c:v>
                </c:pt>
                <c:pt idx="7" formatCode="General">
                  <c:v>#N/A</c:v>
                </c:pt>
                <c:pt idx="8" formatCode="General">
                  <c:v>#N/A</c:v>
                </c:pt>
                <c:pt idx="9" formatCode="General">
                  <c:v>#N/A</c:v>
                </c:pt>
                <c:pt idx="10" formatCode="General">
                  <c:v>#N/A</c:v>
                </c:pt>
                <c:pt idx="11" formatCode="General">
                  <c:v>#N/A</c:v>
                </c:pt>
                <c:pt idx="12" formatCode="General">
                  <c:v>#N/A</c:v>
                </c:pt>
                <c:pt idx="13" formatCode="General">
                  <c:v>#N/A</c:v>
                </c:pt>
                <c:pt idx="14" formatCode="General">
                  <c:v>#N/A</c:v>
                </c:pt>
                <c:pt idx="15">
                  <c:v>9.0580645161290327</c:v>
                </c:pt>
                <c:pt idx="16">
                  <c:v>9.2090322580645161</c:v>
                </c:pt>
                <c:pt idx="17">
                  <c:v>9.8129032258064512</c:v>
                </c:pt>
                <c:pt idx="18">
                  <c:v>10.265806451612901</c:v>
                </c:pt>
                <c:pt idx="19">
                  <c:v>10.648358709677419</c:v>
                </c:pt>
                <c:pt idx="20" formatCode="General">
                  <c:v>#N/A</c:v>
                </c:pt>
                <c:pt idx="21" formatCode="General">
                  <c:v>#N/A</c:v>
                </c:pt>
                <c:pt idx="22">
                  <c:v>10.797514838709677</c:v>
                </c:pt>
                <c:pt idx="23">
                  <c:v>13.689870967741934</c:v>
                </c:pt>
                <c:pt idx="24">
                  <c:v>23.448007741935484</c:v>
                </c:pt>
                <c:pt idx="25">
                  <c:v>19.927741935483869</c:v>
                </c:pt>
                <c:pt idx="26">
                  <c:v>16.807587096774192</c:v>
                </c:pt>
                <c:pt idx="27" formatCode="General">
                  <c:v>#N/A</c:v>
                </c:pt>
                <c:pt idx="28">
                  <c:v>22.041290322580643</c:v>
                </c:pt>
                <c:pt idx="29">
                  <c:v>21.437419354838706</c:v>
                </c:pt>
                <c:pt idx="30">
                  <c:v>23.403925161290324</c:v>
                </c:pt>
                <c:pt idx="31">
                  <c:v>23.55096774193548</c:v>
                </c:pt>
                <c:pt idx="32">
                  <c:v>22.947096774193547</c:v>
                </c:pt>
                <c:pt idx="33">
                  <c:v>23.249032258064517</c:v>
                </c:pt>
              </c:numCache>
            </c:numRef>
          </c:xVal>
          <c:yVal>
            <c:numRef>
              <c:f>'小系列 2'!$CK$4:$CK$37</c:f>
              <c:numCache>
                <c:formatCode>General</c:formatCode>
                <c:ptCount val="3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formatCode="0.0">
                  <c:v>8.7712258064516124</c:v>
                </c:pt>
                <c:pt idx="16" formatCode="0.0">
                  <c:v>9.1290193548387091</c:v>
                </c:pt>
                <c:pt idx="17" formatCode="0.0">
                  <c:v>9.7721419354838712</c:v>
                </c:pt>
                <c:pt idx="18" formatCode="0.0">
                  <c:v>9.2543225806451606</c:v>
                </c:pt>
                <c:pt idx="19" formatCode="0.0">
                  <c:v>10.093099354838712</c:v>
                </c:pt>
                <c:pt idx="20">
                  <c:v>#N/A</c:v>
                </c:pt>
                <c:pt idx="21">
                  <c:v>#N/A</c:v>
                </c:pt>
                <c:pt idx="22" formatCode="0.0">
                  <c:v>10.449534193548386</c:v>
                </c:pt>
                <c:pt idx="23" formatCode="0.0">
                  <c:v>13.540343225806453</c:v>
                </c:pt>
                <c:pt idx="24" formatCode="0.0">
                  <c:v>14.834090322580646</c:v>
                </c:pt>
                <c:pt idx="25" formatCode="0.0">
                  <c:v>15.398709677419353</c:v>
                </c:pt>
                <c:pt idx="26" formatCode="0.0">
                  <c:v>15.435406451612902</c:v>
                </c:pt>
                <c:pt idx="27">
                  <c:v>#N/A</c:v>
                </c:pt>
                <c:pt idx="28" formatCode="0.0">
                  <c:v>19.535225806451614</c:v>
                </c:pt>
                <c:pt idx="29" formatCode="0.0">
                  <c:v>19.384258064516128</c:v>
                </c:pt>
                <c:pt idx="30" formatCode="0.0">
                  <c:v>21.921119999999998</c:v>
                </c:pt>
                <c:pt idx="31" formatCode="0.0">
                  <c:v>22.071483870967739</c:v>
                </c:pt>
                <c:pt idx="32" formatCode="0.0">
                  <c:v>21.739354838709676</c:v>
                </c:pt>
                <c:pt idx="33" formatCode="0.0">
                  <c:v>21.769548387096773</c:v>
                </c:pt>
              </c:numCache>
            </c:numRef>
          </c:yVal>
          <c:bubbleSize>
            <c:numRef>
              <c:f>'小系列 2'!$Y$4:$Y$37</c:f>
              <c:numCache>
                <c:formatCode>#,##0.0;[Red]\-#,##0.0</c:formatCode>
                <c:ptCount val="34"/>
                <c:pt idx="0">
                  <c:v>#N/A</c:v>
                </c:pt>
                <c:pt idx="1">
                  <c:v>14.4</c:v>
                </c:pt>
                <c:pt idx="2">
                  <c:v>15.1</c:v>
                </c:pt>
                <c:pt idx="3">
                  <c:v>13.9</c:v>
                </c:pt>
                <c:pt idx="4">
                  <c:v>11</c:v>
                </c:pt>
                <c:pt idx="5">
                  <c:v>12.2</c:v>
                </c:pt>
                <c:pt idx="6">
                  <c:v>12.9</c:v>
                </c:pt>
                <c:pt idx="7">
                  <c:v>7.9</c:v>
                </c:pt>
                <c:pt idx="8">
                  <c:v>9.3000000000000007</c:v>
                </c:pt>
                <c:pt idx="9">
                  <c:v>10.199999999999999</c:v>
                </c:pt>
                <c:pt idx="10">
                  <c:v>20.5</c:v>
                </c:pt>
                <c:pt idx="11">
                  <c:v>20</c:v>
                </c:pt>
                <c:pt idx="12">
                  <c:v>8.6999999999999993</c:v>
                </c:pt>
                <c:pt idx="13">
                  <c:v>3.8</c:v>
                </c:pt>
                <c:pt idx="14">
                  <c:v>4.2</c:v>
                </c:pt>
                <c:pt idx="15">
                  <c:v>6.3</c:v>
                </c:pt>
                <c:pt idx="16">
                  <c:v>9.1999999999999993</c:v>
                </c:pt>
                <c:pt idx="17">
                  <c:v>4.5</c:v>
                </c:pt>
                <c:pt idx="18">
                  <c:v>6.4</c:v>
                </c:pt>
                <c:pt idx="19">
                  <c:v>5.3</c:v>
                </c:pt>
                <c:pt idx="20">
                  <c:v>#N/A</c:v>
                </c:pt>
                <c:pt idx="21">
                  <c:v>#N/A</c:v>
                </c:pt>
                <c:pt idx="22">
                  <c:v>1.9</c:v>
                </c:pt>
                <c:pt idx="23">
                  <c:v>5.7</c:v>
                </c:pt>
                <c:pt idx="24">
                  <c:v>4.4000000000000004</c:v>
                </c:pt>
                <c:pt idx="25">
                  <c:v>5.7</c:v>
                </c:pt>
                <c:pt idx="26">
                  <c:v>13.2</c:v>
                </c:pt>
                <c:pt idx="27">
                  <c:v>#N/A</c:v>
                </c:pt>
                <c:pt idx="28">
                  <c:v>11.8</c:v>
                </c:pt>
                <c:pt idx="29">
                  <c:v>11.2</c:v>
                </c:pt>
                <c:pt idx="30" formatCode="General">
                  <c:v>15.3</c:v>
                </c:pt>
                <c:pt idx="31" formatCode="General">
                  <c:v>14.6</c:v>
                </c:pt>
                <c:pt idx="32" formatCode="General">
                  <c:v>15.7</c:v>
                </c:pt>
                <c:pt idx="33" formatCode="General">
                  <c:v>14.3</c:v>
                </c:pt>
              </c:numCache>
            </c:numRef>
          </c:bubbleSize>
          <c:bubble3D val="0"/>
          <c:extLst>
            <c:ext xmlns:c16="http://schemas.microsoft.com/office/drawing/2014/chart" uri="{C3380CC4-5D6E-409C-BE32-E72D297353CC}">
              <c16:uniqueId val="{00000000-44F4-495F-9804-6FBD31DBDBD6}"/>
            </c:ext>
          </c:extLst>
        </c:ser>
        <c:ser>
          <c:idx val="2"/>
          <c:order val="1"/>
          <c:tx>
            <c:v>小系列2-1(曝気無し)</c:v>
          </c:tx>
          <c:spPr>
            <a:solidFill>
              <a:srgbClr val="00B0F0"/>
            </a:solidFill>
            <a:ln w="15875">
              <a:solidFill>
                <a:sysClr val="windowText" lastClr="000000"/>
              </a:solidFill>
            </a:ln>
            <a:effectLst/>
          </c:spPr>
          <c:invertIfNegative val="0"/>
          <c:xVal>
            <c:numRef>
              <c:f>'小系列 2'!$CJ$38:$CJ$200</c:f>
              <c:numCache>
                <c:formatCode>0.0</c:formatCode>
                <c:ptCount val="163"/>
                <c:pt idx="0" formatCode="General">
                  <c:v>#N/A</c:v>
                </c:pt>
                <c:pt idx="1">
                  <c:v>18.094691612903226</c:v>
                </c:pt>
                <c:pt idx="2">
                  <c:v>20.620509677419356</c:v>
                </c:pt>
                <c:pt idx="3">
                  <c:v>18.499354838709678</c:v>
                </c:pt>
                <c:pt idx="4">
                  <c:v>20.506064516129037</c:v>
                </c:pt>
                <c:pt idx="5">
                  <c:v>17.872258064516132</c:v>
                </c:pt>
                <c:pt idx="6">
                  <c:v>17.558709677419355</c:v>
                </c:pt>
                <c:pt idx="7">
                  <c:v>17.558709677419355</c:v>
                </c:pt>
                <c:pt idx="8">
                  <c:v>20.620196129032259</c:v>
                </c:pt>
                <c:pt idx="9" formatCode="General">
                  <c:v>#N/A</c:v>
                </c:pt>
                <c:pt idx="10">
                  <c:v>29.526572903225809</c:v>
                </c:pt>
                <c:pt idx="11">
                  <c:v>25.362580645161291</c:v>
                </c:pt>
                <c:pt idx="12">
                  <c:v>25.815483870967743</c:v>
                </c:pt>
                <c:pt idx="13" formatCode="General">
                  <c:v>#N/A</c:v>
                </c:pt>
                <c:pt idx="14" formatCode="General">
                  <c:v>#N/A</c:v>
                </c:pt>
                <c:pt idx="15" formatCode="General">
                  <c:v>#N/A</c:v>
                </c:pt>
                <c:pt idx="16" formatCode="General">
                  <c:v>#N/A</c:v>
                </c:pt>
                <c:pt idx="17">
                  <c:v>#N/A</c:v>
                </c:pt>
                <c:pt idx="18" formatCode="General">
                  <c:v>#N/A</c:v>
                </c:pt>
                <c:pt idx="19">
                  <c:v>28.309169032258062</c:v>
                </c:pt>
                <c:pt idx="20" formatCode="General">
                  <c:v>#N/A</c:v>
                </c:pt>
                <c:pt idx="21">
                  <c:v>23.671741935483869</c:v>
                </c:pt>
                <c:pt idx="22">
                  <c:v>21.541935483870969</c:v>
                </c:pt>
                <c:pt idx="23">
                  <c:v>24.003870967741939</c:v>
                </c:pt>
                <c:pt idx="24">
                  <c:v>23.167741935483871</c:v>
                </c:pt>
                <c:pt idx="25">
                  <c:v>29.36126322580645</c:v>
                </c:pt>
                <c:pt idx="26" formatCode="General">
                  <c:v>#N/A</c:v>
                </c:pt>
                <c:pt idx="27">
                  <c:v>16.443870967741937</c:v>
                </c:pt>
                <c:pt idx="28">
                  <c:v>17.814193548387095</c:v>
                </c:pt>
                <c:pt idx="29">
                  <c:v>19.274957419354838</c:v>
                </c:pt>
                <c:pt idx="30">
                  <c:v>17.814193548387095</c:v>
                </c:pt>
                <c:pt idx="31">
                  <c:v>19.323870967741936</c:v>
                </c:pt>
                <c:pt idx="32">
                  <c:v>#N/A</c:v>
                </c:pt>
                <c:pt idx="33">
                  <c:v>19.927741935483869</c:v>
                </c:pt>
                <c:pt idx="34">
                  <c:v>27.213967741935484</c:v>
                </c:pt>
                <c:pt idx="35" formatCode="General">
                  <c:v>#N/A</c:v>
                </c:pt>
                <c:pt idx="36" formatCode="General">
                  <c:v>#N/A</c:v>
                </c:pt>
                <c:pt idx="37">
                  <c:v>18.116129032258065</c:v>
                </c:pt>
                <c:pt idx="38" formatCode="General">
                  <c:v>#N/A</c:v>
                </c:pt>
              </c:numCache>
            </c:numRef>
          </c:xVal>
          <c:yVal>
            <c:numRef>
              <c:f>'小系列 2'!$CK$38:$CK$200</c:f>
              <c:numCache>
                <c:formatCode>0.0</c:formatCode>
                <c:ptCount val="163"/>
                <c:pt idx="0" formatCode="General">
                  <c:v>#N/A</c:v>
                </c:pt>
                <c:pt idx="1">
                  <c:v>18.094691612903226</c:v>
                </c:pt>
                <c:pt idx="2">
                  <c:v>18.339758709677419</c:v>
                </c:pt>
                <c:pt idx="3">
                  <c:v>16.429935483870967</c:v>
                </c:pt>
                <c:pt idx="4">
                  <c:v>18.257922580645161</c:v>
                </c:pt>
                <c:pt idx="5">
                  <c:v>16.398580645161289</c:v>
                </c:pt>
                <c:pt idx="6">
                  <c:v>15.928258064516129</c:v>
                </c:pt>
                <c:pt idx="7">
                  <c:v>15.395225806451615</c:v>
                </c:pt>
                <c:pt idx="8">
                  <c:v>18.195526451612903</c:v>
                </c:pt>
                <c:pt idx="9" formatCode="General">
                  <c:v>#N/A</c:v>
                </c:pt>
                <c:pt idx="10">
                  <c:v>27.723565161290324</c:v>
                </c:pt>
                <c:pt idx="11">
                  <c:v>22.328129032258065</c:v>
                </c:pt>
                <c:pt idx="12">
                  <c:v>22.962193548387098</c:v>
                </c:pt>
                <c:pt idx="13" formatCode="General">
                  <c:v>#N/A</c:v>
                </c:pt>
                <c:pt idx="14" formatCode="General">
                  <c:v>#N/A</c:v>
                </c:pt>
                <c:pt idx="15" formatCode="General">
                  <c:v>#N/A</c:v>
                </c:pt>
                <c:pt idx="16" formatCode="General">
                  <c:v>#N/A</c:v>
                </c:pt>
                <c:pt idx="17">
                  <c:v>#N/A</c:v>
                </c:pt>
                <c:pt idx="18" formatCode="General">
                  <c:v>#N/A</c:v>
                </c:pt>
                <c:pt idx="19">
                  <c:v>24.733950967741936</c:v>
                </c:pt>
                <c:pt idx="20" formatCode="General">
                  <c:v>#N/A</c:v>
                </c:pt>
                <c:pt idx="21">
                  <c:v>20.9664</c:v>
                </c:pt>
                <c:pt idx="22">
                  <c:v>16.664516129032258</c:v>
                </c:pt>
                <c:pt idx="23">
                  <c:v>20.244774193548391</c:v>
                </c:pt>
                <c:pt idx="24">
                  <c:v>17.070967741935483</c:v>
                </c:pt>
                <c:pt idx="25">
                  <c:v>13.280028387096774</c:v>
                </c:pt>
                <c:pt idx="26" formatCode="General">
                  <c:v>#N/A</c:v>
                </c:pt>
                <c:pt idx="27">
                  <c:v>11.148387096774194</c:v>
                </c:pt>
                <c:pt idx="28">
                  <c:v>9.36</c:v>
                </c:pt>
                <c:pt idx="29">
                  <c:v>9.9608516129032267</c:v>
                </c:pt>
                <c:pt idx="30">
                  <c:v>9.9638709677419346</c:v>
                </c:pt>
                <c:pt idx="31">
                  <c:v>9.9638709677419346</c:v>
                </c:pt>
                <c:pt idx="32">
                  <c:v>#N/A</c:v>
                </c:pt>
                <c:pt idx="33">
                  <c:v>10.265806451612901</c:v>
                </c:pt>
                <c:pt idx="34">
                  <c:v>10.992077419354837</c:v>
                </c:pt>
                <c:pt idx="35" formatCode="General">
                  <c:v>#N/A</c:v>
                </c:pt>
                <c:pt idx="36" formatCode="General">
                  <c:v>#N/A</c:v>
                </c:pt>
                <c:pt idx="37">
                  <c:v>7.2464516129032246</c:v>
                </c:pt>
                <c:pt idx="38" formatCode="General">
                  <c:v>#N/A</c:v>
                </c:pt>
              </c:numCache>
            </c:numRef>
          </c:yVal>
          <c:bubbleSize>
            <c:numRef>
              <c:f>'小系列 2'!$Y$38:$Y$200</c:f>
              <c:numCache>
                <c:formatCode>General</c:formatCode>
                <c:ptCount val="163"/>
                <c:pt idx="0">
                  <c:v>#N/A</c:v>
                </c:pt>
                <c:pt idx="1">
                  <c:v>#N/A</c:v>
                </c:pt>
                <c:pt idx="2">
                  <c:v>19.2</c:v>
                </c:pt>
                <c:pt idx="3">
                  <c:v>21.4</c:v>
                </c:pt>
                <c:pt idx="4">
                  <c:v>19.2</c:v>
                </c:pt>
                <c:pt idx="5">
                  <c:v>22.4</c:v>
                </c:pt>
                <c:pt idx="6">
                  <c:v>21.7</c:v>
                </c:pt>
                <c:pt idx="7">
                  <c:v>22.9</c:v>
                </c:pt>
                <c:pt idx="8">
                  <c:v>20.6</c:v>
                </c:pt>
                <c:pt idx="9">
                  <c:v>#N/A</c:v>
                </c:pt>
                <c:pt idx="10">
                  <c:v>20.6</c:v>
                </c:pt>
                <c:pt idx="11" formatCode="0.0">
                  <c:v>21</c:v>
                </c:pt>
                <c:pt idx="12">
                  <c:v>21.7</c:v>
                </c:pt>
                <c:pt idx="13">
                  <c:v>#N/A</c:v>
                </c:pt>
                <c:pt idx="14">
                  <c:v>#N/A</c:v>
                </c:pt>
                <c:pt idx="15">
                  <c:v>19.3</c:v>
                </c:pt>
                <c:pt idx="16">
                  <c:v>#N/A</c:v>
                </c:pt>
                <c:pt idx="17">
                  <c:v>21.5</c:v>
                </c:pt>
                <c:pt idx="18">
                  <c:v>#N/A</c:v>
                </c:pt>
                <c:pt idx="19">
                  <c:v>20.2</c:v>
                </c:pt>
                <c:pt idx="20">
                  <c:v>#N/A</c:v>
                </c:pt>
                <c:pt idx="21">
                  <c:v>18.5</c:v>
                </c:pt>
                <c:pt idx="22">
                  <c:v>10.1</c:v>
                </c:pt>
                <c:pt idx="23">
                  <c:v>16.5</c:v>
                </c:pt>
                <c:pt idx="24">
                  <c:v>13.4</c:v>
                </c:pt>
                <c:pt idx="25">
                  <c:v>8.5</c:v>
                </c:pt>
                <c:pt idx="26">
                  <c:v>#N/A</c:v>
                </c:pt>
                <c:pt idx="27">
                  <c:v>7.8</c:v>
                </c:pt>
                <c:pt idx="28">
                  <c:v>9.1999999999999993</c:v>
                </c:pt>
                <c:pt idx="29">
                  <c:v>7.9</c:v>
                </c:pt>
                <c:pt idx="30">
                  <c:v>7.7</c:v>
                </c:pt>
                <c:pt idx="31">
                  <c:v>7.1</c:v>
                </c:pt>
                <c:pt idx="32">
                  <c:v>#N/A</c:v>
                </c:pt>
                <c:pt idx="33">
                  <c:v>5.3</c:v>
                </c:pt>
                <c:pt idx="34">
                  <c:v>5.3</c:v>
                </c:pt>
                <c:pt idx="35">
                  <c:v>#N/A</c:v>
                </c:pt>
                <c:pt idx="36">
                  <c:v>#N/A</c:v>
                </c:pt>
                <c:pt idx="37">
                  <c:v>6.8</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numCache>
            </c:numRef>
          </c:bubbleSize>
          <c:bubble3D val="0"/>
          <c:extLst>
            <c:ext xmlns:c16="http://schemas.microsoft.com/office/drawing/2014/chart" uri="{C3380CC4-5D6E-409C-BE32-E72D297353CC}">
              <c16:uniqueId val="{00000001-44F4-495F-9804-6FBD31DBDBD6}"/>
            </c:ext>
          </c:extLst>
        </c:ser>
        <c:dLbls>
          <c:showLegendKey val="0"/>
          <c:showVal val="0"/>
          <c:showCatName val="0"/>
          <c:showSerName val="0"/>
          <c:showPercent val="0"/>
          <c:showBubbleSize val="0"/>
        </c:dLbls>
        <c:bubbleScale val="25"/>
        <c:showNegBubbles val="0"/>
        <c:axId val="719332176"/>
        <c:axId val="719330864"/>
      </c:bubbleChart>
      <c:valAx>
        <c:axId val="719332176"/>
        <c:scaling>
          <c:orientation val="minMax"/>
          <c:max val="35"/>
          <c:min val="0"/>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負荷速度 </a:t>
                </a:r>
                <a:r>
                  <a:rPr lang="en-US" altLang="ja-JP"/>
                  <a:t>(g/m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0.33841054780162189"/>
              <c:y val="0.79362295389456416"/>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General" sourceLinked="1"/>
        <c:majorTickMark val="in"/>
        <c:minorTickMark val="none"/>
        <c:tickLblPos val="nextTo"/>
        <c:spPr>
          <a:noFill/>
          <a:ln w="12700" cap="rnd" cmpd="sng" algn="ctr">
            <a:solidFill>
              <a:sysClr val="windowText" lastClr="000000"/>
            </a:solidFill>
            <a:round/>
          </a:ln>
          <a:effectLst/>
        </c:spPr>
        <c:txPr>
          <a:bodyPr rot="0" spcFirstLastPara="1" vertOverflow="ellipsis"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0"/>
        <c:crossBetween val="midCat"/>
        <c:majorUnit val="5"/>
      </c:valAx>
      <c:valAx>
        <c:axId val="719330864"/>
        <c:scaling>
          <c:orientation val="minMax"/>
          <c:max val="35"/>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除去速度</a:t>
                </a:r>
                <a:r>
                  <a:rPr lang="en-US" altLang="ja-JP"/>
                  <a:t> (g/m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7.4644453025873008E-3"/>
              <c:y val="0.29098999728445729"/>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valAx>
      <c:spPr>
        <a:noFill/>
        <a:ln w="9525">
          <a:solidFill>
            <a:sysClr val="windowText" lastClr="000000"/>
          </a:solidFill>
        </a:ln>
        <a:effectLst/>
      </c:spPr>
    </c:plotArea>
    <c:legend>
      <c:legendPos val="b"/>
      <c:layout>
        <c:manualLayout>
          <c:xMode val="edge"/>
          <c:yMode val="edge"/>
          <c:x val="5.6167041666436322E-3"/>
          <c:y val="0.89176300375649631"/>
          <c:w val="0.99332780702573031"/>
          <c:h val="0.1082371021819069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userShapes r:id="rId4"/>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bubbleChart>
        <c:varyColors val="0"/>
        <c:ser>
          <c:idx val="8"/>
          <c:order val="0"/>
          <c:tx>
            <c:v>小系列1-2</c:v>
          </c:tx>
          <c:spPr>
            <a:solidFill>
              <a:srgbClr val="00B050"/>
            </a:solidFill>
            <a:ln w="15875">
              <a:solidFill>
                <a:sysClr val="windowText" lastClr="000000"/>
              </a:solidFill>
            </a:ln>
            <a:effectLst/>
          </c:spPr>
          <c:invertIfNegative val="0"/>
          <c:xVal>
            <c:numRef>
              <c:f>'小系列 1'!$CK$4:$CK$200</c:f>
              <c:numCache>
                <c:formatCode>0.0</c:formatCode>
                <c:ptCount val="197"/>
                <c:pt idx="0" formatCode="General">
                  <c:v>#N/A</c:v>
                </c:pt>
                <c:pt idx="1">
                  <c:v>1.6274554838709678</c:v>
                </c:pt>
                <c:pt idx="2">
                  <c:v>1.7527354838709679</c:v>
                </c:pt>
                <c:pt idx="3">
                  <c:v>1.8661006451612905</c:v>
                </c:pt>
                <c:pt idx="4">
                  <c:v>1.5995845161290323</c:v>
                </c:pt>
                <c:pt idx="5">
                  <c:v>0.6967741935483871</c:v>
                </c:pt>
                <c:pt idx="6">
                  <c:v>7.6645161290322603E-2</c:v>
                </c:pt>
                <c:pt idx="7">
                  <c:v>0.2856774193548387</c:v>
                </c:pt>
                <c:pt idx="8">
                  <c:v>0.10451612903225808</c:v>
                </c:pt>
                <c:pt idx="9">
                  <c:v>5.2954838709677418E-2</c:v>
                </c:pt>
                <c:pt idx="10">
                  <c:v>1.0451612903225807E-2</c:v>
                </c:pt>
                <c:pt idx="11">
                  <c:v>9.058064516129033E-3</c:v>
                </c:pt>
                <c:pt idx="12">
                  <c:v>2.7174193548387102E-2</c:v>
                </c:pt>
                <c:pt idx="13">
                  <c:v>5.2258064516129042E-2</c:v>
                </c:pt>
                <c:pt idx="14">
                  <c:v>6.1316129032258075E-2</c:v>
                </c:pt>
                <c:pt idx="15">
                  <c:v>0.31703225806451613</c:v>
                </c:pt>
                <c:pt idx="16">
                  <c:v>0.14643870967741934</c:v>
                </c:pt>
                <c:pt idx="17">
                  <c:v>0.46799999999999997</c:v>
                </c:pt>
                <c:pt idx="18">
                  <c:v>0.63406451612903225</c:v>
                </c:pt>
                <c:pt idx="19">
                  <c:v>0.40776387096774191</c:v>
                </c:pt>
                <c:pt idx="20" formatCode="General">
                  <c:v>#N/A</c:v>
                </c:pt>
                <c:pt idx="21" formatCode="General">
                  <c:v>#N/A</c:v>
                </c:pt>
                <c:pt idx="22">
                  <c:v>6.382010322580645</c:v>
                </c:pt>
                <c:pt idx="23">
                  <c:v>4.9306064516129027</c:v>
                </c:pt>
                <c:pt idx="24">
                  <c:v>13.46994580645161</c:v>
                </c:pt>
                <c:pt idx="25">
                  <c:v>8.1522580645161291</c:v>
                </c:pt>
                <c:pt idx="26">
                  <c:v>2.8509956129032257</c:v>
                </c:pt>
                <c:pt idx="28">
                  <c:v>0.52838709677419349</c:v>
                </c:pt>
                <c:pt idx="29">
                  <c:v>0.27174193548387093</c:v>
                </c:pt>
                <c:pt idx="30">
                  <c:v>0.13390838709677419</c:v>
                </c:pt>
                <c:pt idx="31">
                  <c:v>0.12228387096774194</c:v>
                </c:pt>
                <c:pt idx="32">
                  <c:v>0.11322580645161288</c:v>
                </c:pt>
                <c:pt idx="33">
                  <c:v>0.16606451612903228</c:v>
                </c:pt>
                <c:pt idx="34" formatCode="General">
                  <c:v>#N/A</c:v>
                </c:pt>
                <c:pt idx="35">
                  <c:v>1.0792683870967743</c:v>
                </c:pt>
                <c:pt idx="36">
                  <c:v>2.4255290322580643</c:v>
                </c:pt>
                <c:pt idx="37">
                  <c:v>1.7663225806451615</c:v>
                </c:pt>
                <c:pt idx="38">
                  <c:v>2.8397032258064514</c:v>
                </c:pt>
                <c:pt idx="39">
                  <c:v>0.81522580645161291</c:v>
                </c:pt>
                <c:pt idx="40">
                  <c:v>2.6268387096774197</c:v>
                </c:pt>
                <c:pt idx="41">
                  <c:v>2.6721290322580651</c:v>
                </c:pt>
                <c:pt idx="42">
                  <c:v>2.8546490322580644</c:v>
                </c:pt>
                <c:pt idx="43" formatCode="General">
                  <c:v>#N/A</c:v>
                </c:pt>
                <c:pt idx="44">
                  <c:v>19.07537806451613</c:v>
                </c:pt>
                <c:pt idx="45">
                  <c:v>16.304516129032258</c:v>
                </c:pt>
                <c:pt idx="46">
                  <c:v>13.340903225806452</c:v>
                </c:pt>
                <c:pt idx="47" formatCode="General">
                  <c:v>#N/A</c:v>
                </c:pt>
                <c:pt idx="48" formatCode="General">
                  <c:v>#N/A</c:v>
                </c:pt>
                <c:pt idx="49" formatCode="General">
                  <c:v>#N/A</c:v>
                </c:pt>
                <c:pt idx="50" formatCode="General">
                  <c:v>#N/A</c:v>
                </c:pt>
                <c:pt idx="51">
                  <c:v>#N/A</c:v>
                </c:pt>
                <c:pt idx="52" formatCode="General">
                  <c:v>#N/A</c:v>
                </c:pt>
                <c:pt idx="53">
                  <c:v>44.642670967741935</c:v>
                </c:pt>
                <c:pt idx="55">
                  <c:v>22.64516129032258</c:v>
                </c:pt>
                <c:pt idx="56">
                  <c:v>26.268387096774195</c:v>
                </c:pt>
                <c:pt idx="57">
                  <c:v>23.550967741935484</c:v>
                </c:pt>
                <c:pt idx="58">
                  <c:v>7.52516129032258</c:v>
                </c:pt>
                <c:pt idx="59">
                  <c:v>36.30744</c:v>
                </c:pt>
                <c:pt idx="61">
                  <c:v>4.2735483870967741</c:v>
                </c:pt>
                <c:pt idx="62">
                  <c:v>4.830967741935484</c:v>
                </c:pt>
                <c:pt idx="63">
                  <c:v>4.9957083870967738</c:v>
                </c:pt>
                <c:pt idx="64">
                  <c:v>4.2270967741935479</c:v>
                </c:pt>
                <c:pt idx="65">
                  <c:v>5.1329032258064506</c:v>
                </c:pt>
                <c:pt idx="66" formatCode="General">
                  <c:v>#N/A</c:v>
                </c:pt>
                <c:pt idx="67">
                  <c:v>6.0387096774193552</c:v>
                </c:pt>
                <c:pt idx="68">
                  <c:v>12.416098064516129</c:v>
                </c:pt>
                <c:pt idx="69" formatCode="General">
                  <c:v>#N/A</c:v>
                </c:pt>
                <c:pt idx="70" formatCode="General">
                  <c:v>#N/A</c:v>
                </c:pt>
                <c:pt idx="71">
                  <c:v>6.3406451612903219</c:v>
                </c:pt>
                <c:pt idx="72" formatCode="General">
                  <c:v>#N/A</c:v>
                </c:pt>
              </c:numCache>
            </c:numRef>
          </c:xVal>
          <c:yVal>
            <c:numRef>
              <c:f>'小系列 1'!$CL$4:$CL$200</c:f>
              <c:numCache>
                <c:formatCode>0.0</c:formatCode>
                <c:ptCount val="197"/>
                <c:pt idx="0" formatCode="General">
                  <c:v>#N/A</c:v>
                </c:pt>
                <c:pt idx="1">
                  <c:v>0.64124129032258059</c:v>
                </c:pt>
                <c:pt idx="2">
                  <c:v>0.6442374193548388</c:v>
                </c:pt>
                <c:pt idx="3">
                  <c:v>0.80219612903225812</c:v>
                </c:pt>
                <c:pt idx="4">
                  <c:v>0.92775483870967757</c:v>
                </c:pt>
                <c:pt idx="5">
                  <c:v>0.67587096774193556</c:v>
                </c:pt>
                <c:pt idx="6">
                  <c:v>7.5251612903225809E-2</c:v>
                </c:pt>
                <c:pt idx="7">
                  <c:v>0.28428387096774199</c:v>
                </c:pt>
                <c:pt idx="8">
                  <c:v>0.10451612903225808</c:v>
                </c:pt>
                <c:pt idx="9">
                  <c:v>5.2258064516129042E-2</c:v>
                </c:pt>
                <c:pt idx="10">
                  <c:v>1.0451612903225807E-2</c:v>
                </c:pt>
                <c:pt idx="11">
                  <c:v>9.058064516129033E-3</c:v>
                </c:pt>
                <c:pt idx="12">
                  <c:v>2.7174193548387102E-2</c:v>
                </c:pt>
                <c:pt idx="13">
                  <c:v>5.1561290322580645E-2</c:v>
                </c:pt>
                <c:pt idx="14">
                  <c:v>5.9225806451612899E-2</c:v>
                </c:pt>
                <c:pt idx="15">
                  <c:v>0.31250322580645162</c:v>
                </c:pt>
                <c:pt idx="16">
                  <c:v>0.14643870967741934</c:v>
                </c:pt>
                <c:pt idx="17">
                  <c:v>0.46196129032258065</c:v>
                </c:pt>
                <c:pt idx="18">
                  <c:v>0.6129290322580645</c:v>
                </c:pt>
                <c:pt idx="19">
                  <c:v>0.40534838709677418</c:v>
                </c:pt>
                <c:pt idx="20" formatCode="General">
                  <c:v>#N/A</c:v>
                </c:pt>
                <c:pt idx="21" formatCode="General">
                  <c:v>#N/A</c:v>
                </c:pt>
                <c:pt idx="22">
                  <c:v>3.3789599999999997</c:v>
                </c:pt>
                <c:pt idx="23">
                  <c:v>3.0797419354838707</c:v>
                </c:pt>
                <c:pt idx="24">
                  <c:v>3.6679122580645167</c:v>
                </c:pt>
                <c:pt idx="25">
                  <c:v>4.5290322580645164</c:v>
                </c:pt>
                <c:pt idx="26">
                  <c:v>2.8261161290322581</c:v>
                </c:pt>
                <c:pt idx="27" formatCode="General">
                  <c:v>#N/A</c:v>
                </c:pt>
                <c:pt idx="28">
                  <c:v>0.52838709677419349</c:v>
                </c:pt>
                <c:pt idx="29">
                  <c:v>0.2687225806451613</c:v>
                </c:pt>
                <c:pt idx="30">
                  <c:v>0.12379354838709676</c:v>
                </c:pt>
                <c:pt idx="31">
                  <c:v>0.12228387096774194</c:v>
                </c:pt>
                <c:pt idx="32">
                  <c:v>0.11322580645161288</c:v>
                </c:pt>
                <c:pt idx="33">
                  <c:v>0.16606451612903228</c:v>
                </c:pt>
                <c:pt idx="34" formatCode="General">
                  <c:v>#N/A</c:v>
                </c:pt>
                <c:pt idx="35">
                  <c:v>1.0792683870967743</c:v>
                </c:pt>
                <c:pt idx="36">
                  <c:v>2.4255290322580643</c:v>
                </c:pt>
                <c:pt idx="37">
                  <c:v>1.7572645161290321</c:v>
                </c:pt>
                <c:pt idx="38">
                  <c:v>2.8397032258064514</c:v>
                </c:pt>
                <c:pt idx="39">
                  <c:v>0.81220645161290328</c:v>
                </c:pt>
                <c:pt idx="40">
                  <c:v>2.6177806451612904</c:v>
                </c:pt>
                <c:pt idx="41">
                  <c:v>2.6630709677419357</c:v>
                </c:pt>
                <c:pt idx="42">
                  <c:v>2.8546490322580644</c:v>
                </c:pt>
                <c:pt idx="43" formatCode="General">
                  <c:v>#N/A</c:v>
                </c:pt>
                <c:pt idx="44">
                  <c:v>15.345267096774196</c:v>
                </c:pt>
                <c:pt idx="45" formatCode="General">
                  <c:v>#N/A</c:v>
                </c:pt>
                <c:pt idx="46">
                  <c:v>10.922864516129033</c:v>
                </c:pt>
                <c:pt idx="47" formatCode="General">
                  <c:v>#N/A</c:v>
                </c:pt>
                <c:pt idx="48" formatCode="General">
                  <c:v>#N/A</c:v>
                </c:pt>
                <c:pt idx="49" formatCode="General">
                  <c:v>#N/A</c:v>
                </c:pt>
                <c:pt idx="50" formatCode="General">
                  <c:v>#N/A</c:v>
                </c:pt>
                <c:pt idx="51">
                  <c:v>#N/A</c:v>
                </c:pt>
                <c:pt idx="52" formatCode="General">
                  <c:v>#N/A</c:v>
                </c:pt>
                <c:pt idx="53">
                  <c:v>18.131225806451614</c:v>
                </c:pt>
                <c:pt idx="54" formatCode="General">
                  <c:v>#N/A</c:v>
                </c:pt>
                <c:pt idx="55">
                  <c:v>10.86967741935484</c:v>
                </c:pt>
                <c:pt idx="56">
                  <c:v>11.775483870967742</c:v>
                </c:pt>
                <c:pt idx="57">
                  <c:v>9.9638709677419364</c:v>
                </c:pt>
                <c:pt idx="58">
                  <c:v>6.0201290322580645</c:v>
                </c:pt>
                <c:pt idx="59">
                  <c:v>8.9439329032258055</c:v>
                </c:pt>
                <c:pt idx="60" formatCode="General">
                  <c:v>#N/A</c:v>
                </c:pt>
                <c:pt idx="61">
                  <c:v>2.0833548387096776</c:v>
                </c:pt>
                <c:pt idx="62">
                  <c:v>3.593032258064516</c:v>
                </c:pt>
                <c:pt idx="63">
                  <c:v>4.342703225806452</c:v>
                </c:pt>
                <c:pt idx="64">
                  <c:v>3.593032258064516</c:v>
                </c:pt>
                <c:pt idx="65">
                  <c:v>4.2874838709677414</c:v>
                </c:pt>
                <c:pt idx="66" formatCode="General">
                  <c:v>#N/A</c:v>
                </c:pt>
                <c:pt idx="67">
                  <c:v>4.6196129032258062</c:v>
                </c:pt>
                <c:pt idx="68">
                  <c:v>5.0207690322580651</c:v>
                </c:pt>
                <c:pt idx="69" formatCode="General">
                  <c:v>#N/A</c:v>
                </c:pt>
                <c:pt idx="70" formatCode="General">
                  <c:v>#N/A</c:v>
                </c:pt>
                <c:pt idx="71">
                  <c:v>4.2874838709677414</c:v>
                </c:pt>
                <c:pt idx="72" formatCode="General">
                  <c:v>#N/A</c:v>
                </c:pt>
              </c:numCache>
            </c:numRef>
          </c:yVal>
          <c:bubbleSize>
            <c:numRef>
              <c:f>'小系列 1'!$Y$4:$Y$200</c:f>
              <c:numCache>
                <c:formatCode>#,##0.0;[Red]\-#,##0.0</c:formatCode>
                <c:ptCount val="197"/>
                <c:pt idx="0">
                  <c:v>#N/A</c:v>
                </c:pt>
                <c:pt idx="1">
                  <c:v>15</c:v>
                </c:pt>
                <c:pt idx="2">
                  <c:v>14.9</c:v>
                </c:pt>
                <c:pt idx="3">
                  <c:v>14.2</c:v>
                </c:pt>
                <c:pt idx="4">
                  <c:v>11.9</c:v>
                </c:pt>
                <c:pt idx="5">
                  <c:v>12.8</c:v>
                </c:pt>
                <c:pt idx="6">
                  <c:v>13.3</c:v>
                </c:pt>
                <c:pt idx="7">
                  <c:v>9.1</c:v>
                </c:pt>
                <c:pt idx="8">
                  <c:v>9.9</c:v>
                </c:pt>
                <c:pt idx="9">
                  <c:v>11.2</c:v>
                </c:pt>
                <c:pt idx="10">
                  <c:v>15.4</c:v>
                </c:pt>
                <c:pt idx="11">
                  <c:v>15.8</c:v>
                </c:pt>
                <c:pt idx="12">
                  <c:v>8.6</c:v>
                </c:pt>
                <c:pt idx="13">
                  <c:v>4.0999999999999996</c:v>
                </c:pt>
                <c:pt idx="14">
                  <c:v>5</c:v>
                </c:pt>
                <c:pt idx="15">
                  <c:v>6.2</c:v>
                </c:pt>
                <c:pt idx="16">
                  <c:v>8.9</c:v>
                </c:pt>
                <c:pt idx="17">
                  <c:v>3.9</c:v>
                </c:pt>
                <c:pt idx="18">
                  <c:v>6.5</c:v>
                </c:pt>
                <c:pt idx="19">
                  <c:v>3.2</c:v>
                </c:pt>
                <c:pt idx="20">
                  <c:v>#N/A</c:v>
                </c:pt>
                <c:pt idx="21">
                  <c:v>#N/A</c:v>
                </c:pt>
                <c:pt idx="22">
                  <c:v>1.9</c:v>
                </c:pt>
                <c:pt idx="23">
                  <c:v>4.5999999999999996</c:v>
                </c:pt>
                <c:pt idx="24">
                  <c:v>3.6</c:v>
                </c:pt>
                <c:pt idx="25">
                  <c:v>5.2</c:v>
                </c:pt>
                <c:pt idx="26">
                  <c:v>13.5</c:v>
                </c:pt>
                <c:pt idx="27">
                  <c:v>#N/A</c:v>
                </c:pt>
                <c:pt idx="28">
                  <c:v>13.2</c:v>
                </c:pt>
                <c:pt idx="29">
                  <c:v>12.3</c:v>
                </c:pt>
                <c:pt idx="30" formatCode="0.0">
                  <c:v>16</c:v>
                </c:pt>
                <c:pt idx="31" formatCode="General">
                  <c:v>14.6</c:v>
                </c:pt>
                <c:pt idx="32" formatCode="General">
                  <c:v>17.2</c:v>
                </c:pt>
                <c:pt idx="33" formatCode="0.0">
                  <c:v>16</c:v>
                </c:pt>
                <c:pt idx="34" formatCode="General">
                  <c:v>#N/A</c:v>
                </c:pt>
                <c:pt idx="35" formatCode="General">
                  <c:v>#N/A</c:v>
                </c:pt>
                <c:pt idx="36" formatCode="General">
                  <c:v>19.2</c:v>
                </c:pt>
                <c:pt idx="37" formatCode="0.0">
                  <c:v>21</c:v>
                </c:pt>
                <c:pt idx="38" formatCode="General">
                  <c:v>19.7</c:v>
                </c:pt>
                <c:pt idx="39" formatCode="General">
                  <c:v>22.5</c:v>
                </c:pt>
                <c:pt idx="40" formatCode="General">
                  <c:v>21.7</c:v>
                </c:pt>
                <c:pt idx="41" formatCode="General">
                  <c:v>22.5</c:v>
                </c:pt>
                <c:pt idx="42" formatCode="General">
                  <c:v>20.7</c:v>
                </c:pt>
                <c:pt idx="43" formatCode="General">
                  <c:v>#N/A</c:v>
                </c:pt>
                <c:pt idx="44" formatCode="General">
                  <c:v>19.399999999999999</c:v>
                </c:pt>
                <c:pt idx="45" formatCode="General">
                  <c:v>20.7</c:v>
                </c:pt>
                <c:pt idx="46" formatCode="General">
                  <c:v>21.6</c:v>
                </c:pt>
                <c:pt idx="47" formatCode="General">
                  <c:v>#N/A</c:v>
                </c:pt>
                <c:pt idx="48" formatCode="General">
                  <c:v>#N/A</c:v>
                </c:pt>
                <c:pt idx="49" formatCode="General">
                  <c:v>19.8</c:v>
                </c:pt>
                <c:pt idx="50" formatCode="General">
                  <c:v>#N/A</c:v>
                </c:pt>
                <c:pt idx="51" formatCode="General">
                  <c:v>20.8</c:v>
                </c:pt>
                <c:pt idx="52" formatCode="General">
                  <c:v>#N/A</c:v>
                </c:pt>
                <c:pt idx="53" formatCode="General">
                  <c:v>19.7</c:v>
                </c:pt>
                <c:pt idx="54" formatCode="General">
                  <c:v>#N/A</c:v>
                </c:pt>
                <c:pt idx="55" formatCode="0.0">
                  <c:v>18</c:v>
                </c:pt>
                <c:pt idx="56" formatCode="General">
                  <c:v>10.3</c:v>
                </c:pt>
                <c:pt idx="57" formatCode="General">
                  <c:v>16.100000000000001</c:v>
                </c:pt>
                <c:pt idx="58" formatCode="General">
                  <c:v>13.6</c:v>
                </c:pt>
                <c:pt idx="59" formatCode="General">
                  <c:v>8.5</c:v>
                </c:pt>
                <c:pt idx="60" formatCode="General">
                  <c:v>#N/A</c:v>
                </c:pt>
                <c:pt idx="61" formatCode="General">
                  <c:v>8.1999999999999993</c:v>
                </c:pt>
                <c:pt idx="62" formatCode="General">
                  <c:v>9.6</c:v>
                </c:pt>
                <c:pt idx="63" formatCode="General">
                  <c:v>7.9</c:v>
                </c:pt>
                <c:pt idx="64" formatCode="General">
                  <c:v>7.4</c:v>
                </c:pt>
                <c:pt idx="65" formatCode="0.0">
                  <c:v>7</c:v>
                </c:pt>
                <c:pt idx="66" formatCode="General">
                  <c:v>#N/A</c:v>
                </c:pt>
                <c:pt idx="67" formatCode="General">
                  <c:v>5.7</c:v>
                </c:pt>
                <c:pt idx="68" formatCode="General">
                  <c:v>4.8</c:v>
                </c:pt>
                <c:pt idx="69" formatCode="General">
                  <c:v>#N/A</c:v>
                </c:pt>
                <c:pt idx="70" formatCode="General">
                  <c:v>#N/A</c:v>
                </c:pt>
                <c:pt idx="71" formatCode="General">
                  <c:v>6.6</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pt idx="185" formatCode="General">
                  <c:v>#N/A</c:v>
                </c:pt>
                <c:pt idx="186" formatCode="General">
                  <c:v>#N/A</c:v>
                </c:pt>
                <c:pt idx="187" formatCode="General">
                  <c:v>#N/A</c:v>
                </c:pt>
                <c:pt idx="188" formatCode="General">
                  <c:v>#N/A</c:v>
                </c:pt>
                <c:pt idx="189" formatCode="General">
                  <c:v>#N/A</c:v>
                </c:pt>
                <c:pt idx="190" formatCode="General">
                  <c:v>#N/A</c:v>
                </c:pt>
                <c:pt idx="191" formatCode="General">
                  <c:v>#N/A</c:v>
                </c:pt>
                <c:pt idx="192" formatCode="General">
                  <c:v>#N/A</c:v>
                </c:pt>
                <c:pt idx="193" formatCode="General">
                  <c:v>#N/A</c:v>
                </c:pt>
                <c:pt idx="194" formatCode="General">
                  <c:v>#N/A</c:v>
                </c:pt>
                <c:pt idx="195" formatCode="General">
                  <c:v>#N/A</c:v>
                </c:pt>
                <c:pt idx="196" formatCode="General">
                  <c:v>#N/A</c:v>
                </c:pt>
              </c:numCache>
            </c:numRef>
          </c:bubbleSize>
          <c:bubble3D val="0"/>
          <c:extLst xmlns:c15="http://schemas.microsoft.com/office/drawing/2012/chart">
            <c:ext xmlns:c16="http://schemas.microsoft.com/office/drawing/2014/chart" uri="{C3380CC4-5D6E-409C-BE32-E72D297353CC}">
              <c16:uniqueId val="{00000000-6767-414D-ADEC-8433B49D1175}"/>
            </c:ext>
          </c:extLst>
        </c:ser>
        <c:dLbls>
          <c:showLegendKey val="0"/>
          <c:showVal val="0"/>
          <c:showCatName val="0"/>
          <c:showSerName val="0"/>
          <c:showPercent val="0"/>
          <c:showBubbleSize val="0"/>
        </c:dLbls>
        <c:bubbleScale val="25"/>
        <c:showNegBubbles val="0"/>
        <c:axId val="719332176"/>
        <c:axId val="719330864"/>
      </c:bubbleChart>
      <c:valAx>
        <c:axId val="719332176"/>
        <c:scaling>
          <c:orientation val="minMax"/>
          <c:max val="50"/>
          <c:min val="0"/>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負荷速度 </a:t>
                </a:r>
                <a:r>
                  <a:rPr lang="en-US" altLang="ja-JP"/>
                  <a:t>(g/m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0.33841054780162189"/>
              <c:y val="0.79362295389456416"/>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General" sourceLinked="1"/>
        <c:majorTickMark val="in"/>
        <c:minorTickMark val="none"/>
        <c:tickLblPos val="nextTo"/>
        <c:spPr>
          <a:noFill/>
          <a:ln w="12700" cap="rnd" cmpd="sng" algn="ctr">
            <a:solidFill>
              <a:sysClr val="windowText" lastClr="000000"/>
            </a:solidFill>
            <a:round/>
          </a:ln>
          <a:effectLst/>
        </c:spPr>
        <c:txPr>
          <a:bodyPr rot="0" spcFirstLastPara="1" vertOverflow="ellipsis"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0"/>
        <c:crossBetween val="midCat"/>
        <c:majorUnit val="10"/>
      </c:valAx>
      <c:valAx>
        <c:axId val="719330864"/>
        <c:scaling>
          <c:orientation val="minMax"/>
          <c:max val="50"/>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除去速度</a:t>
                </a:r>
                <a:r>
                  <a:rPr lang="en-US" altLang="ja-JP"/>
                  <a:t> (g/m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7.4644453025873008E-3"/>
              <c:y val="0.29098999728445729"/>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10"/>
      </c:valAx>
      <c:spPr>
        <a:noFill/>
        <a:ln w="9525">
          <a:solidFill>
            <a:sysClr val="windowText" lastClr="000000"/>
          </a:solidFill>
        </a:ln>
        <a:effectLst/>
      </c:spPr>
    </c:plotArea>
    <c:legend>
      <c:legendPos val="b"/>
      <c:layout>
        <c:manualLayout>
          <c:xMode val="edge"/>
          <c:yMode val="edge"/>
          <c:x val="5.6167041666436322E-3"/>
          <c:y val="0.89176300375649631"/>
          <c:w val="0.99332780702573031"/>
          <c:h val="0.1082371021819069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userShapes r:id="rId4"/>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bubbleChart>
        <c:varyColors val="0"/>
        <c:ser>
          <c:idx val="0"/>
          <c:order val="0"/>
          <c:tx>
            <c:v>小系列2-2(曝気あり)</c:v>
          </c:tx>
          <c:spPr>
            <a:solidFill>
              <a:srgbClr val="0000FF"/>
            </a:solidFill>
            <a:ln w="15875">
              <a:solidFill>
                <a:sysClr val="windowText" lastClr="000000"/>
              </a:solidFill>
            </a:ln>
            <a:effectLst/>
          </c:spPr>
          <c:invertIfNegative val="0"/>
          <c:xVal>
            <c:numRef>
              <c:f>'小系列 2'!$CL$4:$CL$37</c:f>
              <c:numCache>
                <c:formatCode>General</c:formatCode>
                <c:ptCount val="3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formatCode="0.0">
                  <c:v>0.28683870967741931</c:v>
                </c:pt>
                <c:pt idx="16" formatCode="0.0">
                  <c:v>8.0012903225806453E-2</c:v>
                </c:pt>
                <c:pt idx="17" formatCode="0.0">
                  <c:v>4.0761290322580641E-2</c:v>
                </c:pt>
                <c:pt idx="18" formatCode="0.0">
                  <c:v>1.0114838709677418</c:v>
                </c:pt>
                <c:pt idx="19" formatCode="0.0">
                  <c:v>0.55525935483870958</c:v>
                </c:pt>
                <c:pt idx="20">
                  <c:v>#N/A</c:v>
                </c:pt>
                <c:pt idx="21">
                  <c:v>#N/A</c:v>
                </c:pt>
                <c:pt idx="22" formatCode="0.0">
                  <c:v>0.34798064516129029</c:v>
                </c:pt>
                <c:pt idx="23" formatCode="0.0">
                  <c:v>0.14952774193548388</c:v>
                </c:pt>
                <c:pt idx="24" formatCode="0.0">
                  <c:v>8.6139174193548378</c:v>
                </c:pt>
                <c:pt idx="25" formatCode="0.0">
                  <c:v>4.5290322580645164</c:v>
                </c:pt>
                <c:pt idx="26" formatCode="0.0">
                  <c:v>1.3721806451612903</c:v>
                </c:pt>
                <c:pt idx="27">
                  <c:v>#N/A</c:v>
                </c:pt>
                <c:pt idx="28" formatCode="0.0">
                  <c:v>2.5060645161290322</c:v>
                </c:pt>
                <c:pt idx="29" formatCode="0.0">
                  <c:v>2.0531612903225804</c:v>
                </c:pt>
                <c:pt idx="30" formatCode="0.0">
                  <c:v>1.4828051612903224</c:v>
                </c:pt>
                <c:pt idx="31" formatCode="0.0">
                  <c:v>1.4794838709677418</c:v>
                </c:pt>
                <c:pt idx="32" formatCode="0.0">
                  <c:v>1.207741935483871</c:v>
                </c:pt>
                <c:pt idx="33" formatCode="0.0">
                  <c:v>1.4794838709677418</c:v>
                </c:pt>
              </c:numCache>
            </c:numRef>
          </c:xVal>
          <c:yVal>
            <c:numRef>
              <c:f>'小系列 2'!$CM$4:$CM$37</c:f>
              <c:numCache>
                <c:formatCode>General</c:formatCode>
                <c:ptCount val="3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formatCode="0">
                  <c:v>0</c:v>
                </c:pt>
                <c:pt idx="16" formatCode="0.0">
                  <c:v>1.6606451612903229E-2</c:v>
                </c:pt>
                <c:pt idx="17" formatCode="0.0">
                  <c:v>4.0761290322580641E-2</c:v>
                </c:pt>
                <c:pt idx="18" formatCode="0.0">
                  <c:v>1.0114838709677418</c:v>
                </c:pt>
                <c:pt idx="19" formatCode="0.0">
                  <c:v>0.55239096774193541</c:v>
                </c:pt>
                <c:pt idx="20">
                  <c:v>#N/A</c:v>
                </c:pt>
                <c:pt idx="21">
                  <c:v>#N/A</c:v>
                </c:pt>
                <c:pt idx="22" formatCode="0.0">
                  <c:v>0.3473767741935484</c:v>
                </c:pt>
                <c:pt idx="23" formatCode="0.0">
                  <c:v>0.14952774193548388</c:v>
                </c:pt>
                <c:pt idx="24" formatCode="0.0">
                  <c:v>6.3626864516129027</c:v>
                </c:pt>
                <c:pt idx="25" formatCode="0.0">
                  <c:v>4.5229935483870962</c:v>
                </c:pt>
                <c:pt idx="26" formatCode="0.0">
                  <c:v>1.3714838709677419</c:v>
                </c:pt>
                <c:pt idx="27">
                  <c:v>#N/A</c:v>
                </c:pt>
                <c:pt idx="28" formatCode="0.0">
                  <c:v>2.5060645161290322</c:v>
                </c:pt>
                <c:pt idx="29" formatCode="0.0">
                  <c:v>2.0471225806451612</c:v>
                </c:pt>
                <c:pt idx="30" formatCode="0.0">
                  <c:v>1.4767664516129031</c:v>
                </c:pt>
                <c:pt idx="31" formatCode="0.0">
                  <c:v>1.4794838709677418</c:v>
                </c:pt>
                <c:pt idx="32" formatCode="0.0">
                  <c:v>1.195664516129032</c:v>
                </c:pt>
                <c:pt idx="33" formatCode="0.0">
                  <c:v>1.4794838709677418</c:v>
                </c:pt>
              </c:numCache>
            </c:numRef>
          </c:yVal>
          <c:bubbleSize>
            <c:numRef>
              <c:f>'小系列 2'!$Z$4:$Z$37</c:f>
              <c:numCache>
                <c:formatCode>#,##0.0;[Red]\-#,##0.0</c:formatCode>
                <c:ptCount val="34"/>
                <c:pt idx="0">
                  <c:v>#N/A</c:v>
                </c:pt>
                <c:pt idx="1">
                  <c:v>15.4</c:v>
                </c:pt>
                <c:pt idx="2">
                  <c:v>15.2</c:v>
                </c:pt>
                <c:pt idx="3">
                  <c:v>13.3</c:v>
                </c:pt>
                <c:pt idx="4">
                  <c:v>11.5</c:v>
                </c:pt>
                <c:pt idx="5">
                  <c:v>12.3</c:v>
                </c:pt>
                <c:pt idx="6">
                  <c:v>13</c:v>
                </c:pt>
                <c:pt idx="7">
                  <c:v>8.6</c:v>
                </c:pt>
                <c:pt idx="8">
                  <c:v>9.3000000000000007</c:v>
                </c:pt>
                <c:pt idx="9">
                  <c:v>10.6</c:v>
                </c:pt>
                <c:pt idx="10">
                  <c:v>16.5</c:v>
                </c:pt>
                <c:pt idx="11">
                  <c:v>16.3</c:v>
                </c:pt>
                <c:pt idx="12">
                  <c:v>9.8000000000000007</c:v>
                </c:pt>
                <c:pt idx="13">
                  <c:v>4.8</c:v>
                </c:pt>
                <c:pt idx="14">
                  <c:v>4.5</c:v>
                </c:pt>
                <c:pt idx="15">
                  <c:v>5.9</c:v>
                </c:pt>
                <c:pt idx="16">
                  <c:v>8.6</c:v>
                </c:pt>
                <c:pt idx="17">
                  <c:v>4</c:v>
                </c:pt>
                <c:pt idx="18">
                  <c:v>6.3</c:v>
                </c:pt>
                <c:pt idx="19">
                  <c:v>3.9</c:v>
                </c:pt>
                <c:pt idx="20">
                  <c:v>#N/A</c:v>
                </c:pt>
                <c:pt idx="21">
                  <c:v>#N/A</c:v>
                </c:pt>
                <c:pt idx="22">
                  <c:v>0.4</c:v>
                </c:pt>
                <c:pt idx="23">
                  <c:v>3.7</c:v>
                </c:pt>
                <c:pt idx="24">
                  <c:v>3.5</c:v>
                </c:pt>
                <c:pt idx="25">
                  <c:v>5.5</c:v>
                </c:pt>
                <c:pt idx="26">
                  <c:v>13.7</c:v>
                </c:pt>
                <c:pt idx="27">
                  <c:v>#N/A</c:v>
                </c:pt>
                <c:pt idx="28">
                  <c:v>12.3</c:v>
                </c:pt>
                <c:pt idx="29">
                  <c:v>12.1</c:v>
                </c:pt>
                <c:pt idx="30" formatCode="General">
                  <c:v>15.7</c:v>
                </c:pt>
                <c:pt idx="31" formatCode="General">
                  <c:v>14.5</c:v>
                </c:pt>
                <c:pt idx="32" formatCode="General">
                  <c:v>16.5</c:v>
                </c:pt>
                <c:pt idx="33" formatCode="0.0">
                  <c:v>15</c:v>
                </c:pt>
              </c:numCache>
            </c:numRef>
          </c:bubbleSize>
          <c:bubble3D val="0"/>
          <c:extLst>
            <c:ext xmlns:c16="http://schemas.microsoft.com/office/drawing/2014/chart" uri="{C3380CC4-5D6E-409C-BE32-E72D297353CC}">
              <c16:uniqueId val="{00000000-D078-4A3F-BF47-E471E0CED4A6}"/>
            </c:ext>
          </c:extLst>
        </c:ser>
        <c:ser>
          <c:idx val="2"/>
          <c:order val="1"/>
          <c:tx>
            <c:v>小系列2-2(曝気無し)</c:v>
          </c:tx>
          <c:spPr>
            <a:solidFill>
              <a:srgbClr val="00B0F0"/>
            </a:solidFill>
            <a:ln w="15875">
              <a:solidFill>
                <a:sysClr val="windowText" lastClr="000000"/>
              </a:solidFill>
            </a:ln>
            <a:effectLst/>
          </c:spPr>
          <c:invertIfNegative val="0"/>
          <c:xVal>
            <c:numRef>
              <c:f>'小系列 2'!$CL$38:$CL$200</c:f>
              <c:numCache>
                <c:formatCode>0.0</c:formatCode>
                <c:ptCount val="163"/>
                <c:pt idx="0" formatCode="General">
                  <c:v>#N/A</c:v>
                </c:pt>
                <c:pt idx="1">
                  <c:v>0</c:v>
                </c:pt>
                <c:pt idx="2">
                  <c:v>2.2807509677419358</c:v>
                </c:pt>
                <c:pt idx="3">
                  <c:v>2.0694193548387094</c:v>
                </c:pt>
                <c:pt idx="4">
                  <c:v>2.2481419354838708</c:v>
                </c:pt>
                <c:pt idx="5">
                  <c:v>1.4736774193548388</c:v>
                </c:pt>
                <c:pt idx="6">
                  <c:v>1.630451612903226</c:v>
                </c:pt>
                <c:pt idx="7">
                  <c:v>2.1634838709677422</c:v>
                </c:pt>
                <c:pt idx="8">
                  <c:v>2.424669677419355</c:v>
                </c:pt>
                <c:pt idx="9" formatCode="General">
                  <c:v>#N/A</c:v>
                </c:pt>
                <c:pt idx="10">
                  <c:v>1.803007741935484</c:v>
                </c:pt>
                <c:pt idx="11">
                  <c:v>3.0344516129032262</c:v>
                </c:pt>
                <c:pt idx="12">
                  <c:v>2.8532903225806452</c:v>
                </c:pt>
                <c:pt idx="13" formatCode="General">
                  <c:v>#N/A</c:v>
                </c:pt>
                <c:pt idx="14" formatCode="General">
                  <c:v>#N/A</c:v>
                </c:pt>
                <c:pt idx="15" formatCode="General">
                  <c:v>#N/A</c:v>
                </c:pt>
                <c:pt idx="16" formatCode="General">
                  <c:v>#N/A</c:v>
                </c:pt>
                <c:pt idx="17">
                  <c:v>#N/A</c:v>
                </c:pt>
                <c:pt idx="18" formatCode="General">
                  <c:v>#N/A</c:v>
                </c:pt>
                <c:pt idx="19">
                  <c:v>3.5752180645161293</c:v>
                </c:pt>
                <c:pt idx="21">
                  <c:v>2.7053419354838706</c:v>
                </c:pt>
                <c:pt idx="22">
                  <c:v>4.8774193548387093</c:v>
                </c:pt>
                <c:pt idx="23">
                  <c:v>3.7590967741935488</c:v>
                </c:pt>
                <c:pt idx="24">
                  <c:v>6.096774193548387</c:v>
                </c:pt>
                <c:pt idx="25">
                  <c:v>16.081234838709676</c:v>
                </c:pt>
                <c:pt idx="26" formatCode="General">
                  <c:v>#N/A</c:v>
                </c:pt>
                <c:pt idx="27">
                  <c:v>5.2954838709677423</c:v>
                </c:pt>
                <c:pt idx="28">
                  <c:v>8.4541935483870958</c:v>
                </c:pt>
                <c:pt idx="29">
                  <c:v>9.3141058064516109</c:v>
                </c:pt>
                <c:pt idx="30">
                  <c:v>7.8503225806451606</c:v>
                </c:pt>
                <c:pt idx="31">
                  <c:v>9.36</c:v>
                </c:pt>
                <c:pt idx="32">
                  <c:v>#N/A</c:v>
                </c:pt>
                <c:pt idx="33">
                  <c:v>9.6619354838709679</c:v>
                </c:pt>
                <c:pt idx="34">
                  <c:v>16.221890322580645</c:v>
                </c:pt>
                <c:pt idx="35" formatCode="General">
                  <c:v>#N/A</c:v>
                </c:pt>
                <c:pt idx="36" formatCode="General">
                  <c:v>#N/A</c:v>
                </c:pt>
                <c:pt idx="37">
                  <c:v>10.869677419354838</c:v>
                </c:pt>
                <c:pt idx="38" formatCode="General">
                  <c:v>#N/A</c:v>
                </c:pt>
              </c:numCache>
            </c:numRef>
          </c:xVal>
          <c:yVal>
            <c:numRef>
              <c:f>'小系列 2'!$CM$38:$CM$200</c:f>
              <c:numCache>
                <c:formatCode>0.0</c:formatCode>
                <c:ptCount val="163"/>
                <c:pt idx="0" formatCode="General">
                  <c:v>#N/A</c:v>
                </c:pt>
                <c:pt idx="1">
                  <c:v>0</c:v>
                </c:pt>
                <c:pt idx="2">
                  <c:v>2.2807509677419358</c:v>
                </c:pt>
                <c:pt idx="3">
                  <c:v>2.0694193548387094</c:v>
                </c:pt>
                <c:pt idx="4">
                  <c:v>2.2481419354838708</c:v>
                </c:pt>
                <c:pt idx="5">
                  <c:v>1.4736774193548388</c:v>
                </c:pt>
                <c:pt idx="6">
                  <c:v>1.6210451612903225</c:v>
                </c:pt>
                <c:pt idx="7">
                  <c:v>2.1634838709677422</c:v>
                </c:pt>
                <c:pt idx="8">
                  <c:v>2.424669677419355</c:v>
                </c:pt>
                <c:pt idx="9" formatCode="General">
                  <c:v>#N/A</c:v>
                </c:pt>
                <c:pt idx="10">
                  <c:v>1.803007741935484</c:v>
                </c:pt>
                <c:pt idx="11">
                  <c:v>3.0299225806451613</c:v>
                </c:pt>
                <c:pt idx="12">
                  <c:v>2.8487612903225807</c:v>
                </c:pt>
                <c:pt idx="13" formatCode="General">
                  <c:v>#N/A</c:v>
                </c:pt>
                <c:pt idx="14" formatCode="General">
                  <c:v>#N/A</c:v>
                </c:pt>
                <c:pt idx="15" formatCode="General">
                  <c:v>#N/A</c:v>
                </c:pt>
                <c:pt idx="16" formatCode="General">
                  <c:v>#N/A</c:v>
                </c:pt>
                <c:pt idx="17">
                  <c:v>#N/A</c:v>
                </c:pt>
                <c:pt idx="18" formatCode="General">
                  <c:v>#N/A</c:v>
                </c:pt>
                <c:pt idx="19">
                  <c:v>3.5752180645161293</c:v>
                </c:pt>
                <c:pt idx="20" formatCode="General">
                  <c:v>#N/A</c:v>
                </c:pt>
                <c:pt idx="21">
                  <c:v>2.696887741935484</c:v>
                </c:pt>
                <c:pt idx="22">
                  <c:v>4.8652258064516127</c:v>
                </c:pt>
                <c:pt idx="23">
                  <c:v>3.7455096774193555</c:v>
                </c:pt>
                <c:pt idx="24">
                  <c:v>5.8813548387096777</c:v>
                </c:pt>
                <c:pt idx="25">
                  <c:v>10.900927741935483</c:v>
                </c:pt>
                <c:pt idx="26" formatCode="General">
                  <c:v>#N/A</c:v>
                </c:pt>
                <c:pt idx="27">
                  <c:v>3.3445161290322587</c:v>
                </c:pt>
                <c:pt idx="28">
                  <c:v>6.3708387096774191</c:v>
                </c:pt>
                <c:pt idx="29">
                  <c:v>7.2657754838709669</c:v>
                </c:pt>
                <c:pt idx="30">
                  <c:v>4.5290322580645164</c:v>
                </c:pt>
                <c:pt idx="31">
                  <c:v>4.830967741935484</c:v>
                </c:pt>
                <c:pt idx="32">
                  <c:v>#N/A</c:v>
                </c:pt>
                <c:pt idx="33">
                  <c:v>4.2270967741935479</c:v>
                </c:pt>
                <c:pt idx="34">
                  <c:v>4.6620000000000008</c:v>
                </c:pt>
                <c:pt idx="35" formatCode="General">
                  <c:v>#N/A</c:v>
                </c:pt>
                <c:pt idx="36" formatCode="General">
                  <c:v>#N/A</c:v>
                </c:pt>
                <c:pt idx="37">
                  <c:v>5.7367741935483867</c:v>
                </c:pt>
                <c:pt idx="38" formatCode="General">
                  <c:v>#N/A</c:v>
                </c:pt>
              </c:numCache>
            </c:numRef>
          </c:yVal>
          <c:bubbleSize>
            <c:numRef>
              <c:f>'小系列 2'!$Z$38:$Z$200</c:f>
              <c:numCache>
                <c:formatCode>General</c:formatCode>
                <c:ptCount val="163"/>
                <c:pt idx="0">
                  <c:v>#N/A</c:v>
                </c:pt>
                <c:pt idx="1">
                  <c:v>#N/A</c:v>
                </c:pt>
                <c:pt idx="2">
                  <c:v>19.3</c:v>
                </c:pt>
                <c:pt idx="3">
                  <c:v>21.3</c:v>
                </c:pt>
                <c:pt idx="4">
                  <c:v>19.600000000000001</c:v>
                </c:pt>
                <c:pt idx="5">
                  <c:v>22.7</c:v>
                </c:pt>
                <c:pt idx="6">
                  <c:v>22.1</c:v>
                </c:pt>
                <c:pt idx="7">
                  <c:v>22.8</c:v>
                </c:pt>
                <c:pt idx="8">
                  <c:v>21.1</c:v>
                </c:pt>
                <c:pt idx="9">
                  <c:v>#N/A</c:v>
                </c:pt>
                <c:pt idx="10">
                  <c:v>20.100000000000001</c:v>
                </c:pt>
                <c:pt idx="11">
                  <c:v>20.9</c:v>
                </c:pt>
                <c:pt idx="12">
                  <c:v>21.9</c:v>
                </c:pt>
                <c:pt idx="13">
                  <c:v>#N/A</c:v>
                </c:pt>
                <c:pt idx="14">
                  <c:v>#N/A</c:v>
                </c:pt>
                <c:pt idx="15" formatCode="0.0">
                  <c:v>20</c:v>
                </c:pt>
                <c:pt idx="16">
                  <c:v>#N/A</c:v>
                </c:pt>
                <c:pt idx="17">
                  <c:v>21.5</c:v>
                </c:pt>
                <c:pt idx="18">
                  <c:v>#N/A</c:v>
                </c:pt>
                <c:pt idx="19">
                  <c:v>20.399999999999999</c:v>
                </c:pt>
                <c:pt idx="20">
                  <c:v>#N/A</c:v>
                </c:pt>
                <c:pt idx="21">
                  <c:v>18.399999999999999</c:v>
                </c:pt>
                <c:pt idx="22">
                  <c:v>10.7</c:v>
                </c:pt>
                <c:pt idx="23">
                  <c:v>16.600000000000001</c:v>
                </c:pt>
                <c:pt idx="24">
                  <c:v>13.5</c:v>
                </c:pt>
                <c:pt idx="25">
                  <c:v>8.4</c:v>
                </c:pt>
                <c:pt idx="26">
                  <c:v>#N/A</c:v>
                </c:pt>
                <c:pt idx="27">
                  <c:v>8.3000000000000007</c:v>
                </c:pt>
                <c:pt idx="28">
                  <c:v>9.4</c:v>
                </c:pt>
                <c:pt idx="29">
                  <c:v>8.1</c:v>
                </c:pt>
                <c:pt idx="30">
                  <c:v>7.3</c:v>
                </c:pt>
                <c:pt idx="31" formatCode="0.0">
                  <c:v>7</c:v>
                </c:pt>
                <c:pt idx="32">
                  <c:v>#N/A</c:v>
                </c:pt>
                <c:pt idx="33">
                  <c:v>5.6</c:v>
                </c:pt>
                <c:pt idx="34">
                  <c:v>4.7</c:v>
                </c:pt>
                <c:pt idx="35">
                  <c:v>#N/A</c:v>
                </c:pt>
                <c:pt idx="36">
                  <c:v>#N/A</c:v>
                </c:pt>
                <c:pt idx="37">
                  <c:v>6.7</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numCache>
            </c:numRef>
          </c:bubbleSize>
          <c:bubble3D val="0"/>
          <c:extLst>
            <c:ext xmlns:c16="http://schemas.microsoft.com/office/drawing/2014/chart" uri="{C3380CC4-5D6E-409C-BE32-E72D297353CC}">
              <c16:uniqueId val="{00000001-D078-4A3F-BF47-E471E0CED4A6}"/>
            </c:ext>
          </c:extLst>
        </c:ser>
        <c:dLbls>
          <c:showLegendKey val="0"/>
          <c:showVal val="0"/>
          <c:showCatName val="0"/>
          <c:showSerName val="0"/>
          <c:showPercent val="0"/>
          <c:showBubbleSize val="0"/>
        </c:dLbls>
        <c:bubbleScale val="25"/>
        <c:showNegBubbles val="0"/>
        <c:axId val="719332176"/>
        <c:axId val="719330864"/>
      </c:bubbleChart>
      <c:valAx>
        <c:axId val="719332176"/>
        <c:scaling>
          <c:orientation val="minMax"/>
          <c:max val="20"/>
          <c:min val="0"/>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負荷速度 </a:t>
                </a:r>
                <a:r>
                  <a:rPr lang="en-US" altLang="ja-JP"/>
                  <a:t>(g/m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0.33841054780162189"/>
              <c:y val="0.79362295389456416"/>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General" sourceLinked="1"/>
        <c:majorTickMark val="in"/>
        <c:minorTickMark val="none"/>
        <c:tickLblPos val="nextTo"/>
        <c:spPr>
          <a:noFill/>
          <a:ln w="12700" cap="rnd" cmpd="sng" algn="ctr">
            <a:solidFill>
              <a:sysClr val="windowText" lastClr="000000"/>
            </a:solidFill>
            <a:round/>
          </a:ln>
          <a:effectLst/>
        </c:spPr>
        <c:txPr>
          <a:bodyPr rot="0" spcFirstLastPara="1" vertOverflow="ellipsis"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0"/>
        <c:crossBetween val="midCat"/>
        <c:majorUnit val="5"/>
      </c:valAx>
      <c:valAx>
        <c:axId val="719330864"/>
        <c:scaling>
          <c:orientation val="minMax"/>
          <c:max val="20"/>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除去速度</a:t>
                </a:r>
                <a:r>
                  <a:rPr lang="en-US" altLang="ja-JP"/>
                  <a:t> (g/m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7.4644453025873008E-3"/>
              <c:y val="0.29098999728445729"/>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5"/>
      </c:valAx>
      <c:spPr>
        <a:noFill/>
        <a:ln w="9525">
          <a:solidFill>
            <a:sysClr val="windowText" lastClr="000000"/>
          </a:solidFill>
        </a:ln>
        <a:effectLst/>
      </c:spPr>
    </c:plotArea>
    <c:legend>
      <c:legendPos val="b"/>
      <c:layout>
        <c:manualLayout>
          <c:xMode val="edge"/>
          <c:yMode val="edge"/>
          <c:x val="5.6167041666436322E-3"/>
          <c:y val="0.89176300375649631"/>
          <c:w val="0.99332780702573031"/>
          <c:h val="0.1082371021819069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userShapes r:id="rId4"/>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大系列1!$W$3</c:f>
              <c:strCache>
                <c:ptCount val="1"/>
                <c:pt idx="0">
                  <c:v>原水</c:v>
                </c:pt>
              </c:strCache>
            </c:strRef>
          </c:tx>
          <c:spPr>
            <a:ln w="25400" cap="rnd">
              <a:noFill/>
              <a:round/>
            </a:ln>
            <a:effectLst/>
          </c:spPr>
          <c:marker>
            <c:symbol val="diamond"/>
            <c:size val="8"/>
            <c:spPr>
              <a:solidFill>
                <a:srgbClr val="E7E6E6">
                  <a:lumMod val="75000"/>
                </a:srgbClr>
              </a:solidFill>
              <a:ln w="15875">
                <a:solidFill>
                  <a:sysClr val="windowText" lastClr="000000"/>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(大系列1!$W$4:$W$18,大系列1!$W$31:$W$200)</c:f>
              <c:numCache>
                <c:formatCode>General</c:formatCode>
                <c:ptCount val="185"/>
                <c:pt idx="0">
                  <c:v>13.6</c:v>
                </c:pt>
                <c:pt idx="1">
                  <c:v>13.7</c:v>
                </c:pt>
                <c:pt idx="2">
                  <c:v>13.8</c:v>
                </c:pt>
                <c:pt idx="3">
                  <c:v>12.6</c:v>
                </c:pt>
                <c:pt idx="4">
                  <c:v>11.3</c:v>
                </c:pt>
                <c:pt idx="5">
                  <c:v>12.2</c:v>
                </c:pt>
                <c:pt idx="6">
                  <c:v>11.9</c:v>
                </c:pt>
                <c:pt idx="7">
                  <c:v>10.1</c:v>
                </c:pt>
                <c:pt idx="8">
                  <c:v>10.4</c:v>
                </c:pt>
                <c:pt idx="9">
                  <c:v>10.7</c:v>
                </c:pt>
                <c:pt idx="10" formatCode="0.0">
                  <c:v>12</c:v>
                </c:pt>
                <c:pt idx="11">
                  <c:v>12.5</c:v>
                </c:pt>
                <c:pt idx="12">
                  <c:v>9.9</c:v>
                </c:pt>
                <c:pt idx="13">
                  <c:v>8.1999999999999993</c:v>
                </c:pt>
                <c:pt idx="14">
                  <c:v>8.3000000000000007</c:v>
                </c:pt>
                <c:pt idx="15">
                  <c:v>#N/A</c:v>
                </c:pt>
                <c:pt idx="16">
                  <c:v>11.9</c:v>
                </c:pt>
                <c:pt idx="17">
                  <c:v>11.2</c:v>
                </c:pt>
                <c:pt idx="18">
                  <c:v>12.3</c:v>
                </c:pt>
                <c:pt idx="19">
                  <c:v>12.1</c:v>
                </c:pt>
                <c:pt idx="20">
                  <c:v>12.7</c:v>
                </c:pt>
                <c:pt idx="21">
                  <c:v>13.1</c:v>
                </c:pt>
                <c:pt idx="22">
                  <c:v>#N/A</c:v>
                </c:pt>
                <c:pt idx="23">
                  <c:v>#N/A</c:v>
                </c:pt>
                <c:pt idx="24">
                  <c:v>15.2</c:v>
                </c:pt>
                <c:pt idx="25">
                  <c:v>18.100000000000001</c:v>
                </c:pt>
                <c:pt idx="26">
                  <c:v>16.899999999999999</c:v>
                </c:pt>
                <c:pt idx="27">
                  <c:v>19.100000000000001</c:v>
                </c:pt>
                <c:pt idx="28">
                  <c:v>17.2</c:v>
                </c:pt>
                <c:pt idx="29">
                  <c:v>16.8</c:v>
                </c:pt>
                <c:pt idx="30">
                  <c:v>16.5</c:v>
                </c:pt>
                <c:pt idx="31">
                  <c:v>#N/A</c:v>
                </c:pt>
                <c:pt idx="32">
                  <c:v>16.5</c:v>
                </c:pt>
                <c:pt idx="33">
                  <c:v>17.3</c:v>
                </c:pt>
                <c:pt idx="34">
                  <c:v>14.3</c:v>
                </c:pt>
                <c:pt idx="35">
                  <c:v>#N/A</c:v>
                </c:pt>
                <c:pt idx="36">
                  <c:v>#N/A</c:v>
                </c:pt>
                <c:pt idx="37">
                  <c:v>13.9</c:v>
                </c:pt>
                <c:pt idx="38">
                  <c:v>#N/A</c:v>
                </c:pt>
                <c:pt idx="39">
                  <c:v>15.1</c:v>
                </c:pt>
                <c:pt idx="40">
                  <c:v>#N/A</c:v>
                </c:pt>
                <c:pt idx="41">
                  <c:v>13.8</c:v>
                </c:pt>
                <c:pt idx="42">
                  <c:v>#N/A</c:v>
                </c:pt>
                <c:pt idx="43">
                  <c:v>12.8</c:v>
                </c:pt>
                <c:pt idx="44">
                  <c:v>10.5</c:v>
                </c:pt>
                <c:pt idx="45">
                  <c:v>13.8</c:v>
                </c:pt>
                <c:pt idx="46">
                  <c:v>11.4</c:v>
                </c:pt>
                <c:pt idx="47">
                  <c:v>9.9</c:v>
                </c:pt>
                <c:pt idx="48">
                  <c:v>#N/A</c:v>
                </c:pt>
                <c:pt idx="49">
                  <c:v>9.3000000000000007</c:v>
                </c:pt>
                <c:pt idx="50">
                  <c:v>9.3000000000000007</c:v>
                </c:pt>
                <c:pt idx="51">
                  <c:v>8.9</c:v>
                </c:pt>
                <c:pt idx="52">
                  <c:v>8.5</c:v>
                </c:pt>
                <c:pt idx="53">
                  <c:v>7.6</c:v>
                </c:pt>
                <c:pt idx="54">
                  <c:v>#N/A</c:v>
                </c:pt>
                <c:pt idx="55">
                  <c:v>7.4</c:v>
                </c:pt>
                <c:pt idx="56">
                  <c:v>7.9</c:v>
                </c:pt>
                <c:pt idx="57">
                  <c:v>#N/A</c:v>
                </c:pt>
                <c:pt idx="58">
                  <c:v>#N/A</c:v>
                </c:pt>
                <c:pt idx="59">
                  <c:v>7.8</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val>
          <c:smooth val="0"/>
          <c:extLst>
            <c:ext xmlns:c16="http://schemas.microsoft.com/office/drawing/2014/chart" uri="{C3380CC4-5D6E-409C-BE32-E72D297353CC}">
              <c16:uniqueId val="{00000000-A3B8-4048-B346-EDA313BE1983}"/>
            </c:ext>
          </c:extLst>
        </c:ser>
        <c:ser>
          <c:idx val="8"/>
          <c:order val="1"/>
          <c:tx>
            <c:strRef>
              <c:f>大系列1!$Y$3</c:f>
              <c:strCache>
                <c:ptCount val="1"/>
                <c:pt idx="0">
                  <c:v>大系列1-1</c:v>
                </c:pt>
              </c:strCache>
            </c:strRef>
          </c:tx>
          <c:spPr>
            <a:ln w="25400" cap="rnd">
              <a:noFill/>
              <a:round/>
            </a:ln>
            <a:effectLst/>
          </c:spPr>
          <c:marker>
            <c:symbol val="square"/>
            <c:size val="8"/>
            <c:spPr>
              <a:solidFill>
                <a:srgbClr val="FF0000"/>
              </a:solidFill>
              <a:ln w="15875">
                <a:solidFill>
                  <a:sysClr val="windowText" lastClr="000000"/>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(大系列1!$Y$4:$Y$18,大系列1!$Y$31:$Y$200)</c:f>
              <c:numCache>
                <c:formatCode>General</c:formatCode>
                <c:ptCount val="185"/>
                <c:pt idx="0">
                  <c:v>21.1</c:v>
                </c:pt>
                <c:pt idx="1">
                  <c:v>15.4</c:v>
                </c:pt>
                <c:pt idx="2">
                  <c:v>14.5</c:v>
                </c:pt>
                <c:pt idx="3">
                  <c:v>13.5</c:v>
                </c:pt>
                <c:pt idx="4">
                  <c:v>13.2</c:v>
                </c:pt>
                <c:pt idx="5">
                  <c:v>13.3</c:v>
                </c:pt>
                <c:pt idx="6">
                  <c:v>13.7</c:v>
                </c:pt>
                <c:pt idx="7">
                  <c:v>9.1</c:v>
                </c:pt>
                <c:pt idx="8">
                  <c:v>11.3</c:v>
                </c:pt>
                <c:pt idx="9">
                  <c:v>12.6</c:v>
                </c:pt>
                <c:pt idx="10">
                  <c:v>14.1</c:v>
                </c:pt>
                <c:pt idx="11">
                  <c:v>10.7</c:v>
                </c:pt>
                <c:pt idx="12">
                  <c:v>8.6</c:v>
                </c:pt>
                <c:pt idx="13">
                  <c:v>3.2</c:v>
                </c:pt>
                <c:pt idx="14">
                  <c:v>5.6</c:v>
                </c:pt>
                <c:pt idx="15">
                  <c:v>#N/A</c:v>
                </c:pt>
                <c:pt idx="16">
                  <c:v>13.5</c:v>
                </c:pt>
                <c:pt idx="17">
                  <c:v>12.3</c:v>
                </c:pt>
                <c:pt idx="18">
                  <c:v>15.9</c:v>
                </c:pt>
                <c:pt idx="19">
                  <c:v>15.7</c:v>
                </c:pt>
                <c:pt idx="20">
                  <c:v>17.2</c:v>
                </c:pt>
                <c:pt idx="21">
                  <c:v>15.9</c:v>
                </c:pt>
                <c:pt idx="22">
                  <c:v>#N/A</c:v>
                </c:pt>
                <c:pt idx="23">
                  <c:v>#N/A</c:v>
                </c:pt>
                <c:pt idx="24">
                  <c:v>19.600000000000001</c:v>
                </c:pt>
                <c:pt idx="25">
                  <c:v>20.3</c:v>
                </c:pt>
                <c:pt idx="26">
                  <c:v>19.2</c:v>
                </c:pt>
                <c:pt idx="27">
                  <c:v>21.3</c:v>
                </c:pt>
                <c:pt idx="28">
                  <c:v>21.2</c:v>
                </c:pt>
                <c:pt idx="29">
                  <c:v>21.5</c:v>
                </c:pt>
                <c:pt idx="30">
                  <c:v>19.899999999999999</c:v>
                </c:pt>
                <c:pt idx="31">
                  <c:v>#N/A</c:v>
                </c:pt>
                <c:pt idx="32">
                  <c:v>#N/A</c:v>
                </c:pt>
                <c:pt idx="33">
                  <c:v>19.600000000000001</c:v>
                </c:pt>
                <c:pt idx="34">
                  <c:v>20.6</c:v>
                </c:pt>
                <c:pt idx="35">
                  <c:v>#N/A</c:v>
                </c:pt>
                <c:pt idx="36">
                  <c:v>#N/A</c:v>
                </c:pt>
                <c:pt idx="37">
                  <c:v>18.899999999999999</c:v>
                </c:pt>
                <c:pt idx="38">
                  <c:v>#N/A</c:v>
                </c:pt>
                <c:pt idx="39">
                  <c:v>18.5</c:v>
                </c:pt>
                <c:pt idx="40">
                  <c:v>#N/A</c:v>
                </c:pt>
                <c:pt idx="41">
                  <c:v>18.399999999999999</c:v>
                </c:pt>
                <c:pt idx="42">
                  <c:v>#N/A</c:v>
                </c:pt>
                <c:pt idx="43">
                  <c:v>16.100000000000001</c:v>
                </c:pt>
                <c:pt idx="44" formatCode="0.0">
                  <c:v>11</c:v>
                </c:pt>
                <c:pt idx="45">
                  <c:v>15.2</c:v>
                </c:pt>
                <c:pt idx="46">
                  <c:v>12.8</c:v>
                </c:pt>
                <c:pt idx="47">
                  <c:v>9.1999999999999993</c:v>
                </c:pt>
                <c:pt idx="48">
                  <c:v>#N/A</c:v>
                </c:pt>
                <c:pt idx="49">
                  <c:v>8.5</c:v>
                </c:pt>
                <c:pt idx="50">
                  <c:v>9.6</c:v>
                </c:pt>
                <c:pt idx="51">
                  <c:v>8.5</c:v>
                </c:pt>
                <c:pt idx="52" formatCode="0.0">
                  <c:v>8</c:v>
                </c:pt>
                <c:pt idx="53">
                  <c:v>#N/A</c:v>
                </c:pt>
                <c:pt idx="54">
                  <c:v>#N/A</c:v>
                </c:pt>
                <c:pt idx="55">
                  <c:v>6.1</c:v>
                </c:pt>
                <c:pt idx="56">
                  <c:v>4.9000000000000004</c:v>
                </c:pt>
                <c:pt idx="57">
                  <c:v>#N/A</c:v>
                </c:pt>
                <c:pt idx="58">
                  <c:v>#N/A</c:v>
                </c:pt>
                <c:pt idx="59">
                  <c:v>6.8</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val>
          <c:smooth val="0"/>
          <c:extLst xmlns:c15="http://schemas.microsoft.com/office/drawing/2012/chart">
            <c:ext xmlns:c16="http://schemas.microsoft.com/office/drawing/2014/chart" uri="{C3380CC4-5D6E-409C-BE32-E72D297353CC}">
              <c16:uniqueId val="{00000001-A3B8-4048-B346-EDA313BE1983}"/>
            </c:ext>
          </c:extLst>
        </c:ser>
        <c:ser>
          <c:idx val="9"/>
          <c:order val="2"/>
          <c:tx>
            <c:strRef>
              <c:f>大系列1!$Z$3</c:f>
              <c:strCache>
                <c:ptCount val="1"/>
                <c:pt idx="0">
                  <c:v>大系列1-2</c:v>
                </c:pt>
              </c:strCache>
            </c:strRef>
          </c:tx>
          <c:spPr>
            <a:ln w="25400" cap="rnd">
              <a:noFill/>
              <a:round/>
            </a:ln>
            <a:effectLst/>
          </c:spPr>
          <c:marker>
            <c:symbol val="square"/>
            <c:size val="8"/>
            <c:spPr>
              <a:solidFill>
                <a:srgbClr val="ED7D31">
                  <a:lumMod val="60000"/>
                  <a:lumOff val="40000"/>
                </a:srgbClr>
              </a:solidFill>
              <a:ln w="15875">
                <a:solidFill>
                  <a:sysClr val="windowText" lastClr="000000"/>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(大系列1!$Z$4:$Z$18,大系列1!$Z$31:$Z$200)</c:f>
              <c:numCache>
                <c:formatCode>General</c:formatCode>
                <c:ptCount val="185"/>
                <c:pt idx="0">
                  <c:v>#N/A</c:v>
                </c:pt>
                <c:pt idx="1">
                  <c:v>16.2</c:v>
                </c:pt>
                <c:pt idx="2">
                  <c:v>14.9</c:v>
                </c:pt>
                <c:pt idx="3">
                  <c:v>13.2</c:v>
                </c:pt>
                <c:pt idx="4">
                  <c:v>12.4</c:v>
                </c:pt>
                <c:pt idx="5">
                  <c:v>12.9</c:v>
                </c:pt>
                <c:pt idx="6">
                  <c:v>13.7</c:v>
                </c:pt>
                <c:pt idx="7">
                  <c:v>9.4</c:v>
                </c:pt>
                <c:pt idx="8">
                  <c:v>10.4</c:v>
                </c:pt>
                <c:pt idx="9">
                  <c:v>11.6</c:v>
                </c:pt>
                <c:pt idx="10">
                  <c:v>12.7</c:v>
                </c:pt>
                <c:pt idx="11">
                  <c:v>10.7</c:v>
                </c:pt>
                <c:pt idx="12">
                  <c:v>9.8000000000000007</c:v>
                </c:pt>
                <c:pt idx="13">
                  <c:v>4.0999999999999996</c:v>
                </c:pt>
                <c:pt idx="14">
                  <c:v>3.6</c:v>
                </c:pt>
                <c:pt idx="15">
                  <c:v>#N/A</c:v>
                </c:pt>
                <c:pt idx="16">
                  <c:v>13.2</c:v>
                </c:pt>
                <c:pt idx="17" formatCode="0.0">
                  <c:v>13</c:v>
                </c:pt>
                <c:pt idx="18" formatCode="0.0">
                  <c:v>16</c:v>
                </c:pt>
                <c:pt idx="19">
                  <c:v>15.2</c:v>
                </c:pt>
                <c:pt idx="20">
                  <c:v>17.2</c:v>
                </c:pt>
                <c:pt idx="21" formatCode="0.0">
                  <c:v>16</c:v>
                </c:pt>
                <c:pt idx="22">
                  <c:v>#N/A</c:v>
                </c:pt>
                <c:pt idx="23">
                  <c:v>#N/A</c:v>
                </c:pt>
                <c:pt idx="24">
                  <c:v>19.5</c:v>
                </c:pt>
                <c:pt idx="25">
                  <c:v>20.8</c:v>
                </c:pt>
                <c:pt idx="26">
                  <c:v>19.600000000000001</c:v>
                </c:pt>
                <c:pt idx="27">
                  <c:v>22.1</c:v>
                </c:pt>
                <c:pt idx="28">
                  <c:v>22.2</c:v>
                </c:pt>
                <c:pt idx="29">
                  <c:v>22.5</c:v>
                </c:pt>
                <c:pt idx="30">
                  <c:v>21.1</c:v>
                </c:pt>
                <c:pt idx="31">
                  <c:v>#N/A</c:v>
                </c:pt>
                <c:pt idx="32">
                  <c:v>#N/A</c:v>
                </c:pt>
                <c:pt idx="33">
                  <c:v>20.6</c:v>
                </c:pt>
                <c:pt idx="34" formatCode="0.0">
                  <c:v>22</c:v>
                </c:pt>
                <c:pt idx="35">
                  <c:v>#N/A</c:v>
                </c:pt>
                <c:pt idx="36">
                  <c:v>#N/A</c:v>
                </c:pt>
                <c:pt idx="37">
                  <c:v>20.5</c:v>
                </c:pt>
                <c:pt idx="38">
                  <c:v>#N/A</c:v>
                </c:pt>
                <c:pt idx="39" formatCode="0.0">
                  <c:v>21</c:v>
                </c:pt>
                <c:pt idx="40">
                  <c:v>#N/A</c:v>
                </c:pt>
                <c:pt idx="41" formatCode="0.0">
                  <c:v>20</c:v>
                </c:pt>
                <c:pt idx="42">
                  <c:v>#N/A</c:v>
                </c:pt>
                <c:pt idx="43">
                  <c:v>17.7</c:v>
                </c:pt>
                <c:pt idx="44">
                  <c:v>11.8</c:v>
                </c:pt>
                <c:pt idx="45">
                  <c:v>16.399999999999999</c:v>
                </c:pt>
                <c:pt idx="46">
                  <c:v>13.3</c:v>
                </c:pt>
                <c:pt idx="47" formatCode="0.0">
                  <c:v>9</c:v>
                </c:pt>
                <c:pt idx="48">
                  <c:v>#N/A</c:v>
                </c:pt>
                <c:pt idx="49">
                  <c:v>8.5</c:v>
                </c:pt>
                <c:pt idx="50">
                  <c:v>9.6</c:v>
                </c:pt>
                <c:pt idx="51">
                  <c:v>9.1</c:v>
                </c:pt>
                <c:pt idx="52">
                  <c:v>8.1</c:v>
                </c:pt>
                <c:pt idx="53">
                  <c:v>#N/A</c:v>
                </c:pt>
                <c:pt idx="54">
                  <c:v>#N/A</c:v>
                </c:pt>
                <c:pt idx="55">
                  <c:v>6.6</c:v>
                </c:pt>
                <c:pt idx="56">
                  <c:v>4.5999999999999996</c:v>
                </c:pt>
                <c:pt idx="57">
                  <c:v>#N/A</c:v>
                </c:pt>
                <c:pt idx="58">
                  <c:v>#N/A</c:v>
                </c:pt>
                <c:pt idx="59">
                  <c:v>6.6</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val>
          <c:smooth val="0"/>
          <c:extLst xmlns:c15="http://schemas.microsoft.com/office/drawing/2012/chart">
            <c:ext xmlns:c16="http://schemas.microsoft.com/office/drawing/2014/chart" uri="{C3380CC4-5D6E-409C-BE32-E72D297353CC}">
              <c16:uniqueId val="{00000002-A3B8-4048-B346-EDA313BE1983}"/>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ja-JP" altLang="en-US"/>
                  <a:t>水温</a:t>
                </a:r>
                <a:r>
                  <a:rPr lang="en-US" altLang="ja-JP"/>
                  <a:t> (</a:t>
                </a:r>
                <a:r>
                  <a:rPr lang="ja-JP" altLang="en-US"/>
                  <a:t>℃</a:t>
                </a:r>
                <a:r>
                  <a:rPr lang="en-US" altLang="ja-JP"/>
                  <a:t>)</a:t>
                </a:r>
                <a:endParaRPr lang="ja-JP" altLang="en-US"/>
              </a:p>
            </c:rich>
          </c:tx>
          <c:layout>
            <c:manualLayout>
              <c:xMode val="edge"/>
              <c:yMode val="edge"/>
              <c:x val="7.4644007036877222E-3"/>
              <c:y val="0.3809291564451948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5"/>
      </c:valAx>
      <c:spPr>
        <a:noFill/>
        <a:ln w="9525">
          <a:solidFill>
            <a:sysClr val="windowText" lastClr="000000"/>
          </a:solidFill>
        </a:ln>
        <a:effectLst/>
      </c:spPr>
    </c:plotArea>
    <c:legend>
      <c:legendPos val="b"/>
      <c:layout>
        <c:manualLayout>
          <c:xMode val="edge"/>
          <c:yMode val="edge"/>
          <c:x val="4.894325134707516E-2"/>
          <c:y val="0.88953549038907698"/>
          <c:w val="0.91035408454908806"/>
          <c:h val="7.2827511689993116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大系列1!$G$3</c:f>
              <c:strCache>
                <c:ptCount val="1"/>
                <c:pt idx="0">
                  <c:v>原水</c:v>
                </c:pt>
              </c:strCache>
            </c:strRef>
          </c:tx>
          <c:spPr>
            <a:ln w="25400" cap="rnd">
              <a:noFill/>
              <a:round/>
            </a:ln>
            <a:effectLst/>
          </c:spPr>
          <c:marker>
            <c:symbol val="diamond"/>
            <c:size val="8"/>
            <c:spPr>
              <a:solidFill>
                <a:srgbClr val="E7E6E6">
                  <a:lumMod val="75000"/>
                </a:srgbClr>
              </a:solidFill>
              <a:ln w="15875">
                <a:solidFill>
                  <a:sysClr val="windowText" lastClr="000000"/>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(大系列1!$G$4:$G$18,大系列1!$G$31:$G$200)</c:f>
              <c:numCache>
                <c:formatCode>0.00</c:formatCode>
                <c:ptCount val="185"/>
                <c:pt idx="0">
                  <c:v>7.25</c:v>
                </c:pt>
                <c:pt idx="1">
                  <c:v>7.34</c:v>
                </c:pt>
                <c:pt idx="2">
                  <c:v>7.22</c:v>
                </c:pt>
                <c:pt idx="3">
                  <c:v>7.33</c:v>
                </c:pt>
                <c:pt idx="4">
                  <c:v>7.42</c:v>
                </c:pt>
                <c:pt idx="5">
                  <c:v>7.42</c:v>
                </c:pt>
                <c:pt idx="6">
                  <c:v>7.79</c:v>
                </c:pt>
                <c:pt idx="7">
                  <c:v>7.51</c:v>
                </c:pt>
                <c:pt idx="8">
                  <c:v>7.71</c:v>
                </c:pt>
                <c:pt idx="9">
                  <c:v>7.6</c:v>
                </c:pt>
                <c:pt idx="10">
                  <c:v>7.69</c:v>
                </c:pt>
                <c:pt idx="11">
                  <c:v>7.72</c:v>
                </c:pt>
                <c:pt idx="12">
                  <c:v>7.47</c:v>
                </c:pt>
                <c:pt idx="13">
                  <c:v>7.69</c:v>
                </c:pt>
                <c:pt idx="14">
                  <c:v>6.79</c:v>
                </c:pt>
                <c:pt idx="15">
                  <c:v>#N/A</c:v>
                </c:pt>
                <c:pt idx="16">
                  <c:v>7.23</c:v>
                </c:pt>
                <c:pt idx="17">
                  <c:v>7.41</c:v>
                </c:pt>
                <c:pt idx="18" formatCode="General">
                  <c:v>7.11</c:v>
                </c:pt>
                <c:pt idx="19" formatCode="General">
                  <c:v>7.02</c:v>
                </c:pt>
                <c:pt idx="20" formatCode="General">
                  <c:v>6.99</c:v>
                </c:pt>
                <c:pt idx="21" formatCode="General">
                  <c:v>6.67</c:v>
                </c:pt>
                <c:pt idx="22" formatCode="General">
                  <c:v>#N/A</c:v>
                </c:pt>
                <c:pt idx="23">
                  <c:v>#N/A</c:v>
                </c:pt>
                <c:pt idx="24">
                  <c:v>7.2</c:v>
                </c:pt>
                <c:pt idx="25" formatCode="General">
                  <c:v>6.89</c:v>
                </c:pt>
                <c:pt idx="26" formatCode="General">
                  <c:v>7.29</c:v>
                </c:pt>
                <c:pt idx="27" formatCode="General">
                  <c:v>7.28</c:v>
                </c:pt>
                <c:pt idx="28" formatCode="General">
                  <c:v>7.34</c:v>
                </c:pt>
                <c:pt idx="29" formatCode="General">
                  <c:v>7.19</c:v>
                </c:pt>
                <c:pt idx="30">
                  <c:v>7.3</c:v>
                </c:pt>
                <c:pt idx="31" formatCode="General">
                  <c:v>#N/A</c:v>
                </c:pt>
                <c:pt idx="32" formatCode="General">
                  <c:v>7.55</c:v>
                </c:pt>
                <c:pt idx="33" formatCode="General">
                  <c:v>7.41</c:v>
                </c:pt>
                <c:pt idx="34" formatCode="General">
                  <c:v>7.08</c:v>
                </c:pt>
                <c:pt idx="35" formatCode="General">
                  <c:v>#N/A</c:v>
                </c:pt>
                <c:pt idx="36" formatCode="General">
                  <c:v>#N/A</c:v>
                </c:pt>
                <c:pt idx="37" formatCode="General">
                  <c:v>7.22</c:v>
                </c:pt>
                <c:pt idx="38" formatCode="General">
                  <c:v>#N/A</c:v>
                </c:pt>
                <c:pt idx="39" formatCode="General">
                  <c:v>7.26</c:v>
                </c:pt>
                <c:pt idx="40" formatCode="General">
                  <c:v>#N/A</c:v>
                </c:pt>
                <c:pt idx="41" formatCode="General">
                  <c:v>7.01</c:v>
                </c:pt>
                <c:pt idx="42" formatCode="General">
                  <c:v>#N/A</c:v>
                </c:pt>
                <c:pt idx="43">
                  <c:v>7.3</c:v>
                </c:pt>
                <c:pt idx="44" formatCode="General">
                  <c:v>7.11</c:v>
                </c:pt>
                <c:pt idx="45" formatCode="General">
                  <c:v>7.16</c:v>
                </c:pt>
                <c:pt idx="46" formatCode="General">
                  <c:v>7.05</c:v>
                </c:pt>
                <c:pt idx="47">
                  <c:v>6.8</c:v>
                </c:pt>
                <c:pt idx="48" formatCode="General">
                  <c:v>#N/A</c:v>
                </c:pt>
                <c:pt idx="49" formatCode="General">
                  <c:v>7.44</c:v>
                </c:pt>
                <c:pt idx="50" formatCode="General">
                  <c:v>7.13</c:v>
                </c:pt>
                <c:pt idx="51" formatCode="General">
                  <c:v>7.34</c:v>
                </c:pt>
                <c:pt idx="52" formatCode="General">
                  <c:v>7.38</c:v>
                </c:pt>
                <c:pt idx="53" formatCode="General">
                  <c:v>7.21</c:v>
                </c:pt>
                <c:pt idx="54" formatCode="General">
                  <c:v>#N/A</c:v>
                </c:pt>
                <c:pt idx="55" formatCode="General">
                  <c:v>7.07</c:v>
                </c:pt>
                <c:pt idx="56" formatCode="General">
                  <c:v>7.09</c:v>
                </c:pt>
                <c:pt idx="57" formatCode="General">
                  <c:v>#N/A</c:v>
                </c:pt>
                <c:pt idx="58" formatCode="General">
                  <c:v>#N/A</c:v>
                </c:pt>
                <c:pt idx="59" formatCode="General">
                  <c:v>7.23</c:v>
                </c:pt>
                <c:pt idx="60" formatCode="General">
                  <c:v>#N/A</c:v>
                </c:pt>
                <c:pt idx="61" formatCode="General">
                  <c:v>#N/A</c:v>
                </c:pt>
                <c:pt idx="62" formatCode="General">
                  <c:v>#N/A</c:v>
                </c:pt>
                <c:pt idx="63" formatCode="General">
                  <c:v>#N/A</c:v>
                </c:pt>
                <c:pt idx="64" formatCode="General">
                  <c:v>#N/A</c:v>
                </c:pt>
                <c:pt idx="65" formatCode="General">
                  <c:v>#N/A</c:v>
                </c:pt>
                <c:pt idx="66" formatCode="General">
                  <c:v>#N/A</c:v>
                </c:pt>
                <c:pt idx="67" formatCode="General">
                  <c:v>#N/A</c:v>
                </c:pt>
                <c:pt idx="68" formatCode="General">
                  <c:v>#N/A</c:v>
                </c:pt>
                <c:pt idx="69" formatCode="General">
                  <c:v>#N/A</c:v>
                </c:pt>
                <c:pt idx="70" formatCode="General">
                  <c:v>#N/A</c:v>
                </c:pt>
                <c:pt idx="71" formatCode="General">
                  <c:v>#N/A</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numCache>
            </c:numRef>
          </c:val>
          <c:smooth val="0"/>
          <c:extLst>
            <c:ext xmlns:c16="http://schemas.microsoft.com/office/drawing/2014/chart" uri="{C3380CC4-5D6E-409C-BE32-E72D297353CC}">
              <c16:uniqueId val="{00000000-E80B-42EF-9641-927AA883B5D6}"/>
            </c:ext>
          </c:extLst>
        </c:ser>
        <c:ser>
          <c:idx val="8"/>
          <c:order val="1"/>
          <c:tx>
            <c:strRef>
              <c:f>大系列1!$I$3</c:f>
              <c:strCache>
                <c:ptCount val="1"/>
                <c:pt idx="0">
                  <c:v>大系列1-1</c:v>
                </c:pt>
              </c:strCache>
            </c:strRef>
          </c:tx>
          <c:spPr>
            <a:ln w="25400" cap="rnd">
              <a:noFill/>
              <a:round/>
            </a:ln>
            <a:effectLst/>
          </c:spPr>
          <c:marker>
            <c:symbol val="square"/>
            <c:size val="8"/>
            <c:spPr>
              <a:solidFill>
                <a:srgbClr val="FF0000"/>
              </a:solidFill>
              <a:ln w="15875">
                <a:solidFill>
                  <a:sysClr val="windowText" lastClr="000000"/>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(大系列1!$I$4:$I$18,大系列1!$I$31:$I$200)</c:f>
              <c:numCache>
                <c:formatCode>0.00</c:formatCode>
                <c:ptCount val="185"/>
                <c:pt idx="0">
                  <c:v>7.34</c:v>
                </c:pt>
                <c:pt idx="1">
                  <c:v>7.6</c:v>
                </c:pt>
                <c:pt idx="2">
                  <c:v>7.46</c:v>
                </c:pt>
                <c:pt idx="3">
                  <c:v>8.11</c:v>
                </c:pt>
                <c:pt idx="4">
                  <c:v>7.97</c:v>
                </c:pt>
                <c:pt idx="5">
                  <c:v>7.89</c:v>
                </c:pt>
                <c:pt idx="6">
                  <c:v>8.0399999999999991</c:v>
                </c:pt>
                <c:pt idx="7">
                  <c:v>8.39</c:v>
                </c:pt>
                <c:pt idx="8">
                  <c:v>8.11</c:v>
                </c:pt>
                <c:pt idx="9">
                  <c:v>8.1999999999999993</c:v>
                </c:pt>
                <c:pt idx="10">
                  <c:v>8.26</c:v>
                </c:pt>
                <c:pt idx="11">
                  <c:v>8.2200000000000006</c:v>
                </c:pt>
                <c:pt idx="12">
                  <c:v>8.5299999999999994</c:v>
                </c:pt>
                <c:pt idx="13">
                  <c:v>8.26</c:v>
                </c:pt>
                <c:pt idx="14">
                  <c:v>6.47</c:v>
                </c:pt>
                <c:pt idx="15">
                  <c:v>#N/A</c:v>
                </c:pt>
                <c:pt idx="16">
                  <c:v>7.68</c:v>
                </c:pt>
                <c:pt idx="17">
                  <c:v>7.76</c:v>
                </c:pt>
                <c:pt idx="18" formatCode="General">
                  <c:v>7.76</c:v>
                </c:pt>
                <c:pt idx="19" formatCode="General">
                  <c:v>6.77</c:v>
                </c:pt>
                <c:pt idx="20" formatCode="General">
                  <c:v>7.38</c:v>
                </c:pt>
                <c:pt idx="21">
                  <c:v>7</c:v>
                </c:pt>
                <c:pt idx="22" formatCode="General">
                  <c:v>#N/A</c:v>
                </c:pt>
                <c:pt idx="23" formatCode="General">
                  <c:v>#N/A</c:v>
                </c:pt>
                <c:pt idx="24" formatCode="General">
                  <c:v>7.74</c:v>
                </c:pt>
                <c:pt idx="25" formatCode="General">
                  <c:v>7.65</c:v>
                </c:pt>
                <c:pt idx="26" formatCode="General">
                  <c:v>8.06</c:v>
                </c:pt>
                <c:pt idx="27" formatCode="General">
                  <c:v>8.09</c:v>
                </c:pt>
                <c:pt idx="28" formatCode="General">
                  <c:v>8.0299999999999994</c:v>
                </c:pt>
                <c:pt idx="29" formatCode="General">
                  <c:v>7.85</c:v>
                </c:pt>
                <c:pt idx="30" formatCode="General">
                  <c:v>7.88</c:v>
                </c:pt>
                <c:pt idx="31" formatCode="General">
                  <c:v>#N/A</c:v>
                </c:pt>
                <c:pt idx="32" formatCode="General">
                  <c:v>#N/A</c:v>
                </c:pt>
                <c:pt idx="33" formatCode="General">
                  <c:v>8.11</c:v>
                </c:pt>
                <c:pt idx="34" formatCode="General">
                  <c:v>7.71</c:v>
                </c:pt>
                <c:pt idx="35" formatCode="General">
                  <c:v>#N/A</c:v>
                </c:pt>
                <c:pt idx="36" formatCode="General">
                  <c:v>#N/A</c:v>
                </c:pt>
                <c:pt idx="37" formatCode="General">
                  <c:v>7.61</c:v>
                </c:pt>
                <c:pt idx="38" formatCode="General">
                  <c:v>#N/A</c:v>
                </c:pt>
                <c:pt idx="39" formatCode="General">
                  <c:v>7.74</c:v>
                </c:pt>
                <c:pt idx="40" formatCode="General">
                  <c:v>#N/A</c:v>
                </c:pt>
                <c:pt idx="41" formatCode="General">
                  <c:v>7.35</c:v>
                </c:pt>
                <c:pt idx="42" formatCode="General">
                  <c:v>#N/A</c:v>
                </c:pt>
                <c:pt idx="43" formatCode="General">
                  <c:v>7.65</c:v>
                </c:pt>
                <c:pt idx="44" formatCode="General">
                  <c:v>7.37</c:v>
                </c:pt>
                <c:pt idx="45" formatCode="General">
                  <c:v>7.24</c:v>
                </c:pt>
                <c:pt idx="46" formatCode="General">
                  <c:v>6.53</c:v>
                </c:pt>
                <c:pt idx="47" formatCode="General">
                  <c:v>7.12</c:v>
                </c:pt>
                <c:pt idx="48" formatCode="General">
                  <c:v>#N/A</c:v>
                </c:pt>
                <c:pt idx="49" formatCode="General">
                  <c:v>7.67</c:v>
                </c:pt>
                <c:pt idx="50" formatCode="General">
                  <c:v>7.65</c:v>
                </c:pt>
                <c:pt idx="51" formatCode="General">
                  <c:v>7.54</c:v>
                </c:pt>
                <c:pt idx="52" formatCode="General">
                  <c:v>7.67</c:v>
                </c:pt>
                <c:pt idx="53" formatCode="General">
                  <c:v>#N/A</c:v>
                </c:pt>
                <c:pt idx="54" formatCode="General">
                  <c:v>#N/A</c:v>
                </c:pt>
                <c:pt idx="55">
                  <c:v>7.8</c:v>
                </c:pt>
                <c:pt idx="56" formatCode="General">
                  <c:v>7.82</c:v>
                </c:pt>
                <c:pt idx="57" formatCode="General">
                  <c:v>#N/A</c:v>
                </c:pt>
                <c:pt idx="58" formatCode="General">
                  <c:v>#N/A</c:v>
                </c:pt>
                <c:pt idx="59" formatCode="General">
                  <c:v>8.08</c:v>
                </c:pt>
                <c:pt idx="60" formatCode="General">
                  <c:v>#N/A</c:v>
                </c:pt>
                <c:pt idx="61" formatCode="General">
                  <c:v>#N/A</c:v>
                </c:pt>
                <c:pt idx="62" formatCode="General">
                  <c:v>#N/A</c:v>
                </c:pt>
                <c:pt idx="63" formatCode="General">
                  <c:v>#N/A</c:v>
                </c:pt>
                <c:pt idx="64" formatCode="General">
                  <c:v>#N/A</c:v>
                </c:pt>
                <c:pt idx="65" formatCode="General">
                  <c:v>#N/A</c:v>
                </c:pt>
                <c:pt idx="66" formatCode="General">
                  <c:v>#N/A</c:v>
                </c:pt>
                <c:pt idx="67" formatCode="General">
                  <c:v>#N/A</c:v>
                </c:pt>
                <c:pt idx="68" formatCode="General">
                  <c:v>#N/A</c:v>
                </c:pt>
                <c:pt idx="69" formatCode="General">
                  <c:v>#N/A</c:v>
                </c:pt>
                <c:pt idx="70" formatCode="General">
                  <c:v>#N/A</c:v>
                </c:pt>
                <c:pt idx="71" formatCode="General">
                  <c:v>#N/A</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numCache>
            </c:numRef>
          </c:val>
          <c:smooth val="0"/>
          <c:extLst xmlns:c15="http://schemas.microsoft.com/office/drawing/2012/chart">
            <c:ext xmlns:c16="http://schemas.microsoft.com/office/drawing/2014/chart" uri="{C3380CC4-5D6E-409C-BE32-E72D297353CC}">
              <c16:uniqueId val="{00000001-E80B-42EF-9641-927AA883B5D6}"/>
            </c:ext>
          </c:extLst>
        </c:ser>
        <c:ser>
          <c:idx val="9"/>
          <c:order val="2"/>
          <c:tx>
            <c:strRef>
              <c:f>大系列1!$J$3</c:f>
              <c:strCache>
                <c:ptCount val="1"/>
                <c:pt idx="0">
                  <c:v>大系列1-2</c:v>
                </c:pt>
              </c:strCache>
            </c:strRef>
          </c:tx>
          <c:spPr>
            <a:ln w="25400" cap="rnd">
              <a:noFill/>
              <a:round/>
            </a:ln>
            <a:effectLst/>
          </c:spPr>
          <c:marker>
            <c:symbol val="square"/>
            <c:size val="8"/>
            <c:spPr>
              <a:solidFill>
                <a:srgbClr val="ED7D31">
                  <a:lumMod val="60000"/>
                  <a:lumOff val="40000"/>
                </a:srgbClr>
              </a:solidFill>
              <a:ln w="15875">
                <a:solidFill>
                  <a:sysClr val="windowText" lastClr="000000"/>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(大系列1!$J$4:$J$18,大系列1!$J$31:$J$200)</c:f>
              <c:numCache>
                <c:formatCode>0.00</c:formatCode>
                <c:ptCount val="185"/>
                <c:pt idx="0">
                  <c:v>#N/A</c:v>
                </c:pt>
                <c:pt idx="1">
                  <c:v>7.59</c:v>
                </c:pt>
                <c:pt idx="2">
                  <c:v>7.54</c:v>
                </c:pt>
                <c:pt idx="3">
                  <c:v>7.79</c:v>
                </c:pt>
                <c:pt idx="4">
                  <c:v>8.01</c:v>
                </c:pt>
                <c:pt idx="5">
                  <c:v>8.16</c:v>
                </c:pt>
                <c:pt idx="6">
                  <c:v>7.88</c:v>
                </c:pt>
                <c:pt idx="7">
                  <c:v>8.2200000000000006</c:v>
                </c:pt>
                <c:pt idx="8">
                  <c:v>8.09</c:v>
                </c:pt>
                <c:pt idx="9">
                  <c:v>8.09</c:v>
                </c:pt>
                <c:pt idx="10">
                  <c:v>8.2200000000000006</c:v>
                </c:pt>
                <c:pt idx="11">
                  <c:v>8.26</c:v>
                </c:pt>
                <c:pt idx="12">
                  <c:v>8.16</c:v>
                </c:pt>
                <c:pt idx="13">
                  <c:v>8.16</c:v>
                </c:pt>
                <c:pt idx="14">
                  <c:v>6.92</c:v>
                </c:pt>
                <c:pt idx="15">
                  <c:v>#N/A</c:v>
                </c:pt>
                <c:pt idx="16">
                  <c:v>7.61</c:v>
                </c:pt>
                <c:pt idx="17">
                  <c:v>7.69</c:v>
                </c:pt>
                <c:pt idx="18" formatCode="General">
                  <c:v>7.63</c:v>
                </c:pt>
                <c:pt idx="19" formatCode="General">
                  <c:v>7.23</c:v>
                </c:pt>
                <c:pt idx="20" formatCode="General">
                  <c:v>7.39</c:v>
                </c:pt>
                <c:pt idx="21" formatCode="General">
                  <c:v>7.37</c:v>
                </c:pt>
                <c:pt idx="22" formatCode="General">
                  <c:v>#N/A</c:v>
                </c:pt>
                <c:pt idx="23" formatCode="General">
                  <c:v>#N/A</c:v>
                </c:pt>
                <c:pt idx="24" formatCode="General">
                  <c:v>7.84</c:v>
                </c:pt>
                <c:pt idx="25" formatCode="General">
                  <c:v>7.88</c:v>
                </c:pt>
                <c:pt idx="26" formatCode="General">
                  <c:v>8.24</c:v>
                </c:pt>
                <c:pt idx="27" formatCode="General">
                  <c:v>8.24</c:v>
                </c:pt>
                <c:pt idx="28" formatCode="General">
                  <c:v>8.25</c:v>
                </c:pt>
                <c:pt idx="29" formatCode="General">
                  <c:v>8.06</c:v>
                </c:pt>
                <c:pt idx="30" formatCode="General">
                  <c:v>8.06</c:v>
                </c:pt>
                <c:pt idx="31" formatCode="General">
                  <c:v>#N/A</c:v>
                </c:pt>
                <c:pt idx="32" formatCode="General">
                  <c:v>#N/A</c:v>
                </c:pt>
                <c:pt idx="33" formatCode="General">
                  <c:v>8.39</c:v>
                </c:pt>
                <c:pt idx="34" formatCode="General">
                  <c:v>7.85</c:v>
                </c:pt>
                <c:pt idx="35" formatCode="General">
                  <c:v>#N/A</c:v>
                </c:pt>
                <c:pt idx="36" formatCode="General">
                  <c:v>#N/A</c:v>
                </c:pt>
                <c:pt idx="37">
                  <c:v>7.4</c:v>
                </c:pt>
                <c:pt idx="38" formatCode="General">
                  <c:v>#N/A</c:v>
                </c:pt>
                <c:pt idx="39" formatCode="General">
                  <c:v>7.79</c:v>
                </c:pt>
                <c:pt idx="40" formatCode="General">
                  <c:v>#N/A</c:v>
                </c:pt>
                <c:pt idx="41" formatCode="General">
                  <c:v>7.58</c:v>
                </c:pt>
                <c:pt idx="42" formatCode="General">
                  <c:v>#N/A</c:v>
                </c:pt>
                <c:pt idx="43" formatCode="General">
                  <c:v>7.67</c:v>
                </c:pt>
                <c:pt idx="44">
                  <c:v>7.4</c:v>
                </c:pt>
                <c:pt idx="45" formatCode="General">
                  <c:v>7.23</c:v>
                </c:pt>
                <c:pt idx="46" formatCode="General">
                  <c:v>6.11</c:v>
                </c:pt>
                <c:pt idx="47">
                  <c:v>7.1</c:v>
                </c:pt>
                <c:pt idx="48" formatCode="General">
                  <c:v>#N/A</c:v>
                </c:pt>
                <c:pt idx="49" formatCode="General">
                  <c:v>7.53</c:v>
                </c:pt>
                <c:pt idx="50" formatCode="General">
                  <c:v>7.54</c:v>
                </c:pt>
                <c:pt idx="51" formatCode="General">
                  <c:v>7.79</c:v>
                </c:pt>
                <c:pt idx="52" formatCode="General">
                  <c:v>7.58</c:v>
                </c:pt>
                <c:pt idx="53" formatCode="General">
                  <c:v>#N/A</c:v>
                </c:pt>
                <c:pt idx="54" formatCode="General">
                  <c:v>#N/A</c:v>
                </c:pt>
                <c:pt idx="55" formatCode="General">
                  <c:v>7.84</c:v>
                </c:pt>
                <c:pt idx="56" formatCode="General">
                  <c:v>7.93</c:v>
                </c:pt>
                <c:pt idx="57" formatCode="General">
                  <c:v>#N/A</c:v>
                </c:pt>
                <c:pt idx="58" formatCode="General">
                  <c:v>#N/A</c:v>
                </c:pt>
                <c:pt idx="59" formatCode="General">
                  <c:v>8.2200000000000006</c:v>
                </c:pt>
                <c:pt idx="60" formatCode="General">
                  <c:v>#N/A</c:v>
                </c:pt>
                <c:pt idx="61" formatCode="General">
                  <c:v>#N/A</c:v>
                </c:pt>
                <c:pt idx="62" formatCode="General">
                  <c:v>#N/A</c:v>
                </c:pt>
                <c:pt idx="63" formatCode="General">
                  <c:v>#N/A</c:v>
                </c:pt>
                <c:pt idx="64" formatCode="General">
                  <c:v>#N/A</c:v>
                </c:pt>
                <c:pt idx="65" formatCode="General">
                  <c:v>#N/A</c:v>
                </c:pt>
                <c:pt idx="66" formatCode="General">
                  <c:v>#N/A</c:v>
                </c:pt>
                <c:pt idx="67" formatCode="General">
                  <c:v>#N/A</c:v>
                </c:pt>
                <c:pt idx="68" formatCode="General">
                  <c:v>#N/A</c:v>
                </c:pt>
                <c:pt idx="69" formatCode="General">
                  <c:v>#N/A</c:v>
                </c:pt>
                <c:pt idx="70" formatCode="General">
                  <c:v>#N/A</c:v>
                </c:pt>
                <c:pt idx="71" formatCode="General">
                  <c:v>#N/A</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numCache>
            </c:numRef>
          </c:val>
          <c:smooth val="0"/>
          <c:extLst xmlns:c15="http://schemas.microsoft.com/office/drawing/2012/chart">
            <c:ext xmlns:c16="http://schemas.microsoft.com/office/drawing/2014/chart" uri="{C3380CC4-5D6E-409C-BE32-E72D297353CC}">
              <c16:uniqueId val="{00000002-E80B-42EF-9641-927AA883B5D6}"/>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9"/>
          <c:min val="5.5"/>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pH (-)</a:t>
                </a:r>
                <a:endParaRPr lang="ja-JP" altLang="en-US"/>
              </a:p>
            </c:rich>
          </c:tx>
          <c:layout>
            <c:manualLayout>
              <c:xMode val="edge"/>
              <c:yMode val="edge"/>
              <c:x val="7.4644007036877222E-3"/>
              <c:y val="0.3809291564451948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0_);[Red]\(#,##0.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0.5"/>
      </c:valAx>
      <c:spPr>
        <a:noFill/>
        <a:ln w="9525">
          <a:solidFill>
            <a:sysClr val="windowText" lastClr="000000"/>
          </a:solidFill>
        </a:ln>
        <a:effectLst/>
      </c:spPr>
    </c:plotArea>
    <c:legend>
      <c:legendPos val="b"/>
      <c:layout>
        <c:manualLayout>
          <c:xMode val="edge"/>
          <c:yMode val="edge"/>
          <c:x val="4.6132926168110558E-2"/>
          <c:y val="0.88953549038907698"/>
          <c:w val="0.91252176603173196"/>
          <c:h val="7.2758788050990966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0"/>
          <c:order val="0"/>
          <c:tx>
            <c:strRef>
              <c:f>大系列1!$AN$3</c:f>
              <c:strCache>
                <c:ptCount val="1"/>
                <c:pt idx="0">
                  <c:v>原水ろ過</c:v>
                </c:pt>
              </c:strCache>
            </c:strRef>
          </c:tx>
          <c:spPr>
            <a:ln w="25400" cap="rnd">
              <a:noFill/>
              <a:round/>
            </a:ln>
            <a:effectLst/>
          </c:spPr>
          <c:marker>
            <c:symbol val="diamond"/>
            <c:size val="8"/>
            <c:spPr>
              <a:solidFill>
                <a:sysClr val="window" lastClr="FFFFFF"/>
              </a:solidFill>
              <a:ln w="15875">
                <a:solidFill>
                  <a:sysClr val="windowText" lastClr="000000">
                    <a:lumMod val="50000"/>
                    <a:lumOff val="50000"/>
                  </a:sysClr>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(大系列1!$AN$4:$AN$18,大系列1!$AN$31:$AN$200)</c:f>
              <c:numCache>
                <c:formatCode>0.0</c:formatCode>
                <c:ptCount val="185"/>
                <c:pt idx="0">
                  <c:v>61.24</c:v>
                </c:pt>
                <c:pt idx="1">
                  <c:v>63.011000000000003</c:v>
                </c:pt>
                <c:pt idx="2">
                  <c:v>60.503999999999998</c:v>
                </c:pt>
                <c:pt idx="3">
                  <c:v>59.457000000000001</c:v>
                </c:pt>
                <c:pt idx="4">
                  <c:v>59.558</c:v>
                </c:pt>
                <c:pt idx="5" formatCode="General">
                  <c:v>58</c:v>
                </c:pt>
                <c:pt idx="6" formatCode="General">
                  <c:v>60</c:v>
                </c:pt>
                <c:pt idx="7" formatCode="General">
                  <c:v>63</c:v>
                </c:pt>
                <c:pt idx="8" formatCode="General">
                  <c:v>60</c:v>
                </c:pt>
                <c:pt idx="9" formatCode="General">
                  <c:v>59</c:v>
                </c:pt>
                <c:pt idx="10" formatCode="General">
                  <c:v>61</c:v>
                </c:pt>
                <c:pt idx="11" formatCode="General">
                  <c:v>63</c:v>
                </c:pt>
                <c:pt idx="12" formatCode="General">
                  <c:v>64</c:v>
                </c:pt>
                <c:pt idx="13" formatCode="General">
                  <c:v>60</c:v>
                </c:pt>
                <c:pt idx="14" formatCode="General">
                  <c:v>63</c:v>
                </c:pt>
                <c:pt idx="15" formatCode="General">
                  <c:v>#N/A</c:v>
                </c:pt>
                <c:pt idx="16" formatCode="General">
                  <c:v>73</c:v>
                </c:pt>
                <c:pt idx="17" formatCode="General">
                  <c:v>71</c:v>
                </c:pt>
                <c:pt idx="18">
                  <c:v>77.513000000000005</c:v>
                </c:pt>
                <c:pt idx="19" formatCode="General">
                  <c:v>78</c:v>
                </c:pt>
                <c:pt idx="20" formatCode="General">
                  <c:v>76</c:v>
                </c:pt>
                <c:pt idx="21" formatCode="General">
                  <c:v>77</c:v>
                </c:pt>
                <c:pt idx="22" formatCode="General">
                  <c:v>#N/A</c:v>
                </c:pt>
                <c:pt idx="23">
                  <c:v>59.929000000000002</c:v>
                </c:pt>
                <c:pt idx="24">
                  <c:v>65.765000000000001</c:v>
                </c:pt>
                <c:pt idx="25" formatCode="General">
                  <c:v>59</c:v>
                </c:pt>
                <c:pt idx="26" formatCode="General">
                  <c:v>65.400000000000006</c:v>
                </c:pt>
                <c:pt idx="27" formatCode="General">
                  <c:v>57</c:v>
                </c:pt>
                <c:pt idx="28" formatCode="General">
                  <c:v>56</c:v>
                </c:pt>
                <c:pt idx="29" formatCode="General">
                  <c:v>56</c:v>
                </c:pt>
                <c:pt idx="30">
                  <c:v>65.763999999999996</c:v>
                </c:pt>
                <c:pt idx="31" formatCode="General">
                  <c:v>#N/A</c:v>
                </c:pt>
                <c:pt idx="32">
                  <c:v>65.194000000000003</c:v>
                </c:pt>
                <c:pt idx="33" formatCode="General">
                  <c:v>56</c:v>
                </c:pt>
                <c:pt idx="34" formatCode="General">
                  <c:v>57</c:v>
                </c:pt>
                <c:pt idx="35" formatCode="General">
                  <c:v>#N/A</c:v>
                </c:pt>
                <c:pt idx="36" formatCode="General">
                  <c:v>#N/A</c:v>
                </c:pt>
                <c:pt idx="37" formatCode="General">
                  <c:v>57</c:v>
                </c:pt>
                <c:pt idx="38" formatCode="General">
                  <c:v>#N/A</c:v>
                </c:pt>
                <c:pt idx="39" formatCode="General">
                  <c:v>53</c:v>
                </c:pt>
                <c:pt idx="40" formatCode="General">
                  <c:v>#N/A</c:v>
                </c:pt>
                <c:pt idx="41">
                  <c:v>62.506</c:v>
                </c:pt>
                <c:pt idx="42" formatCode="General">
                  <c:v>#N/A</c:v>
                </c:pt>
                <c:pt idx="43" formatCode="General">
                  <c:v>56</c:v>
                </c:pt>
                <c:pt idx="44" formatCode="General">
                  <c:v>53</c:v>
                </c:pt>
                <c:pt idx="45" formatCode="General">
                  <c:v>53</c:v>
                </c:pt>
                <c:pt idx="46" formatCode="General">
                  <c:v>57</c:v>
                </c:pt>
                <c:pt idx="47">
                  <c:v>64.828999999999994</c:v>
                </c:pt>
                <c:pt idx="48" formatCode="General">
                  <c:v>#N/A</c:v>
                </c:pt>
                <c:pt idx="49" formatCode="General">
                  <c:v>59</c:v>
                </c:pt>
                <c:pt idx="50" formatCode="General">
                  <c:v>59</c:v>
                </c:pt>
                <c:pt idx="51">
                  <c:v>63.838000000000001</c:v>
                </c:pt>
                <c:pt idx="52" formatCode="General">
                  <c:v>59</c:v>
                </c:pt>
                <c:pt idx="53" formatCode="General">
                  <c:v>64</c:v>
                </c:pt>
                <c:pt idx="54" formatCode="General">
                  <c:v>#N/A</c:v>
                </c:pt>
                <c:pt idx="55" formatCode="General">
                  <c:v>66</c:v>
                </c:pt>
                <c:pt idx="56">
                  <c:v>66.954999999999998</c:v>
                </c:pt>
                <c:pt idx="57" formatCode="General">
                  <c:v>#N/A</c:v>
                </c:pt>
                <c:pt idx="58" formatCode="General">
                  <c:v>#N/A</c:v>
                </c:pt>
                <c:pt idx="59" formatCode="General">
                  <c:v>60</c:v>
                </c:pt>
                <c:pt idx="60" formatCode="General">
                  <c:v>#N/A</c:v>
                </c:pt>
                <c:pt idx="61" formatCode="General">
                  <c:v>#N/A</c:v>
                </c:pt>
                <c:pt idx="62" formatCode="General">
                  <c:v>#N/A</c:v>
                </c:pt>
                <c:pt idx="63" formatCode="General">
                  <c:v>#N/A</c:v>
                </c:pt>
                <c:pt idx="64" formatCode="General">
                  <c:v>#N/A</c:v>
                </c:pt>
                <c:pt idx="65" formatCode="General">
                  <c:v>#N/A</c:v>
                </c:pt>
                <c:pt idx="66" formatCode="General">
                  <c:v>#N/A</c:v>
                </c:pt>
                <c:pt idx="67" formatCode="General">
                  <c:v>#N/A</c:v>
                </c:pt>
                <c:pt idx="68" formatCode="General">
                  <c:v>#N/A</c:v>
                </c:pt>
                <c:pt idx="69" formatCode="General">
                  <c:v>#N/A</c:v>
                </c:pt>
                <c:pt idx="70" formatCode="General">
                  <c:v>#N/A</c:v>
                </c:pt>
                <c:pt idx="71" formatCode="General">
                  <c:v>#N/A</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numCache>
            </c:numRef>
          </c:val>
          <c:smooth val="0"/>
          <c:extLst>
            <c:ext xmlns:c16="http://schemas.microsoft.com/office/drawing/2014/chart" uri="{C3380CC4-5D6E-409C-BE32-E72D297353CC}">
              <c16:uniqueId val="{00000000-9FF2-47C3-B0AB-7B4928F27224}"/>
            </c:ext>
          </c:extLst>
        </c:ser>
        <c:ser>
          <c:idx val="1"/>
          <c:order val="1"/>
          <c:tx>
            <c:strRef>
              <c:f>大系列1!$AP$3</c:f>
              <c:strCache>
                <c:ptCount val="1"/>
                <c:pt idx="0">
                  <c:v>大系列1-1ろ過</c:v>
                </c:pt>
              </c:strCache>
            </c:strRef>
          </c:tx>
          <c:spPr>
            <a:ln w="25400" cap="rnd">
              <a:noFill/>
              <a:round/>
            </a:ln>
            <a:effectLst/>
          </c:spPr>
          <c:marker>
            <c:symbol val="square"/>
            <c:size val="8"/>
            <c:spPr>
              <a:solidFill>
                <a:sysClr val="window" lastClr="FFFFFF"/>
              </a:solidFill>
              <a:ln w="15875">
                <a:solidFill>
                  <a:srgbClr val="FF0000"/>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(大系列1!$AP$4:$AP$18,大系列1!$AP$31:$AP$200)</c:f>
              <c:numCache>
                <c:formatCode>0.0</c:formatCode>
                <c:ptCount val="185"/>
                <c:pt idx="0">
                  <c:v>29.219000000000001</c:v>
                </c:pt>
                <c:pt idx="1">
                  <c:v>2.6970000000000001</c:v>
                </c:pt>
                <c:pt idx="2">
                  <c:v>28.472999999999999</c:v>
                </c:pt>
                <c:pt idx="3" formatCode="0.00">
                  <c:v>2.0779999999999998</c:v>
                </c:pt>
                <c:pt idx="4">
                  <c:v>23.841000000000001</c:v>
                </c:pt>
                <c:pt idx="5" formatCode="General">
                  <c:v>0.03</c:v>
                </c:pt>
                <c:pt idx="6" formatCode="General">
                  <c:v>0.08</c:v>
                </c:pt>
                <c:pt idx="7" formatCode="General">
                  <c:v>0</c:v>
                </c:pt>
                <c:pt idx="8" formatCode="General">
                  <c:v>0.04</c:v>
                </c:pt>
                <c:pt idx="9" formatCode="General">
                  <c:v>0.01</c:v>
                </c:pt>
                <c:pt idx="10" formatCode="General">
                  <c:v>0.02</c:v>
                </c:pt>
                <c:pt idx="11" formatCode="General">
                  <c:v>0.01</c:v>
                </c:pt>
                <c:pt idx="12" formatCode="General">
                  <c:v>0.02</c:v>
                </c:pt>
                <c:pt idx="13" formatCode="General">
                  <c:v>0.01</c:v>
                </c:pt>
                <c:pt idx="14" formatCode="General">
                  <c:v>0.38</c:v>
                </c:pt>
                <c:pt idx="15" formatCode="General">
                  <c:v>#N/A</c:v>
                </c:pt>
                <c:pt idx="16" formatCode="General">
                  <c:v>20</c:v>
                </c:pt>
                <c:pt idx="17" formatCode="General">
                  <c:v>29</c:v>
                </c:pt>
                <c:pt idx="18" formatCode="0.00">
                  <c:v>1.5629999999999999</c:v>
                </c:pt>
                <c:pt idx="19" formatCode="General">
                  <c:v>0.83</c:v>
                </c:pt>
                <c:pt idx="20" formatCode="General">
                  <c:v>0.71</c:v>
                </c:pt>
                <c:pt idx="21" formatCode="General">
                  <c:v>1.3</c:v>
                </c:pt>
                <c:pt idx="22" formatCode="General">
                  <c:v>#N/A</c:v>
                </c:pt>
                <c:pt idx="23" formatCode="General">
                  <c:v>#N/A</c:v>
                </c:pt>
                <c:pt idx="24" formatCode="0.00">
                  <c:v>1.6919999999999999</c:v>
                </c:pt>
                <c:pt idx="25" formatCode="General">
                  <c:v>0.52</c:v>
                </c:pt>
                <c:pt idx="26" formatCode="General">
                  <c:v>0.26</c:v>
                </c:pt>
                <c:pt idx="27" formatCode="General">
                  <c:v>0.18</c:v>
                </c:pt>
                <c:pt idx="28" formatCode="General">
                  <c:v>0.25</c:v>
                </c:pt>
                <c:pt idx="29" formatCode="General">
                  <c:v>0.26</c:v>
                </c:pt>
                <c:pt idx="30" formatCode="General">
                  <c:v>0.13800000000000001</c:v>
                </c:pt>
                <c:pt idx="31" formatCode="General">
                  <c:v>#N/A</c:v>
                </c:pt>
                <c:pt idx="32" formatCode="General">
                  <c:v>#N/A</c:v>
                </c:pt>
                <c:pt idx="33" formatCode="General">
                  <c:v>0.67</c:v>
                </c:pt>
                <c:pt idx="34" formatCode="General">
                  <c:v>0.84</c:v>
                </c:pt>
                <c:pt idx="35" formatCode="General">
                  <c:v>#N/A</c:v>
                </c:pt>
                <c:pt idx="36" formatCode="General">
                  <c:v>#N/A</c:v>
                </c:pt>
                <c:pt idx="37">
                  <c:v>1</c:v>
                </c:pt>
                <c:pt idx="38" formatCode="General">
                  <c:v>#N/A</c:v>
                </c:pt>
                <c:pt idx="39" formatCode="General">
                  <c:v>#N/A</c:v>
                </c:pt>
                <c:pt idx="40" formatCode="General">
                  <c:v>#N/A</c:v>
                </c:pt>
                <c:pt idx="41" formatCode="0.00">
                  <c:v>8.1959999999999997</c:v>
                </c:pt>
                <c:pt idx="42" formatCode="General">
                  <c:v>#N/A</c:v>
                </c:pt>
                <c:pt idx="43" formatCode="General">
                  <c:v>12</c:v>
                </c:pt>
                <c:pt idx="44" formatCode="General">
                  <c:v>16</c:v>
                </c:pt>
                <c:pt idx="45" formatCode="General">
                  <c:v>14</c:v>
                </c:pt>
                <c:pt idx="46" formatCode="General">
                  <c:v>17</c:v>
                </c:pt>
                <c:pt idx="47">
                  <c:v>26.577000000000002</c:v>
                </c:pt>
                <c:pt idx="48" formatCode="General">
                  <c:v>#N/A</c:v>
                </c:pt>
                <c:pt idx="49" formatCode="General">
                  <c:v>0.64</c:v>
                </c:pt>
                <c:pt idx="50" formatCode="General">
                  <c:v>0.27</c:v>
                </c:pt>
                <c:pt idx="51" formatCode="General">
                  <c:v>0.184</c:v>
                </c:pt>
                <c:pt idx="52" formatCode="General">
                  <c:v>0.18</c:v>
                </c:pt>
                <c:pt idx="53" formatCode="General">
                  <c:v>#N/A</c:v>
                </c:pt>
                <c:pt idx="54" formatCode="General">
                  <c:v>#N/A</c:v>
                </c:pt>
                <c:pt idx="55" formatCode="General">
                  <c:v>0.24</c:v>
                </c:pt>
                <c:pt idx="56" formatCode="General">
                  <c:v>0.33100000000000002</c:v>
                </c:pt>
                <c:pt idx="57" formatCode="General">
                  <c:v>#N/A</c:v>
                </c:pt>
                <c:pt idx="58" formatCode="General">
                  <c:v>#N/A</c:v>
                </c:pt>
                <c:pt idx="59" formatCode="0.00">
                  <c:v>0.2</c:v>
                </c:pt>
                <c:pt idx="60" formatCode="General">
                  <c:v>#N/A</c:v>
                </c:pt>
                <c:pt idx="61" formatCode="General">
                  <c:v>#N/A</c:v>
                </c:pt>
                <c:pt idx="62" formatCode="General">
                  <c:v>#N/A</c:v>
                </c:pt>
                <c:pt idx="63" formatCode="General">
                  <c:v>#N/A</c:v>
                </c:pt>
                <c:pt idx="64" formatCode="General">
                  <c:v>#N/A</c:v>
                </c:pt>
                <c:pt idx="65" formatCode="General">
                  <c:v>#N/A</c:v>
                </c:pt>
                <c:pt idx="66" formatCode="General">
                  <c:v>#N/A</c:v>
                </c:pt>
                <c:pt idx="67" formatCode="General">
                  <c:v>#N/A</c:v>
                </c:pt>
                <c:pt idx="68" formatCode="General">
                  <c:v>#N/A</c:v>
                </c:pt>
                <c:pt idx="69" formatCode="General">
                  <c:v>#N/A</c:v>
                </c:pt>
                <c:pt idx="70" formatCode="General">
                  <c:v>#N/A</c:v>
                </c:pt>
                <c:pt idx="71" formatCode="General">
                  <c:v>#N/A</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numCache>
            </c:numRef>
          </c:val>
          <c:smooth val="0"/>
          <c:extLst>
            <c:ext xmlns:c16="http://schemas.microsoft.com/office/drawing/2014/chart" uri="{C3380CC4-5D6E-409C-BE32-E72D297353CC}">
              <c16:uniqueId val="{00000001-9FF2-47C3-B0AB-7B4928F27224}"/>
            </c:ext>
          </c:extLst>
        </c:ser>
        <c:ser>
          <c:idx val="2"/>
          <c:order val="2"/>
          <c:tx>
            <c:strRef>
              <c:f>大系列1!$AQ$3</c:f>
              <c:strCache>
                <c:ptCount val="1"/>
                <c:pt idx="0">
                  <c:v>大系列1-2ろ過</c:v>
                </c:pt>
              </c:strCache>
            </c:strRef>
          </c:tx>
          <c:spPr>
            <a:ln w="25400" cap="rnd">
              <a:noFill/>
              <a:round/>
            </a:ln>
            <a:effectLst/>
          </c:spPr>
          <c:marker>
            <c:symbol val="square"/>
            <c:size val="8"/>
            <c:spPr>
              <a:solidFill>
                <a:sysClr val="window" lastClr="FFFFFF"/>
              </a:solidFill>
              <a:ln w="15875">
                <a:solidFill>
                  <a:srgbClr val="ED7D31"/>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(大系列1!$AQ$4:$AQ$18,大系列1!$AQ$31:$AQ$200)</c:f>
              <c:numCache>
                <c:formatCode>0.0</c:formatCode>
                <c:ptCount val="185"/>
                <c:pt idx="0" formatCode="General">
                  <c:v>#N/A</c:v>
                </c:pt>
                <c:pt idx="1">
                  <c:v>44.86</c:v>
                </c:pt>
                <c:pt idx="2">
                  <c:v>36.04</c:v>
                </c:pt>
                <c:pt idx="3">
                  <c:v>32.308</c:v>
                </c:pt>
                <c:pt idx="4">
                  <c:v>32.399000000000001</c:v>
                </c:pt>
                <c:pt idx="5" formatCode="General">
                  <c:v>30</c:v>
                </c:pt>
                <c:pt idx="6" formatCode="General">
                  <c:v>28</c:v>
                </c:pt>
                <c:pt idx="7" formatCode="General">
                  <c:v>23</c:v>
                </c:pt>
                <c:pt idx="8" formatCode="General">
                  <c:v>26</c:v>
                </c:pt>
                <c:pt idx="9" formatCode="General">
                  <c:v>25</c:v>
                </c:pt>
                <c:pt idx="10" formatCode="General">
                  <c:v>23</c:v>
                </c:pt>
                <c:pt idx="11" formatCode="General">
                  <c:v>20</c:v>
                </c:pt>
                <c:pt idx="12" formatCode="General">
                  <c:v>19</c:v>
                </c:pt>
                <c:pt idx="13" formatCode="General">
                  <c:v>12</c:v>
                </c:pt>
                <c:pt idx="14" formatCode="General">
                  <c:v>15</c:v>
                </c:pt>
                <c:pt idx="15" formatCode="General">
                  <c:v>#N/A</c:v>
                </c:pt>
                <c:pt idx="16" formatCode="General">
                  <c:v>20</c:v>
                </c:pt>
                <c:pt idx="17" formatCode="General">
                  <c:v>23</c:v>
                </c:pt>
                <c:pt idx="18" formatCode="General">
                  <c:v>2.16</c:v>
                </c:pt>
                <c:pt idx="19" formatCode="General">
                  <c:v>0.05</c:v>
                </c:pt>
                <c:pt idx="20" formatCode="General">
                  <c:v>0.01</c:v>
                </c:pt>
                <c:pt idx="21" formatCode="General">
                  <c:v>0.03</c:v>
                </c:pt>
                <c:pt idx="22" formatCode="General">
                  <c:v>#N/A</c:v>
                </c:pt>
                <c:pt idx="23" formatCode="General">
                  <c:v>#N/A</c:v>
                </c:pt>
                <c:pt idx="24" formatCode="General">
                  <c:v>0</c:v>
                </c:pt>
                <c:pt idx="25" formatCode="General">
                  <c:v>0</c:v>
                </c:pt>
                <c:pt idx="26" formatCode="General">
                  <c:v>0</c:v>
                </c:pt>
                <c:pt idx="27" formatCode="General">
                  <c:v>0</c:v>
                </c:pt>
                <c:pt idx="28" formatCode="General">
                  <c:v>0</c:v>
                </c:pt>
                <c:pt idx="29" formatCode="General">
                  <c:v>0</c:v>
                </c:pt>
                <c:pt idx="30" formatCode="General">
                  <c:v>0</c:v>
                </c:pt>
                <c:pt idx="31" formatCode="General">
                  <c:v>#N/A</c:v>
                </c:pt>
                <c:pt idx="32" formatCode="General">
                  <c:v>#N/A</c:v>
                </c:pt>
                <c:pt idx="33" formatCode="General">
                  <c:v>0.01</c:v>
                </c:pt>
                <c:pt idx="34" formatCode="General">
                  <c:v>0.02</c:v>
                </c:pt>
                <c:pt idx="35" formatCode="General">
                  <c:v>#N/A</c:v>
                </c:pt>
                <c:pt idx="36" formatCode="General">
                  <c:v>#N/A</c:v>
                </c:pt>
                <c:pt idx="37" formatCode="General">
                  <c:v>0.02</c:v>
                </c:pt>
                <c:pt idx="38" formatCode="General">
                  <c:v>#N/A</c:v>
                </c:pt>
                <c:pt idx="39" formatCode="General">
                  <c:v>#N/A</c:v>
                </c:pt>
                <c:pt idx="40" formatCode="General">
                  <c:v>#N/A</c:v>
                </c:pt>
                <c:pt idx="41" formatCode="General">
                  <c:v>0.81299999999999994</c:v>
                </c:pt>
                <c:pt idx="42" formatCode="General">
                  <c:v>#N/A</c:v>
                </c:pt>
                <c:pt idx="43" formatCode="General">
                  <c:v>2.7</c:v>
                </c:pt>
                <c:pt idx="44" formatCode="General">
                  <c:v>3.4</c:v>
                </c:pt>
                <c:pt idx="45" formatCode="General">
                  <c:v>1.5</c:v>
                </c:pt>
                <c:pt idx="46" formatCode="General">
                  <c:v>2.7</c:v>
                </c:pt>
                <c:pt idx="47">
                  <c:v>11.721</c:v>
                </c:pt>
                <c:pt idx="48" formatCode="General">
                  <c:v>#N/A</c:v>
                </c:pt>
                <c:pt idx="49" formatCode="General">
                  <c:v>0.01</c:v>
                </c:pt>
                <c:pt idx="50" formatCode="General">
                  <c:v>0.01</c:v>
                </c:pt>
                <c:pt idx="51" formatCode="0">
                  <c:v>0</c:v>
                </c:pt>
                <c:pt idx="52" formatCode="General">
                  <c:v>0.01</c:v>
                </c:pt>
                <c:pt idx="53" formatCode="General">
                  <c:v>#N/A</c:v>
                </c:pt>
                <c:pt idx="54" formatCode="General">
                  <c:v>#N/A</c:v>
                </c:pt>
                <c:pt idx="55" formatCode="0">
                  <c:v>0</c:v>
                </c:pt>
                <c:pt idx="56" formatCode="General">
                  <c:v>0</c:v>
                </c:pt>
                <c:pt idx="57" formatCode="General">
                  <c:v>#N/A</c:v>
                </c:pt>
                <c:pt idx="58" formatCode="General">
                  <c:v>#N/A</c:v>
                </c:pt>
                <c:pt idx="59" formatCode="General">
                  <c:v>0</c:v>
                </c:pt>
                <c:pt idx="60" formatCode="General">
                  <c:v>#N/A</c:v>
                </c:pt>
                <c:pt idx="61" formatCode="General">
                  <c:v>#N/A</c:v>
                </c:pt>
                <c:pt idx="62" formatCode="General">
                  <c:v>#N/A</c:v>
                </c:pt>
                <c:pt idx="63" formatCode="General">
                  <c:v>#N/A</c:v>
                </c:pt>
                <c:pt idx="64" formatCode="General">
                  <c:v>#N/A</c:v>
                </c:pt>
                <c:pt idx="65" formatCode="General">
                  <c:v>#N/A</c:v>
                </c:pt>
                <c:pt idx="66" formatCode="General">
                  <c:v>#N/A</c:v>
                </c:pt>
                <c:pt idx="67" formatCode="General">
                  <c:v>#N/A</c:v>
                </c:pt>
                <c:pt idx="68" formatCode="General">
                  <c:v>#N/A</c:v>
                </c:pt>
                <c:pt idx="69" formatCode="General">
                  <c:v>#N/A</c:v>
                </c:pt>
                <c:pt idx="70" formatCode="General">
                  <c:v>#N/A</c:v>
                </c:pt>
                <c:pt idx="71" formatCode="General">
                  <c:v>#N/A</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numCache>
            </c:numRef>
          </c:val>
          <c:smooth val="0"/>
          <c:extLst>
            <c:ext xmlns:c16="http://schemas.microsoft.com/office/drawing/2014/chart" uri="{C3380CC4-5D6E-409C-BE32-E72D297353CC}">
              <c16:uniqueId val="{00000002-9FF2-47C3-B0AB-7B4928F27224}"/>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8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S-Mn (mg/L)</a:t>
                </a:r>
                <a:endParaRPr lang="ja-JP" altLang="en-US"/>
              </a:p>
            </c:rich>
          </c:tx>
          <c:layout>
            <c:manualLayout>
              <c:xMode val="edge"/>
              <c:yMode val="edge"/>
              <c:x val="7.4644007036877222E-3"/>
              <c:y val="0.3591449498806014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10"/>
      </c:valAx>
      <c:spPr>
        <a:noFill/>
        <a:ln w="9525">
          <a:solidFill>
            <a:sysClr val="windowText" lastClr="000000"/>
          </a:solidFill>
        </a:ln>
        <a:effectLst/>
      </c:spPr>
    </c:plotArea>
    <c:legend>
      <c:legendPos val="b"/>
      <c:layout>
        <c:manualLayout>
          <c:xMode val="edge"/>
          <c:yMode val="edge"/>
          <c:x val="1.167723304676868E-3"/>
          <c:y val="0.86412058273038439"/>
          <c:w val="0.99883236840942236"/>
          <c:h val="0.13587927469471084"/>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0"/>
          <c:order val="0"/>
          <c:tx>
            <c:strRef>
              <c:f>大系列1!$AV$3</c:f>
              <c:strCache>
                <c:ptCount val="1"/>
                <c:pt idx="0">
                  <c:v>原水ろ過</c:v>
                </c:pt>
              </c:strCache>
            </c:strRef>
          </c:tx>
          <c:spPr>
            <a:ln w="25400" cap="rnd">
              <a:noFill/>
              <a:round/>
            </a:ln>
            <a:effectLst/>
          </c:spPr>
          <c:marker>
            <c:symbol val="diamond"/>
            <c:size val="8"/>
            <c:spPr>
              <a:solidFill>
                <a:sysClr val="window" lastClr="FFFFFF"/>
              </a:solidFill>
              <a:ln w="15875">
                <a:solidFill>
                  <a:sysClr val="windowText" lastClr="000000">
                    <a:lumMod val="50000"/>
                    <a:lumOff val="50000"/>
                  </a:sysClr>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(大系列1!$AV$4:$AV$18,大系列1!$AV$31:$AV$200)</c:f>
              <c:numCache>
                <c:formatCode>0.00</c:formatCode>
                <c:ptCount val="185"/>
                <c:pt idx="0">
                  <c:v>9.5310000000000006</c:v>
                </c:pt>
                <c:pt idx="1">
                  <c:v>9.8119999999999994</c:v>
                </c:pt>
                <c:pt idx="2">
                  <c:v>9.9659999999999993</c:v>
                </c:pt>
                <c:pt idx="3">
                  <c:v>9.3729999999999993</c:v>
                </c:pt>
                <c:pt idx="4">
                  <c:v>9.8000000000000007</c:v>
                </c:pt>
                <c:pt idx="5" formatCode="General">
                  <c:v>8.6999999999999993</c:v>
                </c:pt>
                <c:pt idx="6" formatCode="General">
                  <c:v>8.9</c:v>
                </c:pt>
                <c:pt idx="7" formatCode="General">
                  <c:v>9.6</c:v>
                </c:pt>
                <c:pt idx="8" formatCode="General">
                  <c:v>9.4</c:v>
                </c:pt>
                <c:pt idx="9" formatCode="General">
                  <c:v>8.8000000000000007</c:v>
                </c:pt>
                <c:pt idx="10" formatCode="General">
                  <c:v>9.4</c:v>
                </c:pt>
                <c:pt idx="11" formatCode="General">
                  <c:v>9.9</c:v>
                </c:pt>
                <c:pt idx="12" formatCode="General">
                  <c:v>10</c:v>
                </c:pt>
                <c:pt idx="13" formatCode="General">
                  <c:v>9.3000000000000007</c:v>
                </c:pt>
                <c:pt idx="14" formatCode="General">
                  <c:v>9.8000000000000007</c:v>
                </c:pt>
                <c:pt idx="15" formatCode="General">
                  <c:v>#N/A</c:v>
                </c:pt>
                <c:pt idx="16" formatCode="General">
                  <c:v>11</c:v>
                </c:pt>
                <c:pt idx="17" formatCode="General">
                  <c:v>13</c:v>
                </c:pt>
                <c:pt idx="18" formatCode="0.0">
                  <c:v>12.170999999999999</c:v>
                </c:pt>
                <c:pt idx="19" formatCode="General">
                  <c:v>12</c:v>
                </c:pt>
                <c:pt idx="20" formatCode="General">
                  <c:v>12</c:v>
                </c:pt>
                <c:pt idx="21" formatCode="General">
                  <c:v>10</c:v>
                </c:pt>
                <c:pt idx="22" formatCode="General">
                  <c:v>#N/A</c:v>
                </c:pt>
                <c:pt idx="23">
                  <c:v>9.8140000000000001</c:v>
                </c:pt>
                <c:pt idx="24" formatCode="0.0">
                  <c:v>11.071</c:v>
                </c:pt>
                <c:pt idx="25" formatCode="0.0">
                  <c:v>9.8000000000000007</c:v>
                </c:pt>
                <c:pt idx="26" formatCode="0.0">
                  <c:v>10.69</c:v>
                </c:pt>
                <c:pt idx="27" formatCode="General">
                  <c:v>9.6</c:v>
                </c:pt>
                <c:pt idx="28" formatCode="General">
                  <c:v>9.9</c:v>
                </c:pt>
                <c:pt idx="29" formatCode="0.0">
                  <c:v>8</c:v>
                </c:pt>
                <c:pt idx="30" formatCode="0.0">
                  <c:v>10.247999999999999</c:v>
                </c:pt>
                <c:pt idx="31" formatCode="General">
                  <c:v>#N/A</c:v>
                </c:pt>
                <c:pt idx="32" formatCode="0.0">
                  <c:v>10.212</c:v>
                </c:pt>
                <c:pt idx="33" formatCode="General">
                  <c:v>9.1</c:v>
                </c:pt>
                <c:pt idx="34" formatCode="General">
                  <c:v>9.1</c:v>
                </c:pt>
                <c:pt idx="35" formatCode="General">
                  <c:v>#N/A</c:v>
                </c:pt>
                <c:pt idx="36" formatCode="General">
                  <c:v>#N/A</c:v>
                </c:pt>
                <c:pt idx="37" formatCode="General">
                  <c:v>8.9</c:v>
                </c:pt>
                <c:pt idx="38" formatCode="General">
                  <c:v>#N/A</c:v>
                </c:pt>
                <c:pt idx="39" formatCode="General">
                  <c:v>9.1999999999999993</c:v>
                </c:pt>
                <c:pt idx="40" formatCode="General">
                  <c:v>#N/A</c:v>
                </c:pt>
                <c:pt idx="41">
                  <c:v>9.7469999999999999</c:v>
                </c:pt>
                <c:pt idx="42" formatCode="General">
                  <c:v>#N/A</c:v>
                </c:pt>
                <c:pt idx="43" formatCode="General">
                  <c:v>9.1999999999999993</c:v>
                </c:pt>
                <c:pt idx="44" formatCode="General">
                  <c:v>8.8000000000000007</c:v>
                </c:pt>
                <c:pt idx="45" formatCode="General">
                  <c:v>9.1999999999999993</c:v>
                </c:pt>
                <c:pt idx="46" formatCode="General">
                  <c:v>9.8000000000000007</c:v>
                </c:pt>
                <c:pt idx="47" formatCode="0.0">
                  <c:v>10.420999999999999</c:v>
                </c:pt>
                <c:pt idx="48" formatCode="General">
                  <c:v>#N/A</c:v>
                </c:pt>
                <c:pt idx="49" formatCode="General">
                  <c:v>9.6999999999999993</c:v>
                </c:pt>
                <c:pt idx="50" formatCode="General">
                  <c:v>9.6</c:v>
                </c:pt>
                <c:pt idx="51" formatCode="0.0">
                  <c:v>10.129</c:v>
                </c:pt>
                <c:pt idx="52" formatCode="General">
                  <c:v>9.8000000000000007</c:v>
                </c:pt>
                <c:pt idx="53" formatCode="General">
                  <c:v>10</c:v>
                </c:pt>
                <c:pt idx="54" formatCode="General">
                  <c:v>#N/A</c:v>
                </c:pt>
                <c:pt idx="55" formatCode="General">
                  <c:v>9.6</c:v>
                </c:pt>
                <c:pt idx="56" formatCode="0.0">
                  <c:v>11.006</c:v>
                </c:pt>
                <c:pt idx="57" formatCode="General">
                  <c:v>#N/A</c:v>
                </c:pt>
                <c:pt idx="58" formatCode="General">
                  <c:v>#N/A</c:v>
                </c:pt>
                <c:pt idx="59" formatCode="General">
                  <c:v>10</c:v>
                </c:pt>
                <c:pt idx="60" formatCode="General">
                  <c:v>#N/A</c:v>
                </c:pt>
                <c:pt idx="61" formatCode="General">
                  <c:v>#N/A</c:v>
                </c:pt>
                <c:pt idx="62" formatCode="General">
                  <c:v>#N/A</c:v>
                </c:pt>
                <c:pt idx="63" formatCode="General">
                  <c:v>#N/A</c:v>
                </c:pt>
                <c:pt idx="64" formatCode="General">
                  <c:v>#N/A</c:v>
                </c:pt>
                <c:pt idx="65" formatCode="General">
                  <c:v>#N/A</c:v>
                </c:pt>
                <c:pt idx="66" formatCode="General">
                  <c:v>#N/A</c:v>
                </c:pt>
                <c:pt idx="67" formatCode="General">
                  <c:v>#N/A</c:v>
                </c:pt>
                <c:pt idx="68" formatCode="General">
                  <c:v>#N/A</c:v>
                </c:pt>
                <c:pt idx="69" formatCode="General">
                  <c:v>#N/A</c:v>
                </c:pt>
                <c:pt idx="70" formatCode="General">
                  <c:v>#N/A</c:v>
                </c:pt>
                <c:pt idx="71" formatCode="General">
                  <c:v>#N/A</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numCache>
            </c:numRef>
          </c:val>
          <c:smooth val="0"/>
          <c:extLst>
            <c:ext xmlns:c16="http://schemas.microsoft.com/office/drawing/2014/chart" uri="{C3380CC4-5D6E-409C-BE32-E72D297353CC}">
              <c16:uniqueId val="{00000000-D6CE-43FB-9D20-39F8C1974D06}"/>
            </c:ext>
          </c:extLst>
        </c:ser>
        <c:ser>
          <c:idx val="1"/>
          <c:order val="1"/>
          <c:tx>
            <c:strRef>
              <c:f>大系列1!$AX$3</c:f>
              <c:strCache>
                <c:ptCount val="1"/>
                <c:pt idx="0">
                  <c:v>大系列1-1ろ過</c:v>
                </c:pt>
              </c:strCache>
            </c:strRef>
          </c:tx>
          <c:spPr>
            <a:ln w="25400" cap="rnd">
              <a:noFill/>
              <a:round/>
            </a:ln>
            <a:effectLst/>
          </c:spPr>
          <c:marker>
            <c:symbol val="triangle"/>
            <c:size val="8"/>
            <c:spPr>
              <a:solidFill>
                <a:sysClr val="window" lastClr="FFFFFF"/>
              </a:solidFill>
              <a:ln w="15875">
                <a:solidFill>
                  <a:srgbClr val="FF0000"/>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(大系列1!$AX$4:$AX$18,大系列1!$AX$31:$AX$200)</c:f>
              <c:numCache>
                <c:formatCode>General</c:formatCode>
                <c:ptCount val="185"/>
                <c:pt idx="0" formatCode="0.00">
                  <c:v>3.6019999999999999</c:v>
                </c:pt>
                <c:pt idx="1">
                  <c:v>0.29899999999999999</c:v>
                </c:pt>
                <c:pt idx="2" formatCode="0.00">
                  <c:v>2.0310000000000001</c:v>
                </c:pt>
                <c:pt idx="3">
                  <c:v>0.32600000000000001</c:v>
                </c:pt>
                <c:pt idx="4" formatCode="0.00">
                  <c:v>2.1440000000000001</c:v>
                </c:pt>
                <c:pt idx="5" formatCode="0.00">
                  <c:v>0.2</c:v>
                </c:pt>
                <c:pt idx="6">
                  <c:v>0.22</c:v>
                </c:pt>
                <c:pt idx="7">
                  <c:v>0.16</c:v>
                </c:pt>
                <c:pt idx="8">
                  <c:v>0.17</c:v>
                </c:pt>
                <c:pt idx="9">
                  <c:v>9.0999999999999998E-2</c:v>
                </c:pt>
                <c:pt idx="10">
                  <c:v>9.0999999999999998E-2</c:v>
                </c:pt>
                <c:pt idx="11">
                  <c:v>8.6999999999999994E-2</c:v>
                </c:pt>
                <c:pt idx="12">
                  <c:v>7.8E-2</c:v>
                </c:pt>
                <c:pt idx="13">
                  <c:v>6.9000000000000006E-2</c:v>
                </c:pt>
                <c:pt idx="14">
                  <c:v>0.37</c:v>
                </c:pt>
                <c:pt idx="15">
                  <c:v>#N/A</c:v>
                </c:pt>
                <c:pt idx="16">
                  <c:v>1.4</c:v>
                </c:pt>
                <c:pt idx="17">
                  <c:v>2.9</c:v>
                </c:pt>
                <c:pt idx="18">
                  <c:v>0.41199999999999998</c:v>
                </c:pt>
                <c:pt idx="19">
                  <c:v>0.36</c:v>
                </c:pt>
                <c:pt idx="20">
                  <c:v>0.34</c:v>
                </c:pt>
                <c:pt idx="21">
                  <c:v>0.35</c:v>
                </c:pt>
                <c:pt idx="22">
                  <c:v>#N/A</c:v>
                </c:pt>
                <c:pt idx="23">
                  <c:v>#N/A</c:v>
                </c:pt>
                <c:pt idx="24">
                  <c:v>0.17499999999999999</c:v>
                </c:pt>
                <c:pt idx="25">
                  <c:v>0.23</c:v>
                </c:pt>
                <c:pt idx="26">
                  <c:v>7.0000000000000007E-2</c:v>
                </c:pt>
                <c:pt idx="27">
                  <c:v>0.15</c:v>
                </c:pt>
                <c:pt idx="28">
                  <c:v>0.19</c:v>
                </c:pt>
                <c:pt idx="29">
                  <c:v>0.17</c:v>
                </c:pt>
                <c:pt idx="30">
                  <c:v>0</c:v>
                </c:pt>
                <c:pt idx="31">
                  <c:v>#N/A</c:v>
                </c:pt>
                <c:pt idx="32">
                  <c:v>#N/A</c:v>
                </c:pt>
                <c:pt idx="33">
                  <c:v>0.28000000000000003</c:v>
                </c:pt>
                <c:pt idx="34">
                  <c:v>0.27</c:v>
                </c:pt>
                <c:pt idx="35">
                  <c:v>#N/A</c:v>
                </c:pt>
                <c:pt idx="36">
                  <c:v>#N/A</c:v>
                </c:pt>
                <c:pt idx="37">
                  <c:v>0.31</c:v>
                </c:pt>
                <c:pt idx="38">
                  <c:v>#N/A</c:v>
                </c:pt>
                <c:pt idx="39">
                  <c:v>#N/A</c:v>
                </c:pt>
                <c:pt idx="40">
                  <c:v>#N/A</c:v>
                </c:pt>
                <c:pt idx="41">
                  <c:v>0.61799999999999999</c:v>
                </c:pt>
                <c:pt idx="42">
                  <c:v>#N/A</c:v>
                </c:pt>
                <c:pt idx="43">
                  <c:v>1.3</c:v>
                </c:pt>
                <c:pt idx="44">
                  <c:v>1.8</c:v>
                </c:pt>
                <c:pt idx="45">
                  <c:v>1.8</c:v>
                </c:pt>
                <c:pt idx="46">
                  <c:v>2.4</c:v>
                </c:pt>
                <c:pt idx="47" formatCode="0.00">
                  <c:v>3.528</c:v>
                </c:pt>
                <c:pt idx="48">
                  <c:v>#N/A</c:v>
                </c:pt>
                <c:pt idx="49">
                  <c:v>0.33</c:v>
                </c:pt>
                <c:pt idx="50">
                  <c:v>0.22</c:v>
                </c:pt>
                <c:pt idx="51">
                  <c:v>0.108</c:v>
                </c:pt>
                <c:pt idx="52">
                  <c:v>0.18</c:v>
                </c:pt>
                <c:pt idx="53">
                  <c:v>#N/A</c:v>
                </c:pt>
                <c:pt idx="54">
                  <c:v>#N/A</c:v>
                </c:pt>
                <c:pt idx="55">
                  <c:v>0.17</c:v>
                </c:pt>
                <c:pt idx="56">
                  <c:v>0.251</c:v>
                </c:pt>
                <c:pt idx="57">
                  <c:v>#N/A</c:v>
                </c:pt>
                <c:pt idx="58">
                  <c:v>#N/A</c:v>
                </c:pt>
                <c:pt idx="59">
                  <c:v>0.23</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val>
          <c:smooth val="0"/>
          <c:extLst>
            <c:ext xmlns:c16="http://schemas.microsoft.com/office/drawing/2014/chart" uri="{C3380CC4-5D6E-409C-BE32-E72D297353CC}">
              <c16:uniqueId val="{00000001-D6CE-43FB-9D20-39F8C1974D06}"/>
            </c:ext>
          </c:extLst>
        </c:ser>
        <c:ser>
          <c:idx val="2"/>
          <c:order val="2"/>
          <c:tx>
            <c:strRef>
              <c:f>大系列1!$AY$3</c:f>
              <c:strCache>
                <c:ptCount val="1"/>
                <c:pt idx="0">
                  <c:v>大系列1-2ろ過</c:v>
                </c:pt>
              </c:strCache>
            </c:strRef>
          </c:tx>
          <c:spPr>
            <a:ln w="25400" cap="rnd">
              <a:noFill/>
              <a:round/>
            </a:ln>
            <a:effectLst/>
          </c:spPr>
          <c:marker>
            <c:symbol val="triangle"/>
            <c:size val="8"/>
            <c:spPr>
              <a:solidFill>
                <a:sysClr val="window" lastClr="FFFFFF"/>
              </a:solidFill>
              <a:ln w="15875">
                <a:solidFill>
                  <a:srgbClr val="ED7D31"/>
                </a:solidFill>
              </a:ln>
              <a:effectLst/>
            </c:spPr>
          </c:marker>
          <c:cat>
            <c:numRef>
              <c:f>(大系列1!$B$4:$B$18,大系列1!$B$31:$B$200)</c:f>
              <c:numCache>
                <c:formatCode>m/d/yyyy</c:formatCode>
                <c:ptCount val="185"/>
                <c:pt idx="0">
                  <c:v>45191</c:v>
                </c:pt>
                <c:pt idx="1">
                  <c:v>45201</c:v>
                </c:pt>
                <c:pt idx="2">
                  <c:v>45204</c:v>
                </c:pt>
                <c:pt idx="3">
                  <c:v>45209</c:v>
                </c:pt>
                <c:pt idx="4">
                  <c:v>45211</c:v>
                </c:pt>
                <c:pt idx="5">
                  <c:v>45215</c:v>
                </c:pt>
                <c:pt idx="6">
                  <c:v>45218</c:v>
                </c:pt>
                <c:pt idx="7">
                  <c:v>45222</c:v>
                </c:pt>
                <c:pt idx="8">
                  <c:v>45225</c:v>
                </c:pt>
                <c:pt idx="9">
                  <c:v>45229</c:v>
                </c:pt>
                <c:pt idx="10">
                  <c:v>45232</c:v>
                </c:pt>
                <c:pt idx="11">
                  <c:v>45236</c:v>
                </c:pt>
                <c:pt idx="12">
                  <c:v>45239</c:v>
                </c:pt>
                <c:pt idx="13">
                  <c:v>45243</c:v>
                </c:pt>
                <c:pt idx="14">
                  <c:v>45246</c:v>
                </c:pt>
                <c:pt idx="15">
                  <c:v>45400</c:v>
                </c:pt>
                <c:pt idx="16">
                  <c:v>45406</c:v>
                </c:pt>
                <c:pt idx="17">
                  <c:v>45413</c:v>
                </c:pt>
                <c:pt idx="18">
                  <c:v>45419</c:v>
                </c:pt>
                <c:pt idx="19">
                  <c:v>45425</c:v>
                </c:pt>
                <c:pt idx="20">
                  <c:v>45432</c:v>
                </c:pt>
                <c:pt idx="21">
                  <c:v>45439</c:v>
                </c:pt>
                <c:pt idx="22">
                  <c:v>45491</c:v>
                </c:pt>
                <c:pt idx="23">
                  <c:v>45492</c:v>
                </c:pt>
                <c:pt idx="24">
                  <c:v>45495</c:v>
                </c:pt>
                <c:pt idx="25">
                  <c:v>45502</c:v>
                </c:pt>
                <c:pt idx="26">
                  <c:v>45509</c:v>
                </c:pt>
                <c:pt idx="27">
                  <c:v>45513</c:v>
                </c:pt>
                <c:pt idx="28">
                  <c:v>45523</c:v>
                </c:pt>
                <c:pt idx="29">
                  <c:v>45530</c:v>
                </c:pt>
                <c:pt idx="30">
                  <c:v>45537</c:v>
                </c:pt>
                <c:pt idx="31">
                  <c:v>45537</c:v>
                </c:pt>
                <c:pt idx="32">
                  <c:v>45540</c:v>
                </c:pt>
                <c:pt idx="33">
                  <c:v>45544</c:v>
                </c:pt>
                <c:pt idx="34">
                  <c:v>45552</c:v>
                </c:pt>
                <c:pt idx="35">
                  <c:v>45552</c:v>
                </c:pt>
                <c:pt idx="36">
                  <c:v>45556</c:v>
                </c:pt>
                <c:pt idx="37">
                  <c:v>45559</c:v>
                </c:pt>
                <c:pt idx="38">
                  <c:v>45559</c:v>
                </c:pt>
                <c:pt idx="39">
                  <c:v>45565</c:v>
                </c:pt>
                <c:pt idx="40">
                  <c:v>45569</c:v>
                </c:pt>
                <c:pt idx="41">
                  <c:v>45572</c:v>
                </c:pt>
                <c:pt idx="42">
                  <c:v>45572</c:v>
                </c:pt>
                <c:pt idx="43">
                  <c:v>45580</c:v>
                </c:pt>
                <c:pt idx="44">
                  <c:v>45586</c:v>
                </c:pt>
                <c:pt idx="45">
                  <c:v>45593</c:v>
                </c:pt>
                <c:pt idx="46">
                  <c:v>45601</c:v>
                </c:pt>
                <c:pt idx="47">
                  <c:v>45607</c:v>
                </c:pt>
                <c:pt idx="48">
                  <c:v>45610</c:v>
                </c:pt>
                <c:pt idx="49">
                  <c:v>45614</c:v>
                </c:pt>
                <c:pt idx="50">
                  <c:v>45621</c:v>
                </c:pt>
                <c:pt idx="51">
                  <c:v>45628</c:v>
                </c:pt>
                <c:pt idx="52">
                  <c:v>45636</c:v>
                </c:pt>
                <c:pt idx="53">
                  <c:v>45643</c:v>
                </c:pt>
                <c:pt idx="54">
                  <c:v>45643</c:v>
                </c:pt>
                <c:pt idx="55">
                  <c:v>45650</c:v>
                </c:pt>
                <c:pt idx="56">
                  <c:v>45664</c:v>
                </c:pt>
                <c:pt idx="57">
                  <c:v>45666</c:v>
                </c:pt>
                <c:pt idx="58">
                  <c:v>45673</c:v>
                </c:pt>
                <c:pt idx="59">
                  <c:v>45678</c:v>
                </c:pt>
                <c:pt idx="60">
                  <c:v>45678</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numCache>
            </c:numRef>
          </c:cat>
          <c:val>
            <c:numRef>
              <c:f>(大系列1!$AY$4:$AY$18,大系列1!$AY$31:$AY$200)</c:f>
              <c:numCache>
                <c:formatCode>0.00</c:formatCode>
                <c:ptCount val="185"/>
                <c:pt idx="0" formatCode="General">
                  <c:v>#N/A</c:v>
                </c:pt>
                <c:pt idx="1">
                  <c:v>1.663</c:v>
                </c:pt>
                <c:pt idx="2">
                  <c:v>2.8439999999999999</c:v>
                </c:pt>
                <c:pt idx="3">
                  <c:v>2.234</c:v>
                </c:pt>
                <c:pt idx="4">
                  <c:v>3.278</c:v>
                </c:pt>
                <c:pt idx="5" formatCode="General">
                  <c:v>2.4</c:v>
                </c:pt>
                <c:pt idx="6" formatCode="General">
                  <c:v>2.6</c:v>
                </c:pt>
                <c:pt idx="7" formatCode="General">
                  <c:v>2.2000000000000002</c:v>
                </c:pt>
                <c:pt idx="8" formatCode="0.0">
                  <c:v>3</c:v>
                </c:pt>
                <c:pt idx="9" formatCode="General">
                  <c:v>2.4</c:v>
                </c:pt>
                <c:pt idx="10" formatCode="General">
                  <c:v>2.4</c:v>
                </c:pt>
                <c:pt idx="11" formatCode="0.0">
                  <c:v>2</c:v>
                </c:pt>
                <c:pt idx="12" formatCode="General">
                  <c:v>2.1</c:v>
                </c:pt>
                <c:pt idx="13" formatCode="General">
                  <c:v>1.9</c:v>
                </c:pt>
                <c:pt idx="14" formatCode="General">
                  <c:v>2.5</c:v>
                </c:pt>
                <c:pt idx="15" formatCode="General">
                  <c:v>#N/A</c:v>
                </c:pt>
                <c:pt idx="16" formatCode="General">
                  <c:v>1.3</c:v>
                </c:pt>
                <c:pt idx="17" formatCode="General">
                  <c:v>2.2999999999999998</c:v>
                </c:pt>
                <c:pt idx="18">
                  <c:v>1.155</c:v>
                </c:pt>
                <c:pt idx="19" formatCode="General">
                  <c:v>0.81</c:v>
                </c:pt>
                <c:pt idx="20">
                  <c:v>0.6</c:v>
                </c:pt>
                <c:pt idx="21" formatCode="General">
                  <c:v>0.25</c:v>
                </c:pt>
                <c:pt idx="22" formatCode="General">
                  <c:v>#N/A</c:v>
                </c:pt>
                <c:pt idx="23" formatCode="General">
                  <c:v>#N/A</c:v>
                </c:pt>
                <c:pt idx="24" formatCode="General">
                  <c:v>0.55700000000000005</c:v>
                </c:pt>
                <c:pt idx="25" formatCode="General">
                  <c:v>6.3E-2</c:v>
                </c:pt>
                <c:pt idx="26" formatCode="General">
                  <c:v>0</c:v>
                </c:pt>
                <c:pt idx="27" formatCode="General">
                  <c:v>0.05</c:v>
                </c:pt>
                <c:pt idx="28" formatCode="General">
                  <c:v>5.5E-2</c:v>
                </c:pt>
                <c:pt idx="29" formatCode="General">
                  <c:v>4.2999999999999997E-2</c:v>
                </c:pt>
                <c:pt idx="30" formatCode="General">
                  <c:v>0</c:v>
                </c:pt>
                <c:pt idx="31" formatCode="General">
                  <c:v>#N/A</c:v>
                </c:pt>
                <c:pt idx="32" formatCode="General">
                  <c:v>#N/A</c:v>
                </c:pt>
                <c:pt idx="33" formatCode="General">
                  <c:v>8.7999999999999995E-2</c:v>
                </c:pt>
                <c:pt idx="34" formatCode="0.000">
                  <c:v>0.06</c:v>
                </c:pt>
                <c:pt idx="35" formatCode="General">
                  <c:v>#N/A</c:v>
                </c:pt>
                <c:pt idx="36" formatCode="General">
                  <c:v>#N/A</c:v>
                </c:pt>
                <c:pt idx="37" formatCode="General">
                  <c:v>0.09</c:v>
                </c:pt>
                <c:pt idx="38" formatCode="General">
                  <c:v>#N/A</c:v>
                </c:pt>
                <c:pt idx="39" formatCode="General">
                  <c:v>#N/A</c:v>
                </c:pt>
                <c:pt idx="40" formatCode="General">
                  <c:v>#N/A</c:v>
                </c:pt>
                <c:pt idx="41" formatCode="General">
                  <c:v>6.6000000000000003E-2</c:v>
                </c:pt>
                <c:pt idx="42" formatCode="General">
                  <c:v>#N/A</c:v>
                </c:pt>
                <c:pt idx="43" formatCode="General">
                  <c:v>0.34</c:v>
                </c:pt>
                <c:pt idx="44" formatCode="General">
                  <c:v>0.64</c:v>
                </c:pt>
                <c:pt idx="45" formatCode="General">
                  <c:v>0.91</c:v>
                </c:pt>
                <c:pt idx="46" formatCode="General">
                  <c:v>1.3</c:v>
                </c:pt>
                <c:pt idx="47">
                  <c:v>1.726</c:v>
                </c:pt>
                <c:pt idx="48" formatCode="General">
                  <c:v>#N/A</c:v>
                </c:pt>
                <c:pt idx="49" formatCode="General">
                  <c:v>0.18</c:v>
                </c:pt>
                <c:pt idx="50" formatCode="General">
                  <c:v>0.62</c:v>
                </c:pt>
                <c:pt idx="51" formatCode="General">
                  <c:v>0</c:v>
                </c:pt>
                <c:pt idx="52" formatCode="General">
                  <c:v>4.3999999999999997E-2</c:v>
                </c:pt>
                <c:pt idx="53" formatCode="General">
                  <c:v>#N/A</c:v>
                </c:pt>
                <c:pt idx="54" formatCode="General">
                  <c:v>#N/A</c:v>
                </c:pt>
                <c:pt idx="55" formatCode="General">
                  <c:v>7.0000000000000001E-3</c:v>
                </c:pt>
                <c:pt idx="56" formatCode="General">
                  <c:v>0</c:v>
                </c:pt>
                <c:pt idx="57" formatCode="General">
                  <c:v>#N/A</c:v>
                </c:pt>
                <c:pt idx="58" formatCode="General">
                  <c:v>#N/A</c:v>
                </c:pt>
                <c:pt idx="59" formatCode="General">
                  <c:v>5.7000000000000002E-2</c:v>
                </c:pt>
                <c:pt idx="60" formatCode="General">
                  <c:v>#N/A</c:v>
                </c:pt>
                <c:pt idx="61" formatCode="General">
                  <c:v>#N/A</c:v>
                </c:pt>
                <c:pt idx="62" formatCode="General">
                  <c:v>#N/A</c:v>
                </c:pt>
                <c:pt idx="63" formatCode="General">
                  <c:v>#N/A</c:v>
                </c:pt>
                <c:pt idx="64" formatCode="General">
                  <c:v>#N/A</c:v>
                </c:pt>
                <c:pt idx="65" formatCode="General">
                  <c:v>#N/A</c:v>
                </c:pt>
                <c:pt idx="66" formatCode="General">
                  <c:v>#N/A</c:v>
                </c:pt>
                <c:pt idx="67" formatCode="General">
                  <c:v>#N/A</c:v>
                </c:pt>
                <c:pt idx="68" formatCode="General">
                  <c:v>#N/A</c:v>
                </c:pt>
                <c:pt idx="69" formatCode="General">
                  <c:v>#N/A</c:v>
                </c:pt>
                <c:pt idx="70" formatCode="General">
                  <c:v>#N/A</c:v>
                </c:pt>
                <c:pt idx="71" formatCode="General">
                  <c:v>#N/A</c:v>
                </c:pt>
                <c:pt idx="72" formatCode="General">
                  <c:v>#N/A</c:v>
                </c:pt>
                <c:pt idx="73" formatCode="General">
                  <c:v>#N/A</c:v>
                </c:pt>
                <c:pt idx="74" formatCode="General">
                  <c:v>#N/A</c:v>
                </c:pt>
                <c:pt idx="75" formatCode="General">
                  <c:v>#N/A</c:v>
                </c:pt>
                <c:pt idx="76" formatCode="General">
                  <c:v>#N/A</c:v>
                </c:pt>
                <c:pt idx="77" formatCode="General">
                  <c:v>#N/A</c:v>
                </c:pt>
                <c:pt idx="78" formatCode="General">
                  <c:v>#N/A</c:v>
                </c:pt>
                <c:pt idx="79" formatCode="General">
                  <c:v>#N/A</c:v>
                </c:pt>
                <c:pt idx="80" formatCode="General">
                  <c:v>#N/A</c:v>
                </c:pt>
                <c:pt idx="81" formatCode="General">
                  <c:v>#N/A</c:v>
                </c:pt>
                <c:pt idx="82" formatCode="General">
                  <c:v>#N/A</c:v>
                </c:pt>
                <c:pt idx="83" formatCode="General">
                  <c:v>#N/A</c:v>
                </c:pt>
                <c:pt idx="84" formatCode="General">
                  <c:v>#N/A</c:v>
                </c:pt>
                <c:pt idx="85" formatCode="General">
                  <c:v>#N/A</c:v>
                </c:pt>
                <c:pt idx="86" formatCode="General">
                  <c:v>#N/A</c:v>
                </c:pt>
                <c:pt idx="87" formatCode="General">
                  <c:v>#N/A</c:v>
                </c:pt>
                <c:pt idx="88" formatCode="General">
                  <c:v>#N/A</c:v>
                </c:pt>
                <c:pt idx="89" formatCode="General">
                  <c:v>#N/A</c:v>
                </c:pt>
                <c:pt idx="90" formatCode="General">
                  <c:v>#N/A</c:v>
                </c:pt>
                <c:pt idx="91" formatCode="General">
                  <c:v>#N/A</c:v>
                </c:pt>
                <c:pt idx="92" formatCode="General">
                  <c:v>#N/A</c:v>
                </c:pt>
                <c:pt idx="93" formatCode="General">
                  <c:v>#N/A</c:v>
                </c:pt>
                <c:pt idx="94" formatCode="General">
                  <c:v>#N/A</c:v>
                </c:pt>
                <c:pt idx="95" formatCode="General">
                  <c:v>#N/A</c:v>
                </c:pt>
                <c:pt idx="96" formatCode="General">
                  <c:v>#N/A</c:v>
                </c:pt>
                <c:pt idx="97" formatCode="General">
                  <c:v>#N/A</c:v>
                </c:pt>
                <c:pt idx="98" formatCode="General">
                  <c:v>#N/A</c:v>
                </c:pt>
                <c:pt idx="99" formatCode="General">
                  <c:v>#N/A</c:v>
                </c:pt>
                <c:pt idx="100" formatCode="General">
                  <c:v>#N/A</c:v>
                </c:pt>
                <c:pt idx="101" formatCode="General">
                  <c:v>#N/A</c:v>
                </c:pt>
                <c:pt idx="102" formatCode="General">
                  <c:v>#N/A</c:v>
                </c:pt>
                <c:pt idx="103" formatCode="General">
                  <c:v>#N/A</c:v>
                </c:pt>
                <c:pt idx="104" formatCode="General">
                  <c:v>#N/A</c:v>
                </c:pt>
                <c:pt idx="105" formatCode="General">
                  <c:v>#N/A</c:v>
                </c:pt>
                <c:pt idx="106" formatCode="General">
                  <c:v>#N/A</c:v>
                </c:pt>
                <c:pt idx="107" formatCode="General">
                  <c:v>#N/A</c:v>
                </c:pt>
                <c:pt idx="108" formatCode="General">
                  <c:v>#N/A</c:v>
                </c:pt>
                <c:pt idx="109" formatCode="General">
                  <c:v>#N/A</c:v>
                </c:pt>
                <c:pt idx="110" formatCode="General">
                  <c:v>#N/A</c:v>
                </c:pt>
                <c:pt idx="111" formatCode="General">
                  <c:v>#N/A</c:v>
                </c:pt>
                <c:pt idx="112" formatCode="General">
                  <c:v>#N/A</c:v>
                </c:pt>
                <c:pt idx="113" formatCode="General">
                  <c:v>#N/A</c:v>
                </c:pt>
                <c:pt idx="114" formatCode="General">
                  <c:v>#N/A</c:v>
                </c:pt>
                <c:pt idx="115" formatCode="General">
                  <c:v>#N/A</c:v>
                </c:pt>
                <c:pt idx="116" formatCode="General">
                  <c:v>#N/A</c:v>
                </c:pt>
                <c:pt idx="117" formatCode="General">
                  <c:v>#N/A</c:v>
                </c:pt>
                <c:pt idx="118" formatCode="General">
                  <c:v>#N/A</c:v>
                </c:pt>
                <c:pt idx="119" formatCode="General">
                  <c:v>#N/A</c:v>
                </c:pt>
                <c:pt idx="120" formatCode="General">
                  <c:v>#N/A</c:v>
                </c:pt>
                <c:pt idx="121" formatCode="General">
                  <c:v>#N/A</c:v>
                </c:pt>
                <c:pt idx="122" formatCode="General">
                  <c:v>#N/A</c:v>
                </c:pt>
                <c:pt idx="123" formatCode="General">
                  <c:v>#N/A</c:v>
                </c:pt>
                <c:pt idx="124" formatCode="General">
                  <c:v>#N/A</c:v>
                </c:pt>
                <c:pt idx="125" formatCode="General">
                  <c:v>#N/A</c:v>
                </c:pt>
                <c:pt idx="126" formatCode="General">
                  <c:v>#N/A</c:v>
                </c:pt>
                <c:pt idx="127" formatCode="General">
                  <c:v>#N/A</c:v>
                </c:pt>
                <c:pt idx="128" formatCode="General">
                  <c:v>#N/A</c:v>
                </c:pt>
                <c:pt idx="129" formatCode="General">
                  <c:v>#N/A</c:v>
                </c:pt>
                <c:pt idx="130" formatCode="General">
                  <c:v>#N/A</c:v>
                </c:pt>
                <c:pt idx="131" formatCode="General">
                  <c:v>#N/A</c:v>
                </c:pt>
                <c:pt idx="132" formatCode="General">
                  <c:v>#N/A</c:v>
                </c:pt>
                <c:pt idx="133" formatCode="General">
                  <c:v>#N/A</c:v>
                </c:pt>
                <c:pt idx="134" formatCode="General">
                  <c:v>#N/A</c:v>
                </c:pt>
                <c:pt idx="135" formatCode="General">
                  <c:v>#N/A</c:v>
                </c:pt>
                <c:pt idx="136" formatCode="General">
                  <c:v>#N/A</c:v>
                </c:pt>
                <c:pt idx="137" formatCode="General">
                  <c:v>#N/A</c:v>
                </c:pt>
                <c:pt idx="138" formatCode="General">
                  <c:v>#N/A</c:v>
                </c:pt>
                <c:pt idx="139" formatCode="General">
                  <c:v>#N/A</c:v>
                </c:pt>
                <c:pt idx="140" formatCode="General">
                  <c:v>#N/A</c:v>
                </c:pt>
                <c:pt idx="141" formatCode="General">
                  <c:v>#N/A</c:v>
                </c:pt>
                <c:pt idx="142" formatCode="General">
                  <c:v>#N/A</c:v>
                </c:pt>
                <c:pt idx="143" formatCode="General">
                  <c:v>#N/A</c:v>
                </c:pt>
                <c:pt idx="144" formatCode="General">
                  <c:v>#N/A</c:v>
                </c:pt>
                <c:pt idx="145" formatCode="General">
                  <c:v>#N/A</c:v>
                </c:pt>
                <c:pt idx="146" formatCode="General">
                  <c:v>#N/A</c:v>
                </c:pt>
                <c:pt idx="147" formatCode="General">
                  <c:v>#N/A</c:v>
                </c:pt>
                <c:pt idx="148" formatCode="General">
                  <c:v>#N/A</c:v>
                </c:pt>
                <c:pt idx="149" formatCode="General">
                  <c:v>#N/A</c:v>
                </c:pt>
                <c:pt idx="150" formatCode="General">
                  <c:v>#N/A</c:v>
                </c:pt>
                <c:pt idx="151" formatCode="General">
                  <c:v>#N/A</c:v>
                </c:pt>
                <c:pt idx="152" formatCode="General">
                  <c:v>#N/A</c:v>
                </c:pt>
                <c:pt idx="153" formatCode="General">
                  <c:v>#N/A</c:v>
                </c:pt>
                <c:pt idx="154" formatCode="General">
                  <c:v>#N/A</c:v>
                </c:pt>
                <c:pt idx="155" formatCode="General">
                  <c:v>#N/A</c:v>
                </c:pt>
                <c:pt idx="156" formatCode="General">
                  <c:v>#N/A</c:v>
                </c:pt>
                <c:pt idx="157" formatCode="General">
                  <c:v>#N/A</c:v>
                </c:pt>
                <c:pt idx="158" formatCode="General">
                  <c:v>#N/A</c:v>
                </c:pt>
                <c:pt idx="159" formatCode="General">
                  <c:v>#N/A</c:v>
                </c:pt>
                <c:pt idx="160" formatCode="General">
                  <c:v>#N/A</c:v>
                </c:pt>
                <c:pt idx="161" formatCode="General">
                  <c:v>#N/A</c:v>
                </c:pt>
                <c:pt idx="162" formatCode="General">
                  <c:v>#N/A</c:v>
                </c:pt>
                <c:pt idx="163" formatCode="General">
                  <c:v>#N/A</c:v>
                </c:pt>
                <c:pt idx="164" formatCode="General">
                  <c:v>#N/A</c:v>
                </c:pt>
                <c:pt idx="165" formatCode="General">
                  <c:v>#N/A</c:v>
                </c:pt>
                <c:pt idx="166" formatCode="General">
                  <c:v>#N/A</c:v>
                </c:pt>
                <c:pt idx="167" formatCode="General">
                  <c:v>#N/A</c:v>
                </c:pt>
                <c:pt idx="168" formatCode="General">
                  <c:v>#N/A</c:v>
                </c:pt>
                <c:pt idx="169" formatCode="General">
                  <c:v>#N/A</c:v>
                </c:pt>
                <c:pt idx="170" formatCode="General">
                  <c:v>#N/A</c:v>
                </c:pt>
                <c:pt idx="171" formatCode="General">
                  <c:v>#N/A</c:v>
                </c:pt>
                <c:pt idx="172" formatCode="General">
                  <c:v>#N/A</c:v>
                </c:pt>
                <c:pt idx="173" formatCode="General">
                  <c:v>#N/A</c:v>
                </c:pt>
                <c:pt idx="174" formatCode="General">
                  <c:v>#N/A</c:v>
                </c:pt>
                <c:pt idx="175" formatCode="General">
                  <c:v>#N/A</c:v>
                </c:pt>
                <c:pt idx="176" formatCode="General">
                  <c:v>#N/A</c:v>
                </c:pt>
                <c:pt idx="177" formatCode="General">
                  <c:v>#N/A</c:v>
                </c:pt>
                <c:pt idx="178" formatCode="General">
                  <c:v>#N/A</c:v>
                </c:pt>
                <c:pt idx="179" formatCode="General">
                  <c:v>#N/A</c:v>
                </c:pt>
                <c:pt idx="180" formatCode="General">
                  <c:v>#N/A</c:v>
                </c:pt>
                <c:pt idx="181" formatCode="General">
                  <c:v>#N/A</c:v>
                </c:pt>
                <c:pt idx="182" formatCode="General">
                  <c:v>#N/A</c:v>
                </c:pt>
                <c:pt idx="183" formatCode="General">
                  <c:v>#N/A</c:v>
                </c:pt>
                <c:pt idx="184" formatCode="General">
                  <c:v>#N/A</c:v>
                </c:pt>
              </c:numCache>
            </c:numRef>
          </c:val>
          <c:smooth val="0"/>
          <c:extLst>
            <c:ext xmlns:c16="http://schemas.microsoft.com/office/drawing/2014/chart" uri="{C3380CC4-5D6E-409C-BE32-E72D297353CC}">
              <c16:uniqueId val="{00000002-D6CE-43FB-9D20-39F8C1974D06}"/>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717"/>
          <c:min val="45170"/>
        </c:scaling>
        <c:delete val="0"/>
        <c:axPos val="b"/>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14"/>
          <c:min val="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S-Zn (mg/L)</a:t>
                </a:r>
                <a:endParaRPr lang="ja-JP" altLang="en-US"/>
              </a:p>
            </c:rich>
          </c:tx>
          <c:layout>
            <c:manualLayout>
              <c:xMode val="edge"/>
              <c:yMode val="edge"/>
              <c:x val="7.4644007036877222E-3"/>
              <c:y val="0.3809291564451948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2"/>
      </c:valAx>
      <c:spPr>
        <a:noFill/>
        <a:ln w="9525">
          <a:solidFill>
            <a:sysClr val="windowText" lastClr="000000"/>
          </a:solidFill>
        </a:ln>
        <a:effectLst/>
      </c:spPr>
    </c:plotArea>
    <c:legend>
      <c:legendPos val="b"/>
      <c:layout>
        <c:manualLayout>
          <c:xMode val="edge"/>
          <c:yMode val="edge"/>
          <c:x val="3.2077351303838264E-2"/>
          <c:y val="0.89056774186638865"/>
          <c:w val="0.93931681860146277"/>
          <c:h val="6.8637915739231781E-2"/>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scatterChart>
        <c:scatterStyle val="lineMarker"/>
        <c:varyColors val="0"/>
        <c:ser>
          <c:idx val="1"/>
          <c:order val="0"/>
          <c:tx>
            <c:v>大系列1-1</c:v>
          </c:tx>
          <c:spPr>
            <a:ln w="25400" cap="rnd">
              <a:noFill/>
              <a:round/>
            </a:ln>
            <a:effectLst/>
          </c:spPr>
          <c:marker>
            <c:symbol val="circle"/>
            <c:size val="8"/>
            <c:spPr>
              <a:solidFill>
                <a:srgbClr val="FF0000"/>
              </a:solidFill>
              <a:ln w="15875">
                <a:solidFill>
                  <a:sysClr val="windowText" lastClr="000000"/>
                </a:solidFill>
              </a:ln>
              <a:effectLst/>
            </c:spPr>
          </c:marker>
          <c:xVal>
            <c:numRef>
              <c:f>大系列1!$CK$31:$CK$200</c:f>
              <c:numCache>
                <c:formatCode>0.0</c:formatCode>
                <c:ptCount val="170"/>
                <c:pt idx="0" formatCode="General">
                  <c:v>#N/A</c:v>
                </c:pt>
                <c:pt idx="1">
                  <c:v>22.499564391995335</c:v>
                </c:pt>
                <c:pt idx="2">
                  <c:v>21.883137970296833</c:v>
                </c:pt>
                <c:pt idx="3">
                  <c:v>23.890530612558006</c:v>
                </c:pt>
                <c:pt idx="4">
                  <c:v>24.04063044624159</c:v>
                </c:pt>
                <c:pt idx="5">
                  <c:v>23.424204024543087</c:v>
                </c:pt>
                <c:pt idx="6">
                  <c:v>23.73241723539234</c:v>
                </c:pt>
                <c:pt idx="7" formatCode="General">
                  <c:v>#N/A</c:v>
                </c:pt>
                <c:pt idx="8" formatCode="General">
                  <c:v>#N/A</c:v>
                </c:pt>
                <c:pt idx="9">
                  <c:v>20.269641811501003</c:v>
                </c:pt>
                <c:pt idx="10">
                  <c:v>18.184579440105818</c:v>
                </c:pt>
                <c:pt idx="11">
                  <c:v>20.178644943129871</c:v>
                </c:pt>
                <c:pt idx="12">
                  <c:v>14.616703311314888</c:v>
                </c:pt>
                <c:pt idx="13">
                  <c:v>17.259939807558066</c:v>
                </c:pt>
                <c:pt idx="14">
                  <c:v>17.259939807558066</c:v>
                </c:pt>
                <c:pt idx="15">
                  <c:v>20.269333598290153</c:v>
                </c:pt>
                <c:pt idx="16" formatCode="General">
                  <c:v>#N/A</c:v>
                </c:pt>
                <c:pt idx="17" formatCode="General">
                  <c:v>#N/A</c:v>
                </c:pt>
                <c:pt idx="18">
                  <c:v>25.866896458260353</c:v>
                </c:pt>
                <c:pt idx="19">
                  <c:v>28.109044829451705</c:v>
                </c:pt>
                <c:pt idx="20" formatCode="General">
                  <c:v>#N/A</c:v>
                </c:pt>
                <c:pt idx="21" formatCode="General">
                  <c:v>#N/A</c:v>
                </c:pt>
                <c:pt idx="22">
                  <c:v>28.109044829451705</c:v>
                </c:pt>
                <c:pt idx="23" formatCode="General">
                  <c:v>#N/A</c:v>
                </c:pt>
                <c:pt idx="24" formatCode="General">
                  <c:v>#N/A</c:v>
                </c:pt>
                <c:pt idx="25" formatCode="General">
                  <c:v>#N/A</c:v>
                </c:pt>
                <c:pt idx="26">
                  <c:v>57.74415107214363</c:v>
                </c:pt>
                <c:pt idx="27" formatCode="General">
                  <c:v>#N/A</c:v>
                </c:pt>
                <c:pt idx="28">
                  <c:v>51.733792916520706</c:v>
                </c:pt>
                <c:pt idx="29">
                  <c:v>48.962339724564245</c:v>
                </c:pt>
                <c:pt idx="30">
                  <c:v>48.962339724564245</c:v>
                </c:pt>
                <c:pt idx="31">
                  <c:v>52.657610647172866</c:v>
                </c:pt>
                <c:pt idx="32">
                  <c:v>56.26693035714743</c:v>
                </c:pt>
                <c:pt idx="33" formatCode="General">
                  <c:v>#N/A</c:v>
                </c:pt>
                <c:pt idx="34">
                  <c:v>9.0971389412369366</c:v>
                </c:pt>
                <c:pt idx="35">
                  <c:v>9.0971389412369366</c:v>
                </c:pt>
                <c:pt idx="36">
                  <c:v>8.7097831530567653</c:v>
                </c:pt>
                <c:pt idx="37">
                  <c:v>9.0971389412369366</c:v>
                </c:pt>
                <c:pt idx="38" formatCode="General">
                  <c:v>#N/A</c:v>
                </c:pt>
                <c:pt idx="39" formatCode="General">
                  <c:v>#N/A</c:v>
                </c:pt>
                <c:pt idx="40">
                  <c:v>10.176460510536236</c:v>
                </c:pt>
                <c:pt idx="41">
                  <c:v>8.6948097443227592</c:v>
                </c:pt>
                <c:pt idx="42" formatCode="General">
                  <c:v>#N/A</c:v>
                </c:pt>
                <c:pt idx="43" formatCode="General">
                  <c:v>#N/A</c:v>
                </c:pt>
                <c:pt idx="44">
                  <c:v>9.2513277368511222</c:v>
                </c:pt>
                <c:pt idx="45" formatCode="General">
                  <c:v>#N/A</c:v>
                </c:pt>
              </c:numCache>
            </c:numRef>
          </c:xVal>
          <c:yVal>
            <c:numRef>
              <c:f>大系列1!$CL$31:$CL$200</c:f>
              <c:numCache>
                <c:formatCode>0.0</c:formatCode>
                <c:ptCount val="170"/>
                <c:pt idx="0" formatCode="General">
                  <c:v>#N/A</c:v>
                </c:pt>
                <c:pt idx="1">
                  <c:v>16.33530017501031</c:v>
                </c:pt>
                <c:pt idx="2">
                  <c:v>12.944954855668549</c:v>
                </c:pt>
                <c:pt idx="3">
                  <c:v>23.408793364000626</c:v>
                </c:pt>
                <c:pt idx="4">
                  <c:v>23.784813481236711</c:v>
                </c:pt>
                <c:pt idx="5">
                  <c:v>23.205372644840125</c:v>
                </c:pt>
                <c:pt idx="6">
                  <c:v>23.331740061288315</c:v>
                </c:pt>
                <c:pt idx="7" formatCode="General">
                  <c:v>#N/A</c:v>
                </c:pt>
                <c:pt idx="8" formatCode="General">
                  <c:v>#N/A</c:v>
                </c:pt>
                <c:pt idx="9">
                  <c:v>19.748145058744072</c:v>
                </c:pt>
                <c:pt idx="10">
                  <c:v>18.024308570464207</c:v>
                </c:pt>
                <c:pt idx="11">
                  <c:v>20.098424030511925</c:v>
                </c:pt>
                <c:pt idx="12">
                  <c:v>14.570545300858104</c:v>
                </c:pt>
                <c:pt idx="13">
                  <c:v>17.182886504845751</c:v>
                </c:pt>
                <c:pt idx="14">
                  <c:v>17.179804372737259</c:v>
                </c:pt>
                <c:pt idx="15">
                  <c:v>20.226800175192956</c:v>
                </c:pt>
                <c:pt idx="16" formatCode="General">
                  <c:v>#N/A</c:v>
                </c:pt>
                <c:pt idx="17" formatCode="General">
                  <c:v>#N/A</c:v>
                </c:pt>
                <c:pt idx="18">
                  <c:v>25.557417518491881</c:v>
                </c:pt>
                <c:pt idx="19">
                  <c:v>27.694806274070309</c:v>
                </c:pt>
                <c:pt idx="20" formatCode="General">
                  <c:v>#N/A</c:v>
                </c:pt>
                <c:pt idx="21" formatCode="General">
                  <c:v>#N/A</c:v>
                </c:pt>
                <c:pt idx="22">
                  <c:v>27.615903692092903</c:v>
                </c:pt>
                <c:pt idx="23" formatCode="General">
                  <c:v>#N/A</c:v>
                </c:pt>
                <c:pt idx="24" formatCode="General">
                  <c:v>#N/A</c:v>
                </c:pt>
                <c:pt idx="25" formatCode="General">
                  <c:v>#N/A</c:v>
                </c:pt>
                <c:pt idx="26">
                  <c:v>50.172540951718574</c:v>
                </c:pt>
                <c:pt idx="27" formatCode="General">
                  <c:v>#N/A</c:v>
                </c:pt>
                <c:pt idx="28">
                  <c:v>40.647980148694842</c:v>
                </c:pt>
                <c:pt idx="29">
                  <c:v>34.18125603412976</c:v>
                </c:pt>
                <c:pt idx="30">
                  <c:v>36.028891495434067</c:v>
                </c:pt>
                <c:pt idx="31">
                  <c:v>36.95270922608622</c:v>
                </c:pt>
                <c:pt idx="32">
                  <c:v>33.199997223798043</c:v>
                </c:pt>
                <c:pt idx="33" formatCode="General">
                  <c:v>#N/A</c:v>
                </c:pt>
                <c:pt idx="34">
                  <c:v>8.998458112043858</c:v>
                </c:pt>
                <c:pt idx="35">
                  <c:v>9.0555079664211071</c:v>
                </c:pt>
                <c:pt idx="36">
                  <c:v>8.6846789815576191</c:v>
                </c:pt>
                <c:pt idx="37">
                  <c:v>9.069384958026383</c:v>
                </c:pt>
                <c:pt idx="38" formatCode="General">
                  <c:v>#N/A</c:v>
                </c:pt>
                <c:pt idx="39" formatCode="General">
                  <c:v>#N/A</c:v>
                </c:pt>
                <c:pt idx="40">
                  <c:v>10.139455199588831</c:v>
                </c:pt>
                <c:pt idx="41">
                  <c:v>8.6518259189867752</c:v>
                </c:pt>
                <c:pt idx="42" formatCode="General">
                  <c:v>#N/A</c:v>
                </c:pt>
                <c:pt idx="43" formatCode="General">
                  <c:v>#N/A</c:v>
                </c:pt>
                <c:pt idx="44">
                  <c:v>9.2204899777282847</c:v>
                </c:pt>
                <c:pt idx="45" formatCode="General">
                  <c:v>#N/A</c:v>
                </c:pt>
              </c:numCache>
            </c:numRef>
          </c:yVal>
          <c:smooth val="0"/>
          <c:extLst>
            <c:ext xmlns:c16="http://schemas.microsoft.com/office/drawing/2014/chart" uri="{C3380CC4-5D6E-409C-BE32-E72D297353CC}">
              <c16:uniqueId val="{00000000-3BBE-49F8-989C-F52E689EDA09}"/>
            </c:ext>
          </c:extLst>
        </c:ser>
        <c:ser>
          <c:idx val="4"/>
          <c:order val="1"/>
          <c:tx>
            <c:v>大系列1-2</c:v>
          </c:tx>
          <c:spPr>
            <a:ln w="25400" cap="rnd">
              <a:noFill/>
              <a:round/>
            </a:ln>
            <a:effectLst/>
          </c:spPr>
          <c:marker>
            <c:symbol val="circle"/>
            <c:size val="8"/>
            <c:spPr>
              <a:solidFill>
                <a:srgbClr val="ED7D31">
                  <a:lumMod val="60000"/>
                  <a:lumOff val="40000"/>
                </a:srgbClr>
              </a:solidFill>
              <a:ln w="15875">
                <a:solidFill>
                  <a:sysClr val="windowText" lastClr="000000"/>
                </a:solidFill>
              </a:ln>
              <a:effectLst/>
            </c:spPr>
          </c:marker>
          <c:xVal>
            <c:numRef>
              <c:f>大系列1!$CM$31:$CM$200</c:f>
              <c:numCache>
                <c:formatCode>0.0</c:formatCode>
                <c:ptCount val="170"/>
                <c:pt idx="1">
                  <c:v>6.164264216985023</c:v>
                </c:pt>
                <c:pt idx="2">
                  <c:v>8.9381831146282842</c:v>
                </c:pt>
                <c:pt idx="3">
                  <c:v>0.48173724855737948</c:v>
                </c:pt>
                <c:pt idx="4">
                  <c:v>0.25581696500487844</c:v>
                </c:pt>
                <c:pt idx="5">
                  <c:v>0.21883137970296831</c:v>
                </c:pt>
                <c:pt idx="6">
                  <c:v>0.40067717410402653</c:v>
                </c:pt>
                <c:pt idx="7" formatCode="General">
                  <c:v>#N/A</c:v>
                </c:pt>
                <c:pt idx="8" formatCode="General">
                  <c:v>#N/A</c:v>
                </c:pt>
                <c:pt idx="9">
                  <c:v>0.52149675275693297</c:v>
                </c:pt>
                <c:pt idx="10">
                  <c:v>0.16027086964161061</c:v>
                </c:pt>
                <c:pt idx="11">
                  <c:v>8.0220912617947504E-2</c:v>
                </c:pt>
                <c:pt idx="12">
                  <c:v>4.6158010456783853E-2</c:v>
                </c:pt>
                <c:pt idx="13">
                  <c:v>7.7053302712312796E-2</c:v>
                </c:pt>
                <c:pt idx="14">
                  <c:v>8.0135434820805304E-2</c:v>
                </c:pt>
                <c:pt idx="15">
                  <c:v>4.2533423097196661E-2</c:v>
                </c:pt>
                <c:pt idx="16" formatCode="General">
                  <c:v>#N/A</c:v>
                </c:pt>
                <c:pt idx="17" formatCode="General">
                  <c:v>#N/A</c:v>
                </c:pt>
                <c:pt idx="18">
                  <c:v>0.30947893976847213</c:v>
                </c:pt>
                <c:pt idx="19">
                  <c:v>0.41423855538139354</c:v>
                </c:pt>
                <c:pt idx="20" formatCode="General">
                  <c:v>#N/A</c:v>
                </c:pt>
                <c:pt idx="21" formatCode="General">
                  <c:v>#N/A</c:v>
                </c:pt>
                <c:pt idx="22">
                  <c:v>0.49314113735880188</c:v>
                </c:pt>
                <c:pt idx="23" formatCode="General">
                  <c:v>#N/A</c:v>
                </c:pt>
                <c:pt idx="24" formatCode="General">
                  <c:v>#N/A</c:v>
                </c:pt>
                <c:pt idx="25" formatCode="General">
                  <c:v>#N/A</c:v>
                </c:pt>
                <c:pt idx="26">
                  <c:v>7.5716101204250661</c:v>
                </c:pt>
                <c:pt idx="28">
                  <c:v>11.085812767825866</c:v>
                </c:pt>
                <c:pt idx="29">
                  <c:v>14.781083690434489</c:v>
                </c:pt>
                <c:pt idx="30">
                  <c:v>12.933448229130176</c:v>
                </c:pt>
                <c:pt idx="31">
                  <c:v>15.704901421086644</c:v>
                </c:pt>
                <c:pt idx="32">
                  <c:v>23.066933133349387</c:v>
                </c:pt>
                <c:pt idx="34">
                  <c:v>9.8680829193078648E-2</c:v>
                </c:pt>
                <c:pt idx="35">
                  <c:v>4.1630974815830057E-2</c:v>
                </c:pt>
                <c:pt idx="36">
                  <c:v>2.5104171499145407E-2</c:v>
                </c:pt>
                <c:pt idx="37">
                  <c:v>2.7753983210553366E-2</c:v>
                </c:pt>
                <c:pt idx="38" formatCode="General">
                  <c:v>#N/A</c:v>
                </c:pt>
                <c:pt idx="39" formatCode="General">
                  <c:v>#N/A</c:v>
                </c:pt>
                <c:pt idx="40">
                  <c:v>3.7005310947404488E-2</c:v>
                </c:pt>
                <c:pt idx="41">
                  <c:v>4.2983825335984369E-2</c:v>
                </c:pt>
                <c:pt idx="42" formatCode="General">
                  <c:v>#N/A</c:v>
                </c:pt>
                <c:pt idx="43" formatCode="General">
                  <c:v>#N/A</c:v>
                </c:pt>
                <c:pt idx="44">
                  <c:v>3.0837759122837077E-2</c:v>
                </c:pt>
                <c:pt idx="45" formatCode="General">
                  <c:v>#N/A</c:v>
                </c:pt>
              </c:numCache>
            </c:numRef>
          </c:xVal>
          <c:yVal>
            <c:numRef>
              <c:f>大系列1!$CN$31:$CN$200</c:f>
              <c:numCache>
                <c:formatCode>0.0</c:formatCode>
                <c:ptCount val="170"/>
                <c:pt idx="0" formatCode="General">
                  <c:v>#N/A</c:v>
                </c:pt>
                <c:pt idx="1">
                  <c:v>0</c:v>
                </c:pt>
                <c:pt idx="2">
                  <c:v>1.849279265095507</c:v>
                </c:pt>
                <c:pt idx="3" formatCode="0">
                  <c:v>0</c:v>
                </c:pt>
                <c:pt idx="4">
                  <c:v>0.24040630446241584</c:v>
                </c:pt>
                <c:pt idx="5">
                  <c:v>0.21574924759447578</c:v>
                </c:pt>
                <c:pt idx="6">
                  <c:v>0.39143077777854896</c:v>
                </c:pt>
                <c:pt idx="7" formatCode="General">
                  <c:v>#N/A</c:v>
                </c:pt>
                <c:pt idx="8" formatCode="General">
                  <c:v>#N/A</c:v>
                </c:pt>
                <c:pt idx="9">
                  <c:v>0.52149675275693297</c:v>
                </c:pt>
                <c:pt idx="10">
                  <c:v>0.16027086964161061</c:v>
                </c:pt>
                <c:pt idx="11">
                  <c:v>8.0220912617947504E-2</c:v>
                </c:pt>
                <c:pt idx="12">
                  <c:v>4.6158010456783853E-2</c:v>
                </c:pt>
                <c:pt idx="13">
                  <c:v>7.7053302712312796E-2</c:v>
                </c:pt>
                <c:pt idx="14">
                  <c:v>8.0135434820805304E-2</c:v>
                </c:pt>
                <c:pt idx="15">
                  <c:v>4.2533423097196661E-2</c:v>
                </c:pt>
                <c:pt idx="16" formatCode="General">
                  <c:v>#N/A</c:v>
                </c:pt>
                <c:pt idx="17" formatCode="General">
                  <c:v>#N/A</c:v>
                </c:pt>
                <c:pt idx="18">
                  <c:v>0.30485985111521136</c:v>
                </c:pt>
                <c:pt idx="19">
                  <c:v>0.4043757326342175</c:v>
                </c:pt>
                <c:pt idx="20" formatCode="General">
                  <c:v>#N/A</c:v>
                </c:pt>
                <c:pt idx="21" formatCode="General">
                  <c:v>#N/A</c:v>
                </c:pt>
                <c:pt idx="22">
                  <c:v>0.48327831461162585</c:v>
                </c:pt>
                <c:pt idx="23" formatCode="General">
                  <c:v>#N/A</c:v>
                </c:pt>
                <c:pt idx="24" formatCode="General">
                  <c:v>#N/A</c:v>
                </c:pt>
                <c:pt idx="25" formatCode="General">
                  <c:v>#N/A</c:v>
                </c:pt>
                <c:pt idx="26">
                  <c:v>6.8205463054048643</c:v>
                </c:pt>
                <c:pt idx="27" formatCode="General">
                  <c:v>#N/A</c:v>
                </c:pt>
                <c:pt idx="28">
                  <c:v>8.5915048950650466</c:v>
                </c:pt>
                <c:pt idx="29">
                  <c:v>11.640103406217159</c:v>
                </c:pt>
                <c:pt idx="30">
                  <c:v>11.547721633151944</c:v>
                </c:pt>
                <c:pt idx="31">
                  <c:v>13.210593548325825</c:v>
                </c:pt>
                <c:pt idx="32">
                  <c:v>12.893944336420157</c:v>
                </c:pt>
                <c:pt idx="33" formatCode="General">
                  <c:v>#N/A</c:v>
                </c:pt>
                <c:pt idx="34">
                  <c:v>9.7138941236936796E-2</c:v>
                </c:pt>
                <c:pt idx="35">
                  <c:v>4.0089086859688199E-2</c:v>
                </c:pt>
                <c:pt idx="36">
                  <c:v>2.5104171499145407E-2</c:v>
                </c:pt>
                <c:pt idx="37">
                  <c:v>2.621209525441151E-2</c:v>
                </c:pt>
                <c:pt idx="38" formatCode="General">
                  <c:v>#N/A</c:v>
                </c:pt>
                <c:pt idx="39" formatCode="General">
                  <c:v>#N/A</c:v>
                </c:pt>
                <c:pt idx="40">
                  <c:v>3.7005310947404488E-2</c:v>
                </c:pt>
                <c:pt idx="41">
                  <c:v>4.2983825335984369E-2</c:v>
                </c:pt>
                <c:pt idx="42" formatCode="General">
                  <c:v>#N/A</c:v>
                </c:pt>
                <c:pt idx="43" formatCode="General">
                  <c:v>#N/A</c:v>
                </c:pt>
                <c:pt idx="44">
                  <c:v>3.0837759122837077E-2</c:v>
                </c:pt>
                <c:pt idx="45" formatCode="General">
                  <c:v>#N/A</c:v>
                </c:pt>
              </c:numCache>
            </c:numRef>
          </c:yVal>
          <c:smooth val="0"/>
          <c:extLst>
            <c:ext xmlns:c16="http://schemas.microsoft.com/office/drawing/2014/chart" uri="{C3380CC4-5D6E-409C-BE32-E72D297353CC}">
              <c16:uniqueId val="{00000001-3BBE-49F8-989C-F52E689EDA09}"/>
            </c:ext>
          </c:extLst>
        </c:ser>
        <c:ser>
          <c:idx val="9"/>
          <c:order val="2"/>
          <c:tx>
            <c:v>大系列系全体</c:v>
          </c:tx>
          <c:spPr>
            <a:ln w="25400" cap="rnd">
              <a:noFill/>
              <a:round/>
            </a:ln>
            <a:effectLst/>
          </c:spPr>
          <c:marker>
            <c:symbol val="circle"/>
            <c:size val="8"/>
            <c:spPr>
              <a:solidFill>
                <a:sysClr val="window" lastClr="FFFFFF"/>
              </a:solidFill>
              <a:ln w="15875">
                <a:solidFill>
                  <a:srgbClr val="FF0000"/>
                </a:solidFill>
              </a:ln>
              <a:effectLst/>
            </c:spPr>
          </c:marker>
          <c:xVal>
            <c:numRef>
              <c:f>大系列1!$CO$31:$CO$200</c:f>
              <c:numCache>
                <c:formatCode>0.0</c:formatCode>
                <c:ptCount val="170"/>
                <c:pt idx="0" formatCode="General">
                  <c:v>#N/A</c:v>
                </c:pt>
                <c:pt idx="1">
                  <c:v>11.249782195997668</c:v>
                </c:pt>
                <c:pt idx="2">
                  <c:v>10.941568985148416</c:v>
                </c:pt>
                <c:pt idx="3">
                  <c:v>11.945265306279003</c:v>
                </c:pt>
                <c:pt idx="4">
                  <c:v>12.020315223120795</c:v>
                </c:pt>
                <c:pt idx="5">
                  <c:v>11.712102012271544</c:v>
                </c:pt>
                <c:pt idx="6">
                  <c:v>11.86620861769617</c:v>
                </c:pt>
                <c:pt idx="7" formatCode="General">
                  <c:v>#N/A</c:v>
                </c:pt>
                <c:pt idx="8" formatCode="General">
                  <c:v>#N/A</c:v>
                </c:pt>
                <c:pt idx="9">
                  <c:v>10.134820905750502</c:v>
                </c:pt>
                <c:pt idx="10">
                  <c:v>9.0922897200529089</c:v>
                </c:pt>
                <c:pt idx="11">
                  <c:v>10.089322471564936</c:v>
                </c:pt>
                <c:pt idx="12">
                  <c:v>7.3083516556574439</c:v>
                </c:pt>
                <c:pt idx="13">
                  <c:v>8.6299699037790329</c:v>
                </c:pt>
                <c:pt idx="14">
                  <c:v>8.6299699037790329</c:v>
                </c:pt>
                <c:pt idx="15">
                  <c:v>10.134666799145077</c:v>
                </c:pt>
                <c:pt idx="16" formatCode="General">
                  <c:v>#N/A</c:v>
                </c:pt>
                <c:pt idx="17" formatCode="General">
                  <c:v>#N/A</c:v>
                </c:pt>
                <c:pt idx="18">
                  <c:v>12.933448229130176</c:v>
                </c:pt>
                <c:pt idx="19">
                  <c:v>14.054522414725852</c:v>
                </c:pt>
                <c:pt idx="20" formatCode="General">
                  <c:v>#N/A</c:v>
                </c:pt>
                <c:pt idx="21" formatCode="General">
                  <c:v>#N/A</c:v>
                </c:pt>
                <c:pt idx="22">
                  <c:v>14.054522414725852</c:v>
                </c:pt>
                <c:pt idx="23" formatCode="General">
                  <c:v>#N/A</c:v>
                </c:pt>
                <c:pt idx="24" formatCode="General">
                  <c:v>#N/A</c:v>
                </c:pt>
                <c:pt idx="25" formatCode="General">
                  <c:v>#N/A</c:v>
                </c:pt>
                <c:pt idx="26">
                  <c:v>28.872075536071815</c:v>
                </c:pt>
                <c:pt idx="27" formatCode="General">
                  <c:v>#N/A</c:v>
                </c:pt>
                <c:pt idx="28">
                  <c:v>25.866896458260353</c:v>
                </c:pt>
                <c:pt idx="29">
                  <c:v>24.481169862282123</c:v>
                </c:pt>
                <c:pt idx="30">
                  <c:v>24.481169862282123</c:v>
                </c:pt>
                <c:pt idx="31">
                  <c:v>26.328805323586433</c:v>
                </c:pt>
                <c:pt idx="32">
                  <c:v>28.133465178573715</c:v>
                </c:pt>
                <c:pt idx="33" formatCode="General">
                  <c:v>#N/A</c:v>
                </c:pt>
                <c:pt idx="34">
                  <c:v>4.5485694706184683</c:v>
                </c:pt>
                <c:pt idx="35">
                  <c:v>4.5485694706184683</c:v>
                </c:pt>
                <c:pt idx="36">
                  <c:v>4.3548915765283827</c:v>
                </c:pt>
                <c:pt idx="37">
                  <c:v>4.5485694706184683</c:v>
                </c:pt>
                <c:pt idx="38" formatCode="General">
                  <c:v>#N/A</c:v>
                </c:pt>
                <c:pt idx="39" formatCode="General">
                  <c:v>#N/A</c:v>
                </c:pt>
                <c:pt idx="40">
                  <c:v>5.088230255268118</c:v>
                </c:pt>
                <c:pt idx="41">
                  <c:v>4.3474048721613796</c:v>
                </c:pt>
                <c:pt idx="42" formatCode="General">
                  <c:v>#N/A</c:v>
                </c:pt>
                <c:pt idx="43" formatCode="General">
                  <c:v>#N/A</c:v>
                </c:pt>
                <c:pt idx="44">
                  <c:v>4.6256638684255611</c:v>
                </c:pt>
                <c:pt idx="45" formatCode="General">
                  <c:v>#N/A</c:v>
                </c:pt>
              </c:numCache>
            </c:numRef>
          </c:xVal>
          <c:yVal>
            <c:numRef>
              <c:f>大系列1!$CP$31:$CP$200</c:f>
              <c:numCache>
                <c:formatCode>0.0</c:formatCode>
                <c:ptCount val="170"/>
                <c:pt idx="0" formatCode="General">
                  <c:v>#N/A</c:v>
                </c:pt>
                <c:pt idx="1">
                  <c:v>8.1676500875051552</c:v>
                </c:pt>
                <c:pt idx="2">
                  <c:v>7.397117060382028</c:v>
                </c:pt>
                <c:pt idx="3">
                  <c:v>11.612395038561813</c:v>
                </c:pt>
                <c:pt idx="4">
                  <c:v>12.012609892849564</c:v>
                </c:pt>
                <c:pt idx="5">
                  <c:v>11.710560946217297</c:v>
                </c:pt>
                <c:pt idx="6">
                  <c:v>11.861585419533432</c:v>
                </c:pt>
                <c:pt idx="7" formatCode="General">
                  <c:v>#N/A</c:v>
                </c:pt>
                <c:pt idx="8" formatCode="General">
                  <c:v>#N/A</c:v>
                </c:pt>
                <c:pt idx="9">
                  <c:v>10.134820905750502</c:v>
                </c:pt>
                <c:pt idx="10">
                  <c:v>9.0922897200529089</c:v>
                </c:pt>
                <c:pt idx="11">
                  <c:v>10.089322471564936</c:v>
                </c:pt>
                <c:pt idx="12">
                  <c:v>7.3083516556574439</c:v>
                </c:pt>
                <c:pt idx="13">
                  <c:v>8.6299699037790329</c:v>
                </c:pt>
                <c:pt idx="14">
                  <c:v>8.6299699037790329</c:v>
                </c:pt>
                <c:pt idx="15">
                  <c:v>10.134666799145077</c:v>
                </c:pt>
                <c:pt idx="16" formatCode="General">
                  <c:v>#N/A</c:v>
                </c:pt>
                <c:pt idx="17" formatCode="General">
                  <c:v>#N/A</c:v>
                </c:pt>
                <c:pt idx="18">
                  <c:v>12.931138684803548</c:v>
                </c:pt>
                <c:pt idx="19">
                  <c:v>14.049591003352264</c:v>
                </c:pt>
                <c:pt idx="20" formatCode="General">
                  <c:v>#N/A</c:v>
                </c:pt>
                <c:pt idx="21" formatCode="General">
                  <c:v>#N/A</c:v>
                </c:pt>
                <c:pt idx="22">
                  <c:v>14.049591003352264</c:v>
                </c:pt>
                <c:pt idx="23" formatCode="General">
                  <c:v>#N/A</c:v>
                </c:pt>
                <c:pt idx="24" formatCode="General">
                  <c:v>#N/A</c:v>
                </c:pt>
                <c:pt idx="25" formatCode="General">
                  <c:v>#N/A</c:v>
                </c:pt>
                <c:pt idx="26">
                  <c:v>28.496543628561714</c:v>
                </c:pt>
                <c:pt idx="27" formatCode="General">
                  <c:v>#N/A</c:v>
                </c:pt>
                <c:pt idx="28">
                  <c:v>24.619742521879942</c:v>
                </c:pt>
                <c:pt idx="29">
                  <c:v>22.910679720173455</c:v>
                </c:pt>
                <c:pt idx="30">
                  <c:v>23.788306564293006</c:v>
                </c:pt>
                <c:pt idx="31">
                  <c:v>25.081651387206019</c:v>
                </c:pt>
                <c:pt idx="32">
                  <c:v>23.046970780109099</c:v>
                </c:pt>
                <c:pt idx="33" formatCode="General">
                  <c:v>#N/A</c:v>
                </c:pt>
                <c:pt idx="34">
                  <c:v>4.5477985266403982</c:v>
                </c:pt>
                <c:pt idx="35">
                  <c:v>4.5477985266403982</c:v>
                </c:pt>
                <c:pt idx="36">
                  <c:v>4.3548915765283827</c:v>
                </c:pt>
                <c:pt idx="37">
                  <c:v>4.5477985266403982</c:v>
                </c:pt>
                <c:pt idx="38" formatCode="General">
                  <c:v>#N/A</c:v>
                </c:pt>
                <c:pt idx="39" formatCode="General">
                  <c:v>#N/A</c:v>
                </c:pt>
                <c:pt idx="40">
                  <c:v>5.088230255268118</c:v>
                </c:pt>
                <c:pt idx="41">
                  <c:v>4.3474048721613796</c:v>
                </c:pt>
                <c:pt idx="42" formatCode="General">
                  <c:v>#N/A</c:v>
                </c:pt>
                <c:pt idx="43" formatCode="General">
                  <c:v>#N/A</c:v>
                </c:pt>
                <c:pt idx="44">
                  <c:v>4.6256638684255611</c:v>
                </c:pt>
                <c:pt idx="45" formatCode="General">
                  <c:v>#N/A</c:v>
                </c:pt>
              </c:numCache>
            </c:numRef>
          </c:yVal>
          <c:smooth val="0"/>
          <c:extLst>
            <c:ext xmlns:c16="http://schemas.microsoft.com/office/drawing/2014/chart" uri="{C3380CC4-5D6E-409C-BE32-E72D297353CC}">
              <c16:uniqueId val="{00000002-3BBE-49F8-989C-F52E689EDA09}"/>
            </c:ext>
          </c:extLst>
        </c:ser>
        <c:ser>
          <c:idx val="2"/>
          <c:order val="3"/>
          <c:tx>
            <c:v>補助線</c:v>
          </c:tx>
          <c:spPr>
            <a:ln w="12700" cap="rnd">
              <a:solidFill>
                <a:sysClr val="windowText" lastClr="000000">
                  <a:lumMod val="50000"/>
                  <a:lumOff val="50000"/>
                </a:sysClr>
              </a:solidFill>
              <a:prstDash val="dash"/>
              <a:round/>
            </a:ln>
            <a:effectLst/>
          </c:spPr>
          <c:marker>
            <c:symbol val="none"/>
          </c:marker>
          <c:xVal>
            <c:numRef>
              <c:f>入力!$OB$22:$OB$23</c:f>
              <c:numCache>
                <c:formatCode>General</c:formatCode>
                <c:ptCount val="2"/>
                <c:pt idx="0">
                  <c:v>0</c:v>
                </c:pt>
                <c:pt idx="1">
                  <c:v>100</c:v>
                </c:pt>
              </c:numCache>
            </c:numRef>
          </c:xVal>
          <c:yVal>
            <c:numRef>
              <c:f>入力!$OB$22:$OB$23</c:f>
              <c:numCache>
                <c:formatCode>General</c:formatCode>
                <c:ptCount val="2"/>
                <c:pt idx="0">
                  <c:v>0</c:v>
                </c:pt>
                <c:pt idx="1">
                  <c:v>100</c:v>
                </c:pt>
              </c:numCache>
            </c:numRef>
          </c:yVal>
          <c:smooth val="0"/>
          <c:extLst>
            <c:ext xmlns:c16="http://schemas.microsoft.com/office/drawing/2014/chart" uri="{C3380CC4-5D6E-409C-BE32-E72D297353CC}">
              <c16:uniqueId val="{00000003-3BBE-49F8-989C-F52E689EDA09}"/>
            </c:ext>
          </c:extLst>
        </c:ser>
        <c:dLbls>
          <c:showLegendKey val="0"/>
          <c:showVal val="0"/>
          <c:showCatName val="0"/>
          <c:showSerName val="0"/>
          <c:showPercent val="0"/>
          <c:showBubbleSize val="0"/>
        </c:dLbls>
        <c:axId val="719332176"/>
        <c:axId val="719330864"/>
      </c:scatterChart>
      <c:valAx>
        <c:axId val="719332176"/>
        <c:scaling>
          <c:orientation val="minMax"/>
          <c:max val="70"/>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負荷速度 </a:t>
                </a:r>
                <a:r>
                  <a:rPr lang="en-US" altLang="ja-JP"/>
                  <a:t>(g/m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0.33841050949994239"/>
              <c:y val="0.7669171915934412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General" sourceLinked="1"/>
        <c:majorTickMark val="in"/>
        <c:minorTickMark val="none"/>
        <c:tickLblPos val="nextTo"/>
        <c:spPr>
          <a:noFill/>
          <a:ln w="12700" cap="rnd" cmpd="sng" algn="ctr">
            <a:solidFill>
              <a:sysClr val="windowText" lastClr="000000"/>
            </a:solidFill>
            <a:round/>
          </a:ln>
          <a:effectLst/>
        </c:spPr>
        <c:txPr>
          <a:bodyPr rot="0" spcFirstLastPara="1" vertOverflow="ellipsis"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0"/>
        <c:crossBetween val="midCat"/>
        <c:majorUnit val="10"/>
      </c:valAx>
      <c:valAx>
        <c:axId val="719330864"/>
        <c:scaling>
          <c:orientation val="minMax"/>
          <c:max val="70"/>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Mn</a:t>
                </a:r>
                <a:r>
                  <a:rPr lang="ja-JP" altLang="en-US"/>
                  <a:t>除去速度</a:t>
                </a:r>
                <a:r>
                  <a:rPr lang="en-US" altLang="ja-JP"/>
                  <a:t> (g/m</a:t>
                </a:r>
                <a:r>
                  <a:rPr lang="en-US" altLang="ja-JP" baseline="30000"/>
                  <a:t>3</a:t>
                </a:r>
                <a:r>
                  <a:rPr lang="en-US" altLang="ja-JP"/>
                  <a:t>-</a:t>
                </a:r>
                <a:r>
                  <a:rPr lang="ja-JP" altLang="en-US"/>
                  <a:t>槽</a:t>
                </a:r>
                <a:r>
                  <a:rPr lang="en-US" altLang="ja-JP"/>
                  <a:t>/day)</a:t>
                </a:r>
                <a:endParaRPr lang="ja-JP" altLang="en-US"/>
              </a:p>
            </c:rich>
          </c:tx>
          <c:layout>
            <c:manualLayout>
              <c:xMode val="edge"/>
              <c:yMode val="edge"/>
              <c:x val="7.464533521898617E-3"/>
              <c:y val="0.2305537363177953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valAx>
      <c:spPr>
        <a:noFill/>
        <a:ln w="9525">
          <a:solidFill>
            <a:sysClr val="windowText" lastClr="000000"/>
          </a:solidFill>
        </a:ln>
        <a:effectLst/>
      </c:spPr>
    </c:plotArea>
    <c:legend>
      <c:legendPos val="b"/>
      <c:legendEntry>
        <c:idx val="3"/>
        <c:delete val="1"/>
      </c:legendEntry>
      <c:layout>
        <c:manualLayout>
          <c:xMode val="edge"/>
          <c:yMode val="edge"/>
          <c:x val="5.6167041666436322E-3"/>
          <c:y val="0.8345363917020665"/>
          <c:w val="0.99438336837597918"/>
          <c:h val="0.1654636082979335"/>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8</xdr:col>
      <xdr:colOff>246064</xdr:colOff>
      <xdr:row>17</xdr:row>
      <xdr:rowOff>164197</xdr:rowOff>
    </xdr:to>
    <xdr:graphicFrame macro="">
      <xdr:nvGraphicFramePr>
        <xdr:cNvPr id="2" name="グラフ 1">
          <a:extLst>
            <a:ext uri="{FF2B5EF4-FFF2-40B4-BE49-F238E27FC236}">
              <a16:creationId xmlns:a16="http://schemas.microsoft.com/office/drawing/2014/main" id="{1E64E48A-FF8F-441C-A8D6-96B875794A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xdr:row>
      <xdr:rowOff>0</xdr:rowOff>
    </xdr:from>
    <xdr:to>
      <xdr:col>16</xdr:col>
      <xdr:colOff>404250</xdr:colOff>
      <xdr:row>17</xdr:row>
      <xdr:rowOff>164197</xdr:rowOff>
    </xdr:to>
    <xdr:graphicFrame macro="">
      <xdr:nvGraphicFramePr>
        <xdr:cNvPr id="3" name="グラフ 2">
          <a:extLst>
            <a:ext uri="{FF2B5EF4-FFF2-40B4-BE49-F238E27FC236}">
              <a16:creationId xmlns:a16="http://schemas.microsoft.com/office/drawing/2014/main" id="{6EFF3AF4-31CC-4541-950C-CF764CD33D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0</xdr:colOff>
      <xdr:row>18</xdr:row>
      <xdr:rowOff>0</xdr:rowOff>
    </xdr:from>
    <xdr:to>
      <xdr:col>16</xdr:col>
      <xdr:colOff>404250</xdr:colOff>
      <xdr:row>32</xdr:row>
      <xdr:rowOff>164197</xdr:rowOff>
    </xdr:to>
    <xdr:graphicFrame macro="">
      <xdr:nvGraphicFramePr>
        <xdr:cNvPr id="4" name="グラフ 3">
          <a:extLst>
            <a:ext uri="{FF2B5EF4-FFF2-40B4-BE49-F238E27FC236}">
              <a16:creationId xmlns:a16="http://schemas.microsoft.com/office/drawing/2014/main" id="{B4BF9A6C-B789-4112-8834-7E711147DC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34</xdr:row>
      <xdr:rowOff>0</xdr:rowOff>
    </xdr:from>
    <xdr:to>
      <xdr:col>16</xdr:col>
      <xdr:colOff>404250</xdr:colOff>
      <xdr:row>48</xdr:row>
      <xdr:rowOff>164197</xdr:rowOff>
    </xdr:to>
    <xdr:graphicFrame macro="">
      <xdr:nvGraphicFramePr>
        <xdr:cNvPr id="5" name="グラフ 4">
          <a:extLst>
            <a:ext uri="{FF2B5EF4-FFF2-40B4-BE49-F238E27FC236}">
              <a16:creationId xmlns:a16="http://schemas.microsoft.com/office/drawing/2014/main" id="{8A2DF6BE-8088-47DB-A121-D65DFC07D4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0</xdr:colOff>
      <xdr:row>3</xdr:row>
      <xdr:rowOff>0</xdr:rowOff>
    </xdr:from>
    <xdr:to>
      <xdr:col>24</xdr:col>
      <xdr:colOff>404250</xdr:colOff>
      <xdr:row>17</xdr:row>
      <xdr:rowOff>164197</xdr:rowOff>
    </xdr:to>
    <xdr:graphicFrame macro="">
      <xdr:nvGraphicFramePr>
        <xdr:cNvPr id="6" name="グラフ 5">
          <a:extLst>
            <a:ext uri="{FF2B5EF4-FFF2-40B4-BE49-F238E27FC236}">
              <a16:creationId xmlns:a16="http://schemas.microsoft.com/office/drawing/2014/main" id="{450606F6-9F3B-46A7-97D1-C947716E15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0</xdr:colOff>
      <xdr:row>18</xdr:row>
      <xdr:rowOff>0</xdr:rowOff>
    </xdr:from>
    <xdr:to>
      <xdr:col>24</xdr:col>
      <xdr:colOff>404250</xdr:colOff>
      <xdr:row>32</xdr:row>
      <xdr:rowOff>164197</xdr:rowOff>
    </xdr:to>
    <xdr:graphicFrame macro="">
      <xdr:nvGraphicFramePr>
        <xdr:cNvPr id="7" name="グラフ 6">
          <a:extLst>
            <a:ext uri="{FF2B5EF4-FFF2-40B4-BE49-F238E27FC236}">
              <a16:creationId xmlns:a16="http://schemas.microsoft.com/office/drawing/2014/main" id="{3CC378A9-CCD5-4156-874A-23E3434536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18</xdr:col>
      <xdr:colOff>0</xdr:colOff>
      <xdr:row>34</xdr:row>
      <xdr:rowOff>0</xdr:rowOff>
    </xdr:from>
    <xdr:to>
      <xdr:col>24</xdr:col>
      <xdr:colOff>404250</xdr:colOff>
      <xdr:row>48</xdr:row>
      <xdr:rowOff>164197</xdr:rowOff>
    </xdr:to>
    <xdr:graphicFrame macro="">
      <xdr:nvGraphicFramePr>
        <xdr:cNvPr id="8" name="グラフ 7">
          <a:extLst>
            <a:ext uri="{FF2B5EF4-FFF2-40B4-BE49-F238E27FC236}">
              <a16:creationId xmlns:a16="http://schemas.microsoft.com/office/drawing/2014/main" id="{DE242E7C-4D32-441B-844C-7CC405E3B0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0</xdr:colOff>
      <xdr:row>50</xdr:row>
      <xdr:rowOff>0</xdr:rowOff>
    </xdr:from>
    <xdr:to>
      <xdr:col>16</xdr:col>
      <xdr:colOff>404250</xdr:colOff>
      <xdr:row>64</xdr:row>
      <xdr:rowOff>164197</xdr:rowOff>
    </xdr:to>
    <xdr:graphicFrame macro="">
      <xdr:nvGraphicFramePr>
        <xdr:cNvPr id="9" name="グラフ 8">
          <a:extLst>
            <a:ext uri="{FF2B5EF4-FFF2-40B4-BE49-F238E27FC236}">
              <a16:creationId xmlns:a16="http://schemas.microsoft.com/office/drawing/2014/main" id="{EFF19F16-287D-466B-A7E8-C0A6D4162D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0</xdr:colOff>
      <xdr:row>50</xdr:row>
      <xdr:rowOff>0</xdr:rowOff>
    </xdr:from>
    <xdr:to>
      <xdr:col>24</xdr:col>
      <xdr:colOff>404250</xdr:colOff>
      <xdr:row>64</xdr:row>
      <xdr:rowOff>164197</xdr:rowOff>
    </xdr:to>
    <xdr:graphicFrame macro="">
      <xdr:nvGraphicFramePr>
        <xdr:cNvPr id="10" name="グラフ 9">
          <a:extLst>
            <a:ext uri="{FF2B5EF4-FFF2-40B4-BE49-F238E27FC236}">
              <a16:creationId xmlns:a16="http://schemas.microsoft.com/office/drawing/2014/main" id="{4471FE8E-D77D-4B44-BBF3-FB60BACBE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26</xdr:col>
      <xdr:colOff>0</xdr:colOff>
      <xdr:row>3</xdr:row>
      <xdr:rowOff>0</xdr:rowOff>
    </xdr:from>
    <xdr:to>
      <xdr:col>32</xdr:col>
      <xdr:colOff>407425</xdr:colOff>
      <xdr:row>17</xdr:row>
      <xdr:rowOff>164989</xdr:rowOff>
    </xdr:to>
    <xdr:graphicFrame macro="">
      <xdr:nvGraphicFramePr>
        <xdr:cNvPr id="11" name="グラフ 10">
          <a:extLst>
            <a:ext uri="{FF2B5EF4-FFF2-40B4-BE49-F238E27FC236}">
              <a16:creationId xmlns:a16="http://schemas.microsoft.com/office/drawing/2014/main" id="{D3254E0D-CED7-4AA1-AFF5-3E2475CD66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26</xdr:col>
      <xdr:colOff>0</xdr:colOff>
      <xdr:row>18</xdr:row>
      <xdr:rowOff>0</xdr:rowOff>
    </xdr:from>
    <xdr:to>
      <xdr:col>32</xdr:col>
      <xdr:colOff>407425</xdr:colOff>
      <xdr:row>32</xdr:row>
      <xdr:rowOff>164989</xdr:rowOff>
    </xdr:to>
    <xdr:graphicFrame macro="">
      <xdr:nvGraphicFramePr>
        <xdr:cNvPr id="12" name="グラフ 11">
          <a:extLst>
            <a:ext uri="{FF2B5EF4-FFF2-40B4-BE49-F238E27FC236}">
              <a16:creationId xmlns:a16="http://schemas.microsoft.com/office/drawing/2014/main" id="{D1B4D9A7-753A-406C-8A17-4AD3D4F64D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34</xdr:col>
      <xdr:colOff>0</xdr:colOff>
      <xdr:row>3</xdr:row>
      <xdr:rowOff>0</xdr:rowOff>
    </xdr:from>
    <xdr:to>
      <xdr:col>40</xdr:col>
      <xdr:colOff>407425</xdr:colOff>
      <xdr:row>17</xdr:row>
      <xdr:rowOff>164989</xdr:rowOff>
    </xdr:to>
    <xdr:graphicFrame macro="">
      <xdr:nvGraphicFramePr>
        <xdr:cNvPr id="13" name="グラフ 12">
          <a:extLst>
            <a:ext uri="{FF2B5EF4-FFF2-40B4-BE49-F238E27FC236}">
              <a16:creationId xmlns:a16="http://schemas.microsoft.com/office/drawing/2014/main" id="{20EABB65-1FF0-4A61-AAFB-7B683C6FF9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34</xdr:col>
      <xdr:colOff>0</xdr:colOff>
      <xdr:row>18</xdr:row>
      <xdr:rowOff>0</xdr:rowOff>
    </xdr:from>
    <xdr:to>
      <xdr:col>40</xdr:col>
      <xdr:colOff>407425</xdr:colOff>
      <xdr:row>32</xdr:row>
      <xdr:rowOff>164989</xdr:rowOff>
    </xdr:to>
    <xdr:graphicFrame macro="">
      <xdr:nvGraphicFramePr>
        <xdr:cNvPr id="14" name="グラフ 13">
          <a:extLst>
            <a:ext uri="{FF2B5EF4-FFF2-40B4-BE49-F238E27FC236}">
              <a16:creationId xmlns:a16="http://schemas.microsoft.com/office/drawing/2014/main" id="{28D3FA83-6DAB-4A5F-9213-F1A3C489FE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42</xdr:col>
      <xdr:colOff>0</xdr:colOff>
      <xdr:row>3</xdr:row>
      <xdr:rowOff>0</xdr:rowOff>
    </xdr:from>
    <xdr:to>
      <xdr:col>48</xdr:col>
      <xdr:colOff>407425</xdr:colOff>
      <xdr:row>17</xdr:row>
      <xdr:rowOff>164989</xdr:rowOff>
    </xdr:to>
    <xdr:graphicFrame macro="">
      <xdr:nvGraphicFramePr>
        <xdr:cNvPr id="15" name="グラフ 14">
          <a:extLst>
            <a:ext uri="{FF2B5EF4-FFF2-40B4-BE49-F238E27FC236}">
              <a16:creationId xmlns:a16="http://schemas.microsoft.com/office/drawing/2014/main" id="{749DB108-D6FE-4DEE-92E7-697F4997AB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42</xdr:col>
      <xdr:colOff>0</xdr:colOff>
      <xdr:row>18</xdr:row>
      <xdr:rowOff>0</xdr:rowOff>
    </xdr:from>
    <xdr:to>
      <xdr:col>48</xdr:col>
      <xdr:colOff>407425</xdr:colOff>
      <xdr:row>32</xdr:row>
      <xdr:rowOff>164989</xdr:rowOff>
    </xdr:to>
    <xdr:graphicFrame macro="">
      <xdr:nvGraphicFramePr>
        <xdr:cNvPr id="16" name="グラフ 15">
          <a:extLst>
            <a:ext uri="{FF2B5EF4-FFF2-40B4-BE49-F238E27FC236}">
              <a16:creationId xmlns:a16="http://schemas.microsoft.com/office/drawing/2014/main" id="{08C9E964-E866-4923-8996-2C66E42817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50</xdr:col>
      <xdr:colOff>0</xdr:colOff>
      <xdr:row>3</xdr:row>
      <xdr:rowOff>0</xdr:rowOff>
    </xdr:from>
    <xdr:to>
      <xdr:col>56</xdr:col>
      <xdr:colOff>404250</xdr:colOff>
      <xdr:row>17</xdr:row>
      <xdr:rowOff>164197</xdr:rowOff>
    </xdr:to>
    <xdr:graphicFrame macro="">
      <xdr:nvGraphicFramePr>
        <xdr:cNvPr id="17" name="グラフ 16">
          <a:extLst>
            <a:ext uri="{FF2B5EF4-FFF2-40B4-BE49-F238E27FC236}">
              <a16:creationId xmlns:a16="http://schemas.microsoft.com/office/drawing/2014/main" id="{280E2D3C-B832-4EFE-BEBB-8CC031E190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58</xdr:col>
      <xdr:colOff>0</xdr:colOff>
      <xdr:row>3</xdr:row>
      <xdr:rowOff>0</xdr:rowOff>
    </xdr:from>
    <xdr:to>
      <xdr:col>64</xdr:col>
      <xdr:colOff>407425</xdr:colOff>
      <xdr:row>17</xdr:row>
      <xdr:rowOff>161022</xdr:rowOff>
    </xdr:to>
    <xdr:graphicFrame macro="">
      <xdr:nvGraphicFramePr>
        <xdr:cNvPr id="18" name="グラフ 17">
          <a:extLst>
            <a:ext uri="{FF2B5EF4-FFF2-40B4-BE49-F238E27FC236}">
              <a16:creationId xmlns:a16="http://schemas.microsoft.com/office/drawing/2014/main" id="{CED98545-F675-425D-A326-929E33A8E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66</xdr:col>
      <xdr:colOff>0</xdr:colOff>
      <xdr:row>3</xdr:row>
      <xdr:rowOff>0</xdr:rowOff>
    </xdr:from>
    <xdr:to>
      <xdr:col>72</xdr:col>
      <xdr:colOff>407425</xdr:colOff>
      <xdr:row>17</xdr:row>
      <xdr:rowOff>161022</xdr:rowOff>
    </xdr:to>
    <xdr:graphicFrame macro="">
      <xdr:nvGraphicFramePr>
        <xdr:cNvPr id="19" name="グラフ 18">
          <a:extLst>
            <a:ext uri="{FF2B5EF4-FFF2-40B4-BE49-F238E27FC236}">
              <a16:creationId xmlns:a16="http://schemas.microsoft.com/office/drawing/2014/main" id="{4387D6D7-B224-4AB8-A1CE-9BD8B386D8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66</xdr:col>
      <xdr:colOff>0</xdr:colOff>
      <xdr:row>18</xdr:row>
      <xdr:rowOff>0</xdr:rowOff>
    </xdr:from>
    <xdr:to>
      <xdr:col>72</xdr:col>
      <xdr:colOff>404250</xdr:colOff>
      <xdr:row>32</xdr:row>
      <xdr:rowOff>164197</xdr:rowOff>
    </xdr:to>
    <xdr:graphicFrame macro="">
      <xdr:nvGraphicFramePr>
        <xdr:cNvPr id="20" name="グラフ 19">
          <a:extLst>
            <a:ext uri="{FF2B5EF4-FFF2-40B4-BE49-F238E27FC236}">
              <a16:creationId xmlns:a16="http://schemas.microsoft.com/office/drawing/2014/main" id="{77A919BD-6BC1-4A21-B64C-2D696B6CFA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74</xdr:col>
      <xdr:colOff>0</xdr:colOff>
      <xdr:row>3</xdr:row>
      <xdr:rowOff>0</xdr:rowOff>
    </xdr:from>
    <xdr:to>
      <xdr:col>80</xdr:col>
      <xdr:colOff>407425</xdr:colOff>
      <xdr:row>17</xdr:row>
      <xdr:rowOff>164989</xdr:rowOff>
    </xdr:to>
    <xdr:graphicFrame macro="">
      <xdr:nvGraphicFramePr>
        <xdr:cNvPr id="21" name="グラフ 20">
          <a:extLst>
            <a:ext uri="{FF2B5EF4-FFF2-40B4-BE49-F238E27FC236}">
              <a16:creationId xmlns:a16="http://schemas.microsoft.com/office/drawing/2014/main" id="{FD724840-41D4-44BD-88C8-92A1FA9C22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0.15586</cdr:x>
      <cdr:y>0.03267</cdr:y>
    </cdr:from>
    <cdr:to>
      <cdr:x>0.94571</cdr:x>
      <cdr:y>0.69421</cdr:y>
    </cdr:to>
    <cdr:cxnSp macro="">
      <cdr:nvCxnSpPr>
        <cdr:cNvPr id="3" name="直線コネクタ 2">
          <a:extLst xmlns:a="http://schemas.openxmlformats.org/drawingml/2006/main">
            <a:ext uri="{FF2B5EF4-FFF2-40B4-BE49-F238E27FC236}">
              <a16:creationId xmlns:a16="http://schemas.microsoft.com/office/drawing/2014/main" id="{CFDE01DA-5760-D296-8F54-B6D7087D7FA7}"/>
            </a:ext>
          </a:extLst>
        </cdr:cNvPr>
        <cdr:cNvCxnSpPr/>
      </cdr:nvCxnSpPr>
      <cdr:spPr>
        <a:xfrm xmlns:a="http://schemas.openxmlformats.org/drawingml/2006/main" flipV="1">
          <a:off x="704850" y="114300"/>
          <a:ext cx="3571875" cy="2314575"/>
        </a:xfrm>
        <a:prstGeom xmlns:a="http://schemas.openxmlformats.org/drawingml/2006/main" prst="line">
          <a:avLst/>
        </a:prstGeom>
        <a:ln xmlns:a="http://schemas.openxmlformats.org/drawingml/2006/main" w="12700">
          <a:solidFill>
            <a:schemeClr val="tx1"/>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xml><?xml version="1.0" encoding="utf-8"?>
<c:userShapes xmlns:c="http://schemas.openxmlformats.org/drawingml/2006/chart">
  <cdr:relSizeAnchor xmlns:cdr="http://schemas.openxmlformats.org/drawingml/2006/chartDrawing">
    <cdr:from>
      <cdr:x>0.15586</cdr:x>
      <cdr:y>0.03267</cdr:y>
    </cdr:from>
    <cdr:to>
      <cdr:x>0.94571</cdr:x>
      <cdr:y>0.69421</cdr:y>
    </cdr:to>
    <cdr:cxnSp macro="">
      <cdr:nvCxnSpPr>
        <cdr:cNvPr id="3" name="直線コネクタ 2">
          <a:extLst xmlns:a="http://schemas.openxmlformats.org/drawingml/2006/main">
            <a:ext uri="{FF2B5EF4-FFF2-40B4-BE49-F238E27FC236}">
              <a16:creationId xmlns:a16="http://schemas.microsoft.com/office/drawing/2014/main" id="{CFDE01DA-5760-D296-8F54-B6D7087D7FA7}"/>
            </a:ext>
          </a:extLst>
        </cdr:cNvPr>
        <cdr:cNvCxnSpPr/>
      </cdr:nvCxnSpPr>
      <cdr:spPr>
        <a:xfrm xmlns:a="http://schemas.openxmlformats.org/drawingml/2006/main" flipV="1">
          <a:off x="704850" y="114300"/>
          <a:ext cx="3571875" cy="2314575"/>
        </a:xfrm>
        <a:prstGeom xmlns:a="http://schemas.openxmlformats.org/drawingml/2006/main" prst="line">
          <a:avLst/>
        </a:prstGeom>
        <a:ln xmlns:a="http://schemas.openxmlformats.org/drawingml/2006/main" w="12700">
          <a:solidFill>
            <a:schemeClr val="tx1"/>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xml><?xml version="1.0" encoding="utf-8"?>
<c:userShapes xmlns:c="http://schemas.openxmlformats.org/drawingml/2006/chart">
  <cdr:relSizeAnchor xmlns:cdr="http://schemas.openxmlformats.org/drawingml/2006/chartDrawing">
    <cdr:from>
      <cdr:x>0.15586</cdr:x>
      <cdr:y>0.03267</cdr:y>
    </cdr:from>
    <cdr:to>
      <cdr:x>0.94571</cdr:x>
      <cdr:y>0.69421</cdr:y>
    </cdr:to>
    <cdr:cxnSp macro="">
      <cdr:nvCxnSpPr>
        <cdr:cNvPr id="3" name="直線コネクタ 2">
          <a:extLst xmlns:a="http://schemas.openxmlformats.org/drawingml/2006/main">
            <a:ext uri="{FF2B5EF4-FFF2-40B4-BE49-F238E27FC236}">
              <a16:creationId xmlns:a16="http://schemas.microsoft.com/office/drawing/2014/main" id="{CFDE01DA-5760-D296-8F54-B6D7087D7FA7}"/>
            </a:ext>
          </a:extLst>
        </cdr:cNvPr>
        <cdr:cNvCxnSpPr/>
      </cdr:nvCxnSpPr>
      <cdr:spPr>
        <a:xfrm xmlns:a="http://schemas.openxmlformats.org/drawingml/2006/main" flipV="1">
          <a:off x="704850" y="114300"/>
          <a:ext cx="3571875" cy="2314575"/>
        </a:xfrm>
        <a:prstGeom xmlns:a="http://schemas.openxmlformats.org/drawingml/2006/main" prst="line">
          <a:avLst/>
        </a:prstGeom>
        <a:ln xmlns:a="http://schemas.openxmlformats.org/drawingml/2006/main" w="12700">
          <a:solidFill>
            <a:schemeClr val="tx1"/>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5.xml><?xml version="1.0" encoding="utf-8"?>
<c:userShapes xmlns:c="http://schemas.openxmlformats.org/drawingml/2006/chart">
  <cdr:relSizeAnchor xmlns:cdr="http://schemas.openxmlformats.org/drawingml/2006/chartDrawing">
    <cdr:from>
      <cdr:x>0.15586</cdr:x>
      <cdr:y>0.03267</cdr:y>
    </cdr:from>
    <cdr:to>
      <cdr:x>0.94571</cdr:x>
      <cdr:y>0.69421</cdr:y>
    </cdr:to>
    <cdr:cxnSp macro="">
      <cdr:nvCxnSpPr>
        <cdr:cNvPr id="3" name="直線コネクタ 2">
          <a:extLst xmlns:a="http://schemas.openxmlformats.org/drawingml/2006/main">
            <a:ext uri="{FF2B5EF4-FFF2-40B4-BE49-F238E27FC236}">
              <a16:creationId xmlns:a16="http://schemas.microsoft.com/office/drawing/2014/main" id="{CFDE01DA-5760-D296-8F54-B6D7087D7FA7}"/>
            </a:ext>
          </a:extLst>
        </cdr:cNvPr>
        <cdr:cNvCxnSpPr/>
      </cdr:nvCxnSpPr>
      <cdr:spPr>
        <a:xfrm xmlns:a="http://schemas.openxmlformats.org/drawingml/2006/main" flipV="1">
          <a:off x="704850" y="114300"/>
          <a:ext cx="3571875" cy="2314575"/>
        </a:xfrm>
        <a:prstGeom xmlns:a="http://schemas.openxmlformats.org/drawingml/2006/main" prst="line">
          <a:avLst/>
        </a:prstGeom>
        <a:ln xmlns:a="http://schemas.openxmlformats.org/drawingml/2006/main" w="12700">
          <a:solidFill>
            <a:schemeClr val="tx1"/>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424F8-98BC-4D62-AD6D-704A50188E64}">
  <sheetPr>
    <tabColor theme="5" tint="0.59999389629810485"/>
  </sheetPr>
  <dimension ref="B2:BW2"/>
  <sheetViews>
    <sheetView tabSelected="1" zoomScaleNormal="100" workbookViewId="0">
      <selection activeCell="BW2" sqref="BW2"/>
    </sheetView>
  </sheetViews>
  <sheetFormatPr defaultRowHeight="18"/>
  <cols>
    <col min="1" max="16384" width="8.6640625" style="3"/>
  </cols>
  <sheetData>
    <row r="2" spans="2:75">
      <c r="B2" s="645" t="s">
        <v>383</v>
      </c>
      <c r="K2" s="645" t="s">
        <v>384</v>
      </c>
      <c r="AA2" s="645" t="s">
        <v>385</v>
      </c>
      <c r="AI2" s="645" t="s">
        <v>386</v>
      </c>
      <c r="AQ2" s="645" t="s">
        <v>387</v>
      </c>
      <c r="AY2" s="645" t="s">
        <v>388</v>
      </c>
      <c r="BG2" s="645" t="s">
        <v>389</v>
      </c>
      <c r="BO2" s="645" t="s">
        <v>390</v>
      </c>
      <c r="BW2" s="645" t="s">
        <v>391</v>
      </c>
    </row>
  </sheetData>
  <phoneticPr fontId="2"/>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937ED-2B86-4C5D-A230-7594D12CC6A1}">
  <sheetPr>
    <tabColor theme="7" tint="0.59999389629810485"/>
  </sheetPr>
  <dimension ref="A1:OL200"/>
  <sheetViews>
    <sheetView zoomScale="80" zoomScaleNormal="80" workbookViewId="0">
      <pane xSplit="3" ySplit="3" topLeftCell="D4" activePane="bottomRight" state="frozen"/>
      <selection pane="topRight" activeCell="D1" sqref="D1"/>
      <selection pane="bottomLeft" activeCell="A4" sqref="A4"/>
      <selection pane="bottomRight" activeCell="C1" sqref="C1"/>
    </sheetView>
  </sheetViews>
  <sheetFormatPr defaultRowHeight="18"/>
  <cols>
    <col min="1" max="1" width="18.75" style="26" customWidth="1"/>
    <col min="2" max="2" width="15" style="26" customWidth="1"/>
    <col min="3" max="3" width="8.75" style="15" customWidth="1"/>
    <col min="4" max="7" width="12.5" customWidth="1"/>
    <col min="8" max="8" width="12.5" style="2" customWidth="1"/>
    <col min="9" max="17" width="12.58203125" customWidth="1"/>
    <col min="18" max="18" width="12.58203125" style="2" customWidth="1"/>
    <col min="19" max="27" width="12.58203125" customWidth="1"/>
    <col min="28" max="28" width="12.58203125" style="2" customWidth="1"/>
    <col min="29" max="37" width="12.58203125" customWidth="1"/>
    <col min="38" max="38" width="12.58203125" style="2" customWidth="1"/>
    <col min="39" max="48" width="12.58203125" customWidth="1"/>
    <col min="49" max="49" width="12.58203125" style="2" customWidth="1"/>
    <col min="50" max="58" width="12.58203125" customWidth="1"/>
    <col min="59" max="59" width="12.58203125" style="2" customWidth="1"/>
    <col min="60" max="64" width="12.5" customWidth="1"/>
    <col min="65" max="65" width="12.5" style="15" customWidth="1"/>
    <col min="66" max="66" width="12.5" style="98" customWidth="1"/>
    <col min="67" max="69" width="12.5" style="23" customWidth="1"/>
    <col min="70" max="70" width="12.5" style="128" customWidth="1"/>
    <col min="71" max="71" width="12.5" customWidth="1"/>
    <col min="72" max="76" width="12.5" style="23" customWidth="1"/>
    <col min="77" max="77" width="12.5" style="126" customWidth="1"/>
    <col min="78" max="80" width="12.5" style="23" customWidth="1"/>
    <col min="81" max="81" width="12.5" style="15" customWidth="1"/>
    <col min="82" max="91" width="12.5" customWidth="1"/>
    <col min="92" max="100" width="12.5" style="39" customWidth="1"/>
    <col min="101" max="101" width="12.5" style="40" customWidth="1"/>
    <col min="102" max="111" width="12.5" customWidth="1"/>
    <col min="112" max="120" width="12.5" style="39" customWidth="1"/>
    <col min="121" max="121" width="12.5" style="45" customWidth="1"/>
    <col min="122" max="131" width="12.5" customWidth="1"/>
    <col min="132" max="140" width="12.5" style="39" customWidth="1"/>
    <col min="141" max="141" width="12.5" style="40" customWidth="1"/>
    <col min="142" max="151" width="12.5" customWidth="1"/>
    <col min="152" max="159" width="12.5" style="39" customWidth="1"/>
    <col min="160" max="160" width="12.5" style="217" customWidth="1"/>
    <col min="161" max="161" width="12.5" style="40" customWidth="1"/>
    <col min="162" max="171" width="12.5" customWidth="1"/>
    <col min="172" max="179" width="12.5" style="39" customWidth="1"/>
    <col min="180" max="180" width="12.5" style="217" customWidth="1"/>
    <col min="181" max="181" width="12.5" style="40" customWidth="1"/>
    <col min="182" max="191" width="12.5" customWidth="1"/>
    <col min="192" max="199" width="12.5" style="39" customWidth="1"/>
    <col min="200" max="200" width="12.5" style="217" customWidth="1"/>
    <col min="201" max="201" width="12.5" style="40" customWidth="1"/>
    <col min="202" max="211" width="12.5" customWidth="1"/>
    <col min="212" max="219" width="12.5" style="39" customWidth="1"/>
    <col min="220" max="220" width="12.5" style="217" customWidth="1"/>
    <col min="221" max="221" width="12.5" style="40" customWidth="1"/>
    <col min="222" max="231" width="12.5" customWidth="1"/>
    <col min="232" max="239" width="12.5" style="39" customWidth="1"/>
    <col min="240" max="240" width="12.5" style="217" customWidth="1"/>
    <col min="241" max="241" width="12.5" style="40" customWidth="1"/>
    <col min="242" max="251" width="12.5" customWidth="1"/>
    <col min="252" max="259" width="12.5" style="39" customWidth="1"/>
    <col min="260" max="260" width="12.5" style="217" customWidth="1"/>
    <col min="261" max="261" width="12.5" style="40" customWidth="1"/>
    <col min="262" max="271" width="12.5" customWidth="1"/>
    <col min="272" max="279" width="12.5" style="39" customWidth="1"/>
    <col min="280" max="280" width="12.5" style="217" customWidth="1"/>
    <col min="281" max="281" width="12.5" style="40" customWidth="1"/>
    <col min="282" max="291" width="12.5" customWidth="1"/>
    <col min="292" max="299" width="12.5" style="39" customWidth="1"/>
    <col min="300" max="300" width="12.5" style="217" customWidth="1"/>
    <col min="301" max="301" width="12.5" style="40" customWidth="1"/>
    <col min="302" max="311" width="12.5" customWidth="1"/>
    <col min="312" max="319" width="12.5" style="39" customWidth="1"/>
    <col min="320" max="320" width="12.5" style="217" customWidth="1"/>
    <col min="321" max="321" width="12.5" style="45" customWidth="1"/>
    <col min="322" max="330" width="12.5" customWidth="1"/>
    <col min="331" max="331" width="12.5" style="2" customWidth="1"/>
    <col min="332" max="340" width="12.5" customWidth="1"/>
    <col min="341" max="341" width="12.5" style="15" customWidth="1"/>
    <col min="342" max="350" width="12.5" customWidth="1"/>
    <col min="351" max="351" width="12.5" style="2" customWidth="1"/>
    <col min="352" max="360" width="12.5" customWidth="1"/>
    <col min="361" max="361" width="12.5" style="15" customWidth="1"/>
    <col min="362" max="365" width="12.5" customWidth="1"/>
    <col min="366" max="366" width="12.5" style="2" customWidth="1"/>
    <col min="367" max="370" width="12.5" customWidth="1"/>
    <col min="371" max="371" width="12.5" style="2" customWidth="1"/>
    <col min="372" max="376" width="12.5" customWidth="1"/>
    <col min="377" max="377" width="12.5" style="15" customWidth="1"/>
    <col min="378" max="378" width="3.4140625" customWidth="1"/>
    <col min="379" max="379" width="8.6640625" style="636"/>
    <col min="380" max="380" width="3.33203125" customWidth="1"/>
    <col min="382" max="383" width="9.08203125" customWidth="1"/>
    <col min="392" max="392" width="8.6640625" customWidth="1"/>
  </cols>
  <sheetData>
    <row r="1" spans="1:402" s="89" customFormat="1" ht="30" customHeight="1" thickBot="1">
      <c r="A1" s="90" t="s">
        <v>78</v>
      </c>
      <c r="B1" s="90"/>
      <c r="C1" s="91"/>
      <c r="D1" s="80" t="s">
        <v>44</v>
      </c>
      <c r="E1" s="84"/>
      <c r="F1" s="84"/>
      <c r="G1" s="84"/>
      <c r="H1" s="84"/>
      <c r="I1" s="84"/>
      <c r="J1" s="84"/>
      <c r="K1" s="84"/>
      <c r="L1" s="84"/>
      <c r="M1" s="84"/>
      <c r="N1" s="84"/>
      <c r="O1" s="84"/>
      <c r="P1" s="84"/>
      <c r="R1" s="84"/>
      <c r="S1" s="84"/>
      <c r="T1" s="84"/>
      <c r="U1" s="84"/>
      <c r="V1" s="84"/>
      <c r="W1" s="84"/>
      <c r="X1" s="84"/>
      <c r="Y1" s="84"/>
      <c r="Z1" s="84"/>
      <c r="AB1" s="84"/>
      <c r="AC1" s="84"/>
      <c r="AD1" s="84"/>
      <c r="AE1" s="84"/>
      <c r="AF1" s="84"/>
      <c r="AG1" s="84"/>
      <c r="AH1" s="84"/>
      <c r="AI1" s="84"/>
      <c r="AJ1" s="84"/>
      <c r="AL1" s="84"/>
      <c r="AM1" s="84"/>
      <c r="AN1" s="84"/>
      <c r="AO1" s="84"/>
      <c r="AP1" s="84"/>
      <c r="AQ1" s="84"/>
      <c r="AR1" s="84"/>
      <c r="AS1" s="84"/>
      <c r="AT1" s="84"/>
      <c r="AU1" s="84"/>
      <c r="AW1" s="84"/>
      <c r="AX1" s="84"/>
      <c r="AY1" s="84"/>
      <c r="AZ1" s="84"/>
      <c r="BA1" s="84"/>
      <c r="BB1" s="84"/>
      <c r="BC1" s="84"/>
      <c r="BD1" s="84"/>
      <c r="BE1" s="84"/>
      <c r="BG1" s="84"/>
      <c r="BH1" s="84"/>
      <c r="BI1" s="84"/>
      <c r="BJ1" s="84"/>
      <c r="BK1" s="84"/>
      <c r="BL1" s="84"/>
      <c r="BM1" s="85"/>
      <c r="BN1" s="104" t="s">
        <v>87</v>
      </c>
      <c r="BO1" s="87"/>
      <c r="BP1" s="87"/>
      <c r="BQ1" s="87"/>
      <c r="BR1" s="87"/>
      <c r="BT1" s="87"/>
      <c r="BU1" s="87"/>
      <c r="BV1" s="87"/>
      <c r="BW1" s="87"/>
      <c r="BX1" s="87"/>
      <c r="BY1" s="84"/>
      <c r="BZ1" s="87"/>
      <c r="CA1" s="87"/>
      <c r="CB1" s="87"/>
      <c r="CC1" s="83"/>
      <c r="CD1" s="88" t="s">
        <v>59</v>
      </c>
      <c r="CE1" s="86"/>
      <c r="CF1" s="86"/>
      <c r="CG1" s="86"/>
      <c r="CH1" s="86"/>
      <c r="CI1" s="86"/>
      <c r="CJ1" s="86"/>
      <c r="CK1" s="86"/>
      <c r="CM1" s="86"/>
      <c r="CN1" s="87"/>
      <c r="CO1" s="87"/>
      <c r="CP1" s="87"/>
      <c r="CQ1" s="87"/>
      <c r="CR1" s="87"/>
      <c r="CS1" s="87"/>
      <c r="CT1" s="87"/>
      <c r="CU1" s="87"/>
      <c r="CV1" s="87"/>
      <c r="CW1" s="87"/>
      <c r="CX1" s="86"/>
      <c r="CY1" s="86"/>
      <c r="CZ1" s="86"/>
      <c r="DA1" s="86"/>
      <c r="DB1" s="86"/>
      <c r="DC1" s="86"/>
      <c r="DD1" s="86"/>
      <c r="DE1" s="86"/>
      <c r="DG1" s="86"/>
      <c r="DH1" s="87"/>
      <c r="DI1" s="87"/>
      <c r="DJ1" s="87"/>
      <c r="DK1" s="87"/>
      <c r="DL1" s="87"/>
      <c r="DM1" s="87"/>
      <c r="DN1" s="87"/>
      <c r="DO1" s="87"/>
      <c r="DP1" s="87"/>
      <c r="DQ1" s="83"/>
      <c r="DR1" s="155" t="s">
        <v>66</v>
      </c>
      <c r="DS1" s="86"/>
      <c r="DT1" s="86"/>
      <c r="DU1" s="86"/>
      <c r="DV1" s="86"/>
      <c r="DW1" s="86"/>
      <c r="DX1" s="86"/>
      <c r="DY1" s="86"/>
      <c r="EA1" s="86"/>
      <c r="EB1" s="87"/>
      <c r="EC1" s="87"/>
      <c r="ED1" s="87"/>
      <c r="EE1" s="87"/>
      <c r="EF1" s="87"/>
      <c r="EG1" s="87"/>
      <c r="EH1" s="87"/>
      <c r="EI1" s="87"/>
      <c r="EJ1" s="87"/>
      <c r="EK1" s="84"/>
      <c r="EL1" s="86"/>
      <c r="EM1" s="86"/>
      <c r="EN1" s="86"/>
      <c r="EO1" s="86"/>
      <c r="EP1" s="86"/>
      <c r="EQ1" s="86"/>
      <c r="ER1" s="86"/>
      <c r="ES1" s="86"/>
      <c r="ET1" s="86"/>
      <c r="EU1" s="86"/>
      <c r="EV1" s="87"/>
      <c r="EW1" s="87"/>
      <c r="EX1" s="87"/>
      <c r="EY1" s="87"/>
      <c r="EZ1" s="87"/>
      <c r="FA1" s="87"/>
      <c r="FB1" s="87"/>
      <c r="FC1" s="87"/>
      <c r="FD1" s="87"/>
      <c r="FE1" s="87"/>
      <c r="FF1" s="86"/>
      <c r="FG1" s="86"/>
      <c r="FH1" s="86"/>
      <c r="FI1" s="86"/>
      <c r="FJ1" s="86"/>
      <c r="FK1" s="86"/>
      <c r="FL1" s="86"/>
      <c r="FM1" s="86"/>
      <c r="FN1" s="86"/>
      <c r="FO1" s="86"/>
      <c r="FP1" s="87"/>
      <c r="FQ1" s="87"/>
      <c r="FR1" s="87"/>
      <c r="FS1" s="87"/>
      <c r="FT1" s="87"/>
      <c r="FU1" s="87"/>
      <c r="FV1" s="87"/>
      <c r="FW1" s="87"/>
      <c r="FX1" s="87"/>
      <c r="FY1" s="87"/>
      <c r="FZ1" s="86"/>
      <c r="GA1" s="86"/>
      <c r="GB1" s="86"/>
      <c r="GC1" s="86"/>
      <c r="GD1" s="86"/>
      <c r="GE1" s="86"/>
      <c r="GF1" s="86"/>
      <c r="GG1" s="86"/>
      <c r="GH1" s="86"/>
      <c r="GI1" s="86"/>
      <c r="GJ1" s="87"/>
      <c r="GK1" s="87"/>
      <c r="GL1" s="87"/>
      <c r="GM1" s="87"/>
      <c r="GN1" s="87"/>
      <c r="GO1" s="87"/>
      <c r="GP1" s="87"/>
      <c r="GQ1" s="87"/>
      <c r="GR1" s="87"/>
      <c r="GS1" s="87"/>
      <c r="GT1" s="86"/>
      <c r="GU1" s="86"/>
      <c r="GV1" s="86"/>
      <c r="GW1" s="86"/>
      <c r="GX1" s="86"/>
      <c r="GY1" s="86"/>
      <c r="GZ1" s="86"/>
      <c r="HA1" s="86"/>
      <c r="HB1" s="86"/>
      <c r="HC1" s="86"/>
      <c r="HD1" s="87"/>
      <c r="HE1" s="87"/>
      <c r="HF1" s="87"/>
      <c r="HG1" s="87"/>
      <c r="HH1" s="87"/>
      <c r="HI1" s="87"/>
      <c r="HJ1" s="87"/>
      <c r="HK1" s="87"/>
      <c r="HL1" s="87"/>
      <c r="HM1" s="87"/>
      <c r="HN1" s="86"/>
      <c r="HO1" s="86"/>
      <c r="HP1" s="86"/>
      <c r="HQ1" s="86"/>
      <c r="HR1" s="86"/>
      <c r="HS1" s="86"/>
      <c r="HT1" s="86"/>
      <c r="HU1" s="86"/>
      <c r="HV1" s="86"/>
      <c r="HW1" s="86"/>
      <c r="HX1" s="87"/>
      <c r="HY1" s="87"/>
      <c r="HZ1" s="87"/>
      <c r="IA1" s="87"/>
      <c r="IB1" s="87"/>
      <c r="IC1" s="87"/>
      <c r="ID1" s="87"/>
      <c r="IE1" s="87"/>
      <c r="IF1" s="87"/>
      <c r="IG1" s="87"/>
      <c r="IH1" s="86"/>
      <c r="II1" s="86"/>
      <c r="IJ1" s="86"/>
      <c r="IK1" s="86"/>
      <c r="IL1" s="86"/>
      <c r="IM1" s="86"/>
      <c r="IN1" s="86"/>
      <c r="IO1" s="86"/>
      <c r="IP1" s="86"/>
      <c r="IQ1" s="86"/>
      <c r="IR1" s="87"/>
      <c r="IS1" s="87"/>
      <c r="IT1" s="87"/>
      <c r="IU1" s="87"/>
      <c r="IV1" s="87"/>
      <c r="IW1" s="87"/>
      <c r="IX1" s="87"/>
      <c r="IY1" s="87"/>
      <c r="IZ1" s="87"/>
      <c r="JA1" s="87"/>
      <c r="JB1" s="86"/>
      <c r="JC1" s="86"/>
      <c r="JD1" s="86"/>
      <c r="JE1" s="86"/>
      <c r="JF1" s="86"/>
      <c r="JG1" s="86"/>
      <c r="JH1" s="86"/>
      <c r="JI1" s="86"/>
      <c r="JJ1" s="86"/>
      <c r="JK1" s="86"/>
      <c r="JL1" s="87"/>
      <c r="JM1" s="87"/>
      <c r="JN1" s="87"/>
      <c r="JO1" s="87"/>
      <c r="JP1" s="87"/>
      <c r="JQ1" s="87"/>
      <c r="JR1" s="87"/>
      <c r="JS1" s="87"/>
      <c r="JT1" s="87"/>
      <c r="JU1" s="87"/>
      <c r="JV1" s="86"/>
      <c r="JW1" s="86"/>
      <c r="JX1" s="86"/>
      <c r="JY1" s="86"/>
      <c r="JZ1" s="86"/>
      <c r="KA1" s="86"/>
      <c r="KB1" s="86"/>
      <c r="KC1" s="86"/>
      <c r="KD1" s="86"/>
      <c r="KE1" s="86"/>
      <c r="KF1" s="87"/>
      <c r="KG1" s="87"/>
      <c r="KH1" s="87"/>
      <c r="KI1" s="87"/>
      <c r="KJ1" s="87"/>
      <c r="KK1" s="87"/>
      <c r="KL1" s="87"/>
      <c r="KM1" s="87"/>
      <c r="KN1" s="87"/>
      <c r="KO1" s="87"/>
      <c r="KP1" s="86"/>
      <c r="KQ1" s="86"/>
      <c r="KR1" s="86"/>
      <c r="KS1" s="86"/>
      <c r="KT1" s="86"/>
      <c r="KU1" s="86"/>
      <c r="KV1" s="86"/>
      <c r="KW1" s="86"/>
      <c r="KX1" s="86"/>
      <c r="KY1" s="86"/>
      <c r="KZ1" s="87"/>
      <c r="LA1" s="87"/>
      <c r="LB1" s="87"/>
      <c r="LC1" s="87"/>
      <c r="LD1" s="87"/>
      <c r="LE1" s="87"/>
      <c r="LF1" s="87"/>
      <c r="LG1" s="87"/>
      <c r="LH1" s="87"/>
      <c r="LI1" s="83"/>
      <c r="LJ1" s="80" t="s">
        <v>63</v>
      </c>
      <c r="LK1" s="86"/>
      <c r="LL1" s="86"/>
      <c r="LM1" s="86"/>
      <c r="LN1" s="86"/>
      <c r="LO1" s="86"/>
      <c r="LP1" s="86"/>
      <c r="LQ1" s="86"/>
      <c r="LR1" s="86"/>
      <c r="LS1" s="84"/>
      <c r="LT1" s="88"/>
      <c r="LU1" s="86"/>
      <c r="LV1" s="86"/>
      <c r="LW1" s="86"/>
      <c r="LX1" s="86"/>
      <c r="LY1" s="86"/>
      <c r="LZ1" s="86"/>
      <c r="MA1" s="86"/>
      <c r="MB1" s="86"/>
      <c r="MC1" s="83"/>
      <c r="MD1" s="88" t="s">
        <v>62</v>
      </c>
      <c r="ME1" s="86"/>
      <c r="MF1" s="86"/>
      <c r="MG1" s="86"/>
      <c r="MH1" s="86"/>
      <c r="MI1" s="86"/>
      <c r="MJ1" s="86"/>
      <c r="MK1" s="86"/>
      <c r="ML1" s="86"/>
      <c r="MM1" s="84"/>
      <c r="MN1" s="88"/>
      <c r="MO1" s="84"/>
      <c r="MP1" s="84"/>
      <c r="MQ1" s="84"/>
      <c r="MR1" s="84"/>
      <c r="MS1" s="84"/>
      <c r="MT1" s="84"/>
      <c r="MU1" s="84"/>
      <c r="MV1" s="84"/>
      <c r="MW1" s="85"/>
      <c r="MX1" s="88" t="s">
        <v>58</v>
      </c>
      <c r="MY1" s="84"/>
      <c r="MZ1" s="84"/>
      <c r="NA1" s="84"/>
      <c r="NB1" s="84"/>
      <c r="NC1" s="84"/>
      <c r="ND1" s="84"/>
      <c r="NE1" s="84"/>
      <c r="NF1" s="84"/>
      <c r="NG1" s="151" t="s">
        <v>57</v>
      </c>
      <c r="NH1" s="152">
        <v>183</v>
      </c>
      <c r="NI1" s="152">
        <v>183</v>
      </c>
      <c r="NJ1" s="152">
        <v>60</v>
      </c>
      <c r="NK1" s="152">
        <v>60</v>
      </c>
      <c r="NL1" s="152">
        <v>60</v>
      </c>
      <c r="NM1" s="153">
        <v>60</v>
      </c>
      <c r="NO1" s="637"/>
    </row>
    <row r="2" spans="1:402">
      <c r="A2" s="25"/>
      <c r="B2" s="25"/>
      <c r="C2" s="21" t="s">
        <v>15</v>
      </c>
      <c r="D2" s="46" t="s">
        <v>33</v>
      </c>
      <c r="E2" s="47"/>
      <c r="F2" s="206"/>
      <c r="G2" s="47" t="s">
        <v>22</v>
      </c>
      <c r="H2" s="48"/>
      <c r="I2" s="47" t="s">
        <v>23</v>
      </c>
      <c r="J2" s="47"/>
      <c r="K2" s="47"/>
      <c r="L2" s="47"/>
      <c r="M2" s="47"/>
      <c r="N2" s="47"/>
      <c r="O2" s="47"/>
      <c r="P2" s="47"/>
      <c r="Q2" s="13"/>
      <c r="R2" s="48"/>
      <c r="S2" s="47" t="s">
        <v>24</v>
      </c>
      <c r="T2" s="47"/>
      <c r="U2" s="47"/>
      <c r="V2" s="47"/>
      <c r="W2" s="47"/>
      <c r="X2" s="47"/>
      <c r="Y2" s="47"/>
      <c r="Z2" s="47"/>
      <c r="AA2" s="13"/>
      <c r="AB2" s="48"/>
      <c r="AC2" s="47" t="s">
        <v>25</v>
      </c>
      <c r="AD2" s="47"/>
      <c r="AE2" s="47"/>
      <c r="AF2" s="47"/>
      <c r="AG2" s="47"/>
      <c r="AH2" s="47"/>
      <c r="AI2" s="47"/>
      <c r="AJ2" s="47"/>
      <c r="AK2" s="13"/>
      <c r="AL2" s="48"/>
      <c r="AM2" s="47" t="s">
        <v>26</v>
      </c>
      <c r="AN2" s="47"/>
      <c r="AO2" s="47"/>
      <c r="AP2" s="47"/>
      <c r="AQ2" s="47"/>
      <c r="AR2" s="47"/>
      <c r="AS2" s="47"/>
      <c r="AT2" s="47"/>
      <c r="AU2" s="47"/>
      <c r="AV2" s="13"/>
      <c r="AW2" s="48"/>
      <c r="AX2" s="47" t="s">
        <v>27</v>
      </c>
      <c r="AY2" s="47"/>
      <c r="AZ2" s="47"/>
      <c r="BA2" s="47"/>
      <c r="BB2" s="47"/>
      <c r="BC2" s="47"/>
      <c r="BD2" s="47"/>
      <c r="BE2" s="47"/>
      <c r="BF2" s="13"/>
      <c r="BG2" s="48"/>
      <c r="BH2" s="47" t="s">
        <v>17</v>
      </c>
      <c r="BI2" s="47"/>
      <c r="BJ2" s="47"/>
      <c r="BK2" s="47"/>
      <c r="BL2" s="47"/>
      <c r="BM2" s="49"/>
      <c r="BN2" s="108" t="s">
        <v>80</v>
      </c>
      <c r="BO2" s="102"/>
      <c r="BP2" s="102"/>
      <c r="BQ2" s="102"/>
      <c r="BR2" s="102"/>
      <c r="BS2" s="102"/>
      <c r="BT2" s="102"/>
      <c r="BU2" s="102"/>
      <c r="BV2" s="102"/>
      <c r="BW2" s="102"/>
      <c r="BX2" s="102"/>
      <c r="BY2" s="102"/>
      <c r="BZ2" s="102"/>
      <c r="CA2" s="102"/>
      <c r="CB2" s="102"/>
      <c r="CC2" s="103"/>
      <c r="CD2" s="56" t="s">
        <v>43</v>
      </c>
      <c r="CE2" s="56"/>
      <c r="CF2" s="56"/>
      <c r="CG2" s="56"/>
      <c r="CH2" s="56"/>
      <c r="CI2" s="56"/>
      <c r="CJ2" s="56"/>
      <c r="CK2" s="56"/>
      <c r="CL2" s="63"/>
      <c r="CM2" s="56"/>
      <c r="CN2" s="56"/>
      <c r="CO2" s="56"/>
      <c r="CP2" s="56"/>
      <c r="CQ2" s="56"/>
      <c r="CR2" s="56"/>
      <c r="CS2" s="56"/>
      <c r="CT2" s="56"/>
      <c r="CU2" s="56"/>
      <c r="CV2" s="56"/>
      <c r="CW2" s="57"/>
      <c r="CX2" s="56" t="s">
        <v>45</v>
      </c>
      <c r="CY2" s="56"/>
      <c r="CZ2" s="56"/>
      <c r="DA2" s="56"/>
      <c r="DB2" s="56"/>
      <c r="DC2" s="56"/>
      <c r="DD2" s="56"/>
      <c r="DE2" s="56"/>
      <c r="DF2" s="63"/>
      <c r="DG2" s="56"/>
      <c r="DH2" s="56"/>
      <c r="DI2" s="56"/>
      <c r="DJ2" s="56"/>
      <c r="DK2" s="56"/>
      <c r="DL2" s="56"/>
      <c r="DM2" s="56"/>
      <c r="DN2" s="56"/>
      <c r="DO2" s="56"/>
      <c r="DP2" s="56"/>
      <c r="DQ2" s="66"/>
      <c r="DR2" s="50" t="s">
        <v>51</v>
      </c>
      <c r="DS2" s="50"/>
      <c r="DT2" s="50"/>
      <c r="DU2" s="50"/>
      <c r="DV2" s="50"/>
      <c r="DW2" s="50"/>
      <c r="DX2" s="50"/>
      <c r="DY2" s="50"/>
      <c r="DZ2" s="123"/>
      <c r="EA2" s="50"/>
      <c r="EB2" s="50"/>
      <c r="EC2" s="50"/>
      <c r="ED2" s="50"/>
      <c r="EE2" s="50"/>
      <c r="EF2" s="50"/>
      <c r="EG2" s="50"/>
      <c r="EH2" s="50"/>
      <c r="EI2" s="50"/>
      <c r="EJ2" s="50"/>
      <c r="EK2" s="51"/>
      <c r="EL2" s="50" t="s">
        <v>46</v>
      </c>
      <c r="EM2" s="50"/>
      <c r="EN2" s="50"/>
      <c r="EO2" s="50"/>
      <c r="EP2" s="50"/>
      <c r="EQ2" s="50"/>
      <c r="ER2" s="50"/>
      <c r="ES2" s="50"/>
      <c r="ET2" s="50"/>
      <c r="EU2" s="50"/>
      <c r="EV2" s="50"/>
      <c r="EW2" s="50"/>
      <c r="EX2" s="50"/>
      <c r="EY2" s="50"/>
      <c r="EZ2" s="50"/>
      <c r="FA2" s="50"/>
      <c r="FB2" s="50"/>
      <c r="FC2" s="50"/>
      <c r="FD2" s="50"/>
      <c r="FE2" s="51"/>
      <c r="FF2" s="50" t="s">
        <v>47</v>
      </c>
      <c r="FG2" s="50"/>
      <c r="FH2" s="50"/>
      <c r="FI2" s="50"/>
      <c r="FJ2" s="50"/>
      <c r="FK2" s="50"/>
      <c r="FL2" s="50"/>
      <c r="FM2" s="50"/>
      <c r="FN2" s="50"/>
      <c r="FO2" s="50"/>
      <c r="FP2" s="50"/>
      <c r="FQ2" s="50"/>
      <c r="FR2" s="50"/>
      <c r="FS2" s="50"/>
      <c r="FT2" s="50"/>
      <c r="FU2" s="50"/>
      <c r="FV2" s="50"/>
      <c r="FW2" s="50"/>
      <c r="FX2" s="50"/>
      <c r="FY2" s="51"/>
      <c r="FZ2" s="50" t="s">
        <v>48</v>
      </c>
      <c r="GA2" s="50"/>
      <c r="GB2" s="50"/>
      <c r="GC2" s="50"/>
      <c r="GD2" s="50"/>
      <c r="GE2" s="50"/>
      <c r="GF2" s="50"/>
      <c r="GG2" s="50"/>
      <c r="GH2" s="50"/>
      <c r="GI2" s="50"/>
      <c r="GJ2" s="50"/>
      <c r="GK2" s="50"/>
      <c r="GL2" s="50"/>
      <c r="GM2" s="50"/>
      <c r="GN2" s="50"/>
      <c r="GO2" s="50"/>
      <c r="GP2" s="50"/>
      <c r="GQ2" s="50"/>
      <c r="GR2" s="50"/>
      <c r="GS2" s="51"/>
      <c r="GT2" s="50" t="s">
        <v>49</v>
      </c>
      <c r="GU2" s="50"/>
      <c r="GV2" s="50"/>
      <c r="GW2" s="50"/>
      <c r="GX2" s="50"/>
      <c r="GY2" s="50"/>
      <c r="GZ2" s="50"/>
      <c r="HA2" s="50"/>
      <c r="HB2" s="50"/>
      <c r="HC2" s="50"/>
      <c r="HD2" s="50"/>
      <c r="HE2" s="50"/>
      <c r="HF2" s="50"/>
      <c r="HG2" s="50"/>
      <c r="HH2" s="50"/>
      <c r="HI2" s="50"/>
      <c r="HJ2" s="50"/>
      <c r="HK2" s="50"/>
      <c r="HL2" s="50"/>
      <c r="HM2" s="51"/>
      <c r="HN2" s="50" t="s">
        <v>50</v>
      </c>
      <c r="HO2" s="50"/>
      <c r="HP2" s="50"/>
      <c r="HQ2" s="50"/>
      <c r="HR2" s="50"/>
      <c r="HS2" s="50"/>
      <c r="HT2" s="50"/>
      <c r="HU2" s="50"/>
      <c r="HV2" s="50"/>
      <c r="HW2" s="50"/>
      <c r="HX2" s="50"/>
      <c r="HY2" s="50"/>
      <c r="HZ2" s="50"/>
      <c r="IA2" s="50"/>
      <c r="IB2" s="50"/>
      <c r="IC2" s="50"/>
      <c r="ID2" s="50"/>
      <c r="IE2" s="50"/>
      <c r="IF2" s="50"/>
      <c r="IG2" s="51"/>
      <c r="IH2" s="50" t="s">
        <v>52</v>
      </c>
      <c r="II2" s="50"/>
      <c r="IJ2" s="50"/>
      <c r="IK2" s="50"/>
      <c r="IL2" s="50"/>
      <c r="IM2" s="50"/>
      <c r="IN2" s="50"/>
      <c r="IO2" s="50"/>
      <c r="IP2" s="50"/>
      <c r="IQ2" s="50"/>
      <c r="IR2" s="50"/>
      <c r="IS2" s="50"/>
      <c r="IT2" s="50"/>
      <c r="IU2" s="50"/>
      <c r="IV2" s="50"/>
      <c r="IW2" s="50"/>
      <c r="IX2" s="50"/>
      <c r="IY2" s="50"/>
      <c r="IZ2" s="50"/>
      <c r="JA2" s="51"/>
      <c r="JB2" s="50" t="s">
        <v>53</v>
      </c>
      <c r="JC2" s="50"/>
      <c r="JD2" s="50"/>
      <c r="JE2" s="50"/>
      <c r="JF2" s="50"/>
      <c r="JG2" s="50"/>
      <c r="JH2" s="50"/>
      <c r="JI2" s="50"/>
      <c r="JJ2" s="50"/>
      <c r="JK2" s="50"/>
      <c r="JL2" s="50"/>
      <c r="JM2" s="50"/>
      <c r="JN2" s="50"/>
      <c r="JO2" s="50"/>
      <c r="JP2" s="50"/>
      <c r="JQ2" s="50"/>
      <c r="JR2" s="50"/>
      <c r="JS2" s="50"/>
      <c r="JT2" s="50"/>
      <c r="JU2" s="51"/>
      <c r="JV2" s="50" t="s">
        <v>67</v>
      </c>
      <c r="JW2" s="50"/>
      <c r="JX2" s="50"/>
      <c r="JY2" s="50"/>
      <c r="JZ2" s="50"/>
      <c r="KA2" s="50"/>
      <c r="KB2" s="50"/>
      <c r="KC2" s="50"/>
      <c r="KD2" s="50"/>
      <c r="KE2" s="50"/>
      <c r="KF2" s="50"/>
      <c r="KG2" s="50"/>
      <c r="KH2" s="50"/>
      <c r="KI2" s="50"/>
      <c r="KJ2" s="50"/>
      <c r="KK2" s="50"/>
      <c r="KL2" s="50"/>
      <c r="KM2" s="50"/>
      <c r="KN2" s="50"/>
      <c r="KO2" s="51"/>
      <c r="KP2" s="50" t="s">
        <v>68</v>
      </c>
      <c r="KQ2" s="50"/>
      <c r="KR2" s="50"/>
      <c r="KS2" s="50"/>
      <c r="KT2" s="50"/>
      <c r="KU2" s="50"/>
      <c r="KV2" s="50"/>
      <c r="KW2" s="50"/>
      <c r="KX2" s="50"/>
      <c r="KY2" s="50"/>
      <c r="KZ2" s="50"/>
      <c r="LA2" s="50"/>
      <c r="LB2" s="50"/>
      <c r="LC2" s="50"/>
      <c r="LD2" s="50"/>
      <c r="LE2" s="50"/>
      <c r="LF2" s="50"/>
      <c r="LG2" s="50"/>
      <c r="LH2" s="50"/>
      <c r="LI2" s="52"/>
      <c r="LJ2" s="67" t="s">
        <v>60</v>
      </c>
      <c r="LK2" s="68"/>
      <c r="LL2" s="68"/>
      <c r="LM2" s="68"/>
      <c r="LN2" s="68"/>
      <c r="LO2" s="68"/>
      <c r="LP2" s="68"/>
      <c r="LQ2" s="68"/>
      <c r="LR2" s="68"/>
      <c r="LS2" s="69"/>
      <c r="LT2" s="68" t="s">
        <v>61</v>
      </c>
      <c r="LU2" s="68"/>
      <c r="LV2" s="68"/>
      <c r="LW2" s="68"/>
      <c r="LX2" s="68"/>
      <c r="LY2" s="68"/>
      <c r="LZ2" s="68"/>
      <c r="MA2" s="68"/>
      <c r="MB2" s="68"/>
      <c r="MC2" s="70"/>
      <c r="MD2" s="68" t="s">
        <v>65</v>
      </c>
      <c r="ME2" s="68"/>
      <c r="MF2" s="68"/>
      <c r="MG2" s="68"/>
      <c r="MH2" s="68"/>
      <c r="MI2" s="68"/>
      <c r="MJ2" s="68"/>
      <c r="MK2" s="68"/>
      <c r="ML2" s="68"/>
      <c r="MM2" s="69"/>
      <c r="MN2" s="68" t="s">
        <v>64</v>
      </c>
      <c r="MO2" s="68"/>
      <c r="MP2" s="68"/>
      <c r="MQ2" s="68"/>
      <c r="MR2" s="68"/>
      <c r="MS2" s="68"/>
      <c r="MT2" s="68"/>
      <c r="MU2" s="68"/>
      <c r="MV2" s="68"/>
      <c r="MW2" s="70"/>
      <c r="MX2" s="53" t="s">
        <v>28</v>
      </c>
      <c r="MY2" s="53"/>
      <c r="MZ2" s="53"/>
      <c r="NA2" s="53"/>
      <c r="NB2" s="54"/>
      <c r="NC2" s="53" t="s">
        <v>29</v>
      </c>
      <c r="ND2" s="53"/>
      <c r="NE2" s="53"/>
      <c r="NF2" s="53"/>
      <c r="NG2" s="54"/>
      <c r="NH2" s="53" t="s">
        <v>30</v>
      </c>
      <c r="NI2" s="53"/>
      <c r="NJ2" s="53"/>
      <c r="NK2" s="53"/>
      <c r="NL2" s="53"/>
      <c r="NM2" s="55"/>
      <c r="NO2" s="638" t="s">
        <v>379</v>
      </c>
    </row>
    <row r="3" spans="1:402" ht="18.5" thickBot="1">
      <c r="A3" s="24" t="s">
        <v>19</v>
      </c>
      <c r="B3" s="24" t="s">
        <v>0</v>
      </c>
      <c r="C3" s="22" t="s">
        <v>16</v>
      </c>
      <c r="D3" s="18" t="s">
        <v>1</v>
      </c>
      <c r="E3" s="18" t="s">
        <v>2</v>
      </c>
      <c r="F3" s="200" t="s">
        <v>13</v>
      </c>
      <c r="G3" s="18" t="s">
        <v>20</v>
      </c>
      <c r="H3" s="19" t="s">
        <v>21</v>
      </c>
      <c r="I3" s="18" t="s">
        <v>8</v>
      </c>
      <c r="J3" s="18" t="s">
        <v>13</v>
      </c>
      <c r="K3" s="18" t="s">
        <v>118</v>
      </c>
      <c r="L3" s="18" t="s">
        <v>14</v>
      </c>
      <c r="M3" s="18" t="s">
        <v>20</v>
      </c>
      <c r="N3" s="18" t="s">
        <v>18</v>
      </c>
      <c r="O3" s="18" t="s">
        <v>3</v>
      </c>
      <c r="P3" s="18" t="s">
        <v>21</v>
      </c>
      <c r="Q3" s="18" t="s">
        <v>100</v>
      </c>
      <c r="R3" s="19" t="s">
        <v>4</v>
      </c>
      <c r="S3" s="18" t="s">
        <v>8</v>
      </c>
      <c r="T3" s="18" t="s">
        <v>13</v>
      </c>
      <c r="U3" s="18" t="s">
        <v>118</v>
      </c>
      <c r="V3" s="18" t="s">
        <v>14</v>
      </c>
      <c r="W3" s="18" t="s">
        <v>20</v>
      </c>
      <c r="X3" s="18" t="s">
        <v>18</v>
      </c>
      <c r="Y3" s="18" t="s">
        <v>3</v>
      </c>
      <c r="Z3" s="18" t="s">
        <v>21</v>
      </c>
      <c r="AA3" s="18" t="s">
        <v>100</v>
      </c>
      <c r="AB3" s="19" t="s">
        <v>4</v>
      </c>
      <c r="AC3" s="18" t="s">
        <v>8</v>
      </c>
      <c r="AD3" s="18" t="s">
        <v>13</v>
      </c>
      <c r="AE3" s="18" t="s">
        <v>118</v>
      </c>
      <c r="AF3" s="18" t="s">
        <v>14</v>
      </c>
      <c r="AG3" s="18" t="s">
        <v>20</v>
      </c>
      <c r="AH3" s="18" t="s">
        <v>18</v>
      </c>
      <c r="AI3" s="18" t="s">
        <v>3</v>
      </c>
      <c r="AJ3" s="18" t="s">
        <v>21</v>
      </c>
      <c r="AK3" s="18" t="s">
        <v>100</v>
      </c>
      <c r="AL3" s="19" t="s">
        <v>4</v>
      </c>
      <c r="AM3" s="18" t="s">
        <v>8</v>
      </c>
      <c r="AN3" s="18" t="s">
        <v>13</v>
      </c>
      <c r="AO3" s="18" t="s">
        <v>118</v>
      </c>
      <c r="AP3" s="18" t="s">
        <v>14</v>
      </c>
      <c r="AQ3" s="18" t="s">
        <v>20</v>
      </c>
      <c r="AR3" s="18" t="s">
        <v>18</v>
      </c>
      <c r="AS3" s="18" t="s">
        <v>3</v>
      </c>
      <c r="AT3" s="18" t="s">
        <v>283</v>
      </c>
      <c r="AU3" s="18" t="s">
        <v>21</v>
      </c>
      <c r="AV3" s="18" t="s">
        <v>100</v>
      </c>
      <c r="AW3" s="19" t="s">
        <v>4</v>
      </c>
      <c r="AX3" s="18" t="s">
        <v>8</v>
      </c>
      <c r="AY3" s="18" t="s">
        <v>13</v>
      </c>
      <c r="AZ3" s="18" t="s">
        <v>118</v>
      </c>
      <c r="BA3" s="18" t="s">
        <v>14</v>
      </c>
      <c r="BB3" s="18" t="s">
        <v>20</v>
      </c>
      <c r="BC3" s="18" t="s">
        <v>18</v>
      </c>
      <c r="BD3" s="18" t="s">
        <v>3</v>
      </c>
      <c r="BE3" s="18" t="s">
        <v>21</v>
      </c>
      <c r="BF3" s="18" t="s">
        <v>100</v>
      </c>
      <c r="BG3" s="19" t="s">
        <v>4</v>
      </c>
      <c r="BH3" s="18" t="s">
        <v>13</v>
      </c>
      <c r="BI3" s="18" t="s">
        <v>14</v>
      </c>
      <c r="BJ3" s="18" t="s">
        <v>20</v>
      </c>
      <c r="BK3" s="18" t="s">
        <v>3</v>
      </c>
      <c r="BL3" s="18" t="s">
        <v>21</v>
      </c>
      <c r="BM3" s="20" t="s">
        <v>4</v>
      </c>
      <c r="BN3" s="99" t="s">
        <v>90</v>
      </c>
      <c r="BO3" s="28" t="s">
        <v>83</v>
      </c>
      <c r="BP3" s="28" t="s">
        <v>84</v>
      </c>
      <c r="BQ3" s="28" t="s">
        <v>85</v>
      </c>
      <c r="BR3" s="127" t="s">
        <v>86</v>
      </c>
      <c r="BS3" s="179" t="s">
        <v>104</v>
      </c>
      <c r="BT3" s="28" t="s">
        <v>91</v>
      </c>
      <c r="BU3" s="28" t="s">
        <v>20</v>
      </c>
      <c r="BV3" s="28" t="s">
        <v>3</v>
      </c>
      <c r="BW3" s="28" t="s">
        <v>21</v>
      </c>
      <c r="BX3" s="28" t="s">
        <v>4</v>
      </c>
      <c r="BY3" s="125" t="s">
        <v>81</v>
      </c>
      <c r="BZ3" s="18" t="s">
        <v>92</v>
      </c>
      <c r="CA3" s="18" t="s">
        <v>82</v>
      </c>
      <c r="CB3" s="18" t="s">
        <v>222</v>
      </c>
      <c r="CC3" s="20" t="s">
        <v>223</v>
      </c>
      <c r="CD3" s="28" t="s">
        <v>8</v>
      </c>
      <c r="CE3" s="36" t="s">
        <v>13</v>
      </c>
      <c r="CF3" s="18" t="s">
        <v>118</v>
      </c>
      <c r="CG3" s="28" t="s">
        <v>14</v>
      </c>
      <c r="CH3" s="36" t="s">
        <v>20</v>
      </c>
      <c r="CI3" s="28" t="s">
        <v>18</v>
      </c>
      <c r="CJ3" s="28" t="s">
        <v>3</v>
      </c>
      <c r="CK3" s="28" t="s">
        <v>21</v>
      </c>
      <c r="CL3" s="18" t="s">
        <v>100</v>
      </c>
      <c r="CM3" s="28" t="s">
        <v>4</v>
      </c>
      <c r="CN3" s="41" t="s">
        <v>35</v>
      </c>
      <c r="CO3" s="41" t="s">
        <v>36</v>
      </c>
      <c r="CP3" s="41" t="s">
        <v>119</v>
      </c>
      <c r="CQ3" s="41" t="s">
        <v>37</v>
      </c>
      <c r="CR3" s="41" t="s">
        <v>38</v>
      </c>
      <c r="CS3" s="41" t="s">
        <v>39</v>
      </c>
      <c r="CT3" s="41" t="s">
        <v>40</v>
      </c>
      <c r="CU3" s="41" t="s">
        <v>41</v>
      </c>
      <c r="CV3" s="41" t="s">
        <v>101</v>
      </c>
      <c r="CW3" s="42" t="s">
        <v>42</v>
      </c>
      <c r="CX3" s="28" t="s">
        <v>8</v>
      </c>
      <c r="CY3" s="36" t="s">
        <v>13</v>
      </c>
      <c r="CZ3" s="18" t="s">
        <v>118</v>
      </c>
      <c r="DA3" s="28" t="s">
        <v>14</v>
      </c>
      <c r="DB3" s="36" t="s">
        <v>20</v>
      </c>
      <c r="DC3" s="28" t="s">
        <v>18</v>
      </c>
      <c r="DD3" s="28" t="s">
        <v>3</v>
      </c>
      <c r="DE3" s="28" t="s">
        <v>21</v>
      </c>
      <c r="DF3" s="18" t="s">
        <v>100</v>
      </c>
      <c r="DG3" s="28" t="s">
        <v>4</v>
      </c>
      <c r="DH3" s="41" t="s">
        <v>35</v>
      </c>
      <c r="DI3" s="41" t="s">
        <v>36</v>
      </c>
      <c r="DJ3" s="41" t="s">
        <v>119</v>
      </c>
      <c r="DK3" s="41" t="s">
        <v>37</v>
      </c>
      <c r="DL3" s="41" t="s">
        <v>38</v>
      </c>
      <c r="DM3" s="41" t="s">
        <v>39</v>
      </c>
      <c r="DN3" s="41" t="s">
        <v>40</v>
      </c>
      <c r="DO3" s="41" t="s">
        <v>41</v>
      </c>
      <c r="DP3" s="41" t="s">
        <v>101</v>
      </c>
      <c r="DQ3" s="43" t="s">
        <v>42</v>
      </c>
      <c r="DR3" s="28" t="s">
        <v>8</v>
      </c>
      <c r="DS3" s="36" t="s">
        <v>13</v>
      </c>
      <c r="DT3" s="18" t="s">
        <v>118</v>
      </c>
      <c r="DU3" s="28" t="s">
        <v>14</v>
      </c>
      <c r="DV3" s="36" t="s">
        <v>20</v>
      </c>
      <c r="DW3" s="28" t="s">
        <v>18</v>
      </c>
      <c r="DX3" s="28" t="s">
        <v>3</v>
      </c>
      <c r="DY3" s="28" t="s">
        <v>21</v>
      </c>
      <c r="DZ3" s="18" t="s">
        <v>100</v>
      </c>
      <c r="EA3" s="28" t="s">
        <v>4</v>
      </c>
      <c r="EB3" s="41" t="s">
        <v>35</v>
      </c>
      <c r="EC3" s="41" t="s">
        <v>36</v>
      </c>
      <c r="ED3" s="41" t="s">
        <v>119</v>
      </c>
      <c r="EE3" s="41" t="s">
        <v>37</v>
      </c>
      <c r="EF3" s="41" t="s">
        <v>38</v>
      </c>
      <c r="EG3" s="41" t="s">
        <v>39</v>
      </c>
      <c r="EH3" s="41" t="s">
        <v>40</v>
      </c>
      <c r="EI3" s="41" t="s">
        <v>41</v>
      </c>
      <c r="EJ3" s="41" t="s">
        <v>101</v>
      </c>
      <c r="EK3" s="42" t="s">
        <v>42</v>
      </c>
      <c r="EL3" s="28" t="s">
        <v>8</v>
      </c>
      <c r="EM3" s="36" t="s">
        <v>13</v>
      </c>
      <c r="EN3" s="36" t="s">
        <v>118</v>
      </c>
      <c r="EO3" s="28" t="s">
        <v>14</v>
      </c>
      <c r="EP3" s="36" t="s">
        <v>20</v>
      </c>
      <c r="EQ3" s="28" t="s">
        <v>18</v>
      </c>
      <c r="ER3" s="28" t="s">
        <v>3</v>
      </c>
      <c r="ES3" s="28" t="s">
        <v>21</v>
      </c>
      <c r="ET3" s="28" t="s">
        <v>100</v>
      </c>
      <c r="EU3" s="28" t="s">
        <v>4</v>
      </c>
      <c r="EV3" s="41" t="s">
        <v>35</v>
      </c>
      <c r="EW3" s="41" t="s">
        <v>36</v>
      </c>
      <c r="EX3" s="41" t="s">
        <v>119</v>
      </c>
      <c r="EY3" s="41" t="s">
        <v>37</v>
      </c>
      <c r="EZ3" s="41" t="s">
        <v>38</v>
      </c>
      <c r="FA3" s="41" t="s">
        <v>39</v>
      </c>
      <c r="FB3" s="41" t="s">
        <v>40</v>
      </c>
      <c r="FC3" s="41" t="s">
        <v>41</v>
      </c>
      <c r="FD3" s="60" t="s">
        <v>101</v>
      </c>
      <c r="FE3" s="42" t="s">
        <v>42</v>
      </c>
      <c r="FF3" s="28" t="s">
        <v>8</v>
      </c>
      <c r="FG3" s="36" t="s">
        <v>13</v>
      </c>
      <c r="FH3" s="36" t="s">
        <v>118</v>
      </c>
      <c r="FI3" s="28" t="s">
        <v>14</v>
      </c>
      <c r="FJ3" s="36" t="s">
        <v>20</v>
      </c>
      <c r="FK3" s="28" t="s">
        <v>18</v>
      </c>
      <c r="FL3" s="28" t="s">
        <v>3</v>
      </c>
      <c r="FM3" s="28" t="s">
        <v>21</v>
      </c>
      <c r="FN3" s="28" t="s">
        <v>100</v>
      </c>
      <c r="FO3" s="28" t="s">
        <v>4</v>
      </c>
      <c r="FP3" s="41" t="s">
        <v>35</v>
      </c>
      <c r="FQ3" s="41" t="s">
        <v>36</v>
      </c>
      <c r="FR3" s="41" t="s">
        <v>119</v>
      </c>
      <c r="FS3" s="41" t="s">
        <v>37</v>
      </c>
      <c r="FT3" s="41" t="s">
        <v>38</v>
      </c>
      <c r="FU3" s="41" t="s">
        <v>39</v>
      </c>
      <c r="FV3" s="41" t="s">
        <v>40</v>
      </c>
      <c r="FW3" s="41" t="s">
        <v>41</v>
      </c>
      <c r="FX3" s="60" t="s">
        <v>101</v>
      </c>
      <c r="FY3" s="42" t="s">
        <v>42</v>
      </c>
      <c r="FZ3" s="28" t="s">
        <v>8</v>
      </c>
      <c r="GA3" s="36" t="s">
        <v>13</v>
      </c>
      <c r="GB3" s="36" t="s">
        <v>118</v>
      </c>
      <c r="GC3" s="28" t="s">
        <v>14</v>
      </c>
      <c r="GD3" s="36" t="s">
        <v>20</v>
      </c>
      <c r="GE3" s="28" t="s">
        <v>18</v>
      </c>
      <c r="GF3" s="28" t="s">
        <v>3</v>
      </c>
      <c r="GG3" s="28" t="s">
        <v>21</v>
      </c>
      <c r="GH3" s="28" t="s">
        <v>100</v>
      </c>
      <c r="GI3" s="28" t="s">
        <v>4</v>
      </c>
      <c r="GJ3" s="41" t="s">
        <v>35</v>
      </c>
      <c r="GK3" s="41" t="s">
        <v>36</v>
      </c>
      <c r="GL3" s="41" t="s">
        <v>119</v>
      </c>
      <c r="GM3" s="41" t="s">
        <v>37</v>
      </c>
      <c r="GN3" s="41" t="s">
        <v>38</v>
      </c>
      <c r="GO3" s="41" t="s">
        <v>39</v>
      </c>
      <c r="GP3" s="41" t="s">
        <v>40</v>
      </c>
      <c r="GQ3" s="41" t="s">
        <v>41</v>
      </c>
      <c r="GR3" s="60" t="s">
        <v>101</v>
      </c>
      <c r="GS3" s="42" t="s">
        <v>42</v>
      </c>
      <c r="GT3" s="28" t="s">
        <v>8</v>
      </c>
      <c r="GU3" s="36" t="s">
        <v>13</v>
      </c>
      <c r="GV3" s="36" t="s">
        <v>118</v>
      </c>
      <c r="GW3" s="28" t="s">
        <v>14</v>
      </c>
      <c r="GX3" s="36" t="s">
        <v>20</v>
      </c>
      <c r="GY3" s="28" t="s">
        <v>18</v>
      </c>
      <c r="GZ3" s="28" t="s">
        <v>3</v>
      </c>
      <c r="HA3" s="28" t="s">
        <v>21</v>
      </c>
      <c r="HB3" s="28" t="s">
        <v>100</v>
      </c>
      <c r="HC3" s="28" t="s">
        <v>4</v>
      </c>
      <c r="HD3" s="41" t="s">
        <v>35</v>
      </c>
      <c r="HE3" s="41" t="s">
        <v>36</v>
      </c>
      <c r="HF3" s="41" t="s">
        <v>119</v>
      </c>
      <c r="HG3" s="41" t="s">
        <v>37</v>
      </c>
      <c r="HH3" s="41" t="s">
        <v>38</v>
      </c>
      <c r="HI3" s="41" t="s">
        <v>39</v>
      </c>
      <c r="HJ3" s="41" t="s">
        <v>40</v>
      </c>
      <c r="HK3" s="41" t="s">
        <v>41</v>
      </c>
      <c r="HL3" s="60" t="s">
        <v>101</v>
      </c>
      <c r="HM3" s="42" t="s">
        <v>42</v>
      </c>
      <c r="HN3" s="28" t="s">
        <v>8</v>
      </c>
      <c r="HO3" s="36" t="s">
        <v>13</v>
      </c>
      <c r="HP3" s="36" t="s">
        <v>118</v>
      </c>
      <c r="HQ3" s="28" t="s">
        <v>14</v>
      </c>
      <c r="HR3" s="36" t="s">
        <v>20</v>
      </c>
      <c r="HS3" s="28" t="s">
        <v>18</v>
      </c>
      <c r="HT3" s="28" t="s">
        <v>3</v>
      </c>
      <c r="HU3" s="28" t="s">
        <v>21</v>
      </c>
      <c r="HV3" s="28" t="s">
        <v>100</v>
      </c>
      <c r="HW3" s="28" t="s">
        <v>4</v>
      </c>
      <c r="HX3" s="41" t="s">
        <v>35</v>
      </c>
      <c r="HY3" s="41" t="s">
        <v>36</v>
      </c>
      <c r="HZ3" s="41" t="s">
        <v>119</v>
      </c>
      <c r="IA3" s="41" t="s">
        <v>37</v>
      </c>
      <c r="IB3" s="41" t="s">
        <v>38</v>
      </c>
      <c r="IC3" s="41" t="s">
        <v>39</v>
      </c>
      <c r="ID3" s="41" t="s">
        <v>40</v>
      </c>
      <c r="IE3" s="41" t="s">
        <v>41</v>
      </c>
      <c r="IF3" s="60" t="s">
        <v>101</v>
      </c>
      <c r="IG3" s="42" t="s">
        <v>42</v>
      </c>
      <c r="IH3" s="28" t="s">
        <v>8</v>
      </c>
      <c r="II3" s="36" t="s">
        <v>13</v>
      </c>
      <c r="IJ3" s="36" t="s">
        <v>118</v>
      </c>
      <c r="IK3" s="28" t="s">
        <v>14</v>
      </c>
      <c r="IL3" s="36" t="s">
        <v>20</v>
      </c>
      <c r="IM3" s="28" t="s">
        <v>18</v>
      </c>
      <c r="IN3" s="28" t="s">
        <v>3</v>
      </c>
      <c r="IO3" s="28" t="s">
        <v>21</v>
      </c>
      <c r="IP3" s="28" t="s">
        <v>100</v>
      </c>
      <c r="IQ3" s="28" t="s">
        <v>4</v>
      </c>
      <c r="IR3" s="41" t="s">
        <v>35</v>
      </c>
      <c r="IS3" s="41" t="s">
        <v>36</v>
      </c>
      <c r="IT3" s="41" t="s">
        <v>119</v>
      </c>
      <c r="IU3" s="41" t="s">
        <v>37</v>
      </c>
      <c r="IV3" s="41" t="s">
        <v>38</v>
      </c>
      <c r="IW3" s="41" t="s">
        <v>39</v>
      </c>
      <c r="IX3" s="41" t="s">
        <v>40</v>
      </c>
      <c r="IY3" s="41" t="s">
        <v>41</v>
      </c>
      <c r="IZ3" s="60" t="s">
        <v>101</v>
      </c>
      <c r="JA3" s="42" t="s">
        <v>42</v>
      </c>
      <c r="JB3" s="28" t="s">
        <v>8</v>
      </c>
      <c r="JC3" s="36" t="s">
        <v>13</v>
      </c>
      <c r="JD3" s="36" t="s">
        <v>118</v>
      </c>
      <c r="JE3" s="28" t="s">
        <v>14</v>
      </c>
      <c r="JF3" s="36" t="s">
        <v>20</v>
      </c>
      <c r="JG3" s="28" t="s">
        <v>18</v>
      </c>
      <c r="JH3" s="28" t="s">
        <v>3</v>
      </c>
      <c r="JI3" s="28" t="s">
        <v>21</v>
      </c>
      <c r="JJ3" s="28" t="s">
        <v>100</v>
      </c>
      <c r="JK3" s="28" t="s">
        <v>4</v>
      </c>
      <c r="JL3" s="41" t="s">
        <v>35</v>
      </c>
      <c r="JM3" s="41" t="s">
        <v>36</v>
      </c>
      <c r="JN3" s="41" t="s">
        <v>119</v>
      </c>
      <c r="JO3" s="41" t="s">
        <v>37</v>
      </c>
      <c r="JP3" s="41" t="s">
        <v>38</v>
      </c>
      <c r="JQ3" s="41" t="s">
        <v>39</v>
      </c>
      <c r="JR3" s="41" t="s">
        <v>40</v>
      </c>
      <c r="JS3" s="41" t="s">
        <v>41</v>
      </c>
      <c r="JT3" s="60" t="s">
        <v>101</v>
      </c>
      <c r="JU3" s="42" t="s">
        <v>42</v>
      </c>
      <c r="JV3" s="28" t="s">
        <v>8</v>
      </c>
      <c r="JW3" s="36" t="s">
        <v>13</v>
      </c>
      <c r="JX3" s="36" t="s">
        <v>118</v>
      </c>
      <c r="JY3" s="28" t="s">
        <v>14</v>
      </c>
      <c r="JZ3" s="36" t="s">
        <v>20</v>
      </c>
      <c r="KA3" s="28" t="s">
        <v>18</v>
      </c>
      <c r="KB3" s="28" t="s">
        <v>3</v>
      </c>
      <c r="KC3" s="28" t="s">
        <v>21</v>
      </c>
      <c r="KD3" s="28" t="s">
        <v>100</v>
      </c>
      <c r="KE3" s="28" t="s">
        <v>4</v>
      </c>
      <c r="KF3" s="41" t="s">
        <v>35</v>
      </c>
      <c r="KG3" s="41" t="s">
        <v>36</v>
      </c>
      <c r="KH3" s="41" t="s">
        <v>119</v>
      </c>
      <c r="KI3" s="41" t="s">
        <v>37</v>
      </c>
      <c r="KJ3" s="41" t="s">
        <v>38</v>
      </c>
      <c r="KK3" s="41" t="s">
        <v>39</v>
      </c>
      <c r="KL3" s="41" t="s">
        <v>40</v>
      </c>
      <c r="KM3" s="41" t="s">
        <v>41</v>
      </c>
      <c r="KN3" s="60" t="s">
        <v>101</v>
      </c>
      <c r="KO3" s="42" t="s">
        <v>42</v>
      </c>
      <c r="KP3" s="28" t="s">
        <v>8</v>
      </c>
      <c r="KQ3" s="36" t="s">
        <v>13</v>
      </c>
      <c r="KR3" s="36" t="s">
        <v>118</v>
      </c>
      <c r="KS3" s="28" t="s">
        <v>14</v>
      </c>
      <c r="KT3" s="36" t="s">
        <v>20</v>
      </c>
      <c r="KU3" s="28" t="s">
        <v>18</v>
      </c>
      <c r="KV3" s="28" t="s">
        <v>3</v>
      </c>
      <c r="KW3" s="28" t="s">
        <v>21</v>
      </c>
      <c r="KX3" s="28" t="s">
        <v>100</v>
      </c>
      <c r="KY3" s="28" t="s">
        <v>4</v>
      </c>
      <c r="KZ3" s="41" t="s">
        <v>35</v>
      </c>
      <c r="LA3" s="41" t="s">
        <v>36</v>
      </c>
      <c r="LB3" s="41" t="s">
        <v>119</v>
      </c>
      <c r="LC3" s="41" t="s">
        <v>37</v>
      </c>
      <c r="LD3" s="41" t="s">
        <v>38</v>
      </c>
      <c r="LE3" s="41" t="s">
        <v>39</v>
      </c>
      <c r="LF3" s="41" t="s">
        <v>40</v>
      </c>
      <c r="LG3" s="41" t="s">
        <v>41</v>
      </c>
      <c r="LH3" s="60" t="s">
        <v>101</v>
      </c>
      <c r="LI3" s="43" t="s">
        <v>42</v>
      </c>
      <c r="LJ3" s="35" t="s">
        <v>8</v>
      </c>
      <c r="LK3" s="36" t="s">
        <v>13</v>
      </c>
      <c r="LL3" s="28" t="s">
        <v>118</v>
      </c>
      <c r="LM3" s="28" t="s">
        <v>14</v>
      </c>
      <c r="LN3" s="36" t="s">
        <v>20</v>
      </c>
      <c r="LO3" s="28" t="s">
        <v>18</v>
      </c>
      <c r="LP3" s="28" t="s">
        <v>3</v>
      </c>
      <c r="LQ3" s="28" t="s">
        <v>21</v>
      </c>
      <c r="LR3" s="28" t="s">
        <v>100</v>
      </c>
      <c r="LS3" s="29" t="s">
        <v>4</v>
      </c>
      <c r="LT3" s="28" t="s">
        <v>121</v>
      </c>
      <c r="LU3" s="36" t="s">
        <v>122</v>
      </c>
      <c r="LV3" s="36" t="s">
        <v>117</v>
      </c>
      <c r="LW3" s="28" t="s">
        <v>123</v>
      </c>
      <c r="LX3" s="36" t="s">
        <v>9</v>
      </c>
      <c r="LY3" s="28" t="s">
        <v>124</v>
      </c>
      <c r="LZ3" s="28" t="s">
        <v>11</v>
      </c>
      <c r="MA3" s="28" t="s">
        <v>125</v>
      </c>
      <c r="MB3" s="28" t="s">
        <v>120</v>
      </c>
      <c r="MC3" s="30" t="s">
        <v>126</v>
      </c>
      <c r="MD3" s="28" t="s">
        <v>8</v>
      </c>
      <c r="ME3" s="36" t="s">
        <v>13</v>
      </c>
      <c r="MF3" s="36" t="s">
        <v>118</v>
      </c>
      <c r="MG3" s="28" t="s">
        <v>14</v>
      </c>
      <c r="MH3" s="36" t="s">
        <v>20</v>
      </c>
      <c r="MI3" s="28" t="s">
        <v>18</v>
      </c>
      <c r="MJ3" s="28" t="s">
        <v>3</v>
      </c>
      <c r="MK3" s="28" t="s">
        <v>21</v>
      </c>
      <c r="ML3" s="28" t="s">
        <v>100</v>
      </c>
      <c r="MM3" s="29" t="s">
        <v>4</v>
      </c>
      <c r="MN3" s="28" t="s">
        <v>8</v>
      </c>
      <c r="MO3" s="36" t="s">
        <v>13</v>
      </c>
      <c r="MP3" s="36" t="s">
        <v>118</v>
      </c>
      <c r="MQ3" s="28" t="s">
        <v>14</v>
      </c>
      <c r="MR3" s="36" t="s">
        <v>20</v>
      </c>
      <c r="MS3" s="28" t="s">
        <v>18</v>
      </c>
      <c r="MT3" s="28" t="s">
        <v>3</v>
      </c>
      <c r="MU3" s="28" t="s">
        <v>21</v>
      </c>
      <c r="MV3" s="28" t="s">
        <v>100</v>
      </c>
      <c r="MW3" s="30" t="s">
        <v>4</v>
      </c>
      <c r="MX3" s="18" t="s">
        <v>1</v>
      </c>
      <c r="MY3" s="18" t="s">
        <v>2</v>
      </c>
      <c r="MZ3" s="18" t="s">
        <v>13</v>
      </c>
      <c r="NA3" s="18" t="s">
        <v>20</v>
      </c>
      <c r="NB3" s="19" t="s">
        <v>21</v>
      </c>
      <c r="NC3" s="18" t="s">
        <v>1</v>
      </c>
      <c r="ND3" s="18" t="s">
        <v>2</v>
      </c>
      <c r="NE3" s="18" t="s">
        <v>13</v>
      </c>
      <c r="NF3" s="18" t="s">
        <v>20</v>
      </c>
      <c r="NG3" s="19" t="s">
        <v>21</v>
      </c>
      <c r="NH3" s="18" t="s">
        <v>13</v>
      </c>
      <c r="NI3" s="18" t="s">
        <v>14</v>
      </c>
      <c r="NJ3" s="18" t="s">
        <v>20</v>
      </c>
      <c r="NK3" s="18" t="s">
        <v>3</v>
      </c>
      <c r="NL3" s="18" t="s">
        <v>21</v>
      </c>
      <c r="NM3" s="20" t="s">
        <v>4</v>
      </c>
      <c r="NO3" s="638" t="s">
        <v>164</v>
      </c>
    </row>
    <row r="4" spans="1:402" ht="18.5" thickBot="1">
      <c r="A4" s="26" t="s">
        <v>74</v>
      </c>
      <c r="B4" s="73">
        <v>45191</v>
      </c>
      <c r="C4" s="15">
        <v>0</v>
      </c>
      <c r="F4" s="201"/>
      <c r="G4" s="33"/>
      <c r="H4" s="97"/>
      <c r="I4" s="33">
        <v>7.25</v>
      </c>
      <c r="J4" s="33">
        <v>7.34</v>
      </c>
      <c r="K4" s="96"/>
      <c r="L4" s="33"/>
      <c r="M4" s="33"/>
      <c r="N4" s="33"/>
      <c r="O4" s="33"/>
      <c r="P4" s="33"/>
      <c r="Q4" s="96"/>
      <c r="R4" s="34"/>
      <c r="S4" s="33">
        <v>71</v>
      </c>
      <c r="T4" s="33">
        <v>276</v>
      </c>
      <c r="U4" s="96"/>
      <c r="V4" s="33"/>
      <c r="W4" s="33"/>
      <c r="X4" s="33"/>
      <c r="Y4" s="33"/>
      <c r="Z4" s="33"/>
      <c r="AA4" s="96"/>
      <c r="AB4" s="34"/>
      <c r="AC4" s="134">
        <v>42.7</v>
      </c>
      <c r="AD4" s="134">
        <v>79.599999999999994</v>
      </c>
      <c r="AE4" s="159"/>
      <c r="AF4" s="134"/>
      <c r="AG4" s="134"/>
      <c r="AH4" s="134"/>
      <c r="AI4" s="134"/>
      <c r="AJ4" s="134"/>
      <c r="AK4" s="159"/>
      <c r="AL4" s="122"/>
      <c r="AM4" s="94">
        <v>9.7799999999999994</v>
      </c>
      <c r="AN4" s="94">
        <v>10.119999999999999</v>
      </c>
      <c r="AO4" s="158"/>
      <c r="AP4" s="94"/>
      <c r="AQ4" s="94"/>
      <c r="AR4" s="94"/>
      <c r="AS4" s="94"/>
      <c r="AT4" s="94"/>
      <c r="AU4" s="94"/>
      <c r="AV4" s="158"/>
      <c r="AW4" s="117"/>
      <c r="AX4" s="134">
        <v>13.6</v>
      </c>
      <c r="AY4" s="134">
        <v>21.1</v>
      </c>
      <c r="AZ4" s="159"/>
      <c r="BA4" s="134"/>
      <c r="BB4" s="134"/>
      <c r="BC4" s="134"/>
      <c r="BD4" s="134"/>
      <c r="BE4" s="134"/>
      <c r="BF4" s="159"/>
      <c r="BG4" s="122"/>
      <c r="BH4" s="33" t="e">
        <v>#N/A</v>
      </c>
      <c r="BI4" t="e">
        <v>#N/A</v>
      </c>
      <c r="BJ4" t="e">
        <v>#N/A</v>
      </c>
      <c r="BK4" t="e">
        <v>#N/A</v>
      </c>
      <c r="BL4" t="e">
        <v>#N/A</v>
      </c>
      <c r="BM4" s="15" t="e">
        <v>#N/A</v>
      </c>
      <c r="BN4" s="100">
        <v>18</v>
      </c>
      <c r="BO4" s="23">
        <v>18.8</v>
      </c>
      <c r="BP4" s="23">
        <v>19.100000000000001</v>
      </c>
      <c r="BQ4" s="23">
        <v>20.9</v>
      </c>
      <c r="BR4" s="128">
        <v>19.600000000000001</v>
      </c>
      <c r="BS4" s="96"/>
      <c r="BT4" s="23" t="e">
        <v>#N/A</v>
      </c>
      <c r="BU4" s="23" t="e">
        <v>#N/A</v>
      </c>
      <c r="BV4" s="23" t="e">
        <v>#N/A</v>
      </c>
      <c r="BW4" s="23" t="e">
        <v>#N/A</v>
      </c>
      <c r="BX4" s="23" t="e">
        <v>#N/A</v>
      </c>
      <c r="BY4" s="126">
        <v>22.5</v>
      </c>
      <c r="BZ4" s="23" t="e">
        <v>#N/A</v>
      </c>
      <c r="CA4" s="23" t="e">
        <v>#N/A</v>
      </c>
      <c r="CB4" s="161"/>
      <c r="CC4" s="355"/>
      <c r="CD4" s="5">
        <v>61.348999999999997</v>
      </c>
      <c r="CF4" s="96"/>
      <c r="CL4" s="96"/>
      <c r="CN4" s="107">
        <v>61.24</v>
      </c>
      <c r="CO4" s="107">
        <v>29.219000000000001</v>
      </c>
      <c r="CP4" s="96"/>
      <c r="CQ4" s="37"/>
      <c r="CR4" s="37"/>
      <c r="CS4" s="37"/>
      <c r="CT4" s="37"/>
      <c r="CU4" s="37"/>
      <c r="CV4" s="96"/>
      <c r="CW4" s="38"/>
      <c r="CX4" s="4">
        <v>9.6669999999999998</v>
      </c>
      <c r="CZ4" s="96"/>
      <c r="DF4" s="96"/>
      <c r="DH4" s="106">
        <v>9.5310000000000006</v>
      </c>
      <c r="DI4" s="106">
        <v>3.6019999999999999</v>
      </c>
      <c r="DJ4" s="96"/>
      <c r="DK4" s="37"/>
      <c r="DL4" s="37"/>
      <c r="DM4" s="37"/>
      <c r="DN4" s="37"/>
      <c r="DO4" s="37"/>
      <c r="DP4" s="96"/>
      <c r="DQ4" s="44"/>
      <c r="DR4" s="5">
        <v>97.173000000000002</v>
      </c>
      <c r="DT4" s="96"/>
      <c r="DZ4" s="96"/>
      <c r="EB4" s="107">
        <v>97.727000000000004</v>
      </c>
      <c r="EC4" s="107">
        <v>105.892</v>
      </c>
      <c r="ED4" s="96"/>
      <c r="EE4" s="37"/>
      <c r="EF4" s="37"/>
      <c r="EG4" s="37"/>
      <c r="EH4" s="37"/>
      <c r="EI4" s="37"/>
      <c r="EJ4" s="96"/>
      <c r="EK4" s="38"/>
      <c r="EL4">
        <v>3.7999999999999999E-2</v>
      </c>
      <c r="EN4" s="96"/>
      <c r="ET4" s="96"/>
      <c r="EV4" s="37">
        <v>1.2E-2</v>
      </c>
      <c r="EW4" s="37">
        <v>7.0000000000000001E-3</v>
      </c>
      <c r="EX4" s="96"/>
      <c r="EY4" s="37"/>
      <c r="EZ4" s="37"/>
      <c r="FA4" s="37"/>
      <c r="FB4" s="37"/>
      <c r="FC4" s="37"/>
      <c r="FD4" s="96"/>
      <c r="FE4" s="38"/>
      <c r="FF4">
        <v>2.1999999999999999E-2</v>
      </c>
      <c r="FH4" s="96"/>
      <c r="FN4" s="96"/>
      <c r="FP4" s="37">
        <v>0</v>
      </c>
      <c r="FQ4" s="37">
        <v>0</v>
      </c>
      <c r="FR4" s="96"/>
      <c r="FS4" s="37"/>
      <c r="FT4" s="37"/>
      <c r="FU4" s="37"/>
      <c r="FV4" s="37"/>
      <c r="FW4" s="37"/>
      <c r="FX4" s="96"/>
      <c r="FY4" s="38"/>
      <c r="FZ4">
        <v>1.2999999999999999E-2</v>
      </c>
      <c r="GB4" s="96"/>
      <c r="GH4" s="96"/>
      <c r="GJ4" s="37">
        <v>1.2999999999999999E-2</v>
      </c>
      <c r="GK4" s="37">
        <v>1E-3</v>
      </c>
      <c r="GL4" s="96"/>
      <c r="GM4" s="37"/>
      <c r="GN4" s="37"/>
      <c r="GO4" s="37"/>
      <c r="GP4" s="37"/>
      <c r="GQ4" s="37"/>
      <c r="GR4" s="96"/>
      <c r="GS4" s="38"/>
      <c r="GT4">
        <v>0.10199999999999999</v>
      </c>
      <c r="GV4" s="96"/>
      <c r="HB4" s="96"/>
      <c r="HD4" s="37">
        <v>8.9999999999999993E-3</v>
      </c>
      <c r="HE4" s="37">
        <v>7.9000000000000001E-2</v>
      </c>
      <c r="HF4" s="96"/>
      <c r="HG4" s="37"/>
      <c r="HH4" s="37"/>
      <c r="HI4" s="37"/>
      <c r="HJ4" s="37"/>
      <c r="HK4" s="37"/>
      <c r="HL4" s="96"/>
      <c r="HM4" s="38"/>
      <c r="HN4">
        <v>0</v>
      </c>
      <c r="HP4" s="96"/>
      <c r="HV4" s="96"/>
      <c r="HX4" s="37">
        <v>0</v>
      </c>
      <c r="HY4" s="37">
        <v>0</v>
      </c>
      <c r="HZ4" s="96"/>
      <c r="IA4" s="37"/>
      <c r="IB4" s="37"/>
      <c r="IC4" s="37"/>
      <c r="ID4" s="37"/>
      <c r="IE4" s="37"/>
      <c r="IF4" s="96"/>
      <c r="IG4" s="38"/>
      <c r="IH4" s="4">
        <v>8.4529999999999994</v>
      </c>
      <c r="IJ4" s="96"/>
      <c r="IP4" s="96"/>
      <c r="IR4" s="106">
        <v>8.4359999999999999</v>
      </c>
      <c r="IS4" s="106">
        <v>6.14</v>
      </c>
      <c r="IT4" s="96"/>
      <c r="IU4" s="37"/>
      <c r="IV4" s="37"/>
      <c r="IW4" s="37"/>
      <c r="IX4" s="37"/>
      <c r="IY4" s="37"/>
      <c r="IZ4" s="96"/>
      <c r="JA4" s="38"/>
      <c r="JB4" s="5">
        <v>19.547000000000001</v>
      </c>
      <c r="JD4" s="96"/>
      <c r="JJ4" s="96"/>
      <c r="JL4" s="107">
        <v>19.568999999999999</v>
      </c>
      <c r="JM4" s="107">
        <v>16.626999999999999</v>
      </c>
      <c r="JN4" s="96"/>
      <c r="JO4" s="37"/>
      <c r="JP4" s="37"/>
      <c r="JQ4" s="37"/>
      <c r="JR4" s="37"/>
      <c r="JS4" s="37"/>
      <c r="JT4" s="96"/>
      <c r="JU4" s="38"/>
      <c r="JV4">
        <v>0</v>
      </c>
      <c r="JX4" s="96"/>
      <c r="KD4" s="96"/>
      <c r="KF4" s="37">
        <v>2.1000000000000001E-2</v>
      </c>
      <c r="KG4" s="37">
        <v>0</v>
      </c>
      <c r="KH4" s="96"/>
      <c r="KI4" s="37"/>
      <c r="KJ4" s="37"/>
      <c r="KK4" s="37"/>
      <c r="KL4" s="37"/>
      <c r="KM4" s="37"/>
      <c r="KN4" s="96"/>
      <c r="KO4" s="38"/>
      <c r="KP4">
        <v>1.0999999999999999E-2</v>
      </c>
      <c r="KR4" s="96"/>
      <c r="KX4" s="96"/>
      <c r="KZ4" s="37">
        <v>0</v>
      </c>
      <c r="LA4" s="37">
        <v>8.9999999999999993E-3</v>
      </c>
      <c r="LB4" s="96"/>
      <c r="LC4" s="37"/>
      <c r="LD4" s="37"/>
      <c r="LE4" s="37"/>
      <c r="LF4" s="37"/>
      <c r="LG4" s="37"/>
      <c r="LH4" s="96"/>
      <c r="LI4" s="44"/>
      <c r="LJ4" s="4">
        <v>24.45</v>
      </c>
      <c r="LK4" s="4">
        <v>22.41</v>
      </c>
      <c r="LL4" s="96"/>
      <c r="LR4" s="96"/>
      <c r="LT4" s="4">
        <v>2.0419999999999998</v>
      </c>
      <c r="LU4" s="4">
        <v>1.6339999999999999</v>
      </c>
      <c r="LV4" s="96"/>
      <c r="MB4" s="96"/>
      <c r="MD4">
        <v>7.35</v>
      </c>
      <c r="ME4" s="4">
        <v>6.3</v>
      </c>
      <c r="MF4" s="96"/>
      <c r="ML4" s="96"/>
      <c r="MN4">
        <v>380</v>
      </c>
      <c r="MO4">
        <v>321</v>
      </c>
      <c r="MP4" s="96"/>
      <c r="MV4" s="96"/>
      <c r="MX4" s="96"/>
      <c r="MY4" s="96"/>
      <c r="MZ4" s="96"/>
      <c r="NB4" s="97"/>
      <c r="NC4" s="96"/>
      <c r="ND4" s="96"/>
      <c r="NE4" s="96"/>
      <c r="NG4" s="97"/>
      <c r="NO4" s="639">
        <f t="shared" ref="NO4:NO9" si="0">(CX4/65.38)/(CD4/54.938044)</f>
        <v>0.13240747606028247</v>
      </c>
    </row>
    <row r="5" spans="1:402">
      <c r="B5" s="73">
        <v>45201</v>
      </c>
      <c r="C5" s="15">
        <f t="shared" ref="C5:C76" si="1">C4+(B5-B4)</f>
        <v>10</v>
      </c>
      <c r="D5">
        <v>20.86</v>
      </c>
      <c r="F5" s="201"/>
      <c r="G5" s="33">
        <f t="shared" ref="G5:G19" si="2">(NA5/NF5)*60</f>
        <v>30</v>
      </c>
      <c r="H5" s="97"/>
      <c r="I5" s="33">
        <v>7.34</v>
      </c>
      <c r="J5" s="94">
        <v>7.6</v>
      </c>
      <c r="K5" s="158"/>
      <c r="L5" s="33">
        <v>7.59</v>
      </c>
      <c r="M5" s="92">
        <v>7.72</v>
      </c>
      <c r="N5" s="92">
        <v>7.75</v>
      </c>
      <c r="O5" s="92">
        <v>7.82</v>
      </c>
      <c r="P5" s="93">
        <v>7.9</v>
      </c>
      <c r="Q5" s="96"/>
      <c r="R5" s="34">
        <v>7.82</v>
      </c>
      <c r="S5" s="92">
        <v>83</v>
      </c>
      <c r="T5" s="92">
        <v>156</v>
      </c>
      <c r="U5" s="161"/>
      <c r="V5" s="92">
        <v>225</v>
      </c>
      <c r="W5" s="92">
        <v>244</v>
      </c>
      <c r="X5" s="92">
        <v>236</v>
      </c>
      <c r="Y5" s="92">
        <v>238</v>
      </c>
      <c r="Z5" s="92">
        <v>229</v>
      </c>
      <c r="AA5" s="96"/>
      <c r="AB5" s="34">
        <v>255</v>
      </c>
      <c r="AC5" s="95">
        <v>82.3</v>
      </c>
      <c r="AD5" s="95">
        <v>37.799999999999997</v>
      </c>
      <c r="AE5" s="159"/>
      <c r="AF5" s="95">
        <v>75</v>
      </c>
      <c r="AG5" s="95">
        <v>41.8</v>
      </c>
      <c r="AH5" s="95">
        <v>37</v>
      </c>
      <c r="AI5" s="95">
        <v>31.2</v>
      </c>
      <c r="AJ5" s="95">
        <v>30.6</v>
      </c>
      <c r="AK5" s="159"/>
      <c r="AL5" s="122">
        <v>31.2</v>
      </c>
      <c r="AM5" s="93">
        <v>10.69</v>
      </c>
      <c r="AN5" s="93">
        <v>10.75</v>
      </c>
      <c r="AO5" s="158"/>
      <c r="AP5" s="93">
        <v>10.62</v>
      </c>
      <c r="AQ5" s="93">
        <v>10.66</v>
      </c>
      <c r="AR5" s="93">
        <v>10.65</v>
      </c>
      <c r="AS5" s="93">
        <v>10.44</v>
      </c>
      <c r="AT5" s="93"/>
      <c r="AU5" s="93">
        <v>10.55</v>
      </c>
      <c r="AV5" s="158"/>
      <c r="AW5" s="117">
        <v>10.51</v>
      </c>
      <c r="AX5" s="95">
        <v>13.7</v>
      </c>
      <c r="AY5" s="95">
        <v>15.4</v>
      </c>
      <c r="AZ5" s="159"/>
      <c r="BA5" s="95">
        <v>16.2</v>
      </c>
      <c r="BB5" s="95">
        <v>14.3</v>
      </c>
      <c r="BC5" s="95">
        <v>14.1</v>
      </c>
      <c r="BD5" s="95">
        <v>15</v>
      </c>
      <c r="BE5" s="95">
        <v>14.4</v>
      </c>
      <c r="BF5" s="159"/>
      <c r="BG5" s="122">
        <v>15.4</v>
      </c>
      <c r="BH5" s="134">
        <f t="shared" ref="BH5:BH18" si="3">IF(OR($B5="",NH5="",NH5="#N/A"),#N/A,(NH$1-NH5))</f>
        <v>156.5</v>
      </c>
      <c r="BI5" s="5">
        <f t="shared" ref="BI5:BI18" si="4">IF(OR($B5="",NI5="",NI5="#N/A"),#N/A,(NI$1-NI5))</f>
        <v>155.5</v>
      </c>
      <c r="BJ5" s="5">
        <f t="shared" ref="BJ5:BJ18" si="5">IF(OR($B5="",NJ5="",NJ5="#N/A"),#N/A,(NJ$1-NJ5))</f>
        <v>49.5</v>
      </c>
      <c r="BK5" s="5">
        <f t="shared" ref="BK5:BK18" si="6">IF(OR($B5="",NK5="",NK5="#N/A"),#N/A,(NK$1-NK5))</f>
        <v>50.5</v>
      </c>
      <c r="BL5" s="5">
        <f t="shared" ref="BL5:BL18" si="7">IF(OR($B5="",NL5="",NL5="#N/A"),#N/A,(NL$1-NL5))</f>
        <v>49.5</v>
      </c>
      <c r="BM5" s="101">
        <f t="shared" ref="BM5:BM18" si="8">IF(OR($B5="",NM5="",NM5="#N/A"),#N/A,(NM$1-NM5))</f>
        <v>49.5</v>
      </c>
      <c r="BN5" s="98">
        <v>13.8</v>
      </c>
      <c r="BO5" s="23">
        <v>15.9</v>
      </c>
      <c r="BP5" s="105">
        <v>16</v>
      </c>
      <c r="BQ5" s="23">
        <v>16.399999999999999</v>
      </c>
      <c r="BR5" s="128">
        <v>16.5</v>
      </c>
      <c r="BS5" s="96"/>
      <c r="BT5" s="23" t="e">
        <v>#N/A</v>
      </c>
      <c r="BU5" s="23" t="e">
        <v>#N/A</v>
      </c>
      <c r="BV5" s="23" t="e">
        <v>#N/A</v>
      </c>
      <c r="BW5" s="23" t="e">
        <v>#N/A</v>
      </c>
      <c r="BX5" s="23" t="e">
        <v>#N/A</v>
      </c>
      <c r="BY5" s="126">
        <v>14.3</v>
      </c>
      <c r="BZ5" s="23" t="e">
        <v>#N/A</v>
      </c>
      <c r="CA5" s="105">
        <v>25</v>
      </c>
      <c r="CB5" s="356"/>
      <c r="CC5" s="357"/>
      <c r="CD5" s="5">
        <v>63.088999999999999</v>
      </c>
      <c r="CE5" s="4">
        <v>2.653</v>
      </c>
      <c r="CF5" s="96"/>
      <c r="CG5" s="5">
        <v>45.078000000000003</v>
      </c>
      <c r="CH5" s="5">
        <v>23.584</v>
      </c>
      <c r="CI5" s="5">
        <v>23.943000000000001</v>
      </c>
      <c r="CJ5" s="5">
        <v>14.407</v>
      </c>
      <c r="CK5" s="115">
        <v>0.29699999999999999</v>
      </c>
      <c r="CL5" s="96"/>
      <c r="CM5" s="5">
        <v>11.728</v>
      </c>
      <c r="CN5" s="112">
        <v>63.011000000000003</v>
      </c>
      <c r="CO5" s="110">
        <v>2.6970000000000001</v>
      </c>
      <c r="CP5" s="96"/>
      <c r="CQ5" s="112">
        <v>44.86</v>
      </c>
      <c r="CR5" s="112">
        <v>23.356999999999999</v>
      </c>
      <c r="CS5" s="112">
        <v>22.263999999999999</v>
      </c>
      <c r="CT5" s="112">
        <v>14.154</v>
      </c>
      <c r="CU5" s="114">
        <v>4.9000000000000002E-2</v>
      </c>
      <c r="CV5" s="96"/>
      <c r="CW5" s="113">
        <v>11.622</v>
      </c>
      <c r="CX5" s="4">
        <v>9.9789999999999992</v>
      </c>
      <c r="CY5">
        <v>0.28899999999999998</v>
      </c>
      <c r="CZ5" s="96"/>
      <c r="DA5" s="4">
        <v>1.835</v>
      </c>
      <c r="DB5">
        <v>0.41299999999999998</v>
      </c>
      <c r="DC5" s="4">
        <v>1.046</v>
      </c>
      <c r="DD5">
        <v>3.4000000000000002E-2</v>
      </c>
      <c r="DE5">
        <v>0.23899999999999999</v>
      </c>
      <c r="DF5" s="96"/>
      <c r="DG5">
        <v>0.64600000000000002</v>
      </c>
      <c r="DH5" s="110">
        <v>9.8119999999999994</v>
      </c>
      <c r="DI5" s="39">
        <v>0.29899999999999999</v>
      </c>
      <c r="DJ5" s="96"/>
      <c r="DK5" s="110">
        <v>1.663</v>
      </c>
      <c r="DL5" s="39">
        <v>0.54500000000000004</v>
      </c>
      <c r="DM5" s="39">
        <v>0.40400000000000003</v>
      </c>
      <c r="DN5" s="114">
        <v>0.26</v>
      </c>
      <c r="DO5" s="39">
        <v>1.7999999999999999E-2</v>
      </c>
      <c r="DP5" s="96"/>
      <c r="DQ5" s="45">
        <v>0.56299999999999994</v>
      </c>
      <c r="DR5" s="5">
        <v>93.013999999999996</v>
      </c>
      <c r="DS5" s="5">
        <v>126.26900000000001</v>
      </c>
      <c r="DT5" s="96"/>
      <c r="DU5" s="5">
        <v>96.921999999999997</v>
      </c>
      <c r="DV5" s="5">
        <v>103.636</v>
      </c>
      <c r="DW5" s="5">
        <v>116.423</v>
      </c>
      <c r="DX5" s="5">
        <v>86.075999999999993</v>
      </c>
      <c r="DY5" s="5">
        <v>94.391000000000005</v>
      </c>
      <c r="DZ5" s="96"/>
      <c r="EA5" s="5">
        <v>76.344999999999999</v>
      </c>
      <c r="EB5" s="112">
        <v>93.138999999999996</v>
      </c>
      <c r="EC5" s="112">
        <v>127.363</v>
      </c>
      <c r="ED5" s="96"/>
      <c r="EE5" s="112">
        <v>96.231999999999999</v>
      </c>
      <c r="EF5" s="112">
        <v>103.61499999999999</v>
      </c>
      <c r="EG5" s="112">
        <v>98.861000000000004</v>
      </c>
      <c r="EH5" s="112">
        <v>85.626000000000005</v>
      </c>
      <c r="EI5" s="112">
        <v>82.418000000000006</v>
      </c>
      <c r="EJ5" s="96"/>
      <c r="EK5" s="113">
        <v>77.524000000000001</v>
      </c>
      <c r="EL5">
        <v>2.1000000000000001E-2</v>
      </c>
      <c r="EM5">
        <v>3.0000000000000001E-3</v>
      </c>
      <c r="EN5" s="96"/>
      <c r="EO5">
        <v>2.1000000000000001E-2</v>
      </c>
      <c r="EP5">
        <v>6.0000000000000001E-3</v>
      </c>
      <c r="EQ5">
        <v>7.9000000000000001E-2</v>
      </c>
      <c r="ER5">
        <v>0.13700000000000001</v>
      </c>
      <c r="ES5">
        <v>1.2999999999999999E-2</v>
      </c>
      <c r="ET5" s="96"/>
      <c r="EU5">
        <v>2E-3</v>
      </c>
      <c r="EV5" s="39">
        <v>1.9E-2</v>
      </c>
      <c r="EW5" s="39">
        <v>9.4E-2</v>
      </c>
      <c r="EX5" s="96"/>
      <c r="EY5" s="39">
        <v>4.0000000000000001E-3</v>
      </c>
      <c r="EZ5" s="39">
        <v>0.31900000000000001</v>
      </c>
      <c r="FA5" s="39">
        <v>2.1999999999999999E-2</v>
      </c>
      <c r="FB5" s="39">
        <v>0.33800000000000002</v>
      </c>
      <c r="FC5" s="39">
        <v>4.3999999999999997E-2</v>
      </c>
      <c r="FD5" s="96"/>
      <c r="FE5" s="40">
        <v>6.0000000000000001E-3</v>
      </c>
      <c r="FF5">
        <v>0</v>
      </c>
      <c r="FG5">
        <v>0</v>
      </c>
      <c r="FH5" s="96"/>
      <c r="FI5">
        <v>0</v>
      </c>
      <c r="FJ5">
        <v>0</v>
      </c>
      <c r="FK5">
        <v>0</v>
      </c>
      <c r="FL5">
        <v>0</v>
      </c>
      <c r="FM5">
        <v>0</v>
      </c>
      <c r="FN5" s="96"/>
      <c r="FO5">
        <v>0</v>
      </c>
      <c r="FP5" s="39">
        <v>0</v>
      </c>
      <c r="FQ5" s="114">
        <v>0.03</v>
      </c>
      <c r="FR5" s="96"/>
      <c r="FS5" s="39">
        <v>0</v>
      </c>
      <c r="FT5" s="39">
        <v>8.5000000000000006E-2</v>
      </c>
      <c r="FU5" s="39">
        <v>0</v>
      </c>
      <c r="FV5" s="39">
        <v>0.106</v>
      </c>
      <c r="FW5" s="39">
        <v>0</v>
      </c>
      <c r="FX5" s="96"/>
      <c r="FY5" s="40">
        <v>0</v>
      </c>
      <c r="FZ5">
        <v>1.4E-2</v>
      </c>
      <c r="GA5">
        <v>0</v>
      </c>
      <c r="GB5" s="96"/>
      <c r="GC5">
        <v>3.0000000000000001E-3</v>
      </c>
      <c r="GD5">
        <v>1E-3</v>
      </c>
      <c r="GE5">
        <v>2E-3</v>
      </c>
      <c r="GF5">
        <v>1E-3</v>
      </c>
      <c r="GG5">
        <v>0</v>
      </c>
      <c r="GH5" s="96"/>
      <c r="GI5">
        <v>4.0000000000000001E-3</v>
      </c>
      <c r="GJ5" s="39">
        <v>1.4E-2</v>
      </c>
      <c r="GK5" s="39">
        <v>0</v>
      </c>
      <c r="GL5" s="96"/>
      <c r="GM5" s="39">
        <v>3.0000000000000001E-3</v>
      </c>
      <c r="GN5" s="39">
        <v>1E-3</v>
      </c>
      <c r="GO5" s="39">
        <v>1E-3</v>
      </c>
      <c r="GP5" s="39">
        <v>2E-3</v>
      </c>
      <c r="GQ5" s="39">
        <v>0</v>
      </c>
      <c r="GR5" s="96"/>
      <c r="GS5" s="40">
        <v>4.0000000000000001E-3</v>
      </c>
      <c r="GT5">
        <v>0.22800000000000001</v>
      </c>
      <c r="GU5">
        <v>0.13900000000000001</v>
      </c>
      <c r="GV5" s="96"/>
      <c r="GW5" s="115">
        <v>0.92</v>
      </c>
      <c r="GX5">
        <v>0</v>
      </c>
      <c r="GY5">
        <v>0.114</v>
      </c>
      <c r="GZ5">
        <v>1.06</v>
      </c>
      <c r="HA5" s="4">
        <v>1.0820000000000001</v>
      </c>
      <c r="HB5" s="96"/>
      <c r="HC5">
        <v>0.128</v>
      </c>
      <c r="HD5" s="39">
        <v>0.52900000000000003</v>
      </c>
      <c r="HE5" s="39">
        <v>0.44700000000000001</v>
      </c>
      <c r="HF5" s="96"/>
      <c r="HG5" s="39">
        <v>0</v>
      </c>
      <c r="HH5" s="110">
        <v>4.1619999999999999</v>
      </c>
      <c r="HI5" s="39">
        <v>1.121</v>
      </c>
      <c r="HJ5" s="110">
        <v>2.863</v>
      </c>
      <c r="HK5" s="110">
        <v>1.4790000000000001</v>
      </c>
      <c r="HL5" s="96"/>
      <c r="HM5" s="40">
        <v>9.6000000000000002E-2</v>
      </c>
      <c r="HN5">
        <v>0</v>
      </c>
      <c r="HO5">
        <v>0</v>
      </c>
      <c r="HP5" s="96"/>
      <c r="HQ5">
        <v>0</v>
      </c>
      <c r="HR5">
        <v>0</v>
      </c>
      <c r="HS5" s="115">
        <v>0.45</v>
      </c>
      <c r="HT5">
        <v>0.42399999999999999</v>
      </c>
      <c r="HU5">
        <v>0</v>
      </c>
      <c r="HV5" s="96"/>
      <c r="HW5">
        <v>0</v>
      </c>
      <c r="HX5" s="39">
        <v>0</v>
      </c>
      <c r="HY5" s="110">
        <v>1.2769999999999999</v>
      </c>
      <c r="HZ5" s="96"/>
      <c r="IA5" s="39">
        <v>0</v>
      </c>
      <c r="IB5" s="110">
        <v>3.0459999999999998</v>
      </c>
      <c r="IC5" s="39">
        <v>0</v>
      </c>
      <c r="ID5" s="110">
        <v>2.8380000000000001</v>
      </c>
      <c r="IE5" s="39">
        <v>0</v>
      </c>
      <c r="IF5" s="96"/>
      <c r="IG5" s="40">
        <v>0</v>
      </c>
      <c r="IH5" s="4">
        <v>7.7690000000000001</v>
      </c>
      <c r="II5" s="4">
        <v>4.2430000000000003</v>
      </c>
      <c r="IJ5" s="96"/>
      <c r="IK5" s="4">
        <v>5.859</v>
      </c>
      <c r="IL5" s="4">
        <v>4.9809999999999999</v>
      </c>
      <c r="IM5" s="4">
        <v>5.2080000000000002</v>
      </c>
      <c r="IN5" s="4">
        <v>3.8359999999999999</v>
      </c>
      <c r="IO5" s="4">
        <v>2.7909999999999999</v>
      </c>
      <c r="IP5" s="96"/>
      <c r="IQ5" s="4">
        <v>3.5470000000000002</v>
      </c>
      <c r="IR5" s="110">
        <v>7.67</v>
      </c>
      <c r="IS5" s="110">
        <v>4.569</v>
      </c>
      <c r="IT5" s="96"/>
      <c r="IU5" s="110">
        <v>5.681</v>
      </c>
      <c r="IV5" s="110">
        <v>5.5979999999999999</v>
      </c>
      <c r="IW5" s="110">
        <v>4.7249999999999996</v>
      </c>
      <c r="IX5" s="110">
        <v>3.9390000000000001</v>
      </c>
      <c r="IY5" s="110">
        <v>2.2280000000000002</v>
      </c>
      <c r="IZ5" s="96"/>
      <c r="JA5" s="111">
        <v>3.5539999999999998</v>
      </c>
      <c r="JB5" s="5">
        <v>19.152999999999999</v>
      </c>
      <c r="JC5" s="5">
        <v>15.476000000000001</v>
      </c>
      <c r="JD5" s="96"/>
      <c r="JE5" s="5">
        <v>17.765000000000001</v>
      </c>
      <c r="JF5" s="5">
        <v>16.161000000000001</v>
      </c>
      <c r="JG5" s="5">
        <v>16.260999999999999</v>
      </c>
      <c r="JH5" s="5">
        <v>13.952999999999999</v>
      </c>
      <c r="JI5" s="5">
        <v>10.742000000000001</v>
      </c>
      <c r="JJ5" s="96"/>
      <c r="JK5" s="5">
        <v>13.64</v>
      </c>
      <c r="JL5" s="112">
        <v>19.725999999999999</v>
      </c>
      <c r="JM5" s="112">
        <v>15.797000000000001</v>
      </c>
      <c r="JN5" s="96"/>
      <c r="JO5" s="112">
        <v>17.760000000000002</v>
      </c>
      <c r="JP5" s="112">
        <v>16.212</v>
      </c>
      <c r="JQ5" s="112">
        <v>15.407999999999999</v>
      </c>
      <c r="JR5" s="112">
        <v>14.006</v>
      </c>
      <c r="JS5" s="110">
        <v>9.4410000000000007</v>
      </c>
      <c r="JT5" s="96"/>
      <c r="JU5" s="113">
        <v>13.736000000000001</v>
      </c>
      <c r="JV5">
        <v>3.6999999999999998E-2</v>
      </c>
      <c r="JW5">
        <v>5.8999999999999997E-2</v>
      </c>
      <c r="JX5" s="96"/>
      <c r="JY5">
        <v>7.2999999999999995E-2</v>
      </c>
      <c r="JZ5">
        <v>5.2999999999999999E-2</v>
      </c>
      <c r="KA5">
        <v>3.2000000000000001E-2</v>
      </c>
      <c r="KB5">
        <v>1.7999999999999999E-2</v>
      </c>
      <c r="KC5">
        <v>8.7999999999999995E-2</v>
      </c>
      <c r="KD5" s="96"/>
      <c r="KE5">
        <v>1.0999999999999999E-2</v>
      </c>
      <c r="KF5" s="114">
        <v>7.0000000000000007E-2</v>
      </c>
      <c r="KG5" s="39">
        <v>4.1000000000000002E-2</v>
      </c>
      <c r="KH5" s="96"/>
      <c r="KI5" s="39">
        <v>4.1000000000000002E-2</v>
      </c>
      <c r="KJ5" s="39">
        <v>9.7000000000000003E-2</v>
      </c>
      <c r="KK5" s="39">
        <v>5.0999999999999997E-2</v>
      </c>
      <c r="KL5" s="39">
        <v>0.189</v>
      </c>
      <c r="KM5" s="39">
        <v>4.8000000000000001E-2</v>
      </c>
      <c r="KN5" s="96"/>
      <c r="KO5" s="40">
        <v>4.8000000000000001E-2</v>
      </c>
      <c r="KP5">
        <v>0</v>
      </c>
      <c r="KQ5">
        <v>0</v>
      </c>
      <c r="KR5" s="96"/>
      <c r="KS5">
        <v>0</v>
      </c>
      <c r="KT5">
        <v>0</v>
      </c>
      <c r="KU5">
        <v>0</v>
      </c>
      <c r="KV5">
        <v>1.9E-2</v>
      </c>
      <c r="KW5">
        <v>3.0000000000000001E-3</v>
      </c>
      <c r="KX5" s="96"/>
      <c r="KY5">
        <v>0</v>
      </c>
      <c r="KZ5" s="39">
        <v>0</v>
      </c>
      <c r="LA5" s="39">
        <v>0</v>
      </c>
      <c r="LB5" s="96"/>
      <c r="LC5" s="39">
        <v>0</v>
      </c>
      <c r="LD5" s="39">
        <v>0</v>
      </c>
      <c r="LE5" s="39">
        <v>0</v>
      </c>
      <c r="LF5" s="39">
        <v>0</v>
      </c>
      <c r="LG5" s="39">
        <v>0</v>
      </c>
      <c r="LH5" s="96"/>
      <c r="LI5" s="45">
        <v>0</v>
      </c>
      <c r="LJ5" s="4">
        <v>9.9239999999999995</v>
      </c>
      <c r="LK5" s="4">
        <v>10.56</v>
      </c>
      <c r="LL5" s="96"/>
      <c r="LM5" s="4">
        <v>4.7670000000000003</v>
      </c>
      <c r="LN5" s="4">
        <v>7.0549999999999997</v>
      </c>
      <c r="LO5" s="4">
        <v>7.2450000000000001</v>
      </c>
      <c r="LP5" s="5">
        <v>10.67</v>
      </c>
      <c r="LQ5" s="4">
        <v>5.6319999999999997</v>
      </c>
      <c r="LR5" s="96"/>
      <c r="LS5" s="7">
        <v>2.4609999999999999</v>
      </c>
      <c r="LT5" s="115">
        <v>0.74009999999999998</v>
      </c>
      <c r="LU5" s="115">
        <v>0.45069999999999999</v>
      </c>
      <c r="LV5" s="96"/>
      <c r="LW5" s="4">
        <v>1.127</v>
      </c>
      <c r="LX5" s="115">
        <v>0.62690000000000001</v>
      </c>
      <c r="LY5" s="115">
        <v>0.55410000000000004</v>
      </c>
      <c r="LZ5" s="115">
        <v>0.61799999999999999</v>
      </c>
      <c r="MA5">
        <v>1.25</v>
      </c>
      <c r="MB5" s="96"/>
      <c r="MC5" s="109">
        <v>1.4079999999999999</v>
      </c>
      <c r="MD5">
        <v>7.87</v>
      </c>
      <c r="ME5">
        <v>6.92</v>
      </c>
      <c r="MF5" s="96"/>
      <c r="MG5">
        <v>7.59</v>
      </c>
      <c r="MH5">
        <v>6.75</v>
      </c>
      <c r="MI5">
        <v>6.88</v>
      </c>
      <c r="MJ5">
        <v>6.14</v>
      </c>
      <c r="MK5">
        <v>6.23</v>
      </c>
      <c r="ML5" s="96"/>
      <c r="MM5" s="2">
        <v>5.46</v>
      </c>
      <c r="MN5">
        <v>362</v>
      </c>
      <c r="MO5">
        <v>304</v>
      </c>
      <c r="MP5" s="96"/>
      <c r="MQ5">
        <v>339</v>
      </c>
      <c r="MR5">
        <v>296</v>
      </c>
      <c r="MS5">
        <v>301</v>
      </c>
      <c r="MT5">
        <v>248</v>
      </c>
      <c r="MU5">
        <v>211</v>
      </c>
      <c r="MV5" s="96"/>
      <c r="MW5" s="15">
        <v>235</v>
      </c>
      <c r="MX5" s="96"/>
      <c r="MY5" s="96"/>
      <c r="MZ5" s="96"/>
      <c r="NA5">
        <v>30</v>
      </c>
      <c r="NB5" s="97"/>
      <c r="NC5" s="96"/>
      <c r="ND5" s="96"/>
      <c r="NE5" s="96"/>
      <c r="NF5">
        <v>60</v>
      </c>
      <c r="NG5" s="97"/>
      <c r="NH5">
        <v>26.5</v>
      </c>
      <c r="NI5">
        <v>27.5</v>
      </c>
      <c r="NJ5">
        <v>10.5</v>
      </c>
      <c r="NK5">
        <v>9.5</v>
      </c>
      <c r="NL5">
        <v>10.5</v>
      </c>
      <c r="NM5" s="15">
        <v>10.5</v>
      </c>
      <c r="NO5" s="640">
        <f t="shared" si="0"/>
        <v>0.13291122341936104</v>
      </c>
      <c r="NQ5" s="361"/>
      <c r="NR5" s="362"/>
      <c r="NS5" s="362"/>
      <c r="NT5" s="362"/>
      <c r="NU5" s="362"/>
      <c r="NV5" s="362"/>
      <c r="NW5" s="362"/>
      <c r="NX5" s="362"/>
      <c r="NY5" s="362"/>
      <c r="NZ5" s="362"/>
      <c r="OA5" s="362"/>
      <c r="OB5" s="362"/>
      <c r="OC5" s="362"/>
      <c r="OD5" s="362"/>
      <c r="OE5" s="362"/>
      <c r="OF5" s="362"/>
      <c r="OG5" s="362"/>
      <c r="OH5" s="362"/>
      <c r="OI5" s="362"/>
      <c r="OJ5" s="362"/>
      <c r="OK5" s="643"/>
      <c r="OL5" s="641"/>
    </row>
    <row r="6" spans="1:402">
      <c r="B6" s="73">
        <v>45204</v>
      </c>
      <c r="C6" s="15">
        <f t="shared" si="1"/>
        <v>13</v>
      </c>
      <c r="D6">
        <v>20.29</v>
      </c>
      <c r="F6" s="201"/>
      <c r="G6" s="33">
        <f t="shared" si="2"/>
        <v>30</v>
      </c>
      <c r="H6" s="97"/>
      <c r="I6" s="33">
        <v>7.22</v>
      </c>
      <c r="J6" s="33">
        <v>7.46</v>
      </c>
      <c r="K6" s="96"/>
      <c r="L6" s="33">
        <v>7.54</v>
      </c>
      <c r="M6" s="92">
        <v>7.74</v>
      </c>
      <c r="N6" s="92">
        <v>7.73</v>
      </c>
      <c r="O6" s="92">
        <v>7.77</v>
      </c>
      <c r="P6" s="92">
        <v>7.86</v>
      </c>
      <c r="Q6" s="96"/>
      <c r="R6" s="117">
        <v>7.7</v>
      </c>
      <c r="S6" s="92">
        <v>85</v>
      </c>
      <c r="T6" s="92">
        <v>157</v>
      </c>
      <c r="U6" s="161"/>
      <c r="V6" s="92">
        <v>178</v>
      </c>
      <c r="W6" s="92">
        <v>230</v>
      </c>
      <c r="X6" s="92">
        <v>216</v>
      </c>
      <c r="Y6" s="92">
        <v>194</v>
      </c>
      <c r="Z6" s="92">
        <v>214</v>
      </c>
      <c r="AA6" s="96"/>
      <c r="AB6" s="34">
        <v>231</v>
      </c>
      <c r="AC6" s="95">
        <v>82.7</v>
      </c>
      <c r="AD6" s="95">
        <v>80.900000000000006</v>
      </c>
      <c r="AE6" s="159"/>
      <c r="AF6" s="95">
        <v>71.2</v>
      </c>
      <c r="AG6" s="95">
        <v>39.4</v>
      </c>
      <c r="AH6" s="95">
        <v>70.7</v>
      </c>
      <c r="AI6" s="95">
        <v>61.2</v>
      </c>
      <c r="AJ6" s="95">
        <v>80</v>
      </c>
      <c r="AK6" s="159"/>
      <c r="AL6" s="122">
        <v>59.9</v>
      </c>
      <c r="AM6" s="93">
        <v>10.79</v>
      </c>
      <c r="AN6" s="93">
        <v>10.93</v>
      </c>
      <c r="AO6" s="158"/>
      <c r="AP6" s="93">
        <v>10.78</v>
      </c>
      <c r="AQ6" s="93">
        <v>10.53</v>
      </c>
      <c r="AR6" s="93">
        <v>10.54</v>
      </c>
      <c r="AS6" s="93">
        <v>10.53</v>
      </c>
      <c r="AT6" s="93"/>
      <c r="AU6" s="93">
        <v>10.6</v>
      </c>
      <c r="AV6" s="158"/>
      <c r="AW6" s="117">
        <v>10.56</v>
      </c>
      <c r="AX6" s="95">
        <v>13.8</v>
      </c>
      <c r="AY6" s="95">
        <v>14.5</v>
      </c>
      <c r="AZ6" s="159"/>
      <c r="BA6" s="95">
        <v>14.9</v>
      </c>
      <c r="BB6" s="95">
        <v>15</v>
      </c>
      <c r="BC6" s="95">
        <v>14.8</v>
      </c>
      <c r="BD6" s="95">
        <v>14.9</v>
      </c>
      <c r="BE6" s="95">
        <v>15.1</v>
      </c>
      <c r="BF6" s="159"/>
      <c r="BG6" s="122">
        <v>15.2</v>
      </c>
      <c r="BH6" s="134">
        <f t="shared" si="3"/>
        <v>156</v>
      </c>
      <c r="BI6" s="5">
        <f t="shared" si="4"/>
        <v>155</v>
      </c>
      <c r="BJ6" s="5">
        <f t="shared" si="5"/>
        <v>49</v>
      </c>
      <c r="BK6" s="5">
        <f t="shared" si="6"/>
        <v>49</v>
      </c>
      <c r="BL6" s="5">
        <f t="shared" si="7"/>
        <v>49</v>
      </c>
      <c r="BM6" s="101">
        <f t="shared" si="8"/>
        <v>49</v>
      </c>
      <c r="BN6" s="100">
        <v>13.4</v>
      </c>
      <c r="BO6" s="105">
        <v>15.3</v>
      </c>
      <c r="BP6" s="105">
        <v>15.1</v>
      </c>
      <c r="BQ6" s="105">
        <v>15.4</v>
      </c>
      <c r="BR6" s="129">
        <v>15.5</v>
      </c>
      <c r="BS6" s="96"/>
      <c r="BT6" s="105" t="e">
        <v>#N/A</v>
      </c>
      <c r="BU6" s="105" t="e">
        <v>#N/A</v>
      </c>
      <c r="BV6" s="105" t="e">
        <v>#N/A</v>
      </c>
      <c r="BW6" s="105" t="e">
        <v>#N/A</v>
      </c>
      <c r="BX6" s="105" t="e">
        <v>#N/A</v>
      </c>
      <c r="BY6" s="130">
        <v>14.2</v>
      </c>
      <c r="BZ6" s="105" t="e">
        <v>#N/A</v>
      </c>
      <c r="CA6" s="105">
        <v>18.5</v>
      </c>
      <c r="CB6" s="356"/>
      <c r="CC6" s="357"/>
      <c r="CD6" s="5">
        <v>61.502000000000002</v>
      </c>
      <c r="CE6" s="5">
        <v>29.216000000000001</v>
      </c>
      <c r="CF6" s="96"/>
      <c r="CG6" s="5">
        <v>36.127000000000002</v>
      </c>
      <c r="CH6" s="5">
        <v>25.277999999999999</v>
      </c>
      <c r="CI6" s="5">
        <v>25.381</v>
      </c>
      <c r="CJ6" s="5">
        <v>15.875999999999999</v>
      </c>
      <c r="CK6" s="5">
        <v>10.260999999999999</v>
      </c>
      <c r="CL6" s="96"/>
      <c r="CM6" s="5">
        <v>26.105</v>
      </c>
      <c r="CN6" s="112">
        <v>60.503999999999998</v>
      </c>
      <c r="CO6" s="112">
        <v>28.472999999999999</v>
      </c>
      <c r="CP6" s="96"/>
      <c r="CQ6" s="112">
        <v>36.04</v>
      </c>
      <c r="CR6" s="112">
        <v>25.155000000000001</v>
      </c>
      <c r="CS6" s="112">
        <v>25.266999999999999</v>
      </c>
      <c r="CT6" s="112">
        <v>15.909000000000001</v>
      </c>
      <c r="CU6" s="112">
        <v>10.406000000000001</v>
      </c>
      <c r="CV6" s="96"/>
      <c r="CW6" s="113">
        <v>25.792999999999999</v>
      </c>
      <c r="CX6" s="4">
        <v>10.090999999999999</v>
      </c>
      <c r="CY6" s="4">
        <v>2.3330000000000002</v>
      </c>
      <c r="CZ6" s="96"/>
      <c r="DA6" s="4">
        <v>2.8809999999999998</v>
      </c>
      <c r="DB6">
        <v>0.74399999999999999</v>
      </c>
      <c r="DC6" s="115">
        <v>0.69</v>
      </c>
      <c r="DD6">
        <v>1.2E-2</v>
      </c>
      <c r="DE6" s="115">
        <v>0.13</v>
      </c>
      <c r="DF6" s="96"/>
      <c r="DG6">
        <v>0.66600000000000004</v>
      </c>
      <c r="DH6" s="110">
        <v>9.9659999999999993</v>
      </c>
      <c r="DI6" s="110">
        <v>2.0310000000000001</v>
      </c>
      <c r="DJ6" s="96"/>
      <c r="DK6" s="110">
        <v>2.8439999999999999</v>
      </c>
      <c r="DL6" s="39">
        <v>0.67800000000000005</v>
      </c>
      <c r="DM6" s="39">
        <v>0.88300000000000001</v>
      </c>
      <c r="DN6" s="39">
        <v>7.4999999999999997E-2</v>
      </c>
      <c r="DO6" s="39">
        <v>0.192</v>
      </c>
      <c r="DP6" s="96"/>
      <c r="DQ6" s="118">
        <v>0.83</v>
      </c>
      <c r="DR6" s="5">
        <v>93.831000000000003</v>
      </c>
      <c r="DS6" s="5">
        <v>122.453</v>
      </c>
      <c r="DT6" s="96"/>
      <c r="DU6" s="5">
        <v>102.15600000000001</v>
      </c>
      <c r="DV6" s="5">
        <v>110.16</v>
      </c>
      <c r="DW6" s="5">
        <v>112.965</v>
      </c>
      <c r="DX6" s="5">
        <v>92.801000000000002</v>
      </c>
      <c r="DY6" s="5">
        <v>128.20400000000001</v>
      </c>
      <c r="DZ6" s="96"/>
      <c r="EA6" s="5">
        <v>90.051000000000002</v>
      </c>
      <c r="EB6" s="112">
        <v>91.641000000000005</v>
      </c>
      <c r="EC6" s="112">
        <v>114.626</v>
      </c>
      <c r="ED6" s="96"/>
      <c r="EE6" s="112">
        <v>101.85</v>
      </c>
      <c r="EF6" s="112">
        <v>108.96899999999999</v>
      </c>
      <c r="EG6" s="112">
        <v>109.81399999999999</v>
      </c>
      <c r="EH6" s="112">
        <v>92.638999999999996</v>
      </c>
      <c r="EI6" s="112">
        <v>128.274</v>
      </c>
      <c r="EJ6" s="96"/>
      <c r="EK6" s="113">
        <v>88.521000000000001</v>
      </c>
      <c r="EL6">
        <v>1.7000000000000001E-2</v>
      </c>
      <c r="EM6">
        <v>1.4E-2</v>
      </c>
      <c r="EN6" s="96"/>
      <c r="EO6">
        <v>1.2E-2</v>
      </c>
      <c r="EP6">
        <v>3.1E-2</v>
      </c>
      <c r="EQ6">
        <v>0</v>
      </c>
      <c r="ER6">
        <v>6.0000000000000001E-3</v>
      </c>
      <c r="ES6">
        <v>0</v>
      </c>
      <c r="ET6" s="96"/>
      <c r="EU6">
        <v>1.2E-2</v>
      </c>
      <c r="EV6" s="39">
        <v>8.0000000000000002E-3</v>
      </c>
      <c r="EW6" s="39">
        <v>6.0000000000000001E-3</v>
      </c>
      <c r="EX6" s="96"/>
      <c r="EY6" s="39">
        <v>1.0999999999999999E-2</v>
      </c>
      <c r="EZ6" s="114">
        <v>0.01</v>
      </c>
      <c r="FA6" s="39">
        <v>6.9000000000000006E-2</v>
      </c>
      <c r="FB6" s="39">
        <v>4.8000000000000001E-2</v>
      </c>
      <c r="FC6" s="39">
        <v>5.3999999999999999E-2</v>
      </c>
      <c r="FD6" s="96"/>
      <c r="FE6" s="40">
        <v>0.11</v>
      </c>
      <c r="FF6">
        <v>0</v>
      </c>
      <c r="FG6">
        <v>0</v>
      </c>
      <c r="FH6" s="96"/>
      <c r="FI6">
        <v>0</v>
      </c>
      <c r="FJ6">
        <v>0</v>
      </c>
      <c r="FK6">
        <v>0</v>
      </c>
      <c r="FL6">
        <v>0</v>
      </c>
      <c r="FM6">
        <v>0</v>
      </c>
      <c r="FN6" s="96"/>
      <c r="FO6">
        <v>0</v>
      </c>
      <c r="FP6" s="39">
        <v>0</v>
      </c>
      <c r="FQ6" s="39">
        <v>0</v>
      </c>
      <c r="FR6" s="96"/>
      <c r="FS6" s="39">
        <v>1E-3</v>
      </c>
      <c r="FT6" s="39">
        <v>0</v>
      </c>
      <c r="FU6" s="39">
        <v>2.8000000000000001E-2</v>
      </c>
      <c r="FV6" s="39">
        <v>1.4999999999999999E-2</v>
      </c>
      <c r="FW6" s="39">
        <v>4.0000000000000001E-3</v>
      </c>
      <c r="FX6" s="96"/>
      <c r="FY6" s="40">
        <v>2.5999999999999999E-2</v>
      </c>
      <c r="FZ6">
        <v>1.4999999999999999E-2</v>
      </c>
      <c r="GA6">
        <v>1E-3</v>
      </c>
      <c r="GB6" s="96"/>
      <c r="GC6">
        <v>3.0000000000000001E-3</v>
      </c>
      <c r="GD6">
        <v>1E-3</v>
      </c>
      <c r="GE6">
        <v>2E-3</v>
      </c>
      <c r="GF6">
        <v>1E-3</v>
      </c>
      <c r="GG6">
        <v>1E-3</v>
      </c>
      <c r="GH6" s="96"/>
      <c r="GI6">
        <v>6.0000000000000001E-3</v>
      </c>
      <c r="GJ6" s="39">
        <v>1.4999999999999999E-2</v>
      </c>
      <c r="GK6" s="39">
        <v>2E-3</v>
      </c>
      <c r="GL6" s="96"/>
      <c r="GM6" s="39">
        <v>3.0000000000000001E-3</v>
      </c>
      <c r="GN6" s="39">
        <v>2E-3</v>
      </c>
      <c r="GO6" s="39">
        <v>2E-3</v>
      </c>
      <c r="GP6" s="39">
        <v>2E-3</v>
      </c>
      <c r="GQ6" s="39">
        <v>0</v>
      </c>
      <c r="GR6" s="96"/>
      <c r="GS6" s="40">
        <v>6.0000000000000001E-3</v>
      </c>
      <c r="GT6">
        <v>0.373</v>
      </c>
      <c r="GU6">
        <v>0.14399999999999999</v>
      </c>
      <c r="GV6" s="96"/>
      <c r="GW6">
        <v>1.4999999999999999E-2</v>
      </c>
      <c r="GX6">
        <v>3.6999999999999998E-2</v>
      </c>
      <c r="GY6">
        <v>8.5999999999999993E-2</v>
      </c>
      <c r="GZ6">
        <v>0</v>
      </c>
      <c r="HA6">
        <v>1.7000000000000001E-2</v>
      </c>
      <c r="HB6" s="96"/>
      <c r="HC6">
        <v>9.1999999999999998E-2</v>
      </c>
      <c r="HD6" s="110">
        <v>1.1559999999999999</v>
      </c>
      <c r="HE6" s="39">
        <v>2.4E-2</v>
      </c>
      <c r="HF6" s="96"/>
      <c r="HG6" s="39">
        <v>2.4E-2</v>
      </c>
      <c r="HH6" s="39">
        <v>2.1000000000000001E-2</v>
      </c>
      <c r="HI6" s="39">
        <v>0.24</v>
      </c>
      <c r="HJ6" s="39">
        <v>9.8000000000000004E-2</v>
      </c>
      <c r="HK6" s="39">
        <v>0.17499999999999999</v>
      </c>
      <c r="HL6" s="96"/>
      <c r="HM6" s="40">
        <v>0.18099999999999999</v>
      </c>
      <c r="HN6">
        <v>0</v>
      </c>
      <c r="HO6">
        <v>1.2E-2</v>
      </c>
      <c r="HP6" s="96"/>
      <c r="HQ6">
        <v>4.9000000000000002E-2</v>
      </c>
      <c r="HR6">
        <v>0.27900000000000003</v>
      </c>
      <c r="HS6">
        <v>0</v>
      </c>
      <c r="HT6">
        <v>0</v>
      </c>
      <c r="HU6">
        <v>0</v>
      </c>
      <c r="HV6" s="96"/>
      <c r="HW6">
        <v>0</v>
      </c>
      <c r="HX6" s="39">
        <v>0</v>
      </c>
      <c r="HY6" s="39">
        <v>0</v>
      </c>
      <c r="HZ6" s="96"/>
      <c r="IA6" s="39">
        <v>6.0000000000000001E-3</v>
      </c>
      <c r="IB6" s="39">
        <v>0</v>
      </c>
      <c r="IC6" s="110">
        <v>2.2970000000000002</v>
      </c>
      <c r="ID6" s="39">
        <v>0.76500000000000001</v>
      </c>
      <c r="IE6" s="39">
        <v>0.58399999999999996</v>
      </c>
      <c r="IF6" s="96"/>
      <c r="IG6" s="40">
        <v>0.373</v>
      </c>
      <c r="IH6" s="4">
        <v>8.8070000000000004</v>
      </c>
      <c r="II6" s="4">
        <v>7.3959999999999999</v>
      </c>
      <c r="IJ6" s="96"/>
      <c r="IK6" s="4">
        <v>6.8330000000000002</v>
      </c>
      <c r="IL6" s="4">
        <v>6.5650000000000004</v>
      </c>
      <c r="IM6" s="4">
        <v>6.4109999999999996</v>
      </c>
      <c r="IN6" s="4">
        <v>5.024</v>
      </c>
      <c r="IO6" s="4">
        <v>6.6959999999999997</v>
      </c>
      <c r="IP6" s="96"/>
      <c r="IQ6" s="4">
        <v>5.9379999999999997</v>
      </c>
      <c r="IR6" s="110">
        <v>8.3810000000000002</v>
      </c>
      <c r="IS6" s="110">
        <v>6.8719999999999999</v>
      </c>
      <c r="IT6" s="96"/>
      <c r="IU6" s="110">
        <v>6.3310000000000004</v>
      </c>
      <c r="IV6" s="110">
        <v>6.1959999999999997</v>
      </c>
      <c r="IW6" s="110">
        <v>6.516</v>
      </c>
      <c r="IX6" s="110">
        <v>4.851</v>
      </c>
      <c r="IY6" s="110">
        <v>7.1870000000000003</v>
      </c>
      <c r="IZ6" s="96"/>
      <c r="JA6" s="111">
        <v>5.673</v>
      </c>
      <c r="JB6" s="5">
        <v>19.744</v>
      </c>
      <c r="JC6" s="5">
        <v>18.995999999999999</v>
      </c>
      <c r="JD6" s="96"/>
      <c r="JE6" s="5">
        <v>17.417000000000002</v>
      </c>
      <c r="JF6" s="5">
        <v>17.579000000000001</v>
      </c>
      <c r="JG6" s="5">
        <v>17.616</v>
      </c>
      <c r="JH6" s="5">
        <v>14.984</v>
      </c>
      <c r="JI6" s="5">
        <v>18.684000000000001</v>
      </c>
      <c r="JJ6" s="96"/>
      <c r="JK6" s="5">
        <v>15.888</v>
      </c>
      <c r="JL6" s="112">
        <v>19.234000000000002</v>
      </c>
      <c r="JM6" s="112">
        <v>18.338999999999999</v>
      </c>
      <c r="JN6" s="96"/>
      <c r="JO6" s="112">
        <v>17.268999999999998</v>
      </c>
      <c r="JP6" s="112">
        <v>17.329999999999998</v>
      </c>
      <c r="JQ6" s="112">
        <v>17.582000000000001</v>
      </c>
      <c r="JR6" s="112">
        <v>14.981999999999999</v>
      </c>
      <c r="JS6" s="112">
        <v>18.683</v>
      </c>
      <c r="JT6" s="96"/>
      <c r="JU6" s="113">
        <v>15.539</v>
      </c>
      <c r="JV6">
        <v>0</v>
      </c>
      <c r="JW6">
        <v>6.0000000000000001E-3</v>
      </c>
      <c r="JX6" s="96"/>
      <c r="JY6">
        <v>0</v>
      </c>
      <c r="JZ6">
        <v>0</v>
      </c>
      <c r="KA6">
        <v>0</v>
      </c>
      <c r="KB6">
        <v>0</v>
      </c>
      <c r="KC6">
        <v>0</v>
      </c>
      <c r="KD6" s="96"/>
      <c r="KE6">
        <v>0</v>
      </c>
      <c r="KF6" s="39">
        <v>0</v>
      </c>
      <c r="KG6" s="39">
        <v>0</v>
      </c>
      <c r="KH6" s="96"/>
      <c r="KI6" s="39">
        <v>0</v>
      </c>
      <c r="KJ6" s="39">
        <v>0</v>
      </c>
      <c r="KK6" s="39">
        <v>0.03</v>
      </c>
      <c r="KL6" s="39">
        <v>2.5000000000000001E-2</v>
      </c>
      <c r="KM6" s="39">
        <v>1.2999999999999999E-2</v>
      </c>
      <c r="KN6" s="96"/>
      <c r="KO6" s="40">
        <v>7.6999999999999999E-2</v>
      </c>
      <c r="KP6">
        <v>0</v>
      </c>
      <c r="KQ6">
        <v>0</v>
      </c>
      <c r="KR6" s="96"/>
      <c r="KS6">
        <v>0</v>
      </c>
      <c r="KT6">
        <v>0</v>
      </c>
      <c r="KU6">
        <v>0</v>
      </c>
      <c r="KV6">
        <v>0</v>
      </c>
      <c r="KW6">
        <v>0</v>
      </c>
      <c r="KX6" s="96"/>
      <c r="KY6">
        <v>0</v>
      </c>
      <c r="KZ6" s="39">
        <v>2E-3</v>
      </c>
      <c r="LA6" s="39">
        <v>1.4999999999999999E-2</v>
      </c>
      <c r="LB6" s="96"/>
      <c r="LC6" s="39">
        <v>8.0000000000000002E-3</v>
      </c>
      <c r="LD6" s="39">
        <v>5.0000000000000001E-3</v>
      </c>
      <c r="LE6" s="39">
        <v>1E-3</v>
      </c>
      <c r="LF6" s="39">
        <v>0</v>
      </c>
      <c r="LG6" s="39">
        <v>0</v>
      </c>
      <c r="LH6" s="96"/>
      <c r="LI6" s="45">
        <v>1E-3</v>
      </c>
      <c r="LJ6" s="4">
        <v>10.15</v>
      </c>
      <c r="LK6" s="4">
        <v>9.7260000000000009</v>
      </c>
      <c r="LL6" s="96"/>
      <c r="LM6" s="4">
        <v>7.9720000000000004</v>
      </c>
      <c r="LN6" s="4">
        <v>7.9189999999999996</v>
      </c>
      <c r="LO6" s="4">
        <v>8.36</v>
      </c>
      <c r="LP6" s="4">
        <v>6.0460000000000003</v>
      </c>
      <c r="LQ6" s="4">
        <v>8.9640000000000004</v>
      </c>
      <c r="LR6" s="96"/>
      <c r="LS6" s="7">
        <v>4.3739999999999997</v>
      </c>
      <c r="LT6" s="115">
        <v>0.35360000000000003</v>
      </c>
      <c r="LU6" s="115">
        <v>0.27679999999999999</v>
      </c>
      <c r="LV6" s="96"/>
      <c r="LW6" s="115">
        <v>0.67</v>
      </c>
      <c r="LX6" s="115">
        <v>0.38769999999999999</v>
      </c>
      <c r="LY6" s="115">
        <v>0.40239999999999998</v>
      </c>
      <c r="LZ6" s="115">
        <v>0.77249999999999996</v>
      </c>
      <c r="MA6" s="115">
        <v>0.54800000000000004</v>
      </c>
      <c r="MB6" s="96"/>
      <c r="MC6" s="116">
        <v>0.59989999999999999</v>
      </c>
      <c r="MD6" s="4">
        <v>8.4023000000000003</v>
      </c>
      <c r="ME6" s="4">
        <v>8.5336999999999996</v>
      </c>
      <c r="MF6" s="96"/>
      <c r="MG6" s="4">
        <v>8.141</v>
      </c>
      <c r="MH6" s="4">
        <v>8.2455999999999996</v>
      </c>
      <c r="MI6" s="4">
        <v>7.8921999999999999</v>
      </c>
      <c r="MJ6" s="4">
        <v>6.8300999999999998</v>
      </c>
      <c r="MK6" s="4">
        <v>8.0620999999999992</v>
      </c>
      <c r="ML6" s="96"/>
      <c r="MM6" s="7">
        <v>7.7809999999999997</v>
      </c>
      <c r="MN6" s="120">
        <v>377.44580000000002</v>
      </c>
      <c r="MO6" s="120">
        <v>364.20499999999998</v>
      </c>
      <c r="MP6" s="96"/>
      <c r="MQ6" s="120">
        <v>344.1961</v>
      </c>
      <c r="MR6" s="120">
        <v>340.62610000000001</v>
      </c>
      <c r="MS6" s="120">
        <v>340.3519</v>
      </c>
      <c r="MT6" s="120">
        <v>285.6386</v>
      </c>
      <c r="MU6" s="120">
        <v>345.27929999999998</v>
      </c>
      <c r="MV6" s="96"/>
      <c r="MW6" s="154">
        <v>301.38979999999998</v>
      </c>
      <c r="MX6" s="96"/>
      <c r="MY6" s="96"/>
      <c r="MZ6" s="96"/>
      <c r="NA6">
        <v>30</v>
      </c>
      <c r="NB6" s="97"/>
      <c r="NC6" s="96"/>
      <c r="ND6" s="96"/>
      <c r="NE6" s="96"/>
      <c r="NF6">
        <v>60</v>
      </c>
      <c r="NG6" s="97"/>
      <c r="NH6" s="5">
        <v>27</v>
      </c>
      <c r="NI6" s="5">
        <v>28</v>
      </c>
      <c r="NJ6" s="5">
        <v>11</v>
      </c>
      <c r="NK6" s="5">
        <v>11</v>
      </c>
      <c r="NL6" s="5">
        <v>11</v>
      </c>
      <c r="NM6" s="101">
        <v>11</v>
      </c>
      <c r="NO6" s="640">
        <f t="shared" si="0"/>
        <v>0.13787110102510897</v>
      </c>
      <c r="NQ6" s="363"/>
      <c r="NR6" s="373" t="s">
        <v>225</v>
      </c>
      <c r="NS6" s="373"/>
      <c r="NT6" s="372"/>
      <c r="NU6" s="372"/>
      <c r="NV6" s="372"/>
      <c r="NW6" s="372"/>
      <c r="NX6" s="372"/>
      <c r="NY6" s="372"/>
      <c r="NZ6" s="372"/>
      <c r="OA6" s="372"/>
      <c r="OB6" s="372"/>
      <c r="OC6" s="372"/>
      <c r="OD6" s="372"/>
      <c r="OE6" s="372"/>
      <c r="OF6" s="372"/>
      <c r="OG6" s="372"/>
      <c r="OH6" s="372"/>
      <c r="OI6" s="372"/>
      <c r="OJ6" s="372"/>
      <c r="OK6" s="3" t="s">
        <v>381</v>
      </c>
      <c r="OL6" s="14"/>
    </row>
    <row r="7" spans="1:402">
      <c r="B7" s="73">
        <v>45209</v>
      </c>
      <c r="C7" s="15">
        <f t="shared" si="1"/>
        <v>18</v>
      </c>
      <c r="D7">
        <v>20.96</v>
      </c>
      <c r="F7" s="201"/>
      <c r="G7" s="33">
        <f t="shared" si="2"/>
        <v>30</v>
      </c>
      <c r="H7" s="97"/>
      <c r="I7" s="33">
        <v>7.33</v>
      </c>
      <c r="J7" s="33">
        <v>8.11</v>
      </c>
      <c r="K7" s="96"/>
      <c r="L7" s="33">
        <v>7.79</v>
      </c>
      <c r="M7" s="92">
        <v>7.83</v>
      </c>
      <c r="N7" s="93">
        <v>7.9</v>
      </c>
      <c r="O7" s="92">
        <v>7.67</v>
      </c>
      <c r="P7" s="92">
        <v>8.02</v>
      </c>
      <c r="Q7" s="96"/>
      <c r="R7" s="34">
        <v>7.81</v>
      </c>
      <c r="S7" s="92">
        <v>74</v>
      </c>
      <c r="T7" s="92">
        <v>248</v>
      </c>
      <c r="U7" s="161"/>
      <c r="V7" s="92">
        <v>261</v>
      </c>
      <c r="W7" s="92">
        <v>208</v>
      </c>
      <c r="X7" s="92">
        <v>221</v>
      </c>
      <c r="Y7" s="92">
        <v>147</v>
      </c>
      <c r="Z7" s="92">
        <v>164</v>
      </c>
      <c r="AA7" s="96"/>
      <c r="AB7" s="34">
        <v>205</v>
      </c>
      <c r="AC7" s="95">
        <v>75.400000000000006</v>
      </c>
      <c r="AD7" s="95">
        <v>72.2</v>
      </c>
      <c r="AE7" s="159"/>
      <c r="AF7" s="95">
        <v>68.8</v>
      </c>
      <c r="AG7" s="95">
        <v>80.2</v>
      </c>
      <c r="AH7" s="95">
        <v>41.1</v>
      </c>
      <c r="AI7" s="95">
        <v>66.2</v>
      </c>
      <c r="AJ7" s="95">
        <v>42.5</v>
      </c>
      <c r="AK7" s="159"/>
      <c r="AL7" s="122">
        <v>62.9</v>
      </c>
      <c r="AM7" s="93">
        <v>11.58</v>
      </c>
      <c r="AN7" s="93">
        <v>11.27</v>
      </c>
      <c r="AO7" s="158"/>
      <c r="AP7" s="93">
        <v>11.34</v>
      </c>
      <c r="AQ7" s="93">
        <v>10.81</v>
      </c>
      <c r="AR7" s="93">
        <v>10.78</v>
      </c>
      <c r="AS7" s="93">
        <v>10.92</v>
      </c>
      <c r="AT7" s="93"/>
      <c r="AU7" s="93">
        <v>10.96</v>
      </c>
      <c r="AV7" s="158"/>
      <c r="AW7" s="117">
        <v>11.14</v>
      </c>
      <c r="AX7" s="95">
        <v>12.6</v>
      </c>
      <c r="AY7" s="95">
        <v>13.5</v>
      </c>
      <c r="AZ7" s="159"/>
      <c r="BA7" s="95">
        <v>13.2</v>
      </c>
      <c r="BB7" s="95">
        <v>13.9</v>
      </c>
      <c r="BC7" s="95">
        <v>14</v>
      </c>
      <c r="BD7" s="95">
        <v>14.2</v>
      </c>
      <c r="BE7" s="95">
        <v>13.9</v>
      </c>
      <c r="BF7" s="159"/>
      <c r="BG7" s="122">
        <v>13.3</v>
      </c>
      <c r="BH7" s="134">
        <f t="shared" si="3"/>
        <v>156</v>
      </c>
      <c r="BI7" s="5">
        <f t="shared" si="4"/>
        <v>155</v>
      </c>
      <c r="BJ7" s="5">
        <f t="shared" si="5"/>
        <v>49</v>
      </c>
      <c r="BK7" s="5">
        <f t="shared" si="6"/>
        <v>49</v>
      </c>
      <c r="BL7" s="5">
        <f t="shared" si="7"/>
        <v>49</v>
      </c>
      <c r="BM7" s="101">
        <f t="shared" si="8"/>
        <v>49</v>
      </c>
      <c r="BN7" s="100">
        <v>12.8</v>
      </c>
      <c r="BO7" s="105">
        <v>15.2</v>
      </c>
      <c r="BP7" s="105">
        <v>14</v>
      </c>
      <c r="BQ7" s="105">
        <v>13.7</v>
      </c>
      <c r="BR7" s="129">
        <v>13.5</v>
      </c>
      <c r="BS7" s="96"/>
      <c r="BT7" s="105">
        <v>12.4</v>
      </c>
      <c r="BU7" s="105">
        <v>14.1</v>
      </c>
      <c r="BV7" s="105">
        <v>13.2</v>
      </c>
      <c r="BW7" s="105">
        <v>14</v>
      </c>
      <c r="BX7" s="105">
        <v>13.2</v>
      </c>
      <c r="BY7" s="130">
        <v>14.4</v>
      </c>
      <c r="BZ7" s="105">
        <v>15.1</v>
      </c>
      <c r="CA7" s="105">
        <v>17.100000000000001</v>
      </c>
      <c r="CB7" s="356"/>
      <c r="CC7" s="357"/>
      <c r="CD7" s="5">
        <v>61.261000000000003</v>
      </c>
      <c r="CE7" s="5">
        <v>2.0550000000000002</v>
      </c>
      <c r="CF7" s="96"/>
      <c r="CG7" s="5">
        <v>33.661999999999999</v>
      </c>
      <c r="CH7" s="5">
        <v>26.637</v>
      </c>
      <c r="CI7" s="5">
        <v>26.477</v>
      </c>
      <c r="CJ7" s="5">
        <v>15.125999999999999</v>
      </c>
      <c r="CK7">
        <v>0.83599999999999997</v>
      </c>
      <c r="CL7" s="96"/>
      <c r="CM7" s="5">
        <v>21.39</v>
      </c>
      <c r="CN7" s="112">
        <v>59.457000000000001</v>
      </c>
      <c r="CO7" s="112">
        <v>2.0779999999999998</v>
      </c>
      <c r="CP7" s="96"/>
      <c r="CQ7" s="112">
        <v>32.308</v>
      </c>
      <c r="CR7" s="112">
        <v>26.782</v>
      </c>
      <c r="CS7" s="112">
        <v>26.736999999999998</v>
      </c>
      <c r="CT7" s="112">
        <v>15.269</v>
      </c>
      <c r="CU7" s="39">
        <v>0</v>
      </c>
      <c r="CV7" s="96"/>
      <c r="CW7" s="113">
        <v>20.725000000000001</v>
      </c>
      <c r="CX7" s="4">
        <v>9.7579999999999991</v>
      </c>
      <c r="CY7">
        <v>0.34100000000000003</v>
      </c>
      <c r="CZ7" s="96"/>
      <c r="DA7" s="4">
        <v>2.411</v>
      </c>
      <c r="DB7" s="4">
        <v>1.2869999999999999</v>
      </c>
      <c r="DC7" s="4">
        <v>1.1539999999999999</v>
      </c>
      <c r="DD7">
        <v>0.247</v>
      </c>
      <c r="DE7" s="4">
        <v>1.363</v>
      </c>
      <c r="DF7" s="96"/>
      <c r="DG7" s="4">
        <v>1.0569999999999999</v>
      </c>
      <c r="DH7" s="110">
        <v>9.3729999999999993</v>
      </c>
      <c r="DI7" s="39">
        <v>0.32600000000000001</v>
      </c>
      <c r="DJ7" s="96"/>
      <c r="DK7" s="110">
        <v>2.234</v>
      </c>
      <c r="DL7" s="110">
        <v>1.1679999999999999</v>
      </c>
      <c r="DM7" s="110">
        <v>1.1910000000000001</v>
      </c>
      <c r="DN7" s="39">
        <v>0.27600000000000002</v>
      </c>
      <c r="DO7" s="39">
        <v>3.6999999999999998E-2</v>
      </c>
      <c r="DP7" s="96"/>
      <c r="DQ7" s="45">
        <v>0.65600000000000003</v>
      </c>
      <c r="DR7" s="5">
        <v>90.215000000000003</v>
      </c>
      <c r="DS7" s="5">
        <v>130.31700000000001</v>
      </c>
      <c r="DT7" s="96"/>
      <c r="DU7" s="5">
        <v>99.462999999999994</v>
      </c>
      <c r="DV7" s="5">
        <v>118.149</v>
      </c>
      <c r="DW7" s="5">
        <v>120.018</v>
      </c>
      <c r="DX7" s="5">
        <v>101.53400000000001</v>
      </c>
      <c r="DY7" s="5">
        <v>144.10599999999999</v>
      </c>
      <c r="DZ7" s="96"/>
      <c r="EA7" s="5">
        <v>91.72</v>
      </c>
      <c r="EB7" s="112">
        <v>87.203000000000003</v>
      </c>
      <c r="EC7" s="112">
        <v>125.587</v>
      </c>
      <c r="ED7" s="96"/>
      <c r="EE7" s="112">
        <v>96.066999999999993</v>
      </c>
      <c r="EF7" s="112">
        <v>118.27200000000001</v>
      </c>
      <c r="EG7" s="112">
        <v>119.033</v>
      </c>
      <c r="EH7" s="112">
        <v>101.852</v>
      </c>
      <c r="EI7" s="112">
        <v>144.92099999999999</v>
      </c>
      <c r="EJ7" s="96"/>
      <c r="EK7" s="113">
        <v>89.725999999999999</v>
      </c>
      <c r="EL7">
        <v>2.8000000000000001E-2</v>
      </c>
      <c r="EM7">
        <v>8.9999999999999993E-3</v>
      </c>
      <c r="EN7" s="96"/>
      <c r="EO7">
        <v>5.0000000000000001E-3</v>
      </c>
      <c r="EP7">
        <v>0.11899999999999999</v>
      </c>
      <c r="EQ7">
        <v>0.22700000000000001</v>
      </c>
      <c r="ER7">
        <v>2.9000000000000001E-2</v>
      </c>
      <c r="ES7">
        <v>0.14699999999999999</v>
      </c>
      <c r="ET7" s="96"/>
      <c r="EU7">
        <v>0.20699999999999999</v>
      </c>
      <c r="EV7" s="39">
        <v>0.11799999999999999</v>
      </c>
      <c r="EW7" s="39">
        <v>0.127</v>
      </c>
      <c r="EX7" s="96"/>
      <c r="EY7" s="39">
        <v>0.01</v>
      </c>
      <c r="EZ7" s="39">
        <v>0.14000000000000001</v>
      </c>
      <c r="FA7" s="110">
        <v>0.3</v>
      </c>
      <c r="FB7" s="39">
        <v>0.17699999999999999</v>
      </c>
      <c r="FC7" s="39">
        <v>0.16900000000000001</v>
      </c>
      <c r="FD7" s="96"/>
      <c r="FE7" s="40">
        <v>0.187</v>
      </c>
      <c r="FF7">
        <v>0.03</v>
      </c>
      <c r="FG7">
        <v>0</v>
      </c>
      <c r="FH7" s="96"/>
      <c r="FI7">
        <v>0</v>
      </c>
      <c r="FJ7">
        <v>2.1000000000000001E-2</v>
      </c>
      <c r="FK7">
        <v>4.2000000000000003E-2</v>
      </c>
      <c r="FL7">
        <v>0</v>
      </c>
      <c r="FM7">
        <v>1.4E-2</v>
      </c>
      <c r="FN7" s="96"/>
      <c r="FO7">
        <v>0.03</v>
      </c>
      <c r="FP7" s="39">
        <v>8.0000000000000002E-3</v>
      </c>
      <c r="FQ7" s="39">
        <v>1.2E-2</v>
      </c>
      <c r="FR7" s="96"/>
      <c r="FS7" s="39">
        <v>0</v>
      </c>
      <c r="FT7" s="39">
        <v>3.2000000000000001E-2</v>
      </c>
      <c r="FU7" s="39">
        <v>2.4E-2</v>
      </c>
      <c r="FV7" s="39">
        <v>4.3999999999999997E-2</v>
      </c>
      <c r="FW7" s="39">
        <v>8.9999999999999993E-3</v>
      </c>
      <c r="FX7" s="96"/>
      <c r="FY7" s="40">
        <v>2.5000000000000001E-2</v>
      </c>
      <c r="FZ7">
        <v>1.4E-2</v>
      </c>
      <c r="GA7">
        <v>0</v>
      </c>
      <c r="GB7" s="96"/>
      <c r="GC7">
        <v>4.0000000000000001E-3</v>
      </c>
      <c r="GD7">
        <v>3.0000000000000001E-3</v>
      </c>
      <c r="GE7">
        <v>2E-3</v>
      </c>
      <c r="GF7">
        <v>0</v>
      </c>
      <c r="GG7">
        <v>1E-3</v>
      </c>
      <c r="GH7" s="96"/>
      <c r="GI7">
        <v>6.0000000000000001E-3</v>
      </c>
      <c r="GJ7" s="39">
        <v>1.2E-2</v>
      </c>
      <c r="GK7" s="39">
        <v>0</v>
      </c>
      <c r="GL7" s="96"/>
      <c r="GM7" s="39">
        <v>3.0000000000000001E-3</v>
      </c>
      <c r="GN7" s="39">
        <v>3.0000000000000001E-3</v>
      </c>
      <c r="GO7" s="39">
        <v>3.0000000000000001E-3</v>
      </c>
      <c r="GP7" s="39">
        <v>1E-3</v>
      </c>
      <c r="GQ7" s="39">
        <v>0</v>
      </c>
      <c r="GR7" s="96"/>
      <c r="GS7" s="40">
        <v>3.0000000000000001E-3</v>
      </c>
      <c r="GT7">
        <v>0.64900000000000002</v>
      </c>
      <c r="GU7">
        <v>0.14299999999999999</v>
      </c>
      <c r="GV7" s="96"/>
      <c r="GW7" s="4">
        <v>1.5289999999999999</v>
      </c>
      <c r="GX7" s="4">
        <v>1.915</v>
      </c>
      <c r="GY7">
        <v>3.48</v>
      </c>
      <c r="GZ7">
        <v>0.14699999999999999</v>
      </c>
      <c r="HA7" s="4">
        <v>2.992</v>
      </c>
      <c r="HB7" s="96"/>
      <c r="HC7" s="4">
        <v>2.411</v>
      </c>
      <c r="HD7" s="110">
        <v>2</v>
      </c>
      <c r="HE7" s="110">
        <v>3.1669999999999998</v>
      </c>
      <c r="HF7" s="96"/>
      <c r="HG7" s="39">
        <v>0.59899999999999998</v>
      </c>
      <c r="HH7" s="110">
        <v>4.0919999999999996</v>
      </c>
      <c r="HI7" s="110">
        <v>2.448</v>
      </c>
      <c r="HJ7" s="110">
        <v>2.1779999999999999</v>
      </c>
      <c r="HK7" s="110">
        <v>3.6869999999999998</v>
      </c>
      <c r="HL7" s="96"/>
      <c r="HM7" s="111">
        <v>3.7789999999999999</v>
      </c>
      <c r="HN7" s="115">
        <v>0.55000000000000004</v>
      </c>
      <c r="HO7">
        <v>0</v>
      </c>
      <c r="HP7" s="96"/>
      <c r="HQ7">
        <v>1.6E-2</v>
      </c>
      <c r="HR7" s="4">
        <v>1.3240000000000001</v>
      </c>
      <c r="HS7" s="4">
        <v>1.5129999999999999</v>
      </c>
      <c r="HT7">
        <v>0</v>
      </c>
      <c r="HU7">
        <v>1.61</v>
      </c>
      <c r="HV7" s="96"/>
      <c r="HW7" s="4">
        <v>1.1040000000000001</v>
      </c>
      <c r="HX7" s="39">
        <v>0.47399999999999998</v>
      </c>
      <c r="HY7" s="39">
        <v>0.88300000000000001</v>
      </c>
      <c r="HZ7" s="96"/>
      <c r="IA7" s="39">
        <v>0.17599999999999999</v>
      </c>
      <c r="IB7" s="110">
        <v>1.8839999999999999</v>
      </c>
      <c r="IC7" s="110">
        <v>1.954</v>
      </c>
      <c r="ID7" s="110">
        <v>1.1319999999999999</v>
      </c>
      <c r="IE7" s="39">
        <v>0.98099999999999998</v>
      </c>
      <c r="IF7" s="96"/>
      <c r="IG7" s="111">
        <v>2.637</v>
      </c>
      <c r="IH7" s="4">
        <v>8.9719999999999995</v>
      </c>
      <c r="II7" s="4">
        <v>6.3929999999999998</v>
      </c>
      <c r="IJ7" s="96"/>
      <c r="IK7" s="4">
        <v>6.6980000000000004</v>
      </c>
      <c r="IL7" s="4">
        <v>7.7130000000000001</v>
      </c>
      <c r="IM7" s="4">
        <v>7.7030000000000003</v>
      </c>
      <c r="IN7" s="4">
        <v>5.9669999999999996</v>
      </c>
      <c r="IO7" s="4">
        <v>7.1029999999999998</v>
      </c>
      <c r="IP7" s="96"/>
      <c r="IQ7" s="4">
        <v>6.2720000000000002</v>
      </c>
      <c r="IR7" s="110">
        <v>8.7609999999999992</v>
      </c>
      <c r="IS7" s="110">
        <v>6.2889999999999997</v>
      </c>
      <c r="IT7" s="96"/>
      <c r="IU7" s="110">
        <v>6.2759999999999998</v>
      </c>
      <c r="IV7" s="110">
        <v>7.694</v>
      </c>
      <c r="IW7" s="110">
        <v>7.8150000000000004</v>
      </c>
      <c r="IX7" s="110">
        <v>6.1619999999999999</v>
      </c>
      <c r="IY7" s="110">
        <v>7.4080000000000004</v>
      </c>
      <c r="IZ7" s="96"/>
      <c r="JA7" s="111">
        <v>6.3540000000000001</v>
      </c>
      <c r="JB7" s="5">
        <v>19.300999999999998</v>
      </c>
      <c r="JC7" s="5">
        <v>16.478000000000002</v>
      </c>
      <c r="JD7" s="96"/>
      <c r="JE7" s="5">
        <v>16.530999999999999</v>
      </c>
      <c r="JF7" s="5">
        <v>18.706</v>
      </c>
      <c r="JG7" s="5">
        <v>18.655999999999999</v>
      </c>
      <c r="JH7" s="5">
        <v>15.99</v>
      </c>
      <c r="JI7" s="5">
        <v>18.244</v>
      </c>
      <c r="JJ7" s="96"/>
      <c r="JK7" s="5">
        <v>15.843</v>
      </c>
      <c r="JL7" s="112">
        <v>18.59</v>
      </c>
      <c r="JM7" s="112">
        <v>15.879</v>
      </c>
      <c r="JN7" s="96"/>
      <c r="JO7" s="112">
        <v>15.977</v>
      </c>
      <c r="JP7" s="112">
        <v>18.719000000000001</v>
      </c>
      <c r="JQ7" s="112">
        <v>18.818999999999999</v>
      </c>
      <c r="JR7" s="112">
        <v>16.119</v>
      </c>
      <c r="JS7" s="112">
        <v>18.545999999999999</v>
      </c>
      <c r="JT7" s="96"/>
      <c r="JU7" s="113">
        <v>15.413</v>
      </c>
      <c r="JV7">
        <v>4.2000000000000003E-2</v>
      </c>
      <c r="JW7">
        <v>1.7000000000000001E-2</v>
      </c>
      <c r="JX7" s="96"/>
      <c r="JY7">
        <v>2.8000000000000001E-2</v>
      </c>
      <c r="JZ7">
        <v>0.04</v>
      </c>
      <c r="KA7">
        <v>6.6000000000000003E-2</v>
      </c>
      <c r="KB7">
        <v>3.1E-2</v>
      </c>
      <c r="KC7" s="4">
        <v>0.1</v>
      </c>
      <c r="KD7" s="96"/>
      <c r="KE7">
        <v>8.3000000000000004E-2</v>
      </c>
      <c r="KF7" s="39">
        <v>1.4E-2</v>
      </c>
      <c r="KG7" s="39">
        <v>5.2999999999999999E-2</v>
      </c>
      <c r="KH7" s="96"/>
      <c r="KI7" s="39">
        <v>0.06</v>
      </c>
      <c r="KJ7" s="39">
        <v>7.0999999999999994E-2</v>
      </c>
      <c r="KK7" s="39">
        <v>0.17499999999999999</v>
      </c>
      <c r="KL7" s="39">
        <v>4.0000000000000001E-3</v>
      </c>
      <c r="KM7" s="39">
        <v>5.6000000000000001E-2</v>
      </c>
      <c r="KN7" s="96"/>
      <c r="KO7" s="40">
        <v>6.5000000000000002E-2</v>
      </c>
      <c r="KP7">
        <v>0</v>
      </c>
      <c r="KQ7">
        <v>0</v>
      </c>
      <c r="KR7" s="96"/>
      <c r="KS7">
        <v>0</v>
      </c>
      <c r="KT7">
        <v>0</v>
      </c>
      <c r="KU7">
        <v>0</v>
      </c>
      <c r="KV7">
        <v>0</v>
      </c>
      <c r="KW7">
        <v>0</v>
      </c>
      <c r="KX7" s="96"/>
      <c r="KY7">
        <v>0</v>
      </c>
      <c r="KZ7" s="39">
        <v>0</v>
      </c>
      <c r="LA7" s="39">
        <v>0</v>
      </c>
      <c r="LB7" s="96"/>
      <c r="LC7" s="39">
        <v>0</v>
      </c>
      <c r="LD7" s="39">
        <v>0</v>
      </c>
      <c r="LE7" s="39">
        <v>0</v>
      </c>
      <c r="LF7" s="39">
        <v>0</v>
      </c>
      <c r="LG7" s="39">
        <v>0</v>
      </c>
      <c r="LH7" s="96"/>
      <c r="LI7" s="45">
        <v>0</v>
      </c>
      <c r="LJ7">
        <v>11.13</v>
      </c>
      <c r="LK7">
        <v>10.77</v>
      </c>
      <c r="LL7" s="96"/>
      <c r="LM7">
        <v>10.83</v>
      </c>
      <c r="LN7" s="4">
        <v>7.6529999999999996</v>
      </c>
      <c r="LO7" s="4">
        <v>7.6070000000000002</v>
      </c>
      <c r="LP7">
        <v>10.78</v>
      </c>
      <c r="LQ7" s="4">
        <v>3.6539999999999999</v>
      </c>
      <c r="LR7" s="96"/>
      <c r="LS7" s="7">
        <v>3.657</v>
      </c>
      <c r="LT7" s="115">
        <v>0.4733</v>
      </c>
      <c r="LU7">
        <v>1.03</v>
      </c>
      <c r="LV7" s="96"/>
      <c r="LW7" s="115">
        <v>0.5071</v>
      </c>
      <c r="LX7" s="115">
        <v>0.83360000000000001</v>
      </c>
      <c r="LY7" s="115">
        <v>0.70660000000000001</v>
      </c>
      <c r="LZ7" s="115">
        <v>0.49509999999999998</v>
      </c>
      <c r="MA7" s="115">
        <v>0.78559999999999997</v>
      </c>
      <c r="MB7" s="96"/>
      <c r="MC7" s="116">
        <v>0.71760000000000002</v>
      </c>
      <c r="MD7" s="4">
        <v>10.330299999999999</v>
      </c>
      <c r="ME7" s="4">
        <v>10.1669</v>
      </c>
      <c r="MF7" s="96"/>
      <c r="MG7" s="4">
        <v>10.0631</v>
      </c>
      <c r="MH7" s="4">
        <v>10.019299999999999</v>
      </c>
      <c r="MI7" s="4">
        <v>9.8284000000000002</v>
      </c>
      <c r="MJ7" s="4">
        <v>9.5921000000000003</v>
      </c>
      <c r="MK7" s="4">
        <v>11.5457</v>
      </c>
      <c r="ML7" s="96"/>
      <c r="MM7" s="7">
        <v>8.9201999999999995</v>
      </c>
      <c r="MN7" s="120">
        <v>375.30599999999998</v>
      </c>
      <c r="MO7" s="120">
        <v>325.56319999999999</v>
      </c>
      <c r="MP7" s="96"/>
      <c r="MQ7" s="120">
        <v>332.20519999999999</v>
      </c>
      <c r="MR7" s="120">
        <v>357.62509999999997</v>
      </c>
      <c r="MS7" s="120">
        <v>359.26949999999999</v>
      </c>
      <c r="MT7" s="120">
        <v>319.49310000000003</v>
      </c>
      <c r="MU7" s="120">
        <v>360.86939999999998</v>
      </c>
      <c r="MV7" s="96"/>
      <c r="MW7" s="154">
        <v>302.08359999999999</v>
      </c>
      <c r="MX7" s="96"/>
      <c r="MY7" s="96"/>
      <c r="MZ7" s="96"/>
      <c r="NA7">
        <v>30</v>
      </c>
      <c r="NB7" s="97"/>
      <c r="NC7" s="96"/>
      <c r="ND7" s="96"/>
      <c r="NE7" s="96"/>
      <c r="NF7">
        <v>60</v>
      </c>
      <c r="NG7" s="97"/>
      <c r="NH7" s="5">
        <v>27</v>
      </c>
      <c r="NI7" s="5">
        <v>28</v>
      </c>
      <c r="NJ7" s="5">
        <v>11</v>
      </c>
      <c r="NK7" s="5">
        <v>11</v>
      </c>
      <c r="NL7" s="5">
        <v>11</v>
      </c>
      <c r="NM7" s="101">
        <v>11</v>
      </c>
      <c r="NO7" s="640">
        <f t="shared" si="0"/>
        <v>0.13384588036577583</v>
      </c>
      <c r="NQ7" s="363"/>
      <c r="NR7" s="364" t="s">
        <v>246</v>
      </c>
      <c r="NS7" s="364" t="s">
        <v>247</v>
      </c>
      <c r="NT7" s="364" t="s">
        <v>226</v>
      </c>
      <c r="NU7" s="364" t="s">
        <v>248</v>
      </c>
      <c r="NV7" s="364" t="s">
        <v>228</v>
      </c>
      <c r="NW7" s="364" t="s">
        <v>249</v>
      </c>
      <c r="NX7" s="376"/>
      <c r="NY7" s="364" t="s">
        <v>229</v>
      </c>
      <c r="NZ7" s="364" t="s">
        <v>230</v>
      </c>
      <c r="OA7" s="364" t="s">
        <v>243</v>
      </c>
      <c r="OB7" s="376"/>
      <c r="OC7" s="364" t="s">
        <v>231</v>
      </c>
      <c r="OD7" s="364" t="s">
        <v>240</v>
      </c>
      <c r="OE7" s="364" t="s">
        <v>241</v>
      </c>
      <c r="OF7" s="364" t="s">
        <v>242</v>
      </c>
      <c r="OG7" s="364" t="s">
        <v>232</v>
      </c>
      <c r="OH7" s="364" t="s">
        <v>244</v>
      </c>
      <c r="OI7" s="380" t="s">
        <v>245</v>
      </c>
      <c r="OJ7" s="372"/>
      <c r="OK7" s="644" t="s">
        <v>380</v>
      </c>
      <c r="OL7" s="14"/>
    </row>
    <row r="8" spans="1:402">
      <c r="B8" s="73">
        <v>45211</v>
      </c>
      <c r="C8" s="15">
        <f t="shared" si="1"/>
        <v>20</v>
      </c>
      <c r="D8">
        <v>20.48</v>
      </c>
      <c r="E8" s="5">
        <v>3.9</v>
      </c>
      <c r="F8" s="201"/>
      <c r="G8" s="33">
        <f t="shared" si="2"/>
        <v>30</v>
      </c>
      <c r="H8" s="97"/>
      <c r="I8" s="33">
        <v>7.42</v>
      </c>
      <c r="J8" s="33">
        <v>7.97</v>
      </c>
      <c r="K8" s="96"/>
      <c r="L8" s="33">
        <v>8.01</v>
      </c>
      <c r="M8" s="92">
        <v>7.75</v>
      </c>
      <c r="N8" s="93">
        <v>7.9</v>
      </c>
      <c r="O8" s="92">
        <v>8.32</v>
      </c>
      <c r="P8" s="92">
        <v>8.0500000000000007</v>
      </c>
      <c r="Q8" s="96"/>
      <c r="R8" s="117">
        <v>8</v>
      </c>
      <c r="S8" s="92">
        <v>68</v>
      </c>
      <c r="T8" s="92">
        <v>211</v>
      </c>
      <c r="U8" s="161"/>
      <c r="V8" s="92">
        <v>215</v>
      </c>
      <c r="W8" s="92">
        <v>152</v>
      </c>
      <c r="X8" s="92">
        <v>197</v>
      </c>
      <c r="Y8" s="92">
        <v>249</v>
      </c>
      <c r="Z8" s="92">
        <v>206</v>
      </c>
      <c r="AA8" s="96"/>
      <c r="AB8" s="34">
        <v>229</v>
      </c>
      <c r="AC8" s="95">
        <v>41.5</v>
      </c>
      <c r="AD8" s="95">
        <v>46</v>
      </c>
      <c r="AE8" s="159"/>
      <c r="AF8" s="95">
        <v>40</v>
      </c>
      <c r="AG8" s="95">
        <v>77.400000000000006</v>
      </c>
      <c r="AH8" s="95">
        <v>42.7</v>
      </c>
      <c r="AI8" s="95">
        <v>68</v>
      </c>
      <c r="AJ8" s="95">
        <v>79.099999999999994</v>
      </c>
      <c r="AK8" s="159"/>
      <c r="AL8" s="122">
        <v>72</v>
      </c>
      <c r="AM8" s="93">
        <v>11.66</v>
      </c>
      <c r="AN8" s="93">
        <v>12.04</v>
      </c>
      <c r="AO8" s="158"/>
      <c r="AP8" s="93">
        <v>11.57</v>
      </c>
      <c r="AQ8" s="93">
        <v>11.68</v>
      </c>
      <c r="AR8" s="93">
        <v>11.39</v>
      </c>
      <c r="AS8" s="93">
        <v>11.79</v>
      </c>
      <c r="AT8" s="93"/>
      <c r="AU8" s="93">
        <v>11.76</v>
      </c>
      <c r="AV8" s="158"/>
      <c r="AW8" s="117">
        <v>11.63</v>
      </c>
      <c r="AX8" s="95">
        <v>11.3</v>
      </c>
      <c r="AY8" s="95">
        <v>13.2</v>
      </c>
      <c r="AZ8" s="159"/>
      <c r="BA8" s="95">
        <v>12.4</v>
      </c>
      <c r="BB8" s="95">
        <v>11.4</v>
      </c>
      <c r="BC8" s="95">
        <v>11.1</v>
      </c>
      <c r="BD8" s="95">
        <v>11.9</v>
      </c>
      <c r="BE8" s="95">
        <v>11</v>
      </c>
      <c r="BF8" s="159"/>
      <c r="BG8" s="122">
        <v>11.5</v>
      </c>
      <c r="BH8" s="134">
        <f t="shared" si="3"/>
        <v>156</v>
      </c>
      <c r="BI8" s="5">
        <f t="shared" si="4"/>
        <v>154.5</v>
      </c>
      <c r="BJ8" s="5">
        <f t="shared" si="5"/>
        <v>49</v>
      </c>
      <c r="BK8" s="5">
        <f t="shared" si="6"/>
        <v>49</v>
      </c>
      <c r="BL8" s="5">
        <f t="shared" si="7"/>
        <v>49</v>
      </c>
      <c r="BM8" s="101">
        <f t="shared" si="8"/>
        <v>49</v>
      </c>
      <c r="BN8" s="100">
        <v>12.1</v>
      </c>
      <c r="BO8" s="105">
        <v>15.1</v>
      </c>
      <c r="BP8" s="105">
        <v>11.9</v>
      </c>
      <c r="BQ8" s="105">
        <v>14.4</v>
      </c>
      <c r="BR8" s="129">
        <v>12.7</v>
      </c>
      <c r="BS8" s="96"/>
      <c r="BT8" s="105">
        <v>11.5</v>
      </c>
      <c r="BU8" s="105">
        <v>11.2</v>
      </c>
      <c r="BV8" s="105">
        <v>11.8</v>
      </c>
      <c r="BW8" s="105">
        <v>11.1</v>
      </c>
      <c r="BX8" s="105">
        <v>11.8</v>
      </c>
      <c r="BY8" s="130">
        <v>15.8</v>
      </c>
      <c r="BZ8" s="105">
        <v>17.100000000000001</v>
      </c>
      <c r="CA8" s="105">
        <v>22.9</v>
      </c>
      <c r="CB8" s="356"/>
      <c r="CC8" s="357"/>
      <c r="CD8" s="5">
        <v>59.768000000000001</v>
      </c>
      <c r="CE8" s="5">
        <v>24.126999999999999</v>
      </c>
      <c r="CF8" s="96"/>
      <c r="CG8" s="5">
        <v>32.655000000000001</v>
      </c>
      <c r="CH8" s="5">
        <v>23.001000000000001</v>
      </c>
      <c r="CI8" s="5">
        <v>22.864999999999998</v>
      </c>
      <c r="CJ8" s="5">
        <v>9.7430000000000003</v>
      </c>
      <c r="CK8" s="5">
        <v>5.0129999999999999</v>
      </c>
      <c r="CL8" s="96"/>
      <c r="CM8" s="5">
        <v>28.141999999999999</v>
      </c>
      <c r="CN8" s="112">
        <v>59.558</v>
      </c>
      <c r="CO8" s="112">
        <v>23.841000000000001</v>
      </c>
      <c r="CP8" s="96"/>
      <c r="CQ8" s="112">
        <v>32.399000000000001</v>
      </c>
      <c r="CR8" s="112">
        <v>22.957000000000001</v>
      </c>
      <c r="CS8" s="112">
        <v>22.567</v>
      </c>
      <c r="CT8" s="112">
        <v>9.6419999999999995</v>
      </c>
      <c r="CU8" s="112">
        <v>4.8470000000000004</v>
      </c>
      <c r="CV8" s="96"/>
      <c r="CW8" s="113">
        <v>27.949000000000002</v>
      </c>
      <c r="CX8" s="4">
        <v>9.8670000000000009</v>
      </c>
      <c r="CY8" s="4">
        <v>2.169</v>
      </c>
      <c r="CZ8" s="96"/>
      <c r="DA8" s="4">
        <v>3.411</v>
      </c>
      <c r="DB8" s="4">
        <v>1.137</v>
      </c>
      <c r="DC8" s="4">
        <v>1.103</v>
      </c>
      <c r="DD8" s="115">
        <v>0.14499999999999999</v>
      </c>
      <c r="DE8" s="115">
        <v>0.45800000000000002</v>
      </c>
      <c r="DF8" s="96"/>
      <c r="DG8" s="4">
        <v>1.7749999999999999</v>
      </c>
      <c r="DH8" s="110">
        <v>9.8000000000000007</v>
      </c>
      <c r="DI8" s="110">
        <v>2.1440000000000001</v>
      </c>
      <c r="DJ8" s="96"/>
      <c r="DK8" s="110">
        <v>3.278</v>
      </c>
      <c r="DL8" s="110">
        <v>1.125</v>
      </c>
      <c r="DM8" s="110">
        <v>1.0940000000000001</v>
      </c>
      <c r="DN8" s="114">
        <v>0.10199999999999999</v>
      </c>
      <c r="DO8" s="114">
        <v>0.33500000000000002</v>
      </c>
      <c r="DP8" s="96"/>
      <c r="DQ8" s="119">
        <v>1.673</v>
      </c>
      <c r="DR8" s="5">
        <v>88.736999999999995</v>
      </c>
      <c r="DS8" s="5">
        <v>126.431</v>
      </c>
      <c r="DT8" s="96"/>
      <c r="DU8" s="5">
        <v>107.05500000000001</v>
      </c>
      <c r="DV8" s="5">
        <v>123.015</v>
      </c>
      <c r="DW8" s="5">
        <v>123.655</v>
      </c>
      <c r="DX8" s="5">
        <v>111.167</v>
      </c>
      <c r="DY8" s="5">
        <v>143.00800000000001</v>
      </c>
      <c r="DZ8" s="96"/>
      <c r="EA8" s="5">
        <v>105.218</v>
      </c>
      <c r="EB8" s="112">
        <v>87.745999999999995</v>
      </c>
      <c r="EC8" s="112">
        <v>124.655</v>
      </c>
      <c r="ED8" s="96"/>
      <c r="EE8" s="112">
        <v>105.708</v>
      </c>
      <c r="EF8" s="112">
        <v>122.291</v>
      </c>
      <c r="EG8" s="112">
        <v>121.252</v>
      </c>
      <c r="EH8" s="112">
        <v>109.667</v>
      </c>
      <c r="EI8" s="112">
        <v>140.09899999999999</v>
      </c>
      <c r="EJ8" s="96"/>
      <c r="EK8" s="113">
        <v>104.328</v>
      </c>
      <c r="EL8">
        <v>4.3999999999999997E-2</v>
      </c>
      <c r="EM8">
        <v>8.9999999999999993E-3</v>
      </c>
      <c r="EN8" s="96"/>
      <c r="EO8">
        <v>6.0000000000000001E-3</v>
      </c>
      <c r="EP8">
        <v>8.0000000000000002E-3</v>
      </c>
      <c r="EQ8">
        <v>0</v>
      </c>
      <c r="ER8">
        <v>1.2999999999999999E-2</v>
      </c>
      <c r="ES8">
        <v>1E-3</v>
      </c>
      <c r="ET8" s="96"/>
      <c r="EU8">
        <v>3.0000000000000001E-3</v>
      </c>
      <c r="EV8" s="39">
        <v>5.0000000000000001E-3</v>
      </c>
      <c r="EW8" s="39">
        <v>0</v>
      </c>
      <c r="EX8" s="96"/>
      <c r="EY8" s="39">
        <v>0</v>
      </c>
      <c r="EZ8" s="39">
        <v>0</v>
      </c>
      <c r="FA8" s="39">
        <v>1E-3</v>
      </c>
      <c r="FB8" s="39">
        <v>0</v>
      </c>
      <c r="FC8" s="39">
        <v>7.0000000000000001E-3</v>
      </c>
      <c r="FD8" s="96"/>
      <c r="FE8" s="40">
        <v>0</v>
      </c>
      <c r="FF8">
        <v>0</v>
      </c>
      <c r="FG8">
        <v>0</v>
      </c>
      <c r="FH8" s="96"/>
      <c r="FI8">
        <v>0</v>
      </c>
      <c r="FJ8">
        <v>1E-3</v>
      </c>
      <c r="FK8">
        <v>0</v>
      </c>
      <c r="FL8">
        <v>3.0000000000000001E-3</v>
      </c>
      <c r="FM8">
        <v>0</v>
      </c>
      <c r="FN8" s="96"/>
      <c r="FO8">
        <v>0</v>
      </c>
      <c r="FP8" s="39">
        <v>0</v>
      </c>
      <c r="FQ8" s="39">
        <v>8.0000000000000002E-3</v>
      </c>
      <c r="FR8" s="96"/>
      <c r="FS8" s="39">
        <v>0</v>
      </c>
      <c r="FT8" s="39">
        <v>1.9E-2</v>
      </c>
      <c r="FU8" s="39">
        <v>0</v>
      </c>
      <c r="FV8" s="39">
        <v>0</v>
      </c>
      <c r="FW8" s="39">
        <v>0</v>
      </c>
      <c r="FX8" s="96"/>
      <c r="FY8" s="40">
        <v>7.0000000000000001E-3</v>
      </c>
      <c r="FZ8">
        <v>1.4E-2</v>
      </c>
      <c r="GA8">
        <v>1E-3</v>
      </c>
      <c r="GB8" s="96"/>
      <c r="GC8">
        <v>3.0000000000000001E-3</v>
      </c>
      <c r="GD8">
        <v>1E-3</v>
      </c>
      <c r="GE8">
        <v>0</v>
      </c>
      <c r="GF8">
        <v>0</v>
      </c>
      <c r="GG8">
        <v>1E-3</v>
      </c>
      <c r="GH8" s="96"/>
      <c r="GI8">
        <v>5.0000000000000001E-3</v>
      </c>
      <c r="GJ8" s="39">
        <v>1.4E-2</v>
      </c>
      <c r="GK8" s="39">
        <v>0</v>
      </c>
      <c r="GL8" s="96"/>
      <c r="GM8" s="39">
        <v>3.0000000000000001E-3</v>
      </c>
      <c r="GN8" s="39">
        <v>2E-3</v>
      </c>
      <c r="GO8" s="39">
        <v>2E-3</v>
      </c>
      <c r="GP8" s="39">
        <v>0</v>
      </c>
      <c r="GQ8" s="39">
        <v>1E-3</v>
      </c>
      <c r="GR8" s="96"/>
      <c r="GS8" s="40">
        <v>4.0000000000000001E-3</v>
      </c>
      <c r="GT8">
        <v>0.17199999999999999</v>
      </c>
      <c r="GU8">
        <v>0.125</v>
      </c>
      <c r="GV8" s="96"/>
      <c r="GW8">
        <v>6.3E-2</v>
      </c>
      <c r="GX8">
        <v>7.3999999999999996E-2</v>
      </c>
      <c r="GY8">
        <v>0</v>
      </c>
      <c r="GZ8">
        <v>0</v>
      </c>
      <c r="HA8">
        <v>0</v>
      </c>
      <c r="HB8" s="96"/>
      <c r="HC8">
        <v>0</v>
      </c>
      <c r="HD8" s="39">
        <v>1.26</v>
      </c>
      <c r="HE8" s="39">
        <v>0</v>
      </c>
      <c r="HF8" s="96"/>
      <c r="HG8" s="39">
        <v>0</v>
      </c>
      <c r="HH8" s="39">
        <v>0</v>
      </c>
      <c r="HI8" s="39">
        <v>0</v>
      </c>
      <c r="HJ8" s="39">
        <v>0</v>
      </c>
      <c r="HK8" s="39">
        <v>0</v>
      </c>
      <c r="HL8" s="96"/>
      <c r="HM8" s="40">
        <v>0</v>
      </c>
      <c r="HN8">
        <v>0.13300000000000001</v>
      </c>
      <c r="HO8">
        <v>0</v>
      </c>
      <c r="HP8" s="96"/>
      <c r="HQ8">
        <v>0</v>
      </c>
      <c r="HR8">
        <v>0</v>
      </c>
      <c r="HS8">
        <v>0</v>
      </c>
      <c r="HT8">
        <v>0</v>
      </c>
      <c r="HU8">
        <v>0</v>
      </c>
      <c r="HV8" s="96"/>
      <c r="HW8">
        <v>0</v>
      </c>
      <c r="HX8" s="39">
        <v>0</v>
      </c>
      <c r="HY8" s="39">
        <v>0</v>
      </c>
      <c r="HZ8" s="96"/>
      <c r="IA8" s="39">
        <v>0</v>
      </c>
      <c r="IB8" s="39">
        <v>0</v>
      </c>
      <c r="IC8" s="39">
        <v>0</v>
      </c>
      <c r="ID8" s="39">
        <v>0</v>
      </c>
      <c r="IE8" s="39">
        <v>0</v>
      </c>
      <c r="IF8" s="96"/>
      <c r="IG8" s="40">
        <v>0</v>
      </c>
      <c r="IH8" s="4">
        <v>9.0559999999999992</v>
      </c>
      <c r="II8" s="4">
        <v>8.2739999999999991</v>
      </c>
      <c r="IJ8" s="96"/>
      <c r="IK8" s="4">
        <v>7.3860000000000001</v>
      </c>
      <c r="IL8" s="4">
        <v>7.7809999999999997</v>
      </c>
      <c r="IM8" s="4">
        <v>7.915</v>
      </c>
      <c r="IN8" s="4">
        <v>6.61</v>
      </c>
      <c r="IO8" s="4">
        <v>8.3379999999999992</v>
      </c>
      <c r="IP8" s="96"/>
      <c r="IQ8" s="4">
        <v>7.6109999999999998</v>
      </c>
      <c r="IR8" s="110">
        <v>8.85</v>
      </c>
      <c r="IS8" s="110">
        <v>7.83</v>
      </c>
      <c r="IT8" s="96"/>
      <c r="IU8" s="110">
        <v>6.8209999999999997</v>
      </c>
      <c r="IV8" s="110">
        <v>7.3860000000000001</v>
      </c>
      <c r="IW8" s="110">
        <v>7.4119999999999999</v>
      </c>
      <c r="IX8" s="110">
        <v>6.2350000000000003</v>
      </c>
      <c r="IY8" s="110">
        <v>7.8440000000000003</v>
      </c>
      <c r="IZ8" s="96"/>
      <c r="JA8" s="111">
        <v>7.2270000000000003</v>
      </c>
      <c r="JB8" s="5">
        <v>19.751999999999999</v>
      </c>
      <c r="JC8" s="5">
        <v>19.762</v>
      </c>
      <c r="JD8" s="96"/>
      <c r="JE8" s="5">
        <v>17.959</v>
      </c>
      <c r="JF8" s="5">
        <v>19.568000000000001</v>
      </c>
      <c r="JG8" s="5">
        <v>19.611000000000001</v>
      </c>
      <c r="JH8" s="5">
        <v>17.405999999999999</v>
      </c>
      <c r="JI8" s="5">
        <v>20.305</v>
      </c>
      <c r="JJ8" s="96"/>
      <c r="JK8" s="5">
        <v>18.582999999999998</v>
      </c>
      <c r="JL8" s="112">
        <v>19.494</v>
      </c>
      <c r="JM8" s="112">
        <v>19.471</v>
      </c>
      <c r="JN8" s="96"/>
      <c r="JO8" s="112">
        <v>17.638999999999999</v>
      </c>
      <c r="JP8" s="112">
        <v>19.523</v>
      </c>
      <c r="JQ8" s="112">
        <v>19.308</v>
      </c>
      <c r="JR8" s="112">
        <v>17.233000000000001</v>
      </c>
      <c r="JS8" s="112">
        <v>19.992999999999999</v>
      </c>
      <c r="JT8" s="96"/>
      <c r="JU8" s="113">
        <v>18.358000000000001</v>
      </c>
      <c r="JV8">
        <v>0</v>
      </c>
      <c r="JW8">
        <v>0.01</v>
      </c>
      <c r="JX8" s="96"/>
      <c r="JY8">
        <v>0</v>
      </c>
      <c r="JZ8">
        <v>0</v>
      </c>
      <c r="KA8">
        <v>3.7999999999999999E-2</v>
      </c>
      <c r="KB8">
        <v>2.7E-2</v>
      </c>
      <c r="KC8">
        <v>0.02</v>
      </c>
      <c r="KD8" s="96"/>
      <c r="KE8">
        <v>0</v>
      </c>
      <c r="KF8" s="39">
        <v>0</v>
      </c>
      <c r="KG8" s="39">
        <v>2.1999999999999999E-2</v>
      </c>
      <c r="KH8" s="96"/>
      <c r="KI8" s="39">
        <v>0</v>
      </c>
      <c r="KJ8" s="39">
        <v>1.0999999999999999E-2</v>
      </c>
      <c r="KK8" s="39">
        <v>0</v>
      </c>
      <c r="KL8" s="39">
        <v>0</v>
      </c>
      <c r="KM8" s="39">
        <v>6.0000000000000001E-3</v>
      </c>
      <c r="KN8" s="96"/>
      <c r="KO8" s="40">
        <v>2.8000000000000001E-2</v>
      </c>
      <c r="KP8">
        <v>0</v>
      </c>
      <c r="KQ8">
        <v>0.01</v>
      </c>
      <c r="KR8" s="96"/>
      <c r="KS8">
        <v>0.04</v>
      </c>
      <c r="KT8">
        <v>7.0999999999999994E-2</v>
      </c>
      <c r="KU8">
        <v>3.5999999999999997E-2</v>
      </c>
      <c r="KV8">
        <v>1.7999999999999999E-2</v>
      </c>
      <c r="KW8">
        <v>0.01</v>
      </c>
      <c r="KX8" s="96"/>
      <c r="KY8">
        <v>3.2000000000000001E-2</v>
      </c>
      <c r="KZ8" s="39">
        <v>7.0000000000000001E-3</v>
      </c>
      <c r="LA8" s="39">
        <v>3.0000000000000001E-3</v>
      </c>
      <c r="LB8" s="96"/>
      <c r="LC8" s="39">
        <v>1.2E-2</v>
      </c>
      <c r="LD8" s="39">
        <v>4.7E-2</v>
      </c>
      <c r="LE8" s="39">
        <v>5.6000000000000001E-2</v>
      </c>
      <c r="LF8" s="39">
        <v>1E-3</v>
      </c>
      <c r="LG8" s="39">
        <v>5.2999999999999999E-2</v>
      </c>
      <c r="LH8" s="96"/>
      <c r="LI8" s="45">
        <v>1.9E-2</v>
      </c>
      <c r="LJ8" s="4">
        <v>10.1</v>
      </c>
      <c r="LK8">
        <v>12.38</v>
      </c>
      <c r="LL8" s="96"/>
      <c r="LM8" s="4">
        <v>9.4979999999999993</v>
      </c>
      <c r="LN8" s="4">
        <v>8.8460000000000001</v>
      </c>
      <c r="LO8" s="4">
        <v>9.0820000000000007</v>
      </c>
      <c r="LP8" s="4">
        <v>4.4550000000000001</v>
      </c>
      <c r="LQ8" s="4">
        <v>10.88</v>
      </c>
      <c r="LR8" s="96"/>
      <c r="LS8" s="7">
        <v>4.8410000000000002</v>
      </c>
      <c r="LT8">
        <v>0.23599999999999999</v>
      </c>
      <c r="LU8" s="115">
        <v>0.2792</v>
      </c>
      <c r="LV8" s="96"/>
      <c r="LW8" s="115">
        <v>0.41870000000000002</v>
      </c>
      <c r="LX8" s="115">
        <v>0.1462</v>
      </c>
      <c r="LY8" s="115">
        <v>0.35149999999999998</v>
      </c>
      <c r="LZ8" s="115">
        <v>0.54269999999999996</v>
      </c>
      <c r="MA8" s="115">
        <v>0.47320000000000001</v>
      </c>
      <c r="MB8" s="96"/>
      <c r="MC8" s="116">
        <v>0.32329999999999998</v>
      </c>
      <c r="MD8" s="4">
        <v>9.8841000000000001</v>
      </c>
      <c r="ME8" s="4">
        <v>9.9837000000000007</v>
      </c>
      <c r="MF8" s="96"/>
      <c r="MG8" s="4">
        <v>9.3643999999999998</v>
      </c>
      <c r="MH8" s="4">
        <v>9.2596000000000007</v>
      </c>
      <c r="MI8" s="94">
        <v>9.2556999999999992</v>
      </c>
      <c r="MJ8" s="4">
        <v>8.3057999999999996</v>
      </c>
      <c r="MK8" s="4">
        <v>9.9387000000000008</v>
      </c>
      <c r="ML8" s="96"/>
      <c r="MM8" s="7">
        <v>9.4121000000000006</v>
      </c>
      <c r="MN8" s="120">
        <v>372.55770000000001</v>
      </c>
      <c r="MO8" s="120">
        <v>323.17180000000002</v>
      </c>
      <c r="MP8" s="96"/>
      <c r="MQ8" s="120">
        <v>329.94299999999998</v>
      </c>
      <c r="MR8" s="120">
        <v>363.58100000000002</v>
      </c>
      <c r="MS8" s="120">
        <v>364.36250000000001</v>
      </c>
      <c r="MT8" s="120">
        <v>315.46640000000002</v>
      </c>
      <c r="MU8" s="120">
        <v>366.36329999999998</v>
      </c>
      <c r="MV8" s="96"/>
      <c r="MW8" s="154">
        <v>307.17720000000003</v>
      </c>
      <c r="MX8" s="96"/>
      <c r="MY8" s="96"/>
      <c r="MZ8" s="96"/>
      <c r="NA8">
        <v>30</v>
      </c>
      <c r="NB8" s="97"/>
      <c r="NC8" s="96"/>
      <c r="ND8" s="96"/>
      <c r="NE8" s="96"/>
      <c r="NF8">
        <v>60</v>
      </c>
      <c r="NG8" s="97"/>
      <c r="NH8" s="5">
        <v>27</v>
      </c>
      <c r="NI8" s="5">
        <v>28.5</v>
      </c>
      <c r="NJ8" s="5">
        <v>11</v>
      </c>
      <c r="NK8" s="5">
        <v>11</v>
      </c>
      <c r="NL8" s="5">
        <v>11</v>
      </c>
      <c r="NM8" s="101">
        <v>11</v>
      </c>
      <c r="NO8" s="640">
        <f t="shared" si="0"/>
        <v>0.13872178914070882</v>
      </c>
      <c r="NQ8" s="363"/>
      <c r="NR8" s="366">
        <f>_xlfn.AGGREGATE(1,7,CD4:CD200)</f>
        <v>62.194294117647054</v>
      </c>
      <c r="NS8" s="366">
        <f>_xlfn.AGGREGATE(1,7,CN4:CN200)</f>
        <v>63.177482758620698</v>
      </c>
      <c r="NT8" s="378">
        <f>_xlfn.AGGREGATE(1,7,CX4:CX200)</f>
        <v>10.040254901960786</v>
      </c>
      <c r="NU8" s="378">
        <f>_xlfn.AGGREGATE(1,7,DH4:DH200)</f>
        <v>10.026879310344828</v>
      </c>
      <c r="NV8" s="366">
        <f>_xlfn.AGGREGATE(1,7,DR4:DR200)</f>
        <v>86.179303030303018</v>
      </c>
      <c r="NW8" s="385">
        <f>_xlfn.AGGREGATE(1,7,GT4:GT200)</f>
        <v>0.69136842105263152</v>
      </c>
      <c r="NX8" s="377"/>
      <c r="NY8" s="366">
        <f>_xlfn.AGGREGATE(1,7,LJ4:LJ200)</f>
        <v>10.999307692307694</v>
      </c>
      <c r="NZ8" s="379">
        <f>_xlfn.AGGREGATE(1,7,LT4:LT200)</f>
        <v>0.43172703703703696</v>
      </c>
      <c r="OA8" s="367">
        <f>_xlfn.AGGREGATE(1,7,MN4:MN200)</f>
        <v>369.57571153846152</v>
      </c>
      <c r="OB8" s="377"/>
      <c r="OC8" s="365">
        <f>_xlfn.AGGREGATE(1,7,I4:I200)</f>
        <v>7.1789473684210536</v>
      </c>
      <c r="OD8" s="366">
        <f>_xlfn.AGGREGATE(1,7,S4:S200)</f>
        <v>90.315789473684205</v>
      </c>
      <c r="OE8" s="366">
        <f>_xlfn.AGGREGATE(1,7,AC4:AC200)</f>
        <v>75.441071428571405</v>
      </c>
      <c r="OF8" s="366">
        <f>_xlfn.AGGREGATE(1,7,AM4:AM200)</f>
        <v>11.598245614035092</v>
      </c>
      <c r="OG8" s="366">
        <f>_xlfn.AGGREGATE(1,7,AX4:AX200)</f>
        <v>11.705263157894732</v>
      </c>
      <c r="OH8" s="366">
        <f>_xlfn.AGGREGATE(1,7,BY4:BY200)</f>
        <v>12.141818181818179</v>
      </c>
      <c r="OI8" s="366">
        <f>_xlfn.AGGREGATE(1,7,BZ4:BZ37,CB38:CB200)</f>
        <v>15.90357142857143</v>
      </c>
      <c r="OJ8" s="372"/>
      <c r="OK8" s="385">
        <f>_xlfn.AGGREGATE(1,7,NO4:NO200)</f>
        <v>0.1357370786218049</v>
      </c>
      <c r="OL8" s="14"/>
    </row>
    <row r="9" spans="1:402">
      <c r="B9" s="73">
        <v>45215</v>
      </c>
      <c r="C9" s="15">
        <f t="shared" si="1"/>
        <v>24</v>
      </c>
      <c r="D9">
        <v>20.03</v>
      </c>
      <c r="E9" s="5"/>
      <c r="F9" s="201"/>
      <c r="G9" s="33">
        <f t="shared" si="2"/>
        <v>30</v>
      </c>
      <c r="H9" s="97"/>
      <c r="I9" s="33">
        <v>7.42</v>
      </c>
      <c r="J9" s="33">
        <v>7.89</v>
      </c>
      <c r="K9" s="96"/>
      <c r="L9" s="33">
        <v>8.16</v>
      </c>
      <c r="M9" s="92">
        <v>8.08</v>
      </c>
      <c r="N9" s="92">
        <v>7.94</v>
      </c>
      <c r="O9" s="92">
        <v>7.97</v>
      </c>
      <c r="P9" s="92">
        <v>7.96</v>
      </c>
      <c r="Q9" s="96"/>
      <c r="R9" s="34">
        <v>7.91</v>
      </c>
      <c r="S9" s="92">
        <v>87</v>
      </c>
      <c r="T9" s="92">
        <v>218</v>
      </c>
      <c r="U9" s="161"/>
      <c r="V9" s="92">
        <v>207</v>
      </c>
      <c r="W9" s="92">
        <v>203</v>
      </c>
      <c r="X9" s="92">
        <v>182</v>
      </c>
      <c r="Y9" s="92">
        <v>182</v>
      </c>
      <c r="Z9" s="92">
        <v>133</v>
      </c>
      <c r="AA9" s="96"/>
      <c r="AB9" s="34">
        <v>163</v>
      </c>
      <c r="AC9" s="95">
        <v>43.7</v>
      </c>
      <c r="AD9" s="95">
        <v>39.200000000000003</v>
      </c>
      <c r="AE9" s="159"/>
      <c r="AF9" s="95">
        <v>43.4</v>
      </c>
      <c r="AG9" s="95">
        <v>42.6</v>
      </c>
      <c r="AH9" s="95">
        <v>82</v>
      </c>
      <c r="AI9" s="95">
        <v>69.099999999999994</v>
      </c>
      <c r="AJ9" s="95">
        <v>43.3</v>
      </c>
      <c r="AK9" s="159"/>
      <c r="AL9" s="122">
        <v>38.299999999999997</v>
      </c>
      <c r="AM9" s="93">
        <v>11.2</v>
      </c>
      <c r="AN9" s="93">
        <v>11.64</v>
      </c>
      <c r="AO9" s="158"/>
      <c r="AP9" s="93">
        <v>11.59</v>
      </c>
      <c r="AQ9" s="93">
        <v>11.06</v>
      </c>
      <c r="AR9" s="93">
        <v>11.09</v>
      </c>
      <c r="AS9" s="93">
        <v>11.1</v>
      </c>
      <c r="AT9" s="93"/>
      <c r="AU9" s="93">
        <v>11.27</v>
      </c>
      <c r="AV9" s="158"/>
      <c r="AW9" s="117">
        <v>11.17</v>
      </c>
      <c r="AX9" s="95">
        <v>12.2</v>
      </c>
      <c r="AY9" s="95">
        <v>13.3</v>
      </c>
      <c r="AZ9" s="159"/>
      <c r="BA9" s="95">
        <v>12.9</v>
      </c>
      <c r="BB9" s="95">
        <v>12.7</v>
      </c>
      <c r="BC9" s="95">
        <v>12.5</v>
      </c>
      <c r="BD9" s="95">
        <v>12.8</v>
      </c>
      <c r="BE9" s="95">
        <v>12.2</v>
      </c>
      <c r="BF9" s="159"/>
      <c r="BG9" s="122">
        <v>12.3</v>
      </c>
      <c r="BH9" s="134">
        <f t="shared" si="3"/>
        <v>155</v>
      </c>
      <c r="BI9" s="5">
        <f t="shared" si="4"/>
        <v>155.5</v>
      </c>
      <c r="BJ9" s="5">
        <f t="shared" si="5"/>
        <v>49</v>
      </c>
      <c r="BK9" s="5">
        <f t="shared" si="6"/>
        <v>49</v>
      </c>
      <c r="BL9" s="5">
        <f t="shared" si="7"/>
        <v>49</v>
      </c>
      <c r="BM9" s="101">
        <f t="shared" si="8"/>
        <v>49</v>
      </c>
      <c r="BN9" s="98">
        <v>12.2</v>
      </c>
      <c r="BO9" s="23">
        <v>14.1</v>
      </c>
      <c r="BP9" s="23">
        <v>12.9</v>
      </c>
      <c r="BQ9" s="23">
        <v>13.8</v>
      </c>
      <c r="BR9" s="128">
        <v>12.9</v>
      </c>
      <c r="BS9" s="96"/>
      <c r="BT9" s="23">
        <v>12.2</v>
      </c>
      <c r="BU9" s="23">
        <v>12.6</v>
      </c>
      <c r="BV9" s="23">
        <v>12.5</v>
      </c>
      <c r="BW9" s="23">
        <v>12.5</v>
      </c>
      <c r="BX9" s="23">
        <v>12.5</v>
      </c>
      <c r="BY9" s="126">
        <v>12.5</v>
      </c>
      <c r="BZ9" s="23">
        <v>15.7</v>
      </c>
      <c r="CA9" s="23">
        <v>19.3</v>
      </c>
      <c r="CB9" s="161"/>
      <c r="CC9" s="355"/>
      <c r="CD9">
        <v>59</v>
      </c>
      <c r="CE9">
        <v>0.04</v>
      </c>
      <c r="CF9" s="96"/>
      <c r="CG9">
        <v>30</v>
      </c>
      <c r="CH9">
        <v>10</v>
      </c>
      <c r="CI9">
        <v>9.9</v>
      </c>
      <c r="CJ9">
        <v>0.31</v>
      </c>
      <c r="CK9">
        <v>0</v>
      </c>
      <c r="CL9" s="96"/>
      <c r="CM9">
        <v>17</v>
      </c>
      <c r="CN9" s="39">
        <v>58</v>
      </c>
      <c r="CO9" s="39">
        <v>0.03</v>
      </c>
      <c r="CP9" s="96"/>
      <c r="CQ9" s="39">
        <v>30</v>
      </c>
      <c r="CR9" s="39">
        <v>10</v>
      </c>
      <c r="CS9" s="39">
        <v>9.8000000000000007</v>
      </c>
      <c r="CT9" s="110">
        <v>0.3</v>
      </c>
      <c r="CU9" s="39">
        <v>0</v>
      </c>
      <c r="CV9" s="96"/>
      <c r="CW9" s="40">
        <v>16</v>
      </c>
      <c r="CX9">
        <v>8.9</v>
      </c>
      <c r="CY9">
        <v>0.21</v>
      </c>
      <c r="CZ9" s="96"/>
      <c r="DA9">
        <v>2.4</v>
      </c>
      <c r="DB9">
        <v>0.55000000000000004</v>
      </c>
      <c r="DC9">
        <v>0.61</v>
      </c>
      <c r="DD9">
        <v>0.14000000000000001</v>
      </c>
      <c r="DE9">
        <v>4.3999999999999997E-2</v>
      </c>
      <c r="DF9" s="96"/>
      <c r="DG9">
        <v>1.5</v>
      </c>
      <c r="DH9" s="39">
        <v>8.6999999999999993</v>
      </c>
      <c r="DI9" s="110">
        <v>0.2</v>
      </c>
      <c r="DJ9" s="96"/>
      <c r="DK9" s="39">
        <v>2.4</v>
      </c>
      <c r="DL9" s="39">
        <v>0.55000000000000004</v>
      </c>
      <c r="DM9" s="39">
        <v>0.55000000000000004</v>
      </c>
      <c r="DN9" s="39">
        <v>0.12</v>
      </c>
      <c r="DO9" s="39">
        <v>4.2000000000000003E-2</v>
      </c>
      <c r="DP9" s="96"/>
      <c r="DQ9" s="45">
        <v>1.4</v>
      </c>
      <c r="DR9">
        <v>86</v>
      </c>
      <c r="DS9">
        <v>140</v>
      </c>
      <c r="DT9" s="96"/>
      <c r="DU9">
        <v>100</v>
      </c>
      <c r="DV9">
        <v>130</v>
      </c>
      <c r="DW9">
        <v>130</v>
      </c>
      <c r="DX9">
        <v>110</v>
      </c>
      <c r="DY9">
        <v>140</v>
      </c>
      <c r="DZ9" s="96"/>
      <c r="EA9">
        <v>100</v>
      </c>
      <c r="EB9" s="39">
        <v>86</v>
      </c>
      <c r="EC9" s="39">
        <v>140</v>
      </c>
      <c r="ED9" s="96"/>
      <c r="EE9" s="39">
        <v>100</v>
      </c>
      <c r="EF9" s="39">
        <v>130</v>
      </c>
      <c r="EG9" s="39">
        <v>130</v>
      </c>
      <c r="EH9" s="39">
        <v>110</v>
      </c>
      <c r="EI9" s="39">
        <v>140</v>
      </c>
      <c r="EJ9" s="96"/>
      <c r="EK9" s="40">
        <v>100</v>
      </c>
      <c r="EN9" s="96"/>
      <c r="ET9" s="96"/>
      <c r="EX9" s="96"/>
      <c r="FD9" s="96"/>
      <c r="FH9" s="96"/>
      <c r="FN9" s="96"/>
      <c r="FR9" s="96"/>
      <c r="FX9" s="96"/>
      <c r="GB9" s="96"/>
      <c r="GH9" s="96"/>
      <c r="GL9" s="96"/>
      <c r="GR9" s="96"/>
      <c r="GV9" s="96"/>
      <c r="HB9" s="96"/>
      <c r="HF9" s="96"/>
      <c r="HL9" s="96"/>
      <c r="HP9" s="96"/>
      <c r="HV9" s="96"/>
      <c r="HZ9" s="96"/>
      <c r="IF9" s="96"/>
      <c r="IJ9" s="96"/>
      <c r="IP9" s="96"/>
      <c r="IT9" s="96"/>
      <c r="IZ9" s="96"/>
      <c r="JD9" s="96"/>
      <c r="JJ9" s="96"/>
      <c r="JN9" s="96"/>
      <c r="JT9" s="96"/>
      <c r="JX9" s="96"/>
      <c r="KD9" s="96"/>
      <c r="KH9" s="96"/>
      <c r="KN9" s="96"/>
      <c r="KR9" s="96"/>
      <c r="KX9" s="96"/>
      <c r="LB9" s="96"/>
      <c r="LH9" s="96"/>
      <c r="LJ9" t="e">
        <v>#N/A</v>
      </c>
      <c r="LK9" t="e">
        <v>#N/A</v>
      </c>
      <c r="LL9" s="96"/>
      <c r="LM9" t="e">
        <v>#N/A</v>
      </c>
      <c r="LN9" t="e">
        <v>#N/A</v>
      </c>
      <c r="LO9" s="33"/>
      <c r="LP9" t="e">
        <v>#N/A</v>
      </c>
      <c r="LQ9" t="e">
        <v>#N/A</v>
      </c>
      <c r="LR9" s="96"/>
      <c r="LS9" s="2" t="e">
        <v>#N/A</v>
      </c>
      <c r="LT9" s="5">
        <v>0.6</v>
      </c>
      <c r="LU9" s="5">
        <v>0.6</v>
      </c>
      <c r="LV9" s="96"/>
      <c r="LW9" s="5">
        <v>0.7</v>
      </c>
      <c r="LX9" s="5">
        <v>0.6</v>
      </c>
      <c r="LY9" s="212"/>
      <c r="LZ9" s="5">
        <v>0.9</v>
      </c>
      <c r="MA9" s="5">
        <v>0.6</v>
      </c>
      <c r="MB9" s="96"/>
      <c r="MC9" s="101">
        <v>0.8</v>
      </c>
      <c r="MD9" t="e">
        <v>#N/A</v>
      </c>
      <c r="ME9" t="e">
        <v>#N/A</v>
      </c>
      <c r="MF9" s="96"/>
      <c r="MG9" t="e">
        <v>#N/A</v>
      </c>
      <c r="MH9" t="e">
        <v>#N/A</v>
      </c>
      <c r="MI9" s="33"/>
      <c r="MJ9" t="e">
        <v>#N/A</v>
      </c>
      <c r="MK9" t="e">
        <v>#N/A</v>
      </c>
      <c r="ML9" s="96"/>
      <c r="MM9" s="2" t="e">
        <v>#N/A</v>
      </c>
      <c r="MN9" t="e">
        <v>#N/A</v>
      </c>
      <c r="MO9" t="e">
        <v>#N/A</v>
      </c>
      <c r="MP9" s="96"/>
      <c r="MQ9" t="e">
        <v>#N/A</v>
      </c>
      <c r="MR9" t="e">
        <v>#N/A</v>
      </c>
      <c r="MS9" s="33"/>
      <c r="MT9" t="e">
        <v>#N/A</v>
      </c>
      <c r="MU9" t="e">
        <v>#N/A</v>
      </c>
      <c r="MV9" s="96"/>
      <c r="MW9" s="15" t="e">
        <v>#N/A</v>
      </c>
      <c r="MX9" s="96"/>
      <c r="MY9" s="96"/>
      <c r="MZ9" s="96"/>
      <c r="NA9">
        <v>30</v>
      </c>
      <c r="NB9" s="97"/>
      <c r="NC9" s="96"/>
      <c r="ND9" s="96"/>
      <c r="NE9" s="96"/>
      <c r="NF9">
        <v>60</v>
      </c>
      <c r="NG9" s="97"/>
      <c r="NH9" s="5">
        <v>28</v>
      </c>
      <c r="NI9" s="5">
        <v>27.5</v>
      </c>
      <c r="NJ9" s="5">
        <v>11</v>
      </c>
      <c r="NK9" s="5">
        <v>11</v>
      </c>
      <c r="NL9" s="5">
        <v>11</v>
      </c>
      <c r="NM9" s="101">
        <v>11</v>
      </c>
      <c r="NO9" s="640">
        <f t="shared" si="0"/>
        <v>0.12675534206801436</v>
      </c>
      <c r="NQ9" s="363"/>
      <c r="NR9" s="381">
        <f>NR8</f>
        <v>62.194294117647054</v>
      </c>
      <c r="NS9" s="381">
        <f>NS8</f>
        <v>63.177482758620698</v>
      </c>
      <c r="NT9" s="381">
        <f t="shared" ref="NT9:NW9" si="9">NT8</f>
        <v>10.040254901960786</v>
      </c>
      <c r="NU9" s="381">
        <f t="shared" si="9"/>
        <v>10.026879310344828</v>
      </c>
      <c r="NV9" s="381">
        <f t="shared" si="9"/>
        <v>86.179303030303018</v>
      </c>
      <c r="NW9" s="381">
        <f t="shared" si="9"/>
        <v>0.69136842105263152</v>
      </c>
      <c r="NX9" s="382"/>
      <c r="NY9" s="381">
        <f t="shared" ref="NY9:OA9" si="10">NY8</f>
        <v>10.999307692307694</v>
      </c>
      <c r="NZ9" s="383">
        <f t="shared" si="10"/>
        <v>0.43172703703703696</v>
      </c>
      <c r="OA9" s="381">
        <f t="shared" si="10"/>
        <v>369.57571153846152</v>
      </c>
      <c r="OB9" s="382"/>
      <c r="OC9" s="382">
        <f t="shared" ref="OC9:OI9" si="11">OC8</f>
        <v>7.1789473684210536</v>
      </c>
      <c r="OD9" s="381">
        <f t="shared" si="11"/>
        <v>90.315789473684205</v>
      </c>
      <c r="OE9" s="381">
        <f t="shared" si="11"/>
        <v>75.441071428571405</v>
      </c>
      <c r="OF9" s="381">
        <f t="shared" si="11"/>
        <v>11.598245614035092</v>
      </c>
      <c r="OG9" s="381">
        <f t="shared" si="11"/>
        <v>11.705263157894732</v>
      </c>
      <c r="OH9" s="381">
        <f t="shared" si="11"/>
        <v>12.141818181818179</v>
      </c>
      <c r="OI9" s="381">
        <f t="shared" si="11"/>
        <v>15.90357142857143</v>
      </c>
      <c r="OJ9" s="372"/>
      <c r="OK9" s="383">
        <f t="shared" ref="OK9" si="12">OK8</f>
        <v>0.1357370786218049</v>
      </c>
      <c r="OL9" s="14"/>
    </row>
    <row r="10" spans="1:402">
      <c r="B10" s="73">
        <v>45218</v>
      </c>
      <c r="C10" s="15">
        <f t="shared" si="1"/>
        <v>27</v>
      </c>
      <c r="D10">
        <v>21.33</v>
      </c>
      <c r="E10" s="5">
        <v>4.3</v>
      </c>
      <c r="F10" s="201"/>
      <c r="G10" s="33">
        <f t="shared" si="2"/>
        <v>30</v>
      </c>
      <c r="H10" s="97"/>
      <c r="I10" s="33">
        <v>7.79</v>
      </c>
      <c r="J10" s="33">
        <v>8.0399999999999991</v>
      </c>
      <c r="K10" s="96"/>
      <c r="L10" s="33">
        <v>7.88</v>
      </c>
      <c r="M10" s="92">
        <v>8.18</v>
      </c>
      <c r="N10" s="92">
        <v>8.18</v>
      </c>
      <c r="O10" s="92">
        <v>8.1199999999999992</v>
      </c>
      <c r="P10" s="92">
        <v>8.2899999999999991</v>
      </c>
      <c r="Q10" s="96"/>
      <c r="R10" s="34">
        <v>8.02</v>
      </c>
      <c r="S10" s="92">
        <v>54</v>
      </c>
      <c r="T10" s="92">
        <v>183</v>
      </c>
      <c r="U10" s="161"/>
      <c r="V10" s="92">
        <v>201</v>
      </c>
      <c r="W10" s="92">
        <v>197</v>
      </c>
      <c r="X10" s="92">
        <v>188</v>
      </c>
      <c r="Y10" s="92">
        <v>204</v>
      </c>
      <c r="Z10" s="92">
        <v>191</v>
      </c>
      <c r="AA10" s="96"/>
      <c r="AB10" s="34">
        <v>233</v>
      </c>
      <c r="AC10" s="95">
        <v>84.4</v>
      </c>
      <c r="AD10" s="95">
        <v>88.4</v>
      </c>
      <c r="AE10" s="159"/>
      <c r="AF10" s="95">
        <v>86.1</v>
      </c>
      <c r="AG10" s="95">
        <v>85.6</v>
      </c>
      <c r="AH10" s="95">
        <v>90.5</v>
      </c>
      <c r="AI10" s="95">
        <v>80.599999999999994</v>
      </c>
      <c r="AJ10" s="95">
        <v>87.2</v>
      </c>
      <c r="AK10" s="159"/>
      <c r="AL10" s="122">
        <v>71.900000000000006</v>
      </c>
      <c r="AM10" s="93">
        <v>11.14</v>
      </c>
      <c r="AN10" s="93">
        <v>11.2</v>
      </c>
      <c r="AO10" s="158"/>
      <c r="AP10" s="93">
        <v>11.64</v>
      </c>
      <c r="AQ10" s="93">
        <v>11.25</v>
      </c>
      <c r="AR10" s="93">
        <v>11.18</v>
      </c>
      <c r="AS10" s="93">
        <v>11.17</v>
      </c>
      <c r="AT10" s="93"/>
      <c r="AU10" s="93">
        <v>11.27</v>
      </c>
      <c r="AV10" s="158"/>
      <c r="AW10" s="117">
        <v>11.41</v>
      </c>
      <c r="AX10" s="95">
        <v>11.9</v>
      </c>
      <c r="AY10" s="95">
        <v>13.7</v>
      </c>
      <c r="AZ10" s="159"/>
      <c r="BA10" s="95">
        <v>13.7</v>
      </c>
      <c r="BB10" s="95">
        <v>12.9</v>
      </c>
      <c r="BC10" s="95">
        <v>13</v>
      </c>
      <c r="BD10" s="95">
        <v>13.3</v>
      </c>
      <c r="BE10" s="95">
        <v>12.9</v>
      </c>
      <c r="BF10" s="159"/>
      <c r="BG10" s="122">
        <v>13</v>
      </c>
      <c r="BH10" s="134">
        <f t="shared" si="3"/>
        <v>155.5</v>
      </c>
      <c r="BI10" s="5">
        <f t="shared" si="4"/>
        <v>154.5</v>
      </c>
      <c r="BJ10" s="5">
        <f t="shared" si="5"/>
        <v>49</v>
      </c>
      <c r="BK10" s="5">
        <f t="shared" si="6"/>
        <v>49</v>
      </c>
      <c r="BL10" s="5">
        <f t="shared" si="7"/>
        <v>49</v>
      </c>
      <c r="BM10" s="101">
        <f t="shared" si="8"/>
        <v>49</v>
      </c>
      <c r="BN10" s="100">
        <v>12.5</v>
      </c>
      <c r="BO10" s="105">
        <v>15</v>
      </c>
      <c r="BP10" s="105">
        <v>13.2</v>
      </c>
      <c r="BQ10" s="105">
        <v>13.3</v>
      </c>
      <c r="BR10" s="129">
        <v>12.8</v>
      </c>
      <c r="BS10" s="96"/>
      <c r="BT10" s="105">
        <v>11.9</v>
      </c>
      <c r="BU10" s="105">
        <v>13</v>
      </c>
      <c r="BV10" s="105">
        <v>12.3</v>
      </c>
      <c r="BW10" s="105">
        <v>12.9</v>
      </c>
      <c r="BX10" s="105">
        <v>12.3</v>
      </c>
      <c r="BY10" s="130">
        <v>15.3</v>
      </c>
      <c r="BZ10" s="105">
        <v>15.9</v>
      </c>
      <c r="CA10" s="105">
        <v>19.399999999999999</v>
      </c>
      <c r="CB10" s="356"/>
      <c r="CC10" s="357"/>
      <c r="CD10">
        <v>61</v>
      </c>
      <c r="CE10">
        <v>0.14000000000000001</v>
      </c>
      <c r="CF10" s="96"/>
      <c r="CG10">
        <v>29</v>
      </c>
      <c r="CH10">
        <v>1.2</v>
      </c>
      <c r="CI10">
        <v>1.1000000000000001</v>
      </c>
      <c r="CJ10">
        <v>0.04</v>
      </c>
      <c r="CK10">
        <v>0.14000000000000001</v>
      </c>
      <c r="CL10" s="96"/>
      <c r="CM10">
        <v>13</v>
      </c>
      <c r="CN10" s="39">
        <v>60</v>
      </c>
      <c r="CO10" s="39">
        <v>0.08</v>
      </c>
      <c r="CP10" s="96"/>
      <c r="CQ10" s="39">
        <v>28</v>
      </c>
      <c r="CR10" s="39">
        <v>1.1000000000000001</v>
      </c>
      <c r="CS10" s="39">
        <v>1.1000000000000001</v>
      </c>
      <c r="CT10" s="39">
        <v>0.02</v>
      </c>
      <c r="CU10" s="39">
        <v>0</v>
      </c>
      <c r="CV10" s="96"/>
      <c r="CW10" s="40">
        <v>13</v>
      </c>
      <c r="CX10">
        <v>9.1999999999999993</v>
      </c>
      <c r="CY10">
        <v>0.27</v>
      </c>
      <c r="CZ10" s="96"/>
      <c r="DA10" s="5">
        <v>3</v>
      </c>
      <c r="DB10">
        <v>0.28000000000000003</v>
      </c>
      <c r="DC10">
        <v>0.25</v>
      </c>
      <c r="DD10" s="115">
        <v>0.09</v>
      </c>
      <c r="DE10">
        <v>0.13</v>
      </c>
      <c r="DF10" s="96"/>
      <c r="DG10">
        <v>1.9</v>
      </c>
      <c r="DH10" s="39">
        <v>8.9</v>
      </c>
      <c r="DI10" s="39">
        <v>0.22</v>
      </c>
      <c r="DJ10" s="96"/>
      <c r="DK10" s="39">
        <v>2.6</v>
      </c>
      <c r="DL10" s="39">
        <v>0.23</v>
      </c>
      <c r="DM10" s="39">
        <v>0.22</v>
      </c>
      <c r="DN10" s="39">
        <v>7.9000000000000001E-2</v>
      </c>
      <c r="DO10" s="39">
        <v>4.8000000000000001E-2</v>
      </c>
      <c r="DP10" s="96"/>
      <c r="DQ10" s="45">
        <v>1.9</v>
      </c>
      <c r="DR10">
        <v>88</v>
      </c>
      <c r="DS10">
        <v>140</v>
      </c>
      <c r="DT10" s="96"/>
      <c r="DU10">
        <v>110</v>
      </c>
      <c r="DV10">
        <v>130</v>
      </c>
      <c r="DW10">
        <v>130</v>
      </c>
      <c r="DX10">
        <v>110</v>
      </c>
      <c r="DY10">
        <v>130</v>
      </c>
      <c r="DZ10" s="96"/>
      <c r="EA10">
        <v>110</v>
      </c>
      <c r="EB10" s="39">
        <v>87</v>
      </c>
      <c r="EC10" s="39">
        <v>140</v>
      </c>
      <c r="ED10" s="96"/>
      <c r="EE10" s="39">
        <v>110</v>
      </c>
      <c r="EF10" s="39">
        <v>130</v>
      </c>
      <c r="EG10" s="39">
        <v>130</v>
      </c>
      <c r="EH10" s="39">
        <v>110</v>
      </c>
      <c r="EI10" s="39">
        <v>130</v>
      </c>
      <c r="EJ10" s="96"/>
      <c r="EK10" s="40">
        <v>100</v>
      </c>
      <c r="EN10" s="96"/>
      <c r="ET10" s="96"/>
      <c r="EX10" s="96"/>
      <c r="FD10" s="96"/>
      <c r="FH10" s="96"/>
      <c r="FN10" s="96"/>
      <c r="FR10" s="96"/>
      <c r="FX10" s="96"/>
      <c r="GB10" s="96"/>
      <c r="GH10" s="96"/>
      <c r="GL10" s="96"/>
      <c r="GR10" s="96"/>
      <c r="GV10" s="96"/>
      <c r="HB10" s="96"/>
      <c r="HF10" s="96"/>
      <c r="HL10" s="96"/>
      <c r="HP10" s="96"/>
      <c r="HV10" s="96"/>
      <c r="HZ10" s="96"/>
      <c r="IF10" s="96"/>
      <c r="IJ10" s="96"/>
      <c r="IP10" s="96"/>
      <c r="IT10" s="96"/>
      <c r="IZ10" s="96"/>
      <c r="JD10" s="96"/>
      <c r="JJ10" s="96"/>
      <c r="JN10" s="96"/>
      <c r="JT10" s="96"/>
      <c r="JX10" s="96"/>
      <c r="KD10" s="96"/>
      <c r="KH10" s="96"/>
      <c r="KN10" s="96"/>
      <c r="KR10" s="96"/>
      <c r="KX10" s="96"/>
      <c r="LB10" s="96"/>
      <c r="LH10" s="96"/>
      <c r="LL10" s="96"/>
      <c r="LO10" s="33"/>
      <c r="LR10" s="96"/>
      <c r="LV10" s="96"/>
      <c r="LY10" s="33"/>
      <c r="MB10" s="96"/>
      <c r="MF10" s="96"/>
      <c r="MI10" s="33"/>
      <c r="ML10" s="96"/>
      <c r="MP10" s="96"/>
      <c r="MS10" s="33"/>
      <c r="MV10" s="96"/>
      <c r="MX10" s="96"/>
      <c r="MY10" s="96"/>
      <c r="MZ10" s="96"/>
      <c r="NA10">
        <v>30</v>
      </c>
      <c r="NB10" s="97"/>
      <c r="NC10" s="96"/>
      <c r="ND10" s="96"/>
      <c r="NE10" s="96"/>
      <c r="NF10">
        <v>60</v>
      </c>
      <c r="NG10" s="97"/>
      <c r="NH10" s="5">
        <v>27.5</v>
      </c>
      <c r="NI10" s="5">
        <v>28.5</v>
      </c>
      <c r="NJ10" s="5">
        <v>11</v>
      </c>
      <c r="NK10" s="5">
        <v>11</v>
      </c>
      <c r="NL10" s="5">
        <v>11</v>
      </c>
      <c r="NM10" s="101">
        <v>11</v>
      </c>
      <c r="NO10" s="640">
        <f>(CX10/65.38)/(CD10/54.938044)</f>
        <v>0.12673199424298803</v>
      </c>
      <c r="NQ10" s="363"/>
      <c r="NR10" s="373" t="s">
        <v>233</v>
      </c>
      <c r="NS10" s="373"/>
      <c r="NT10" s="373"/>
      <c r="NU10" s="373"/>
      <c r="NV10" s="372"/>
      <c r="NW10" s="372"/>
      <c r="NX10" s="372"/>
      <c r="NY10" s="372"/>
      <c r="NZ10" s="372"/>
      <c r="OA10" s="372"/>
      <c r="OB10" s="372"/>
      <c r="OC10" s="372"/>
      <c r="OD10" s="372"/>
      <c r="OE10" s="372"/>
      <c r="OF10" s="372"/>
      <c r="OG10" s="372"/>
      <c r="OH10" s="372"/>
      <c r="OI10" s="372"/>
      <c r="OJ10" s="372"/>
      <c r="OK10" s="3" t="s">
        <v>382</v>
      </c>
      <c r="OL10" s="14"/>
    </row>
    <row r="11" spans="1:402">
      <c r="A11" s="26" t="s">
        <v>260</v>
      </c>
      <c r="B11" s="73">
        <v>45222</v>
      </c>
      <c r="C11" s="15">
        <f t="shared" si="1"/>
        <v>31</v>
      </c>
      <c r="D11">
        <v>20.83</v>
      </c>
      <c r="E11" s="5">
        <v>10.5</v>
      </c>
      <c r="F11" s="201"/>
      <c r="G11" s="33">
        <f t="shared" si="2"/>
        <v>30</v>
      </c>
      <c r="H11" s="97"/>
      <c r="I11" s="33">
        <v>7.51</v>
      </c>
      <c r="J11" s="33">
        <v>8.39</v>
      </c>
      <c r="K11" s="96"/>
      <c r="L11" s="33">
        <v>8.2200000000000006</v>
      </c>
      <c r="M11" s="92">
        <v>8.08</v>
      </c>
      <c r="N11" s="92">
        <v>8.1199999999999992</v>
      </c>
      <c r="O11" s="92">
        <v>8.0500000000000007</v>
      </c>
      <c r="P11" s="92">
        <v>8.5500000000000007</v>
      </c>
      <c r="Q11" s="96"/>
      <c r="R11" s="117">
        <v>7.9</v>
      </c>
      <c r="S11" s="92">
        <v>57</v>
      </c>
      <c r="T11" s="92">
        <v>162</v>
      </c>
      <c r="U11" s="161"/>
      <c r="V11" s="92">
        <v>188</v>
      </c>
      <c r="W11" s="92">
        <v>109</v>
      </c>
      <c r="X11" s="92">
        <v>81</v>
      </c>
      <c r="Y11" s="92">
        <v>295</v>
      </c>
      <c r="Z11" s="92">
        <v>255</v>
      </c>
      <c r="AA11" s="96"/>
      <c r="AB11" s="34">
        <v>323</v>
      </c>
      <c r="AC11" s="95">
        <v>47.1</v>
      </c>
      <c r="AD11" s="95">
        <v>73.8</v>
      </c>
      <c r="AE11" s="159"/>
      <c r="AF11" s="95">
        <v>74.3</v>
      </c>
      <c r="AG11" s="95">
        <v>44.7</v>
      </c>
      <c r="AH11" s="95">
        <v>45.1</v>
      </c>
      <c r="AI11" s="95">
        <v>46.2</v>
      </c>
      <c r="AJ11" s="95">
        <v>46.5</v>
      </c>
      <c r="AK11" s="159"/>
      <c r="AL11" s="122">
        <v>40.4</v>
      </c>
      <c r="AM11" s="93">
        <v>12.08</v>
      </c>
      <c r="AN11" s="93">
        <v>12.28</v>
      </c>
      <c r="AO11" s="158"/>
      <c r="AP11" s="93">
        <v>12.37</v>
      </c>
      <c r="AQ11" s="93">
        <v>12.06</v>
      </c>
      <c r="AR11" s="93">
        <v>12.08</v>
      </c>
      <c r="AS11" s="93">
        <v>12.14</v>
      </c>
      <c r="AT11" s="93"/>
      <c r="AU11" s="93">
        <v>12.82</v>
      </c>
      <c r="AV11" s="158"/>
      <c r="AW11" s="117">
        <v>12.32</v>
      </c>
      <c r="AX11" s="95">
        <v>10.1</v>
      </c>
      <c r="AY11" s="95">
        <v>9.1</v>
      </c>
      <c r="AZ11" s="159"/>
      <c r="BA11" s="95">
        <v>9.4</v>
      </c>
      <c r="BB11" s="95">
        <v>8.6999999999999993</v>
      </c>
      <c r="BC11" s="95">
        <v>8.5</v>
      </c>
      <c r="BD11" s="95">
        <v>9.1</v>
      </c>
      <c r="BE11" s="95">
        <v>7.9</v>
      </c>
      <c r="BF11" s="159"/>
      <c r="BG11" s="122">
        <v>8.6</v>
      </c>
      <c r="BH11" s="134">
        <f t="shared" si="3"/>
        <v>156</v>
      </c>
      <c r="BI11" s="5">
        <f t="shared" si="4"/>
        <v>154.5</v>
      </c>
      <c r="BJ11" s="5">
        <f t="shared" si="5"/>
        <v>49.5</v>
      </c>
      <c r="BK11" s="5">
        <f t="shared" si="6"/>
        <v>49.5</v>
      </c>
      <c r="BL11" s="5">
        <f t="shared" si="7"/>
        <v>49</v>
      </c>
      <c r="BM11" s="101">
        <f t="shared" si="8"/>
        <v>49.5</v>
      </c>
      <c r="BN11" s="98">
        <v>10.199999999999999</v>
      </c>
      <c r="BO11" s="23">
        <v>11.5</v>
      </c>
      <c r="BP11" s="23">
        <v>8.5</v>
      </c>
      <c r="BQ11" s="23">
        <v>9.9</v>
      </c>
      <c r="BR11" s="128">
        <v>8.9</v>
      </c>
      <c r="BS11" s="96"/>
      <c r="BT11" s="23">
        <v>10.7</v>
      </c>
      <c r="BU11" s="23">
        <v>8.6999999999999993</v>
      </c>
      <c r="BV11" s="23">
        <v>8.6999999999999993</v>
      </c>
      <c r="BW11" s="23">
        <v>8.5</v>
      </c>
      <c r="BX11" s="23">
        <v>8.9</v>
      </c>
      <c r="BY11" s="126">
        <v>13.3</v>
      </c>
      <c r="BZ11" s="23">
        <v>13.8</v>
      </c>
      <c r="CA11" s="23">
        <v>18.600000000000001</v>
      </c>
      <c r="CB11" s="161"/>
      <c r="CC11" s="355"/>
      <c r="CD11">
        <v>63</v>
      </c>
      <c r="CE11">
        <v>0</v>
      </c>
      <c r="CF11" s="96"/>
      <c r="CG11">
        <v>24</v>
      </c>
      <c r="CH11">
        <v>4.2</v>
      </c>
      <c r="CI11">
        <v>3.9</v>
      </c>
      <c r="CJ11">
        <v>0.03</v>
      </c>
      <c r="CK11">
        <v>0</v>
      </c>
      <c r="CL11" s="96"/>
      <c r="CM11" s="5">
        <v>6</v>
      </c>
      <c r="CN11" s="39">
        <v>63</v>
      </c>
      <c r="CO11" s="39">
        <v>0</v>
      </c>
      <c r="CP11" s="96"/>
      <c r="CQ11" s="39">
        <v>23</v>
      </c>
      <c r="CR11" s="39">
        <v>4.0999999999999996</v>
      </c>
      <c r="CS11" s="39">
        <v>3.9</v>
      </c>
      <c r="CT11" s="39">
        <v>0.02</v>
      </c>
      <c r="CU11" s="39">
        <v>0</v>
      </c>
      <c r="CV11" s="96"/>
      <c r="CW11" s="40">
        <v>5.9</v>
      </c>
      <c r="CX11">
        <v>9.8000000000000007</v>
      </c>
      <c r="CY11">
        <v>0.17</v>
      </c>
      <c r="CZ11" s="96"/>
      <c r="DA11">
        <v>2.2000000000000002</v>
      </c>
      <c r="DB11">
        <v>0.85</v>
      </c>
      <c r="DC11">
        <v>0.67</v>
      </c>
      <c r="DD11">
        <v>0.09</v>
      </c>
      <c r="DE11" s="4">
        <v>0.1</v>
      </c>
      <c r="DF11" s="96"/>
      <c r="DG11">
        <v>3.9</v>
      </c>
      <c r="DH11" s="39">
        <v>9.6</v>
      </c>
      <c r="DI11" s="39">
        <v>0.16</v>
      </c>
      <c r="DJ11" s="96"/>
      <c r="DK11" s="39">
        <v>2.2000000000000002</v>
      </c>
      <c r="DL11" s="39">
        <v>0.73</v>
      </c>
      <c r="DM11" s="39">
        <v>0.67</v>
      </c>
      <c r="DN11" s="39">
        <v>8.8999999999999996E-2</v>
      </c>
      <c r="DO11" s="39">
        <v>8.5000000000000006E-2</v>
      </c>
      <c r="DP11" s="96"/>
      <c r="DQ11" s="45">
        <v>3.8</v>
      </c>
      <c r="DR11">
        <v>89</v>
      </c>
      <c r="DS11">
        <v>120</v>
      </c>
      <c r="DT11" s="96"/>
      <c r="DU11">
        <v>100</v>
      </c>
      <c r="DV11">
        <v>140</v>
      </c>
      <c r="DW11">
        <v>140</v>
      </c>
      <c r="DX11">
        <v>120</v>
      </c>
      <c r="DY11">
        <v>140</v>
      </c>
      <c r="DZ11" s="96"/>
      <c r="EA11">
        <v>110</v>
      </c>
      <c r="EB11" s="39">
        <v>88</v>
      </c>
      <c r="EC11" s="39">
        <v>120</v>
      </c>
      <c r="ED11" s="96"/>
      <c r="EE11" s="39">
        <v>100</v>
      </c>
      <c r="EF11" s="39">
        <v>140</v>
      </c>
      <c r="EG11" s="39">
        <v>140</v>
      </c>
      <c r="EH11" s="39">
        <v>120</v>
      </c>
      <c r="EI11" s="39">
        <v>140</v>
      </c>
      <c r="EJ11" s="96"/>
      <c r="EK11" s="40">
        <v>110</v>
      </c>
      <c r="EN11" s="96"/>
      <c r="ET11" s="96"/>
      <c r="EX11" s="96"/>
      <c r="FD11" s="96"/>
      <c r="FH11" s="96"/>
      <c r="FN11" s="96"/>
      <c r="FR11" s="96"/>
      <c r="FX11" s="96"/>
      <c r="GB11" s="96"/>
      <c r="GH11" s="96"/>
      <c r="GL11" s="96"/>
      <c r="GR11" s="96"/>
      <c r="GV11" s="96"/>
      <c r="HB11" s="96"/>
      <c r="HF11" s="96"/>
      <c r="HL11" s="96"/>
      <c r="HP11" s="96"/>
      <c r="HV11" s="96"/>
      <c r="HZ11" s="96"/>
      <c r="IF11" s="96"/>
      <c r="IJ11" s="96"/>
      <c r="IP11" s="96"/>
      <c r="IT11" s="96"/>
      <c r="IZ11" s="96"/>
      <c r="JD11" s="96"/>
      <c r="JJ11" s="96"/>
      <c r="JN11" s="96"/>
      <c r="JT11" s="96"/>
      <c r="JX11" s="96"/>
      <c r="KD11" s="96"/>
      <c r="KH11" s="96"/>
      <c r="KN11" s="96"/>
      <c r="KR11" s="96"/>
      <c r="KX11" s="96"/>
      <c r="LB11" s="96"/>
      <c r="LH11" s="96"/>
      <c r="LJ11">
        <v>10.37</v>
      </c>
      <c r="LK11">
        <v>13.75</v>
      </c>
      <c r="LL11" s="96"/>
      <c r="LM11" s="4">
        <v>9.6229999999999993</v>
      </c>
      <c r="LN11">
        <v>12.86</v>
      </c>
      <c r="LO11" s="33"/>
      <c r="LP11">
        <v>6.79</v>
      </c>
      <c r="LQ11">
        <v>11.75</v>
      </c>
      <c r="LR11" s="96"/>
      <c r="LS11" s="7">
        <v>1.0669999999999999</v>
      </c>
      <c r="LT11" s="115">
        <v>0.23080000000000001</v>
      </c>
      <c r="LU11" s="115">
        <v>0.43940000000000001</v>
      </c>
      <c r="LV11" s="96"/>
      <c r="LW11" s="115">
        <v>0.44819999999999999</v>
      </c>
      <c r="LX11" s="115">
        <v>0.28220000000000001</v>
      </c>
      <c r="LY11" s="191"/>
      <c r="LZ11" s="115">
        <v>0.4758</v>
      </c>
      <c r="MA11" s="115">
        <v>0.318</v>
      </c>
      <c r="MB11" s="96"/>
      <c r="MC11" s="116">
        <v>0.31869999999999998</v>
      </c>
      <c r="MD11" s="4">
        <v>9.0726999999999993</v>
      </c>
      <c r="ME11" s="4">
        <v>9.0618999999999996</v>
      </c>
      <c r="MF11" s="96"/>
      <c r="MG11" s="4">
        <v>9.3325999999999993</v>
      </c>
      <c r="MH11" s="4">
        <v>9.4397000000000002</v>
      </c>
      <c r="MI11" s="33"/>
      <c r="MJ11" s="4">
        <v>9.7998999999999992</v>
      </c>
      <c r="MK11" s="4">
        <v>9.6153999999999993</v>
      </c>
      <c r="ML11" s="96"/>
      <c r="MM11" s="7">
        <v>9.3848000000000003</v>
      </c>
      <c r="MN11" s="120">
        <v>381.66680000000002</v>
      </c>
      <c r="MO11" s="120">
        <v>319.65129999999999</v>
      </c>
      <c r="MP11" s="96"/>
      <c r="MQ11" s="120">
        <v>328.20370000000003</v>
      </c>
      <c r="MR11" s="120">
        <v>382.6302</v>
      </c>
      <c r="MS11" s="33"/>
      <c r="MT11" s="120">
        <v>347.62259999999998</v>
      </c>
      <c r="MU11" s="120">
        <v>374.67790000000002</v>
      </c>
      <c r="MV11" s="96"/>
      <c r="MW11" s="154">
        <v>359.18579999999997</v>
      </c>
      <c r="MX11" s="96"/>
      <c r="MY11" s="96"/>
      <c r="MZ11" s="96"/>
      <c r="NA11">
        <v>30</v>
      </c>
      <c r="NB11" s="97"/>
      <c r="NC11" s="96"/>
      <c r="ND11" s="96"/>
      <c r="NE11" s="96"/>
      <c r="NF11">
        <v>60</v>
      </c>
      <c r="NG11" s="97"/>
      <c r="NH11" s="5">
        <v>27</v>
      </c>
      <c r="NI11" s="5">
        <v>28.5</v>
      </c>
      <c r="NJ11" s="5">
        <v>10.5</v>
      </c>
      <c r="NK11" s="5">
        <v>10.5</v>
      </c>
      <c r="NL11" s="5">
        <v>11</v>
      </c>
      <c r="NM11" s="15">
        <v>10.5</v>
      </c>
      <c r="NO11" s="640">
        <f t="shared" ref="NO11:NO72" si="13">(CX11/65.38)/(CD11/54.938044)</f>
        <v>0.13071150130858913</v>
      </c>
      <c r="NQ11" s="363"/>
      <c r="NR11" s="364" t="s">
        <v>246</v>
      </c>
      <c r="NS11" s="364" t="s">
        <v>247</v>
      </c>
      <c r="NT11" s="364" t="s">
        <v>226</v>
      </c>
      <c r="NU11" s="364" t="s">
        <v>248</v>
      </c>
      <c r="NV11" s="364" t="s">
        <v>228</v>
      </c>
      <c r="NW11" s="364" t="s">
        <v>249</v>
      </c>
      <c r="NX11" s="376"/>
      <c r="NY11" s="364" t="s">
        <v>229</v>
      </c>
      <c r="NZ11" s="364" t="s">
        <v>230</v>
      </c>
      <c r="OA11" s="364" t="s">
        <v>243</v>
      </c>
      <c r="OB11" s="376"/>
      <c r="OC11" s="364" t="s">
        <v>231</v>
      </c>
      <c r="OD11" s="364" t="s">
        <v>240</v>
      </c>
      <c r="OE11" s="364" t="s">
        <v>241</v>
      </c>
      <c r="OF11" s="364" t="s">
        <v>242</v>
      </c>
      <c r="OG11" s="364" t="s">
        <v>232</v>
      </c>
      <c r="OH11" s="364" t="s">
        <v>244</v>
      </c>
      <c r="OI11" s="380" t="s">
        <v>245</v>
      </c>
      <c r="OJ11" s="372"/>
      <c r="OK11" s="644" t="s">
        <v>380</v>
      </c>
      <c r="OL11" s="14"/>
    </row>
    <row r="12" spans="1:402">
      <c r="B12" s="73">
        <v>45225</v>
      </c>
      <c r="C12" s="15">
        <f t="shared" si="1"/>
        <v>34</v>
      </c>
      <c r="D12">
        <v>20.89</v>
      </c>
      <c r="E12" s="5">
        <v>10.4</v>
      </c>
      <c r="F12" s="201"/>
      <c r="G12" s="33">
        <f t="shared" si="2"/>
        <v>30</v>
      </c>
      <c r="H12" s="97"/>
      <c r="I12" s="33">
        <v>7.71</v>
      </c>
      <c r="J12" s="33">
        <v>8.11</v>
      </c>
      <c r="K12" s="96"/>
      <c r="L12" s="33">
        <v>8.09</v>
      </c>
      <c r="M12" s="92">
        <v>7.84</v>
      </c>
      <c r="N12" s="92">
        <v>8.25</v>
      </c>
      <c r="O12" s="92">
        <v>8.15</v>
      </c>
      <c r="P12" s="92">
        <v>8.59</v>
      </c>
      <c r="Q12" s="96"/>
      <c r="R12" s="34">
        <v>8.25</v>
      </c>
      <c r="S12" s="92">
        <v>70</v>
      </c>
      <c r="T12" s="92">
        <v>144</v>
      </c>
      <c r="U12" s="161"/>
      <c r="V12" s="92">
        <v>114</v>
      </c>
      <c r="W12" s="92">
        <v>79</v>
      </c>
      <c r="X12" s="92">
        <v>259</v>
      </c>
      <c r="Y12" s="92">
        <v>267</v>
      </c>
      <c r="Z12" s="92">
        <v>241</v>
      </c>
      <c r="AA12" s="96"/>
      <c r="AB12" s="34">
        <v>280</v>
      </c>
      <c r="AC12" s="95">
        <v>78.5</v>
      </c>
      <c r="AD12" s="95">
        <v>89.3</v>
      </c>
      <c r="AE12" s="159"/>
      <c r="AF12" s="95">
        <v>76.8</v>
      </c>
      <c r="AG12" s="95">
        <v>81.900000000000006</v>
      </c>
      <c r="AH12" s="95">
        <v>82.1</v>
      </c>
      <c r="AI12" s="95">
        <v>79</v>
      </c>
      <c r="AJ12" s="95">
        <v>82.4</v>
      </c>
      <c r="AK12" s="159"/>
      <c r="AL12" s="122">
        <v>75.8</v>
      </c>
      <c r="AM12" s="93">
        <v>12.07</v>
      </c>
      <c r="AN12" s="93">
        <v>12.2</v>
      </c>
      <c r="AO12" s="158"/>
      <c r="AP12" s="93">
        <v>11.64</v>
      </c>
      <c r="AQ12" s="93">
        <v>11.82</v>
      </c>
      <c r="AR12" s="93">
        <v>11.91</v>
      </c>
      <c r="AS12" s="93">
        <v>12</v>
      </c>
      <c r="AT12" s="93"/>
      <c r="AU12" s="93">
        <v>12.62</v>
      </c>
      <c r="AV12" s="158"/>
      <c r="AW12" s="117">
        <v>12.13</v>
      </c>
      <c r="AX12" s="95">
        <v>10.4</v>
      </c>
      <c r="AY12" s="95">
        <v>11.3</v>
      </c>
      <c r="AZ12" s="159"/>
      <c r="BA12" s="95">
        <v>10.4</v>
      </c>
      <c r="BB12" s="95">
        <v>10</v>
      </c>
      <c r="BC12" s="95">
        <v>9.6</v>
      </c>
      <c r="BD12" s="95">
        <v>9.9</v>
      </c>
      <c r="BE12" s="95">
        <v>9.3000000000000007</v>
      </c>
      <c r="BF12" s="159"/>
      <c r="BG12" s="122">
        <v>9.3000000000000007</v>
      </c>
      <c r="BH12" s="134">
        <f t="shared" si="3"/>
        <v>156</v>
      </c>
      <c r="BI12" s="5">
        <f t="shared" si="4"/>
        <v>154.5</v>
      </c>
      <c r="BJ12" s="5">
        <f t="shared" si="5"/>
        <v>49.5</v>
      </c>
      <c r="BK12" s="5">
        <f t="shared" si="6"/>
        <v>50</v>
      </c>
      <c r="BL12" s="5">
        <f t="shared" si="7"/>
        <v>49</v>
      </c>
      <c r="BM12" s="101">
        <f t="shared" si="8"/>
        <v>49.5</v>
      </c>
      <c r="BN12" s="98">
        <v>11.5</v>
      </c>
      <c r="BO12" s="105">
        <v>15</v>
      </c>
      <c r="BP12" s="23">
        <v>10.6</v>
      </c>
      <c r="BQ12" s="23">
        <v>11.6</v>
      </c>
      <c r="BR12" s="128">
        <v>10.3</v>
      </c>
      <c r="BS12" s="96"/>
      <c r="BT12" s="23">
        <v>11.2</v>
      </c>
      <c r="BU12" s="23">
        <v>10.4</v>
      </c>
      <c r="BV12" s="23">
        <v>9.6999999999999993</v>
      </c>
      <c r="BW12" s="23">
        <v>10.3</v>
      </c>
      <c r="BX12" s="23">
        <v>9.6999999999999993</v>
      </c>
      <c r="BY12" s="126">
        <v>17.600000000000001</v>
      </c>
      <c r="BZ12" s="23">
        <v>19.8</v>
      </c>
      <c r="CA12" s="23">
        <v>24.4</v>
      </c>
      <c r="CB12" s="161"/>
      <c r="CC12" s="355"/>
      <c r="CD12">
        <v>62</v>
      </c>
      <c r="CE12">
        <v>7.0000000000000007E-2</v>
      </c>
      <c r="CF12" s="96"/>
      <c r="CG12">
        <v>27</v>
      </c>
      <c r="CH12">
        <v>1.6</v>
      </c>
      <c r="CI12">
        <v>1.3</v>
      </c>
      <c r="CJ12">
        <v>0.01</v>
      </c>
      <c r="CK12">
        <v>0.01</v>
      </c>
      <c r="CL12" s="96"/>
      <c r="CM12">
        <v>13</v>
      </c>
      <c r="CN12" s="39">
        <v>60</v>
      </c>
      <c r="CO12" s="39">
        <v>0.04</v>
      </c>
      <c r="CP12" s="96"/>
      <c r="CQ12" s="39">
        <v>26</v>
      </c>
      <c r="CR12" s="39">
        <v>1.5</v>
      </c>
      <c r="CS12" s="39">
        <v>1.3</v>
      </c>
      <c r="CT12" s="39">
        <v>0</v>
      </c>
      <c r="CU12" s="39">
        <v>0.01</v>
      </c>
      <c r="CV12" s="96"/>
      <c r="CW12" s="40">
        <v>13</v>
      </c>
      <c r="CX12">
        <v>9.4</v>
      </c>
      <c r="CY12">
        <v>0.21</v>
      </c>
      <c r="CZ12" s="96"/>
      <c r="DA12">
        <v>3.1</v>
      </c>
      <c r="DB12">
        <v>0.38</v>
      </c>
      <c r="DC12">
        <v>0.34</v>
      </c>
      <c r="DD12">
        <v>9.9000000000000005E-2</v>
      </c>
      <c r="DE12">
        <v>7.0999999999999994E-2</v>
      </c>
      <c r="DF12" s="96"/>
      <c r="DG12">
        <v>4.0999999999999996</v>
      </c>
      <c r="DH12" s="39">
        <v>9.4</v>
      </c>
      <c r="DI12" s="39">
        <v>0.17</v>
      </c>
      <c r="DJ12" s="96"/>
      <c r="DK12" s="112">
        <v>3</v>
      </c>
      <c r="DL12" s="39">
        <v>0.35</v>
      </c>
      <c r="DM12" s="39">
        <v>0.33</v>
      </c>
      <c r="DN12" s="39">
        <v>6.5000000000000002E-2</v>
      </c>
      <c r="DO12" s="39">
        <v>6.9000000000000006E-2</v>
      </c>
      <c r="DP12" s="96"/>
      <c r="DQ12" s="45">
        <v>4.0999999999999996</v>
      </c>
      <c r="DR12">
        <v>86</v>
      </c>
      <c r="DS12">
        <v>140</v>
      </c>
      <c r="DT12" s="96"/>
      <c r="DU12">
        <v>110</v>
      </c>
      <c r="DV12">
        <v>140</v>
      </c>
      <c r="DW12">
        <v>140</v>
      </c>
      <c r="DX12">
        <v>120</v>
      </c>
      <c r="DY12">
        <v>140</v>
      </c>
      <c r="DZ12" s="96"/>
      <c r="EA12">
        <v>110</v>
      </c>
      <c r="EB12" s="39">
        <v>85</v>
      </c>
      <c r="EC12" s="39">
        <v>140</v>
      </c>
      <c r="ED12" s="96"/>
      <c r="EE12" s="39">
        <v>110</v>
      </c>
      <c r="EF12" s="39">
        <v>130</v>
      </c>
      <c r="EG12" s="39">
        <v>140</v>
      </c>
      <c r="EH12" s="39">
        <v>120</v>
      </c>
      <c r="EI12" s="39">
        <v>140</v>
      </c>
      <c r="EJ12" s="96"/>
      <c r="EK12" s="40">
        <v>110</v>
      </c>
      <c r="EN12" s="96"/>
      <c r="ET12" s="96"/>
      <c r="EX12" s="96"/>
      <c r="FD12" s="96"/>
      <c r="FH12" s="96"/>
      <c r="FN12" s="96"/>
      <c r="FR12" s="96"/>
      <c r="FX12" s="96"/>
      <c r="GB12" s="96"/>
      <c r="GH12" s="96"/>
      <c r="GL12" s="96"/>
      <c r="GR12" s="96"/>
      <c r="GV12" s="96"/>
      <c r="HB12" s="96"/>
      <c r="HF12" s="96"/>
      <c r="HL12" s="96"/>
      <c r="HP12" s="96"/>
      <c r="HV12" s="96"/>
      <c r="HZ12" s="96"/>
      <c r="IF12" s="96"/>
      <c r="IJ12" s="96"/>
      <c r="IP12" s="96"/>
      <c r="IT12" s="96"/>
      <c r="IZ12" s="96"/>
      <c r="JD12" s="96"/>
      <c r="JJ12" s="96"/>
      <c r="JN12" s="96"/>
      <c r="JT12" s="96"/>
      <c r="JX12" s="96"/>
      <c r="KD12" s="96"/>
      <c r="KH12" s="96"/>
      <c r="KN12" s="96"/>
      <c r="KR12" s="96"/>
      <c r="KX12" s="96"/>
      <c r="LB12" s="96"/>
      <c r="LH12" s="96"/>
      <c r="LL12" s="96"/>
      <c r="LO12" s="33"/>
      <c r="LR12" s="96"/>
      <c r="LV12" s="96"/>
      <c r="LY12" s="33"/>
      <c r="MB12" s="96"/>
      <c r="MF12" s="96"/>
      <c r="MI12" s="33"/>
      <c r="ML12" s="96"/>
      <c r="MP12" s="96"/>
      <c r="MS12" s="33"/>
      <c r="MV12" s="96"/>
      <c r="MX12" s="96"/>
      <c r="MY12" s="96"/>
      <c r="MZ12" s="96"/>
      <c r="NA12">
        <v>30</v>
      </c>
      <c r="NB12" s="97"/>
      <c r="NC12" s="96"/>
      <c r="ND12" s="96"/>
      <c r="NE12" s="96"/>
      <c r="NF12">
        <v>60</v>
      </c>
      <c r="NG12" s="97"/>
      <c r="NH12" s="5">
        <v>27</v>
      </c>
      <c r="NI12" s="5">
        <v>28.5</v>
      </c>
      <c r="NJ12" s="5">
        <v>10.5</v>
      </c>
      <c r="NK12" s="5">
        <v>10</v>
      </c>
      <c r="NL12" s="5">
        <v>11</v>
      </c>
      <c r="NM12" s="15">
        <v>10.5</v>
      </c>
      <c r="NO12" s="640">
        <f t="shared" si="13"/>
        <v>0.12739853698970782</v>
      </c>
      <c r="NQ12" s="363"/>
      <c r="NR12" s="366">
        <f>_xlfn.AGGREGATE(4,7,CD4:CD200)</f>
        <v>77.688999999999993</v>
      </c>
      <c r="NS12" s="367">
        <f>_xlfn.AGGREGATE(4,7,CN4:CN200)</f>
        <v>78</v>
      </c>
      <c r="NT12" s="378">
        <f>_xlfn.AGGREGATE(4,7,CX4:CX200)</f>
        <v>12.305999999999999</v>
      </c>
      <c r="NU12" s="378">
        <f>_xlfn.AGGREGATE(4,7,DH4:DH200)</f>
        <v>13</v>
      </c>
      <c r="NV12" s="366">
        <f>_xlfn.AGGREGATE(4,7,DR4:DR200)</f>
        <v>97.173000000000002</v>
      </c>
      <c r="NW12" s="384">
        <f>_xlfn.AGGREGATE(4,7,GT4:GT200)</f>
        <v>2.91</v>
      </c>
      <c r="NX12" s="377"/>
      <c r="NY12" s="366">
        <f>_xlfn.AGGREGATE(4,7,LJ4:LJ200)</f>
        <v>24.45</v>
      </c>
      <c r="NZ12" s="365">
        <f>_xlfn.AGGREGATE(4,7,LT4:LT200)</f>
        <v>2.0419999999999998</v>
      </c>
      <c r="OA12" s="367">
        <f>_xlfn.AGGREGATE(4,7,MN4:MN200)</f>
        <v>441.01060000000001</v>
      </c>
      <c r="OB12" s="377"/>
      <c r="OC12" s="365">
        <f>_xlfn.AGGREGATE(4,7,I4:I200)</f>
        <v>7.79</v>
      </c>
      <c r="OD12" s="367">
        <f>_xlfn.AGGREGATE(4,7,S4:S200)</f>
        <v>203</v>
      </c>
      <c r="OE12" s="366">
        <f>_xlfn.AGGREGATE(4,7,AC4:AC200)</f>
        <v>95.3</v>
      </c>
      <c r="OF12" s="366">
        <f>_xlfn.AGGREGATE(4,7,AM4:AM200)</f>
        <v>13.42</v>
      </c>
      <c r="OG12" s="366">
        <f>_xlfn.AGGREGATE(4,7,AX4:AX200)</f>
        <v>19.100000000000001</v>
      </c>
      <c r="OH12" s="366">
        <f>_xlfn.AGGREGATE(4,7,BY4:BY200)</f>
        <v>29.5</v>
      </c>
      <c r="OI12" s="366">
        <f>_xlfn.AGGREGATE(4,7,BZ4:BZ37,CB38:CB200)</f>
        <v>28.2</v>
      </c>
      <c r="OJ12" s="372"/>
      <c r="OK12" s="385">
        <f>_xlfn.AGGREGATE(4,7,NO4:NO200)</f>
        <v>0.15061770029493757</v>
      </c>
      <c r="OL12" s="14"/>
    </row>
    <row r="13" spans="1:402">
      <c r="B13" s="73">
        <v>45229</v>
      </c>
      <c r="C13" s="15">
        <f t="shared" si="1"/>
        <v>38</v>
      </c>
      <c r="D13">
        <v>24.88</v>
      </c>
      <c r="E13" s="5">
        <v>12.6</v>
      </c>
      <c r="F13" s="201"/>
      <c r="G13" s="33">
        <f t="shared" si="2"/>
        <v>30</v>
      </c>
      <c r="H13" s="97"/>
      <c r="I13" s="94">
        <v>7.6</v>
      </c>
      <c r="J13" s="94">
        <v>8.1999999999999993</v>
      </c>
      <c r="K13" s="158"/>
      <c r="L13" s="94">
        <v>8.09</v>
      </c>
      <c r="M13" s="93">
        <v>8</v>
      </c>
      <c r="N13" s="93">
        <v>8.2799999999999994</v>
      </c>
      <c r="O13" s="93">
        <v>8.18</v>
      </c>
      <c r="P13" s="93">
        <v>8.4700000000000006</v>
      </c>
      <c r="Q13" s="96"/>
      <c r="R13" s="117">
        <v>7.99</v>
      </c>
      <c r="S13" s="131">
        <v>53</v>
      </c>
      <c r="T13" s="131">
        <v>119</v>
      </c>
      <c r="U13" s="214"/>
      <c r="V13" s="131">
        <v>110</v>
      </c>
      <c r="W13" s="131">
        <v>132</v>
      </c>
      <c r="X13" s="131">
        <v>264</v>
      </c>
      <c r="Y13" s="131">
        <v>276</v>
      </c>
      <c r="Z13" s="131">
        <v>265</v>
      </c>
      <c r="AA13" s="96"/>
      <c r="AB13" s="133">
        <v>320</v>
      </c>
      <c r="AC13" s="95">
        <v>77.400000000000006</v>
      </c>
      <c r="AD13" s="134">
        <v>86.3</v>
      </c>
      <c r="AE13" s="159"/>
      <c r="AF13" s="134">
        <v>83.6</v>
      </c>
      <c r="AG13" s="134">
        <v>86.2</v>
      </c>
      <c r="AH13" s="134">
        <v>87</v>
      </c>
      <c r="AI13" s="134">
        <v>85.3</v>
      </c>
      <c r="AJ13" s="134">
        <v>89.6</v>
      </c>
      <c r="AK13" s="159"/>
      <c r="AL13" s="122">
        <v>86.4</v>
      </c>
      <c r="AM13" s="93">
        <v>11.43</v>
      </c>
      <c r="AN13" s="93">
        <v>11.88</v>
      </c>
      <c r="AO13" s="158"/>
      <c r="AP13" s="93">
        <v>11.63</v>
      </c>
      <c r="AQ13" s="93">
        <v>11.45</v>
      </c>
      <c r="AR13" s="93">
        <v>11.47</v>
      </c>
      <c r="AS13" s="93">
        <v>11.35</v>
      </c>
      <c r="AT13" s="93"/>
      <c r="AU13" s="93">
        <v>11.59</v>
      </c>
      <c r="AV13" s="158"/>
      <c r="AW13" s="117">
        <v>11.41</v>
      </c>
      <c r="AX13" s="95">
        <v>10.7</v>
      </c>
      <c r="AY13" s="95">
        <v>12.6</v>
      </c>
      <c r="AZ13" s="159"/>
      <c r="BA13" s="95">
        <v>11.6</v>
      </c>
      <c r="BB13" s="95">
        <v>11.1</v>
      </c>
      <c r="BC13" s="95">
        <v>10</v>
      </c>
      <c r="BD13" s="95">
        <v>11.2</v>
      </c>
      <c r="BE13" s="95">
        <v>10.199999999999999</v>
      </c>
      <c r="BF13" s="159"/>
      <c r="BG13" s="122">
        <v>10.6</v>
      </c>
      <c r="BH13" s="134">
        <f t="shared" si="3"/>
        <v>156</v>
      </c>
      <c r="BI13" s="5">
        <f t="shared" si="4"/>
        <v>154.5</v>
      </c>
      <c r="BJ13" s="5">
        <f t="shared" si="5"/>
        <v>49</v>
      </c>
      <c r="BK13" s="5">
        <f t="shared" si="6"/>
        <v>49.5</v>
      </c>
      <c r="BL13" s="5">
        <f t="shared" si="7"/>
        <v>49</v>
      </c>
      <c r="BM13" s="101">
        <f t="shared" si="8"/>
        <v>49.5</v>
      </c>
      <c r="BN13" s="100">
        <v>11.3</v>
      </c>
      <c r="BO13" s="105">
        <v>14.7</v>
      </c>
      <c r="BP13" s="105">
        <v>10.9</v>
      </c>
      <c r="BQ13" s="105">
        <v>12.3</v>
      </c>
      <c r="BR13" s="129">
        <v>11</v>
      </c>
      <c r="BS13" s="96"/>
      <c r="BT13" s="105">
        <v>11.2</v>
      </c>
      <c r="BU13" s="105">
        <v>10.8</v>
      </c>
      <c r="BV13" s="105">
        <v>10.6</v>
      </c>
      <c r="BW13" s="105">
        <v>11.2</v>
      </c>
      <c r="BX13" s="105">
        <v>10.7</v>
      </c>
      <c r="BY13" s="130">
        <v>15.9</v>
      </c>
      <c r="BZ13" s="105">
        <v>23.5</v>
      </c>
      <c r="CA13" s="105">
        <v>22.8</v>
      </c>
      <c r="CB13" s="356"/>
      <c r="CC13" s="357"/>
      <c r="CD13">
        <v>59</v>
      </c>
      <c r="CE13">
        <v>0.02</v>
      </c>
      <c r="CF13" s="96"/>
      <c r="CG13">
        <v>25</v>
      </c>
      <c r="CH13">
        <v>0.78</v>
      </c>
      <c r="CI13">
        <v>0.66</v>
      </c>
      <c r="CJ13">
        <v>0.02</v>
      </c>
      <c r="CK13">
        <v>0</v>
      </c>
      <c r="CL13" s="96"/>
      <c r="CM13">
        <v>12</v>
      </c>
      <c r="CN13" s="39">
        <v>59</v>
      </c>
      <c r="CO13" s="39">
        <v>0.01</v>
      </c>
      <c r="CP13" s="96"/>
      <c r="CQ13" s="39">
        <v>25</v>
      </c>
      <c r="CR13" s="39">
        <v>0.76</v>
      </c>
      <c r="CS13" s="39">
        <v>0.66</v>
      </c>
      <c r="CT13" s="39">
        <v>0.01</v>
      </c>
      <c r="CU13" s="39">
        <v>0</v>
      </c>
      <c r="CV13" s="96"/>
      <c r="CW13" s="40">
        <v>12</v>
      </c>
      <c r="CX13">
        <v>8.9</v>
      </c>
      <c r="CY13">
        <v>0.11</v>
      </c>
      <c r="CZ13" s="96"/>
      <c r="DA13">
        <v>2.5</v>
      </c>
      <c r="DB13">
        <v>0.24</v>
      </c>
      <c r="DC13">
        <v>0.22</v>
      </c>
      <c r="DD13">
        <v>2.3E-2</v>
      </c>
      <c r="DE13">
        <v>5.6000000000000001E-2</v>
      </c>
      <c r="DF13" s="96"/>
      <c r="DG13">
        <v>5.6</v>
      </c>
      <c r="DH13" s="39">
        <v>8.8000000000000007</v>
      </c>
      <c r="DI13" s="39">
        <v>9.0999999999999998E-2</v>
      </c>
      <c r="DJ13" s="96"/>
      <c r="DK13" s="39">
        <v>2.4</v>
      </c>
      <c r="DL13" s="39">
        <v>0.22</v>
      </c>
      <c r="DM13" s="39">
        <v>0.21</v>
      </c>
      <c r="DN13" s="39">
        <v>2.1999999999999999E-2</v>
      </c>
      <c r="DO13" s="39">
        <v>4.1000000000000002E-2</v>
      </c>
      <c r="DP13" s="96"/>
      <c r="DQ13" s="45">
        <v>5.6</v>
      </c>
      <c r="DR13">
        <v>85</v>
      </c>
      <c r="DS13">
        <v>140</v>
      </c>
      <c r="DT13" s="96"/>
      <c r="DU13">
        <v>110</v>
      </c>
      <c r="DV13">
        <v>130</v>
      </c>
      <c r="DW13">
        <v>130</v>
      </c>
      <c r="DX13">
        <v>120</v>
      </c>
      <c r="DY13">
        <v>130</v>
      </c>
      <c r="DZ13" s="96"/>
      <c r="EA13">
        <v>100</v>
      </c>
      <c r="EB13" s="39">
        <v>85</v>
      </c>
      <c r="EC13" s="39">
        <v>130</v>
      </c>
      <c r="ED13" s="96"/>
      <c r="EE13" s="39">
        <v>110</v>
      </c>
      <c r="EF13" s="39">
        <v>130</v>
      </c>
      <c r="EG13" s="39">
        <v>130</v>
      </c>
      <c r="EH13" s="39">
        <v>120</v>
      </c>
      <c r="EI13" s="39">
        <v>130</v>
      </c>
      <c r="EJ13" s="96"/>
      <c r="EK13" s="40">
        <v>100</v>
      </c>
      <c r="EN13" s="96"/>
      <c r="ET13" s="96"/>
      <c r="EX13" s="96"/>
      <c r="FD13" s="96"/>
      <c r="FH13" s="96"/>
      <c r="FN13" s="96"/>
      <c r="FR13" s="96"/>
      <c r="FX13" s="96"/>
      <c r="GB13" s="96"/>
      <c r="GH13" s="96"/>
      <c r="GL13" s="96"/>
      <c r="GR13" s="96"/>
      <c r="GV13" s="96"/>
      <c r="HB13" s="96"/>
      <c r="HF13" s="96"/>
      <c r="HL13" s="96"/>
      <c r="HP13" s="96"/>
      <c r="HV13" s="96"/>
      <c r="HZ13" s="96"/>
      <c r="IF13" s="96"/>
      <c r="IJ13" s="96"/>
      <c r="IP13" s="96"/>
      <c r="IT13" s="96"/>
      <c r="IZ13" s="96"/>
      <c r="JD13" s="96"/>
      <c r="JJ13" s="96"/>
      <c r="JN13" s="96"/>
      <c r="JT13" s="96"/>
      <c r="JX13" s="96"/>
      <c r="KD13" s="96"/>
      <c r="KH13" s="96"/>
      <c r="KN13" s="96"/>
      <c r="KR13" s="96"/>
      <c r="KX13" s="96"/>
      <c r="LB13" s="96"/>
      <c r="LH13" s="96"/>
      <c r="LJ13">
        <v>10.37</v>
      </c>
      <c r="LK13">
        <v>15.92</v>
      </c>
      <c r="LL13" s="96"/>
      <c r="LM13">
        <v>10.9</v>
      </c>
      <c r="LN13">
        <v>12.83</v>
      </c>
      <c r="LO13" s="33"/>
      <c r="LP13">
        <v>9.2899999999999991</v>
      </c>
      <c r="LQ13">
        <v>11.42</v>
      </c>
      <c r="LR13" s="96"/>
      <c r="LS13" s="135">
        <v>0.84740000000000004</v>
      </c>
      <c r="LT13" s="115">
        <v>0.25800000000000001</v>
      </c>
      <c r="LU13" s="115">
        <v>0.25919999999999999</v>
      </c>
      <c r="LV13" s="96"/>
      <c r="LW13" s="115">
        <v>0.39589999999999997</v>
      </c>
      <c r="LX13" s="115">
        <v>0.32279999999999998</v>
      </c>
      <c r="LY13" s="191"/>
      <c r="LZ13" s="115">
        <v>0.45939999999999998</v>
      </c>
      <c r="MA13" s="115">
        <v>0.4032</v>
      </c>
      <c r="MB13" s="96"/>
      <c r="MC13" s="116">
        <v>0.26029999999999998</v>
      </c>
      <c r="MD13" s="4">
        <v>9.3584999999999994</v>
      </c>
      <c r="ME13" s="4">
        <v>9.3559999999999999</v>
      </c>
      <c r="MF13" s="96"/>
      <c r="MG13" s="4">
        <v>9.2417999999999996</v>
      </c>
      <c r="MH13" s="4">
        <v>9.5182000000000002</v>
      </c>
      <c r="MI13" s="33"/>
      <c r="MJ13" s="4">
        <v>9.2889999999999997</v>
      </c>
      <c r="MK13" s="4">
        <v>9.5616000000000003</v>
      </c>
      <c r="ML13" s="96"/>
      <c r="MM13" s="7">
        <v>9.3368000000000002</v>
      </c>
      <c r="MN13" s="120">
        <v>370.90429999999998</v>
      </c>
      <c r="MO13" s="120">
        <v>368.41410000000002</v>
      </c>
      <c r="MP13" s="96"/>
      <c r="MQ13" s="120">
        <v>365.48559999999998</v>
      </c>
      <c r="MR13" s="120">
        <v>382.5249</v>
      </c>
      <c r="MS13" s="33"/>
      <c r="MT13" s="120">
        <v>366.64030000000002</v>
      </c>
      <c r="MU13" s="120">
        <v>376.7079</v>
      </c>
      <c r="MV13" s="96"/>
      <c r="MW13" s="154">
        <v>375.20530000000002</v>
      </c>
      <c r="MX13" s="96"/>
      <c r="MY13" s="96"/>
      <c r="MZ13" s="96"/>
      <c r="NA13">
        <v>30</v>
      </c>
      <c r="NB13" s="97"/>
      <c r="NC13" s="96"/>
      <c r="ND13" s="96"/>
      <c r="NE13" s="96"/>
      <c r="NF13">
        <v>60</v>
      </c>
      <c r="NG13" s="97"/>
      <c r="NH13" s="5">
        <v>27</v>
      </c>
      <c r="NI13" s="5">
        <v>28.5</v>
      </c>
      <c r="NJ13" s="5">
        <v>11</v>
      </c>
      <c r="NK13" s="5">
        <v>10.5</v>
      </c>
      <c r="NL13" s="5">
        <v>11</v>
      </c>
      <c r="NM13" s="15">
        <v>10.5</v>
      </c>
      <c r="NO13" s="640">
        <f t="shared" si="13"/>
        <v>0.12675534206801436</v>
      </c>
      <c r="NQ13" s="363"/>
      <c r="NR13" s="372"/>
      <c r="NS13" s="372"/>
      <c r="NT13" s="372"/>
      <c r="NU13" s="372"/>
      <c r="NV13" s="372"/>
      <c r="NW13" s="372"/>
      <c r="NX13" s="372"/>
      <c r="NY13" s="372"/>
      <c r="NZ13" s="372"/>
      <c r="OA13" s="372"/>
      <c r="OB13" s="372"/>
      <c r="OC13" s="372"/>
      <c r="OD13" s="372"/>
      <c r="OE13" s="372"/>
      <c r="OF13" s="372"/>
      <c r="OG13" s="372"/>
      <c r="OH13" s="372"/>
      <c r="OI13" s="372"/>
      <c r="OJ13" s="372"/>
      <c r="OK13" s="372"/>
      <c r="OL13" s="14"/>
    </row>
    <row r="14" spans="1:402">
      <c r="B14" s="73">
        <v>45232</v>
      </c>
      <c r="C14" s="15">
        <f t="shared" si="1"/>
        <v>41</v>
      </c>
      <c r="D14">
        <v>21.88</v>
      </c>
      <c r="E14" s="5">
        <v>11.1</v>
      </c>
      <c r="F14" s="201"/>
      <c r="G14" s="33">
        <f t="shared" si="2"/>
        <v>30</v>
      </c>
      <c r="H14" s="97"/>
      <c r="I14" s="33">
        <v>7.69</v>
      </c>
      <c r="J14" s="33">
        <v>8.26</v>
      </c>
      <c r="K14" s="96"/>
      <c r="L14" s="33">
        <v>8.2200000000000006</v>
      </c>
      <c r="M14" s="92">
        <v>7.98</v>
      </c>
      <c r="N14" s="92">
        <v>8.3699999999999992</v>
      </c>
      <c r="O14" s="93">
        <v>8.3000000000000007</v>
      </c>
      <c r="P14" s="92">
        <v>8.33</v>
      </c>
      <c r="Q14" s="96"/>
      <c r="R14" s="34">
        <v>8.0500000000000007</v>
      </c>
      <c r="S14" s="131">
        <v>38</v>
      </c>
      <c r="T14" s="131">
        <v>159</v>
      </c>
      <c r="U14" s="214"/>
      <c r="V14" s="131">
        <v>178</v>
      </c>
      <c r="W14" s="131">
        <v>63</v>
      </c>
      <c r="X14" s="131">
        <v>240</v>
      </c>
      <c r="Y14" s="131">
        <v>246</v>
      </c>
      <c r="Z14" s="131">
        <v>252</v>
      </c>
      <c r="AA14" s="96"/>
      <c r="AB14" s="133">
        <v>283</v>
      </c>
      <c r="AC14" s="95">
        <v>82.1</v>
      </c>
      <c r="AD14" s="95">
        <v>86.6</v>
      </c>
      <c r="AE14" s="159"/>
      <c r="AF14" s="95">
        <v>84.1</v>
      </c>
      <c r="AG14" s="95">
        <v>86.1</v>
      </c>
      <c r="AH14" s="95">
        <v>86.4</v>
      </c>
      <c r="AI14" s="95">
        <v>86.1</v>
      </c>
      <c r="AJ14" s="95">
        <v>86.1</v>
      </c>
      <c r="AK14" s="159"/>
      <c r="AL14" s="122">
        <v>87.3</v>
      </c>
      <c r="AM14" s="93">
        <v>11.23</v>
      </c>
      <c r="AN14" s="93">
        <v>11.26</v>
      </c>
      <c r="AO14" s="158"/>
      <c r="AP14" s="93">
        <v>11.19</v>
      </c>
      <c r="AQ14" s="93">
        <v>10.71</v>
      </c>
      <c r="AR14" s="93">
        <v>10.62</v>
      </c>
      <c r="AS14" s="93">
        <v>10.57</v>
      </c>
      <c r="AT14" s="93"/>
      <c r="AU14" s="93">
        <v>10.18</v>
      </c>
      <c r="AV14" s="158"/>
      <c r="AW14" s="117">
        <v>10.26</v>
      </c>
      <c r="AX14" s="95">
        <v>12</v>
      </c>
      <c r="AY14" s="95">
        <v>14.1</v>
      </c>
      <c r="AZ14" s="159"/>
      <c r="BA14" s="95">
        <v>12.7</v>
      </c>
      <c r="BB14" s="95">
        <v>16.5</v>
      </c>
      <c r="BC14" s="95">
        <v>17.7</v>
      </c>
      <c r="BD14" s="95">
        <v>15.4</v>
      </c>
      <c r="BE14" s="95">
        <v>20.5</v>
      </c>
      <c r="BF14" s="159"/>
      <c r="BG14" s="122">
        <v>16.5</v>
      </c>
      <c r="BH14" s="134">
        <f t="shared" si="3"/>
        <v>156</v>
      </c>
      <c r="BI14" s="5">
        <f t="shared" si="4"/>
        <v>154.5</v>
      </c>
      <c r="BJ14" s="5">
        <f t="shared" si="5"/>
        <v>49.5</v>
      </c>
      <c r="BK14" s="5">
        <f t="shared" si="6"/>
        <v>49.5</v>
      </c>
      <c r="BL14" s="5">
        <f t="shared" si="7"/>
        <v>49</v>
      </c>
      <c r="BM14" s="101">
        <f t="shared" si="8"/>
        <v>49.5</v>
      </c>
      <c r="BN14" s="100">
        <v>12.3</v>
      </c>
      <c r="BO14" s="105">
        <v>15.7</v>
      </c>
      <c r="BP14" s="105">
        <v>12.6</v>
      </c>
      <c r="BQ14" s="105">
        <v>13.2</v>
      </c>
      <c r="BR14" s="129">
        <v>12.1</v>
      </c>
      <c r="BS14" s="96"/>
      <c r="BT14" s="105">
        <v>12</v>
      </c>
      <c r="BU14" s="105">
        <v>18.5</v>
      </c>
      <c r="BV14" s="105">
        <v>16.5</v>
      </c>
      <c r="BW14" s="105">
        <v>20.7</v>
      </c>
      <c r="BX14" s="105">
        <v>16.600000000000001</v>
      </c>
      <c r="BY14" s="130">
        <v>12.5</v>
      </c>
      <c r="BZ14" s="105">
        <v>18.7</v>
      </c>
      <c r="CA14" s="105">
        <v>26.7</v>
      </c>
      <c r="CB14" s="356"/>
      <c r="CC14" s="357"/>
      <c r="CD14">
        <v>62</v>
      </c>
      <c r="CE14">
        <v>0.21</v>
      </c>
      <c r="CF14" s="96"/>
      <c r="CG14">
        <v>23</v>
      </c>
      <c r="CH14">
        <v>0.17</v>
      </c>
      <c r="CI14">
        <v>0.16</v>
      </c>
      <c r="CJ14">
        <v>0</v>
      </c>
      <c r="CK14">
        <v>0.01</v>
      </c>
      <c r="CL14" s="96"/>
      <c r="CM14">
        <v>12</v>
      </c>
      <c r="CN14" s="39">
        <v>61</v>
      </c>
      <c r="CO14" s="39">
        <v>0.02</v>
      </c>
      <c r="CP14" s="96"/>
      <c r="CQ14" s="39">
        <v>23</v>
      </c>
      <c r="CR14" s="39">
        <v>0.15</v>
      </c>
      <c r="CS14" s="39">
        <v>0.15</v>
      </c>
      <c r="CT14" s="39">
        <v>0</v>
      </c>
      <c r="CU14" s="39">
        <v>0</v>
      </c>
      <c r="CV14" s="96"/>
      <c r="CW14" s="40">
        <v>11</v>
      </c>
      <c r="CX14">
        <v>9.6</v>
      </c>
      <c r="CY14">
        <v>0.24</v>
      </c>
      <c r="CZ14" s="96"/>
      <c r="DA14">
        <v>2.4</v>
      </c>
      <c r="DB14">
        <v>0.11</v>
      </c>
      <c r="DC14">
        <v>0.15</v>
      </c>
      <c r="DD14" s="115">
        <v>0.05</v>
      </c>
      <c r="DE14">
        <v>6.7000000000000004E-2</v>
      </c>
      <c r="DF14" s="96"/>
      <c r="DG14">
        <v>6.9</v>
      </c>
      <c r="DH14" s="39">
        <v>9.4</v>
      </c>
      <c r="DI14" s="39">
        <v>9.0999999999999998E-2</v>
      </c>
      <c r="DJ14" s="96"/>
      <c r="DK14" s="39">
        <v>2.4</v>
      </c>
      <c r="DL14" s="39">
        <v>8.8999999999999996E-2</v>
      </c>
      <c r="DM14" s="39">
        <v>0.12</v>
      </c>
      <c r="DN14" s="114">
        <v>0.02</v>
      </c>
      <c r="DO14" s="39">
        <v>3.1E-2</v>
      </c>
      <c r="DP14" s="96"/>
      <c r="DQ14" s="45">
        <v>6.1</v>
      </c>
      <c r="DR14">
        <v>87</v>
      </c>
      <c r="DS14">
        <v>140</v>
      </c>
      <c r="DT14" s="96"/>
      <c r="DU14">
        <v>110</v>
      </c>
      <c r="DV14">
        <v>140</v>
      </c>
      <c r="DW14">
        <v>140</v>
      </c>
      <c r="DX14">
        <v>130</v>
      </c>
      <c r="DY14">
        <v>130</v>
      </c>
      <c r="DZ14" s="96"/>
      <c r="EA14">
        <v>110</v>
      </c>
      <c r="EB14" s="39">
        <v>87</v>
      </c>
      <c r="EC14" s="39">
        <v>140</v>
      </c>
      <c r="ED14" s="96"/>
      <c r="EE14" s="39">
        <v>110</v>
      </c>
      <c r="EF14" s="39">
        <v>140</v>
      </c>
      <c r="EG14" s="39">
        <v>140</v>
      </c>
      <c r="EH14" s="39">
        <v>130</v>
      </c>
      <c r="EI14" s="39">
        <v>130</v>
      </c>
      <c r="EJ14" s="96"/>
      <c r="EK14" s="40">
        <v>110</v>
      </c>
      <c r="EN14" s="96"/>
      <c r="ET14" s="96"/>
      <c r="EX14" s="96"/>
      <c r="FD14" s="96"/>
      <c r="FH14" s="96"/>
      <c r="FN14" s="96"/>
      <c r="FR14" s="96"/>
      <c r="FX14" s="96"/>
      <c r="GB14" s="96"/>
      <c r="GH14" s="96"/>
      <c r="GL14" s="96"/>
      <c r="GR14" s="96"/>
      <c r="GV14" s="96"/>
      <c r="HB14" s="96"/>
      <c r="HF14" s="96"/>
      <c r="HL14" s="96"/>
      <c r="HP14" s="96"/>
      <c r="HV14" s="96"/>
      <c r="HZ14" s="96"/>
      <c r="IF14" s="96"/>
      <c r="IJ14" s="96"/>
      <c r="IP14" s="96"/>
      <c r="IT14" s="96"/>
      <c r="IZ14" s="96"/>
      <c r="JD14" s="96"/>
      <c r="JJ14" s="96"/>
      <c r="JN14" s="96"/>
      <c r="JT14" s="96"/>
      <c r="JX14" s="96"/>
      <c r="KD14" s="96"/>
      <c r="KH14" s="96"/>
      <c r="KN14" s="96"/>
      <c r="KR14" s="96"/>
      <c r="KX14" s="96"/>
      <c r="LB14" s="96"/>
      <c r="LH14" s="96"/>
      <c r="LL14" s="96"/>
      <c r="LO14" s="33"/>
      <c r="LR14" s="96"/>
      <c r="LV14" s="96"/>
      <c r="LY14" s="33"/>
      <c r="MB14" s="96"/>
      <c r="MF14" s="96"/>
      <c r="MI14" s="33"/>
      <c r="ML14" s="96"/>
      <c r="MP14" s="96"/>
      <c r="MS14" s="33"/>
      <c r="MV14" s="96"/>
      <c r="MX14" s="96"/>
      <c r="MY14" s="96"/>
      <c r="MZ14" s="96"/>
      <c r="NA14">
        <v>30</v>
      </c>
      <c r="NB14" s="97"/>
      <c r="NC14" s="96"/>
      <c r="ND14" s="96"/>
      <c r="NE14" s="96"/>
      <c r="NF14">
        <v>60</v>
      </c>
      <c r="NG14" s="97"/>
      <c r="NH14" s="5">
        <v>27</v>
      </c>
      <c r="NI14" s="5">
        <v>28.5</v>
      </c>
      <c r="NJ14" s="5">
        <v>10.5</v>
      </c>
      <c r="NK14" s="5">
        <v>10.5</v>
      </c>
      <c r="NL14" s="5">
        <v>11</v>
      </c>
      <c r="NM14" s="15">
        <v>10.5</v>
      </c>
      <c r="NO14" s="640">
        <f t="shared" si="13"/>
        <v>0.1301091441597016</v>
      </c>
      <c r="NQ14" s="363"/>
      <c r="NR14" s="373" t="s">
        <v>234</v>
      </c>
      <c r="NS14" s="373"/>
      <c r="NT14" s="373"/>
      <c r="NU14" s="373"/>
      <c r="NV14" s="372"/>
      <c r="NW14" s="372"/>
      <c r="NX14" s="372"/>
      <c r="NY14" s="372"/>
      <c r="NZ14" s="372"/>
      <c r="OA14" s="372"/>
      <c r="OB14" s="372"/>
      <c r="OC14" s="372"/>
      <c r="OD14" s="372"/>
      <c r="OE14" s="372"/>
      <c r="OF14" s="372"/>
      <c r="OG14" s="372"/>
      <c r="OH14" s="372"/>
      <c r="OI14" s="372"/>
      <c r="OJ14" s="372"/>
      <c r="OK14" s="3" t="s">
        <v>382</v>
      </c>
      <c r="OL14" s="14"/>
    </row>
    <row r="15" spans="1:402">
      <c r="B15" s="73">
        <v>45236</v>
      </c>
      <c r="C15" s="15">
        <f t="shared" si="1"/>
        <v>45</v>
      </c>
      <c r="D15">
        <v>21.85</v>
      </c>
      <c r="E15" s="5">
        <v>11.5</v>
      </c>
      <c r="F15" s="201"/>
      <c r="G15" s="33">
        <f t="shared" si="2"/>
        <v>30</v>
      </c>
      <c r="H15" s="97"/>
      <c r="I15" s="33">
        <v>7.72</v>
      </c>
      <c r="J15" s="33">
        <v>8.2200000000000006</v>
      </c>
      <c r="K15" s="96"/>
      <c r="L15" s="33">
        <v>8.26</v>
      </c>
      <c r="M15" s="92">
        <v>8.35</v>
      </c>
      <c r="N15" s="92">
        <v>8.34</v>
      </c>
      <c r="O15" s="92">
        <v>8.4600000000000009</v>
      </c>
      <c r="P15" s="92">
        <v>8.4700000000000006</v>
      </c>
      <c r="Q15" s="96"/>
      <c r="R15" s="34">
        <v>7.94</v>
      </c>
      <c r="S15" s="131">
        <v>51</v>
      </c>
      <c r="T15" s="131">
        <v>232</v>
      </c>
      <c r="U15" s="214"/>
      <c r="V15" s="131">
        <v>249</v>
      </c>
      <c r="W15" s="131">
        <v>130</v>
      </c>
      <c r="X15" s="131">
        <v>106</v>
      </c>
      <c r="Y15" s="131">
        <v>220</v>
      </c>
      <c r="Z15" s="131">
        <v>209</v>
      </c>
      <c r="AA15" s="96"/>
      <c r="AB15" s="133">
        <v>272</v>
      </c>
      <c r="AC15" s="95">
        <v>82.4</v>
      </c>
      <c r="AD15" s="95">
        <v>89.1</v>
      </c>
      <c r="AE15" s="159"/>
      <c r="AF15" s="95">
        <v>78.099999999999994</v>
      </c>
      <c r="AG15" s="95">
        <v>88.4</v>
      </c>
      <c r="AH15" s="95">
        <v>87.7</v>
      </c>
      <c r="AI15" s="95">
        <v>85.1</v>
      </c>
      <c r="AJ15" s="95">
        <v>86.1</v>
      </c>
      <c r="AK15" s="159"/>
      <c r="AL15" s="122">
        <v>80.599999999999994</v>
      </c>
      <c r="AM15" s="93">
        <v>11.16</v>
      </c>
      <c r="AN15" s="93">
        <v>11.53</v>
      </c>
      <c r="AO15" s="158"/>
      <c r="AP15" s="93">
        <v>11.61</v>
      </c>
      <c r="AQ15" s="93">
        <v>10.08</v>
      </c>
      <c r="AR15" s="93">
        <v>10.42</v>
      </c>
      <c r="AS15" s="93">
        <v>10.44</v>
      </c>
      <c r="AT15" s="93"/>
      <c r="AU15" s="93">
        <v>10.77</v>
      </c>
      <c r="AV15" s="158"/>
      <c r="AW15" s="117">
        <v>10.31</v>
      </c>
      <c r="AX15" s="95">
        <v>12.5</v>
      </c>
      <c r="AY15" s="95">
        <v>10.7</v>
      </c>
      <c r="AZ15" s="159"/>
      <c r="BA15" s="95">
        <v>10.7</v>
      </c>
      <c r="BB15" s="95">
        <v>17.5</v>
      </c>
      <c r="BC15" s="95">
        <v>17.3</v>
      </c>
      <c r="BD15" s="95">
        <v>15.8</v>
      </c>
      <c r="BE15" s="95">
        <v>20</v>
      </c>
      <c r="BF15" s="159"/>
      <c r="BG15" s="122">
        <v>16.3</v>
      </c>
      <c r="BH15" s="134">
        <f t="shared" si="3"/>
        <v>156</v>
      </c>
      <c r="BI15" s="5">
        <f t="shared" si="4"/>
        <v>154.5</v>
      </c>
      <c r="BJ15" s="5">
        <f t="shared" si="5"/>
        <v>49.5</v>
      </c>
      <c r="BK15" s="5">
        <f t="shared" si="6"/>
        <v>49.5</v>
      </c>
      <c r="BL15" s="5">
        <f t="shared" si="7"/>
        <v>48</v>
      </c>
      <c r="BM15" s="101">
        <f t="shared" si="8"/>
        <v>49</v>
      </c>
      <c r="BN15" s="100">
        <v>11.2</v>
      </c>
      <c r="BO15" s="105">
        <v>14.2</v>
      </c>
      <c r="BP15" s="105">
        <v>10.6</v>
      </c>
      <c r="BQ15" s="105">
        <v>12</v>
      </c>
      <c r="BR15" s="129">
        <v>10.8</v>
      </c>
      <c r="BS15" s="96"/>
      <c r="BT15" s="105">
        <v>12.2</v>
      </c>
      <c r="BU15" s="105">
        <v>17.7</v>
      </c>
      <c r="BV15" s="105">
        <v>16</v>
      </c>
      <c r="BW15" s="105">
        <v>20</v>
      </c>
      <c r="BX15" s="105">
        <v>16.399999999999999</v>
      </c>
      <c r="BY15" s="130">
        <v>19.399999999999999</v>
      </c>
      <c r="BZ15" s="105">
        <v>21.6</v>
      </c>
      <c r="CA15" s="105">
        <v>21.3</v>
      </c>
      <c r="CB15" s="356"/>
      <c r="CC15" s="357"/>
      <c r="CD15">
        <v>64</v>
      </c>
      <c r="CE15">
        <v>7.0000000000000007E-2</v>
      </c>
      <c r="CF15" s="96"/>
      <c r="CG15">
        <v>21</v>
      </c>
      <c r="CH15">
        <v>0.15</v>
      </c>
      <c r="CI15">
        <v>0.14000000000000001</v>
      </c>
      <c r="CJ15">
        <v>0</v>
      </c>
      <c r="CK15">
        <v>0</v>
      </c>
      <c r="CL15" s="96"/>
      <c r="CM15">
        <v>11</v>
      </c>
      <c r="CN15" s="39">
        <v>63</v>
      </c>
      <c r="CO15" s="39">
        <v>0.01</v>
      </c>
      <c r="CP15" s="96"/>
      <c r="CQ15" s="39">
        <v>20</v>
      </c>
      <c r="CR15" s="39">
        <v>0.13</v>
      </c>
      <c r="CS15" s="39">
        <v>0.13</v>
      </c>
      <c r="CT15" s="39">
        <v>0</v>
      </c>
      <c r="CU15" s="39">
        <v>0</v>
      </c>
      <c r="CV15" s="96"/>
      <c r="CW15" s="40">
        <v>11</v>
      </c>
      <c r="CX15">
        <v>10</v>
      </c>
      <c r="CY15">
        <v>9.4E-2</v>
      </c>
      <c r="CZ15" s="96"/>
      <c r="DA15">
        <v>2.2000000000000002</v>
      </c>
      <c r="DB15">
        <v>0.16</v>
      </c>
      <c r="DC15">
        <v>0.11</v>
      </c>
      <c r="DD15">
        <v>1.4999999999999999E-2</v>
      </c>
      <c r="DE15">
        <v>8.1000000000000003E-2</v>
      </c>
      <c r="DF15" s="96"/>
      <c r="DG15">
        <v>7.2</v>
      </c>
      <c r="DH15" s="39">
        <v>9.9</v>
      </c>
      <c r="DI15" s="39">
        <v>8.6999999999999994E-2</v>
      </c>
      <c r="DJ15" s="96"/>
      <c r="DK15" s="112">
        <v>2</v>
      </c>
      <c r="DL15" s="39">
        <v>0.11</v>
      </c>
      <c r="DM15" s="39">
        <v>0.11</v>
      </c>
      <c r="DN15" s="39">
        <v>1.2999999999999999E-2</v>
      </c>
      <c r="DO15" s="39">
        <v>2.5000000000000001E-2</v>
      </c>
      <c r="DP15" s="96"/>
      <c r="DQ15" s="45">
        <v>6.9</v>
      </c>
      <c r="DR15">
        <v>88</v>
      </c>
      <c r="DS15">
        <v>140</v>
      </c>
      <c r="DT15" s="96"/>
      <c r="DU15">
        <v>110</v>
      </c>
      <c r="DV15">
        <v>140</v>
      </c>
      <c r="DW15">
        <v>140</v>
      </c>
      <c r="DX15">
        <v>130</v>
      </c>
      <c r="DY15">
        <v>130</v>
      </c>
      <c r="DZ15" s="96"/>
      <c r="EA15">
        <v>110</v>
      </c>
      <c r="EB15" s="39">
        <v>88</v>
      </c>
      <c r="EC15" s="39">
        <v>140</v>
      </c>
      <c r="ED15" s="96"/>
      <c r="EE15" s="39">
        <v>110</v>
      </c>
      <c r="EF15" s="39">
        <v>140</v>
      </c>
      <c r="EG15" s="39">
        <v>140</v>
      </c>
      <c r="EH15" s="39">
        <v>130</v>
      </c>
      <c r="EI15" s="39">
        <v>130</v>
      </c>
      <c r="EJ15" s="96"/>
      <c r="EK15" s="40">
        <v>110</v>
      </c>
      <c r="EN15" s="96"/>
      <c r="ET15" s="96"/>
      <c r="EX15" s="96"/>
      <c r="FD15" s="96"/>
      <c r="FH15" s="96"/>
      <c r="FN15" s="96"/>
      <c r="FR15" s="96"/>
      <c r="FX15" s="96"/>
      <c r="GB15" s="96"/>
      <c r="GH15" s="96"/>
      <c r="GL15" s="96"/>
      <c r="GR15" s="96"/>
      <c r="GV15" s="96"/>
      <c r="HB15" s="96"/>
      <c r="HF15" s="96"/>
      <c r="HL15" s="96"/>
      <c r="HP15" s="96"/>
      <c r="HV15" s="96"/>
      <c r="HZ15" s="96"/>
      <c r="IF15" s="96"/>
      <c r="IJ15" s="96"/>
      <c r="IP15" s="96"/>
      <c r="IT15" s="96"/>
      <c r="IZ15" s="96"/>
      <c r="JD15" s="96"/>
      <c r="JJ15" s="96"/>
      <c r="JN15" s="96"/>
      <c r="JT15" s="96"/>
      <c r="JX15" s="96"/>
      <c r="KD15" s="96"/>
      <c r="KH15" s="96"/>
      <c r="KN15" s="96"/>
      <c r="KR15" s="96"/>
      <c r="KX15" s="96"/>
      <c r="LB15" s="96"/>
      <c r="LH15" s="96"/>
      <c r="LJ15" s="4">
        <v>9.7460000000000004</v>
      </c>
      <c r="LK15" s="4">
        <v>15.85</v>
      </c>
      <c r="LL15" s="96"/>
      <c r="LM15" s="4">
        <v>10.4</v>
      </c>
      <c r="LN15" s="4">
        <v>11.66</v>
      </c>
      <c r="LO15" s="94"/>
      <c r="LP15" s="4">
        <v>9.7029999999999994</v>
      </c>
      <c r="LQ15" s="4">
        <v>9.9</v>
      </c>
      <c r="LR15" s="96"/>
      <c r="LS15" s="135">
        <v>0.64529999999999998</v>
      </c>
      <c r="LT15" s="115">
        <v>0.32340000000000002</v>
      </c>
      <c r="LU15" s="115">
        <v>0.5514</v>
      </c>
      <c r="LV15" s="96"/>
      <c r="LW15" s="115">
        <v>0.4466</v>
      </c>
      <c r="LX15" s="115">
        <v>0.3705</v>
      </c>
      <c r="LY15" s="191"/>
      <c r="LZ15" s="115">
        <v>0.49459999999999998</v>
      </c>
      <c r="MA15" s="115">
        <v>0.30690000000000001</v>
      </c>
      <c r="MB15" s="96"/>
      <c r="MC15" s="116">
        <v>0.37069999999999997</v>
      </c>
      <c r="MD15" s="4">
        <v>9.9657</v>
      </c>
      <c r="ME15" s="4">
        <v>9.7410999999999994</v>
      </c>
      <c r="MF15" s="96"/>
      <c r="MG15" s="4">
        <v>9.6037999999999997</v>
      </c>
      <c r="MH15" s="4">
        <v>10.1935</v>
      </c>
      <c r="MI15" s="33"/>
      <c r="MJ15" s="4">
        <v>9.9121000000000006</v>
      </c>
      <c r="MK15" s="4">
        <v>9.9969999999999999</v>
      </c>
      <c r="ML15" s="96"/>
      <c r="MM15" s="7">
        <v>9.8712</v>
      </c>
      <c r="MN15" s="120">
        <v>382.7731</v>
      </c>
      <c r="MO15" s="120">
        <v>375.81150000000002</v>
      </c>
      <c r="MP15" s="96"/>
      <c r="MQ15" s="120">
        <v>371.62369999999999</v>
      </c>
      <c r="MR15" s="120">
        <v>405.29309999999998</v>
      </c>
      <c r="MS15" s="33"/>
      <c r="MT15" s="120">
        <v>382.3569</v>
      </c>
      <c r="MU15" s="120">
        <v>390.92189999999999</v>
      </c>
      <c r="MV15" s="96"/>
      <c r="MW15" s="154">
        <v>380.39010000000002</v>
      </c>
      <c r="MX15" s="96"/>
      <c r="MY15" s="96"/>
      <c r="MZ15" s="96"/>
      <c r="NA15">
        <v>30</v>
      </c>
      <c r="NB15" s="97"/>
      <c r="NC15" s="96"/>
      <c r="ND15" s="96"/>
      <c r="NE15" s="96"/>
      <c r="NF15">
        <v>60</v>
      </c>
      <c r="NG15" s="97"/>
      <c r="NH15" s="5">
        <v>27</v>
      </c>
      <c r="NI15" s="5">
        <v>28.5</v>
      </c>
      <c r="NJ15" s="5">
        <v>10.5</v>
      </c>
      <c r="NK15" s="5">
        <v>10.5</v>
      </c>
      <c r="NL15" s="5">
        <v>12</v>
      </c>
      <c r="NM15" s="101">
        <v>11</v>
      </c>
      <c r="NO15" s="640">
        <f t="shared" si="13"/>
        <v>0.13129503479657387</v>
      </c>
      <c r="NQ15" s="363"/>
      <c r="NR15" s="364" t="s">
        <v>246</v>
      </c>
      <c r="NS15" s="364" t="s">
        <v>247</v>
      </c>
      <c r="NT15" s="364" t="s">
        <v>226</v>
      </c>
      <c r="NU15" s="364" t="s">
        <v>248</v>
      </c>
      <c r="NV15" s="364" t="s">
        <v>228</v>
      </c>
      <c r="NW15" s="364" t="s">
        <v>249</v>
      </c>
      <c r="NX15" s="376"/>
      <c r="NY15" s="364" t="s">
        <v>229</v>
      </c>
      <c r="NZ15" s="364" t="s">
        <v>230</v>
      </c>
      <c r="OA15" s="364" t="s">
        <v>243</v>
      </c>
      <c r="OB15" s="376"/>
      <c r="OC15" s="364" t="s">
        <v>231</v>
      </c>
      <c r="OD15" s="364" t="s">
        <v>240</v>
      </c>
      <c r="OE15" s="364" t="s">
        <v>241</v>
      </c>
      <c r="OF15" s="364" t="s">
        <v>242</v>
      </c>
      <c r="OG15" s="364" t="s">
        <v>232</v>
      </c>
      <c r="OH15" s="364" t="s">
        <v>244</v>
      </c>
      <c r="OI15" s="380" t="s">
        <v>245</v>
      </c>
      <c r="OJ15" s="372"/>
      <c r="OK15" s="644" t="s">
        <v>380</v>
      </c>
      <c r="OL15" s="14"/>
    </row>
    <row r="16" spans="1:402">
      <c r="B16" s="73">
        <v>45239</v>
      </c>
      <c r="C16" s="15">
        <f t="shared" si="1"/>
        <v>48</v>
      </c>
      <c r="D16">
        <v>20.059999999999999</v>
      </c>
      <c r="E16" s="5">
        <v>12.6</v>
      </c>
      <c r="F16" s="201"/>
      <c r="G16" s="33">
        <f t="shared" si="2"/>
        <v>30</v>
      </c>
      <c r="H16" s="97"/>
      <c r="I16" s="33">
        <v>7.47</v>
      </c>
      <c r="J16" s="33">
        <v>8.5299999999999994</v>
      </c>
      <c r="K16" s="96"/>
      <c r="L16" s="33">
        <v>8.16</v>
      </c>
      <c r="M16" s="92">
        <v>8.2899999999999991</v>
      </c>
      <c r="N16" s="92">
        <v>8.23</v>
      </c>
      <c r="O16" s="92">
        <v>8.27</v>
      </c>
      <c r="P16" s="92">
        <v>8.0500000000000007</v>
      </c>
      <c r="Q16" s="96"/>
      <c r="R16" s="117">
        <v>7.6</v>
      </c>
      <c r="S16" s="131">
        <v>52</v>
      </c>
      <c r="T16" s="131">
        <v>211</v>
      </c>
      <c r="U16" s="214"/>
      <c r="V16" s="131">
        <v>232</v>
      </c>
      <c r="W16" s="131">
        <v>219</v>
      </c>
      <c r="X16" s="131">
        <v>223</v>
      </c>
      <c r="Y16" s="131">
        <v>218</v>
      </c>
      <c r="Z16" s="131">
        <v>70</v>
      </c>
      <c r="AA16" s="96"/>
      <c r="AB16" s="133">
        <v>151</v>
      </c>
      <c r="AC16" s="95">
        <v>75.900000000000006</v>
      </c>
      <c r="AD16" s="95">
        <v>80.8</v>
      </c>
      <c r="AE16" s="159"/>
      <c r="AF16" s="95">
        <v>75.7</v>
      </c>
      <c r="AG16" s="95">
        <v>83.2</v>
      </c>
      <c r="AH16" s="95">
        <v>82.5</v>
      </c>
      <c r="AI16" s="95">
        <v>77</v>
      </c>
      <c r="AJ16" s="95">
        <v>81.2</v>
      </c>
      <c r="AK16" s="159"/>
      <c r="AL16" s="122">
        <v>72.900000000000006</v>
      </c>
      <c r="AM16" s="93">
        <v>12.28</v>
      </c>
      <c r="AN16" s="93">
        <v>13.3</v>
      </c>
      <c r="AO16" s="158"/>
      <c r="AP16" s="93">
        <v>12.79</v>
      </c>
      <c r="AQ16" s="93">
        <v>12.51</v>
      </c>
      <c r="AR16" s="93">
        <v>12.55</v>
      </c>
      <c r="AS16" s="93">
        <v>12.03</v>
      </c>
      <c r="AT16" s="93"/>
      <c r="AU16" s="93">
        <v>12.43</v>
      </c>
      <c r="AV16" s="158"/>
      <c r="AW16" s="117">
        <v>12.15</v>
      </c>
      <c r="AX16" s="95">
        <v>9.9</v>
      </c>
      <c r="AY16" s="95">
        <v>8.6</v>
      </c>
      <c r="AZ16" s="159"/>
      <c r="BA16" s="95">
        <v>9.8000000000000007</v>
      </c>
      <c r="BB16" s="95">
        <v>8.5</v>
      </c>
      <c r="BC16" s="95">
        <v>8</v>
      </c>
      <c r="BD16" s="95">
        <v>8.6</v>
      </c>
      <c r="BE16" s="95">
        <v>8.6999999999999993</v>
      </c>
      <c r="BF16" s="159"/>
      <c r="BG16" s="122">
        <v>9.8000000000000007</v>
      </c>
      <c r="BH16" s="134">
        <f t="shared" si="3"/>
        <v>155.5</v>
      </c>
      <c r="BI16" s="5">
        <f t="shared" si="4"/>
        <v>154.5</v>
      </c>
      <c r="BJ16" s="5">
        <f t="shared" si="5"/>
        <v>49.5</v>
      </c>
      <c r="BK16" s="5">
        <f t="shared" si="6"/>
        <v>49.5</v>
      </c>
      <c r="BL16" s="5">
        <f t="shared" si="7"/>
        <v>48.5</v>
      </c>
      <c r="BM16" s="101">
        <f t="shared" si="8"/>
        <v>49</v>
      </c>
      <c r="BN16" s="100">
        <v>10.3</v>
      </c>
      <c r="BO16" s="105">
        <v>12.3</v>
      </c>
      <c r="BP16" s="105">
        <v>8.8000000000000007</v>
      </c>
      <c r="BQ16" s="105">
        <v>10</v>
      </c>
      <c r="BR16" s="129">
        <v>9.6</v>
      </c>
      <c r="BS16" s="96"/>
      <c r="BT16" s="105">
        <v>10.5</v>
      </c>
      <c r="BU16" s="105">
        <v>8.6</v>
      </c>
      <c r="BV16" s="105">
        <v>9.6999999999999993</v>
      </c>
      <c r="BW16" s="105">
        <v>8.9</v>
      </c>
      <c r="BX16" s="105">
        <v>10.1</v>
      </c>
      <c r="BY16" s="130">
        <v>13.9</v>
      </c>
      <c r="BZ16" s="105">
        <v>16.600000000000001</v>
      </c>
      <c r="CA16" s="105">
        <v>24</v>
      </c>
      <c r="CB16" s="356"/>
      <c r="CC16" s="357"/>
      <c r="CD16">
        <v>67</v>
      </c>
      <c r="CE16">
        <v>0.02</v>
      </c>
      <c r="CF16" s="96"/>
      <c r="CG16">
        <v>19</v>
      </c>
      <c r="CH16" s="4">
        <v>0.4</v>
      </c>
      <c r="CI16">
        <v>0.37</v>
      </c>
      <c r="CJ16">
        <v>0.01</v>
      </c>
      <c r="CK16">
        <v>7.0000000000000007E-2</v>
      </c>
      <c r="CL16" s="96"/>
      <c r="CM16">
        <v>16</v>
      </c>
      <c r="CN16" s="39">
        <v>64</v>
      </c>
      <c r="CO16" s="39">
        <v>0.02</v>
      </c>
      <c r="CP16" s="96"/>
      <c r="CQ16" s="39">
        <v>19</v>
      </c>
      <c r="CR16" s="39">
        <v>0.39</v>
      </c>
      <c r="CS16" s="39">
        <v>0.37</v>
      </c>
      <c r="CT16" s="39">
        <v>0</v>
      </c>
      <c r="CU16" s="39">
        <v>0.02</v>
      </c>
      <c r="CV16" s="96"/>
      <c r="CW16" s="40">
        <v>13</v>
      </c>
      <c r="CX16">
        <v>11</v>
      </c>
      <c r="CY16" s="4">
        <v>0.1</v>
      </c>
      <c r="CZ16" s="96"/>
      <c r="DA16">
        <v>2.8</v>
      </c>
      <c r="DB16">
        <v>0.26</v>
      </c>
      <c r="DC16">
        <v>0.24</v>
      </c>
      <c r="DD16">
        <v>3.9E-2</v>
      </c>
      <c r="DE16">
        <v>7.6999999999999999E-2</v>
      </c>
      <c r="DF16" s="96"/>
      <c r="DG16">
        <v>7.8</v>
      </c>
      <c r="DH16" s="39">
        <v>10</v>
      </c>
      <c r="DI16" s="39">
        <v>7.8E-2</v>
      </c>
      <c r="DJ16" s="96"/>
      <c r="DK16" s="39">
        <v>2.1</v>
      </c>
      <c r="DL16" s="39">
        <v>0.25</v>
      </c>
      <c r="DM16" s="39">
        <v>0.24</v>
      </c>
      <c r="DN16" s="39">
        <v>2.1999999999999999E-2</v>
      </c>
      <c r="DO16" s="39">
        <v>4.5999999999999999E-2</v>
      </c>
      <c r="DP16" s="96"/>
      <c r="DQ16" s="45">
        <v>6.8</v>
      </c>
      <c r="DR16">
        <v>82</v>
      </c>
      <c r="DS16">
        <v>140</v>
      </c>
      <c r="DT16" s="96"/>
      <c r="DU16">
        <v>110</v>
      </c>
      <c r="DV16">
        <v>140</v>
      </c>
      <c r="DW16">
        <v>140</v>
      </c>
      <c r="DX16">
        <v>140</v>
      </c>
      <c r="DY16">
        <v>140</v>
      </c>
      <c r="DZ16" s="96"/>
      <c r="EA16">
        <v>110</v>
      </c>
      <c r="EB16" s="39">
        <v>82</v>
      </c>
      <c r="EC16" s="39">
        <v>140</v>
      </c>
      <c r="ED16" s="96"/>
      <c r="EE16" s="39">
        <v>110</v>
      </c>
      <c r="EF16" s="39">
        <v>140</v>
      </c>
      <c r="EG16" s="39">
        <v>140</v>
      </c>
      <c r="EH16" s="39">
        <v>140</v>
      </c>
      <c r="EI16" s="39">
        <v>140</v>
      </c>
      <c r="EJ16" s="96"/>
      <c r="EK16" s="40">
        <v>110</v>
      </c>
      <c r="EN16" s="96"/>
      <c r="ET16" s="96"/>
      <c r="EX16" s="96"/>
      <c r="FD16" s="96"/>
      <c r="FH16" s="96"/>
      <c r="FN16" s="96"/>
      <c r="FR16" s="96"/>
      <c r="FX16" s="96"/>
      <c r="GB16" s="96"/>
      <c r="GH16" s="96"/>
      <c r="GL16" s="96"/>
      <c r="GR16" s="96"/>
      <c r="GV16" s="96"/>
      <c r="HB16" s="96"/>
      <c r="HF16" s="96"/>
      <c r="HL16" s="96"/>
      <c r="HP16" s="96"/>
      <c r="HV16" s="96"/>
      <c r="HZ16" s="96"/>
      <c r="IF16" s="96"/>
      <c r="IJ16" s="96"/>
      <c r="IP16" s="96"/>
      <c r="IT16" s="96"/>
      <c r="IZ16" s="96"/>
      <c r="JD16" s="96"/>
      <c r="JJ16" s="96"/>
      <c r="JN16" s="96"/>
      <c r="JT16" s="96"/>
      <c r="JX16" s="96"/>
      <c r="KD16" s="96"/>
      <c r="KH16" s="96"/>
      <c r="KN16" s="96"/>
      <c r="KR16" s="96"/>
      <c r="KX16" s="96"/>
      <c r="LB16" s="96"/>
      <c r="LH16" s="96"/>
      <c r="LL16" s="96"/>
      <c r="LO16" s="33"/>
      <c r="LR16" s="96"/>
      <c r="LV16" s="96"/>
      <c r="LY16" s="33"/>
      <c r="MB16" s="96"/>
      <c r="MF16" s="96"/>
      <c r="MI16" s="33"/>
      <c r="ML16" s="96"/>
      <c r="MP16" s="96"/>
      <c r="MS16" s="33"/>
      <c r="MV16" s="96"/>
      <c r="MX16" s="96"/>
      <c r="MY16" s="96"/>
      <c r="MZ16" s="96"/>
      <c r="NA16">
        <v>30</v>
      </c>
      <c r="NB16" s="97"/>
      <c r="NC16" s="96"/>
      <c r="ND16" s="96"/>
      <c r="NE16" s="96"/>
      <c r="NF16">
        <v>60</v>
      </c>
      <c r="NG16" s="97"/>
      <c r="NH16" s="5">
        <v>27.5</v>
      </c>
      <c r="NI16" s="5">
        <v>28.5</v>
      </c>
      <c r="NJ16" s="5">
        <v>10.5</v>
      </c>
      <c r="NK16" s="5">
        <v>10.5</v>
      </c>
      <c r="NL16" s="5">
        <v>11.5</v>
      </c>
      <c r="NM16" s="101">
        <v>11</v>
      </c>
      <c r="NO16" s="640">
        <f t="shared" si="13"/>
        <v>0.13795776790565373</v>
      </c>
      <c r="NQ16" s="363"/>
      <c r="NR16" s="367">
        <f>_xlfn.AGGREGATE(5,7,CD4:CD200)</f>
        <v>53</v>
      </c>
      <c r="NS16" s="367">
        <f>_xlfn.AGGREGATE(5,7,CN4:CN200)</f>
        <v>53</v>
      </c>
      <c r="NT16" s="378">
        <f>_xlfn.AGGREGATE(5,7,CX4:CX200)</f>
        <v>8</v>
      </c>
      <c r="NU16" s="378">
        <f>_xlfn.AGGREGATE(5,7,DH4:DH200)</f>
        <v>8</v>
      </c>
      <c r="NV16" s="367">
        <f>_xlfn.AGGREGATE(5,7,DR4:DR200)</f>
        <v>80</v>
      </c>
      <c r="NW16" s="385">
        <f>_xlfn.AGGREGATE(5,7,GT4:GT200)</f>
        <v>0.10199999999999999</v>
      </c>
      <c r="NX16" s="377"/>
      <c r="NY16" s="366">
        <f>_xlfn.AGGREGATE(5,7,LJ4:LJ200)</f>
        <v>9.7219999999999995</v>
      </c>
      <c r="NZ16" s="379">
        <f>_xlfn.AGGREGATE(5,7,LT4:LT200)</f>
        <v>0</v>
      </c>
      <c r="OA16" s="367">
        <f>_xlfn.AGGREGATE(5,7,MN4:MN200)</f>
        <v>300.07870000000003</v>
      </c>
      <c r="OB16" s="377"/>
      <c r="OC16" s="365">
        <f>_xlfn.AGGREGATE(5,7,I4:I200)</f>
        <v>5.83</v>
      </c>
      <c r="OD16" s="366">
        <f>_xlfn.AGGREGATE(5,7,S4:S200)</f>
        <v>34</v>
      </c>
      <c r="OE16" s="366">
        <f>_xlfn.AGGREGATE(5,7,AC4:AC200)</f>
        <v>41.5</v>
      </c>
      <c r="OF16" s="365">
        <f>_xlfn.AGGREGATE(5,7,AM4:AM200)</f>
        <v>9.7799999999999994</v>
      </c>
      <c r="OG16" s="366">
        <f>_xlfn.AGGREGATE(5,7,AX4:AX200)</f>
        <v>6.1</v>
      </c>
      <c r="OH16" s="366">
        <f>_xlfn.AGGREGATE(5,7,BY4:BY200)</f>
        <v>-4.2</v>
      </c>
      <c r="OI16" s="366">
        <f>_xlfn.AGGREGATE(5,7,BZ4:BZ37,CB38:CB200)</f>
        <v>-0.4</v>
      </c>
      <c r="OJ16" s="372"/>
      <c r="OK16" s="385">
        <f>_xlfn.AGGREGATE(5,7,NO4:NO200)</f>
        <v>0.12004117467115326</v>
      </c>
      <c r="OL16" s="14"/>
    </row>
    <row r="17" spans="1:402">
      <c r="B17" s="73">
        <v>45243</v>
      </c>
      <c r="C17" s="15">
        <f t="shared" si="1"/>
        <v>52</v>
      </c>
      <c r="D17">
        <v>20.78</v>
      </c>
      <c r="E17" s="5">
        <v>9.6999999999999993</v>
      </c>
      <c r="F17" s="201"/>
      <c r="G17" s="33">
        <f t="shared" si="2"/>
        <v>30</v>
      </c>
      <c r="H17" s="97"/>
      <c r="I17" s="33">
        <v>7.69</v>
      </c>
      <c r="J17" s="33">
        <v>8.26</v>
      </c>
      <c r="K17" s="96"/>
      <c r="L17" s="33">
        <v>8.16</v>
      </c>
      <c r="M17" s="92">
        <v>8.26</v>
      </c>
      <c r="N17" s="92">
        <v>8.2200000000000006</v>
      </c>
      <c r="O17" s="92">
        <v>8.2799999999999994</v>
      </c>
      <c r="P17" s="92">
        <v>8.56</v>
      </c>
      <c r="Q17" s="96"/>
      <c r="R17" s="34">
        <v>8.15</v>
      </c>
      <c r="S17" s="131">
        <v>85</v>
      </c>
      <c r="T17" s="131">
        <v>102</v>
      </c>
      <c r="U17" s="214"/>
      <c r="V17" s="131">
        <v>115</v>
      </c>
      <c r="W17" s="131">
        <v>119</v>
      </c>
      <c r="X17" s="131">
        <v>264</v>
      </c>
      <c r="Y17" s="131">
        <v>266</v>
      </c>
      <c r="Z17" s="131">
        <v>231</v>
      </c>
      <c r="AA17" s="96"/>
      <c r="AB17" s="133">
        <v>289</v>
      </c>
      <c r="AC17" s="95">
        <v>75.400000000000006</v>
      </c>
      <c r="AD17" s="95">
        <v>82.9</v>
      </c>
      <c r="AE17" s="159"/>
      <c r="AF17" s="95">
        <v>76</v>
      </c>
      <c r="AG17" s="95">
        <v>89</v>
      </c>
      <c r="AH17" s="95">
        <v>84.7</v>
      </c>
      <c r="AI17" s="95">
        <v>83.3</v>
      </c>
      <c r="AJ17" s="95">
        <v>82.4</v>
      </c>
      <c r="AK17" s="159"/>
      <c r="AL17" s="122">
        <v>76</v>
      </c>
      <c r="AM17" s="93">
        <v>13.09</v>
      </c>
      <c r="AN17" s="93">
        <v>13.7</v>
      </c>
      <c r="AO17" s="158"/>
      <c r="AP17" s="93">
        <v>13.83</v>
      </c>
      <c r="AQ17" s="93">
        <v>13.37</v>
      </c>
      <c r="AR17" s="93">
        <v>13.35</v>
      </c>
      <c r="AS17" s="93">
        <v>13.06</v>
      </c>
      <c r="AT17" s="93"/>
      <c r="AU17" s="93">
        <v>14.11</v>
      </c>
      <c r="AV17" s="158"/>
      <c r="AW17" s="117">
        <v>13.31</v>
      </c>
      <c r="AX17" s="95">
        <v>8.1999999999999993</v>
      </c>
      <c r="AY17" s="95">
        <v>3.2</v>
      </c>
      <c r="AZ17" s="159"/>
      <c r="BA17" s="95">
        <v>4.0999999999999996</v>
      </c>
      <c r="BB17" s="95">
        <v>3.9</v>
      </c>
      <c r="BC17" s="95">
        <v>3.8</v>
      </c>
      <c r="BD17" s="95">
        <v>4.0999999999999996</v>
      </c>
      <c r="BE17" s="95">
        <v>3.8</v>
      </c>
      <c r="BF17" s="159"/>
      <c r="BG17" s="122">
        <v>4.8</v>
      </c>
      <c r="BH17" s="134">
        <f t="shared" si="3"/>
        <v>156</v>
      </c>
      <c r="BI17" s="5">
        <f t="shared" si="4"/>
        <v>155</v>
      </c>
      <c r="BJ17" s="5">
        <f t="shared" si="5"/>
        <v>49.5</v>
      </c>
      <c r="BK17" s="5">
        <f t="shared" si="6"/>
        <v>49.5</v>
      </c>
      <c r="BL17" s="5">
        <f t="shared" si="7"/>
        <v>49</v>
      </c>
      <c r="BM17" s="101">
        <f t="shared" si="8"/>
        <v>49.5</v>
      </c>
      <c r="BN17" s="100">
        <v>7</v>
      </c>
      <c r="BO17" s="23">
        <v>3.4</v>
      </c>
      <c r="BP17" s="23">
        <v>3.2</v>
      </c>
      <c r="BQ17" s="23">
        <v>4.5999999999999996</v>
      </c>
      <c r="BR17" s="128">
        <v>4.5999999999999996</v>
      </c>
      <c r="BS17" s="96"/>
      <c r="BT17" s="105">
        <v>9</v>
      </c>
      <c r="BU17" s="23">
        <v>4.0999999999999996</v>
      </c>
      <c r="BV17" s="23">
        <v>4.8</v>
      </c>
      <c r="BW17" s="23">
        <v>4.0999999999999996</v>
      </c>
      <c r="BX17" s="23">
        <v>5.0999999999999996</v>
      </c>
      <c r="BY17" s="126">
        <v>4.0999999999999996</v>
      </c>
      <c r="BZ17" s="23">
        <v>5.3</v>
      </c>
      <c r="CA17" s="23">
        <v>4.5</v>
      </c>
      <c r="CB17" s="161"/>
      <c r="CC17" s="355"/>
      <c r="CD17">
        <v>62</v>
      </c>
      <c r="CE17">
        <v>0.01</v>
      </c>
      <c r="CF17" s="96"/>
      <c r="CG17">
        <v>13</v>
      </c>
      <c r="CH17">
        <v>0.76</v>
      </c>
      <c r="CI17">
        <v>0.71</v>
      </c>
      <c r="CJ17">
        <v>0.02</v>
      </c>
      <c r="CK17">
        <v>0.01</v>
      </c>
      <c r="CL17" s="96"/>
      <c r="CM17">
        <v>12</v>
      </c>
      <c r="CN17" s="39">
        <v>60</v>
      </c>
      <c r="CO17" s="39">
        <v>0.01</v>
      </c>
      <c r="CP17" s="96"/>
      <c r="CQ17" s="39">
        <v>12</v>
      </c>
      <c r="CR17" s="39">
        <v>0.75</v>
      </c>
      <c r="CS17" s="110">
        <v>0.7</v>
      </c>
      <c r="CT17" s="39">
        <v>0.01</v>
      </c>
      <c r="CU17" s="39">
        <v>0</v>
      </c>
      <c r="CV17" s="96"/>
      <c r="CW17" s="40">
        <v>12</v>
      </c>
      <c r="CX17">
        <v>9.3000000000000007</v>
      </c>
      <c r="CY17">
        <v>7.0999999999999994E-2</v>
      </c>
      <c r="CZ17" s="96"/>
      <c r="DA17" s="5">
        <v>2</v>
      </c>
      <c r="DB17">
        <v>0.36</v>
      </c>
      <c r="DC17">
        <v>0.34</v>
      </c>
      <c r="DD17">
        <v>2.9000000000000001E-2</v>
      </c>
      <c r="DE17">
        <v>4.1000000000000002E-2</v>
      </c>
      <c r="DF17" s="96"/>
      <c r="DG17">
        <v>6.3</v>
      </c>
      <c r="DH17" s="39">
        <v>9.3000000000000007</v>
      </c>
      <c r="DI17" s="39">
        <v>6.9000000000000006E-2</v>
      </c>
      <c r="DJ17" s="96"/>
      <c r="DK17" s="39">
        <v>1.9</v>
      </c>
      <c r="DL17" s="39">
        <v>0.34</v>
      </c>
      <c r="DM17" s="39">
        <v>0.34</v>
      </c>
      <c r="DN17" s="39">
        <v>2.9000000000000001E-2</v>
      </c>
      <c r="DO17" s="39">
        <v>3.7999999999999999E-2</v>
      </c>
      <c r="DP17" s="96"/>
      <c r="DQ17" s="45">
        <v>6.3</v>
      </c>
      <c r="DR17">
        <v>82</v>
      </c>
      <c r="DS17">
        <v>140</v>
      </c>
      <c r="DT17" s="96"/>
      <c r="DU17">
        <v>110</v>
      </c>
      <c r="DV17">
        <v>150</v>
      </c>
      <c r="DW17">
        <v>140</v>
      </c>
      <c r="DX17">
        <v>140</v>
      </c>
      <c r="DY17">
        <v>140</v>
      </c>
      <c r="DZ17" s="96"/>
      <c r="EA17">
        <v>110</v>
      </c>
      <c r="EB17" s="39">
        <v>82</v>
      </c>
      <c r="EC17" s="39">
        <v>140</v>
      </c>
      <c r="ED17" s="96"/>
      <c r="EE17" s="39">
        <v>110</v>
      </c>
      <c r="EF17" s="39">
        <v>140</v>
      </c>
      <c r="EG17" s="39">
        <v>140</v>
      </c>
      <c r="EH17" s="39">
        <v>140</v>
      </c>
      <c r="EI17" s="39">
        <v>140</v>
      </c>
      <c r="EJ17" s="96"/>
      <c r="EK17" s="40">
        <v>110</v>
      </c>
      <c r="EN17" s="96"/>
      <c r="ET17" s="96"/>
      <c r="EX17" s="96"/>
      <c r="FD17" s="96"/>
      <c r="FH17" s="96"/>
      <c r="FN17" s="96"/>
      <c r="FR17" s="96"/>
      <c r="FX17" s="96"/>
      <c r="GB17" s="96"/>
      <c r="GH17" s="96"/>
      <c r="GL17" s="96"/>
      <c r="GR17" s="96"/>
      <c r="GV17" s="96"/>
      <c r="HB17" s="96"/>
      <c r="HF17" s="96"/>
      <c r="HL17" s="96"/>
      <c r="HP17" s="96"/>
      <c r="HV17" s="96"/>
      <c r="HZ17" s="96"/>
      <c r="IF17" s="96"/>
      <c r="IJ17" s="96"/>
      <c r="IP17" s="96"/>
      <c r="IT17" s="96"/>
      <c r="IZ17" s="96"/>
      <c r="JD17" s="96"/>
      <c r="JJ17" s="96"/>
      <c r="JN17" s="96"/>
      <c r="JT17" s="96"/>
      <c r="JX17" s="96"/>
      <c r="KD17" s="96"/>
      <c r="KH17" s="96"/>
      <c r="KN17" s="96"/>
      <c r="KR17" s="96"/>
      <c r="KX17" s="96"/>
      <c r="LB17" s="96"/>
      <c r="LH17" s="96"/>
      <c r="LJ17">
        <v>10.55</v>
      </c>
      <c r="LK17">
        <v>16.23</v>
      </c>
      <c r="LL17" s="96"/>
      <c r="LM17" s="4">
        <v>7.1529999999999996</v>
      </c>
      <c r="LN17">
        <v>13.64</v>
      </c>
      <c r="LO17" s="33"/>
      <c r="LP17">
        <v>11.21</v>
      </c>
      <c r="LQ17" s="4">
        <v>12.5</v>
      </c>
      <c r="LR17" s="96"/>
      <c r="LS17" s="135">
        <v>0.74770000000000003</v>
      </c>
      <c r="LT17" s="115">
        <v>0.22720000000000001</v>
      </c>
      <c r="LU17" s="115">
        <v>0.39019999999999999</v>
      </c>
      <c r="LV17" s="96"/>
      <c r="LW17" s="115">
        <v>0.31190000000000001</v>
      </c>
      <c r="LX17" s="115">
        <v>0.33179999999999998</v>
      </c>
      <c r="LY17" s="33"/>
      <c r="LZ17">
        <v>0.38200000000000001</v>
      </c>
      <c r="MA17" s="115">
        <v>0.37180000000000002</v>
      </c>
      <c r="MB17" s="96"/>
      <c r="MC17" s="116">
        <v>0.42699999999999999</v>
      </c>
      <c r="MD17" s="4">
        <v>7.0125000000000002</v>
      </c>
      <c r="ME17" s="4">
        <v>6.4573999999999998</v>
      </c>
      <c r="MF17" s="96"/>
      <c r="MG17" s="4">
        <v>6.5382999999999996</v>
      </c>
      <c r="MH17" s="4">
        <v>6.9119000000000002</v>
      </c>
      <c r="MI17" s="94"/>
      <c r="MJ17" s="4">
        <v>8.9732000000000003</v>
      </c>
      <c r="MK17" s="4">
        <v>6.8329000000000004</v>
      </c>
      <c r="ML17" s="96"/>
      <c r="MM17" s="7">
        <v>6.9450000000000003</v>
      </c>
      <c r="MN17" s="120">
        <v>361.73869999999999</v>
      </c>
      <c r="MO17" s="120">
        <v>345.55029999999999</v>
      </c>
      <c r="MP17" s="96"/>
      <c r="MQ17" s="120">
        <v>348.00009999999997</v>
      </c>
      <c r="MR17" s="120">
        <v>382.02480000000003</v>
      </c>
      <c r="MS17" s="212"/>
      <c r="MT17" s="120">
        <v>384.54230000000001</v>
      </c>
      <c r="MU17" s="120">
        <v>371.87060000000002</v>
      </c>
      <c r="MV17" s="96"/>
      <c r="MW17" s="154">
        <v>374.46809999999999</v>
      </c>
      <c r="MX17" s="96"/>
      <c r="MY17" s="96"/>
      <c r="MZ17" s="96"/>
      <c r="NA17">
        <v>30</v>
      </c>
      <c r="NB17" s="97"/>
      <c r="NC17" s="96"/>
      <c r="ND17" s="96"/>
      <c r="NE17" s="96"/>
      <c r="NF17">
        <v>60</v>
      </c>
      <c r="NG17" s="97"/>
      <c r="NH17" s="5">
        <v>27</v>
      </c>
      <c r="NI17" s="5">
        <v>28</v>
      </c>
      <c r="NJ17" s="5">
        <v>10.5</v>
      </c>
      <c r="NK17" s="5">
        <v>10.5</v>
      </c>
      <c r="NL17" s="5">
        <v>11</v>
      </c>
      <c r="NM17" s="15">
        <v>10.5</v>
      </c>
      <c r="NO17" s="640">
        <f t="shared" si="13"/>
        <v>0.12604323340471091</v>
      </c>
      <c r="NQ17" s="363"/>
      <c r="NR17" s="372"/>
      <c r="NS17" s="372"/>
      <c r="NT17" s="372"/>
      <c r="NU17" s="372"/>
      <c r="NV17" s="372"/>
      <c r="NW17" s="372"/>
      <c r="NX17" s="372"/>
      <c r="NY17" s="372"/>
      <c r="NZ17" s="372"/>
      <c r="OA17" s="372"/>
      <c r="OB17" s="372"/>
      <c r="OC17" s="372"/>
      <c r="OD17" s="372"/>
      <c r="OE17" s="372"/>
      <c r="OF17" s="372"/>
      <c r="OG17" s="372"/>
      <c r="OH17" s="372"/>
      <c r="OI17" s="372"/>
      <c r="OJ17" s="372"/>
      <c r="OK17" s="3"/>
      <c r="OL17" s="14"/>
    </row>
    <row r="18" spans="1:402">
      <c r="A18" s="144" t="s">
        <v>106</v>
      </c>
      <c r="B18" s="163">
        <v>45246</v>
      </c>
      <c r="C18" s="139">
        <f t="shared" si="1"/>
        <v>55</v>
      </c>
      <c r="D18" s="145"/>
      <c r="E18" s="167">
        <v>13.3</v>
      </c>
      <c r="F18" s="202"/>
      <c r="G18" s="146">
        <f t="shared" si="2"/>
        <v>30</v>
      </c>
      <c r="H18" s="164"/>
      <c r="I18" s="146">
        <v>6.79</v>
      </c>
      <c r="J18" s="146">
        <v>6.47</v>
      </c>
      <c r="K18" s="145"/>
      <c r="L18" s="146">
        <v>6.92</v>
      </c>
      <c r="M18" s="146">
        <v>7.42</v>
      </c>
      <c r="N18" s="146">
        <v>7.33</v>
      </c>
      <c r="O18" s="146">
        <v>7.25</v>
      </c>
      <c r="P18" s="146">
        <v>7.56</v>
      </c>
      <c r="Q18" s="145"/>
      <c r="R18" s="147">
        <v>6.98</v>
      </c>
      <c r="S18" s="148">
        <v>77</v>
      </c>
      <c r="T18" s="148">
        <v>222</v>
      </c>
      <c r="U18" s="215"/>
      <c r="V18" s="148">
        <v>242</v>
      </c>
      <c r="W18" s="148">
        <v>232</v>
      </c>
      <c r="X18" s="148">
        <v>68</v>
      </c>
      <c r="Y18" s="148">
        <v>231</v>
      </c>
      <c r="Z18" s="148">
        <v>84</v>
      </c>
      <c r="AA18" s="145"/>
      <c r="AB18" s="149">
        <v>157</v>
      </c>
      <c r="AC18" s="165">
        <v>76.099999999999994</v>
      </c>
      <c r="AD18" s="165">
        <v>90.4</v>
      </c>
      <c r="AE18" s="555"/>
      <c r="AF18" s="165">
        <v>76.900000000000006</v>
      </c>
      <c r="AG18" s="165">
        <v>84.1</v>
      </c>
      <c r="AH18" s="165">
        <v>82.6</v>
      </c>
      <c r="AI18" s="165">
        <v>84.5</v>
      </c>
      <c r="AJ18" s="165">
        <v>81.3</v>
      </c>
      <c r="AK18" s="555"/>
      <c r="AL18" s="556">
        <v>74.7</v>
      </c>
      <c r="AM18" s="166">
        <v>12.44</v>
      </c>
      <c r="AN18" s="166">
        <v>11.73</v>
      </c>
      <c r="AO18" s="558"/>
      <c r="AP18" s="166">
        <v>13.18</v>
      </c>
      <c r="AQ18" s="166">
        <v>13.6</v>
      </c>
      <c r="AR18" s="166">
        <v>13.47</v>
      </c>
      <c r="AS18" s="166">
        <v>13.37</v>
      </c>
      <c r="AT18" s="166"/>
      <c r="AU18" s="166">
        <v>13.62</v>
      </c>
      <c r="AV18" s="558"/>
      <c r="AW18" s="559">
        <v>13.48</v>
      </c>
      <c r="AX18" s="165">
        <v>8.3000000000000007</v>
      </c>
      <c r="AY18" s="165">
        <v>5.6</v>
      </c>
      <c r="AZ18" s="555"/>
      <c r="BA18" s="165">
        <v>3.6</v>
      </c>
      <c r="BB18" s="165">
        <v>4.3</v>
      </c>
      <c r="BC18" s="165">
        <v>4.4000000000000004</v>
      </c>
      <c r="BD18" s="165">
        <v>5</v>
      </c>
      <c r="BE18" s="165">
        <v>4.2</v>
      </c>
      <c r="BF18" s="555"/>
      <c r="BG18" s="556">
        <v>4.5</v>
      </c>
      <c r="BH18" s="165">
        <f t="shared" si="3"/>
        <v>155.5</v>
      </c>
      <c r="BI18" s="167">
        <f t="shared" si="4"/>
        <v>153.5</v>
      </c>
      <c r="BJ18" s="167">
        <f t="shared" si="5"/>
        <v>49</v>
      </c>
      <c r="BK18" s="167">
        <f t="shared" si="6"/>
        <v>49.5</v>
      </c>
      <c r="BL18" s="167">
        <f t="shared" si="7"/>
        <v>49</v>
      </c>
      <c r="BM18" s="168">
        <f t="shared" si="8"/>
        <v>50</v>
      </c>
      <c r="BN18" s="222" t="e">
        <v>#N/A</v>
      </c>
      <c r="BO18" s="146" t="e">
        <v>#N/A</v>
      </c>
      <c r="BP18" s="146" t="e">
        <v>#N/A</v>
      </c>
      <c r="BQ18" s="146" t="e">
        <v>#N/A</v>
      </c>
      <c r="BR18" s="223" t="e">
        <v>#N/A</v>
      </c>
      <c r="BS18" s="146">
        <v>9.4</v>
      </c>
      <c r="BT18" s="136">
        <v>9.5</v>
      </c>
      <c r="BU18" s="136">
        <v>4.9000000000000004</v>
      </c>
      <c r="BV18" s="136">
        <v>4.5</v>
      </c>
      <c r="BW18" s="136">
        <v>4.8</v>
      </c>
      <c r="BX18" s="136">
        <v>4.7</v>
      </c>
      <c r="BY18" s="150">
        <v>11.6</v>
      </c>
      <c r="BZ18" s="136">
        <v>11.7</v>
      </c>
      <c r="CA18" s="136">
        <v>16.399999999999999</v>
      </c>
      <c r="CB18" s="145"/>
      <c r="CC18" s="358"/>
      <c r="CD18" s="136">
        <v>64</v>
      </c>
      <c r="CE18" s="136">
        <v>0.42</v>
      </c>
      <c r="CF18" s="145"/>
      <c r="CG18" s="136">
        <v>15</v>
      </c>
      <c r="CH18" s="136">
        <v>0.89</v>
      </c>
      <c r="CI18" s="136">
        <v>0.81</v>
      </c>
      <c r="CJ18" s="136">
        <v>0.05</v>
      </c>
      <c r="CK18" s="136">
        <v>0.27</v>
      </c>
      <c r="CL18" s="145"/>
      <c r="CM18" s="136">
        <v>17</v>
      </c>
      <c r="CN18" s="141">
        <v>63</v>
      </c>
      <c r="CO18" s="141">
        <v>0.38</v>
      </c>
      <c r="CP18" s="145"/>
      <c r="CQ18" s="141">
        <v>15</v>
      </c>
      <c r="CR18" s="141">
        <v>0.88</v>
      </c>
      <c r="CS18" s="184">
        <v>0.8</v>
      </c>
      <c r="CT18" s="141">
        <v>0.03</v>
      </c>
      <c r="CU18" s="141">
        <v>7.0000000000000007E-2</v>
      </c>
      <c r="CV18" s="145"/>
      <c r="CW18" s="142">
        <v>14</v>
      </c>
      <c r="CX18" s="136">
        <v>9.9</v>
      </c>
      <c r="CY18" s="136">
        <v>0.43</v>
      </c>
      <c r="CZ18" s="145"/>
      <c r="DA18" s="136">
        <v>3.4</v>
      </c>
      <c r="DB18" s="136">
        <v>0.36</v>
      </c>
      <c r="DC18" s="136">
        <v>0.36</v>
      </c>
      <c r="DD18" s="136">
        <v>4.7E-2</v>
      </c>
      <c r="DE18" s="136">
        <v>0.77</v>
      </c>
      <c r="DF18" s="145"/>
      <c r="DG18" s="136">
        <v>7.6</v>
      </c>
      <c r="DH18" s="141">
        <v>9.8000000000000007</v>
      </c>
      <c r="DI18" s="141">
        <v>0.37</v>
      </c>
      <c r="DJ18" s="145"/>
      <c r="DK18" s="141">
        <v>2.5</v>
      </c>
      <c r="DL18" s="141">
        <v>0.35</v>
      </c>
      <c r="DM18" s="141">
        <v>0.33</v>
      </c>
      <c r="DN18" s="141">
        <v>4.2999999999999997E-2</v>
      </c>
      <c r="DO18" s="184">
        <v>0.1</v>
      </c>
      <c r="DP18" s="145"/>
      <c r="DQ18" s="143">
        <v>6.3</v>
      </c>
      <c r="DR18" s="136">
        <v>82</v>
      </c>
      <c r="DS18" s="136">
        <v>150</v>
      </c>
      <c r="DT18" s="145"/>
      <c r="DU18" s="136">
        <v>110</v>
      </c>
      <c r="DV18" s="136">
        <v>140</v>
      </c>
      <c r="DW18" s="136">
        <v>140</v>
      </c>
      <c r="DX18" s="136">
        <v>140</v>
      </c>
      <c r="DY18" s="136">
        <v>140</v>
      </c>
      <c r="DZ18" s="145"/>
      <c r="EA18" s="136">
        <v>110</v>
      </c>
      <c r="EB18" s="141">
        <v>82</v>
      </c>
      <c r="EC18" s="141">
        <v>150</v>
      </c>
      <c r="ED18" s="145"/>
      <c r="EE18" s="141">
        <v>110</v>
      </c>
      <c r="EF18" s="141">
        <v>140</v>
      </c>
      <c r="EG18" s="141">
        <v>140</v>
      </c>
      <c r="EH18" s="141">
        <v>140</v>
      </c>
      <c r="EI18" s="141">
        <v>140</v>
      </c>
      <c r="EJ18" s="145"/>
      <c r="EK18" s="142">
        <v>110</v>
      </c>
      <c r="EL18" s="136"/>
      <c r="EM18" s="136"/>
      <c r="EN18" s="145"/>
      <c r="EO18" s="136"/>
      <c r="EP18" s="136"/>
      <c r="EQ18" s="136"/>
      <c r="ER18" s="136"/>
      <c r="ES18" s="136"/>
      <c r="ET18" s="145"/>
      <c r="EU18" s="136"/>
      <c r="EV18" s="141"/>
      <c r="EW18" s="141"/>
      <c r="EX18" s="145"/>
      <c r="EY18" s="141"/>
      <c r="EZ18" s="141"/>
      <c r="FA18" s="141"/>
      <c r="FB18" s="141"/>
      <c r="FC18" s="141"/>
      <c r="FD18" s="145"/>
      <c r="FE18" s="142"/>
      <c r="FF18" s="136"/>
      <c r="FG18" s="136"/>
      <c r="FH18" s="145"/>
      <c r="FI18" s="136"/>
      <c r="FJ18" s="136"/>
      <c r="FK18" s="136"/>
      <c r="FL18" s="136"/>
      <c r="FM18" s="136"/>
      <c r="FN18" s="145"/>
      <c r="FO18" s="136"/>
      <c r="FP18" s="141"/>
      <c r="FQ18" s="141"/>
      <c r="FR18" s="145"/>
      <c r="FS18" s="141"/>
      <c r="FT18" s="141"/>
      <c r="FU18" s="141"/>
      <c r="FV18" s="141"/>
      <c r="FW18" s="141"/>
      <c r="FX18" s="145"/>
      <c r="FY18" s="142"/>
      <c r="FZ18" s="136"/>
      <c r="GA18" s="136"/>
      <c r="GB18" s="145"/>
      <c r="GC18" s="136"/>
      <c r="GD18" s="136"/>
      <c r="GE18" s="136"/>
      <c r="GF18" s="136"/>
      <c r="GG18" s="136"/>
      <c r="GH18" s="145"/>
      <c r="GI18" s="136"/>
      <c r="GJ18" s="141"/>
      <c r="GK18" s="141"/>
      <c r="GL18" s="145"/>
      <c r="GM18" s="141"/>
      <c r="GN18" s="141"/>
      <c r="GO18" s="141"/>
      <c r="GP18" s="141"/>
      <c r="GQ18" s="141"/>
      <c r="GR18" s="145"/>
      <c r="GS18" s="142"/>
      <c r="GT18" s="136"/>
      <c r="GU18" s="136"/>
      <c r="GV18" s="145"/>
      <c r="GW18" s="136"/>
      <c r="GX18" s="136"/>
      <c r="GY18" s="136"/>
      <c r="GZ18" s="136"/>
      <c r="HA18" s="136"/>
      <c r="HB18" s="145"/>
      <c r="HC18" s="136"/>
      <c r="HD18" s="141"/>
      <c r="HE18" s="141"/>
      <c r="HF18" s="145"/>
      <c r="HG18" s="141"/>
      <c r="HH18" s="141"/>
      <c r="HI18" s="141"/>
      <c r="HJ18" s="141"/>
      <c r="HK18" s="141"/>
      <c r="HL18" s="145"/>
      <c r="HM18" s="142"/>
      <c r="HN18" s="136"/>
      <c r="HO18" s="136"/>
      <c r="HP18" s="145"/>
      <c r="HQ18" s="136"/>
      <c r="HR18" s="136"/>
      <c r="HS18" s="136"/>
      <c r="HT18" s="136"/>
      <c r="HU18" s="136"/>
      <c r="HV18" s="145"/>
      <c r="HW18" s="136"/>
      <c r="HX18" s="141"/>
      <c r="HY18" s="141"/>
      <c r="HZ18" s="145"/>
      <c r="IA18" s="141"/>
      <c r="IB18" s="141"/>
      <c r="IC18" s="141"/>
      <c r="ID18" s="141"/>
      <c r="IE18" s="141"/>
      <c r="IF18" s="145"/>
      <c r="IG18" s="142"/>
      <c r="IH18" s="136"/>
      <c r="II18" s="136"/>
      <c r="IJ18" s="145"/>
      <c r="IK18" s="136"/>
      <c r="IL18" s="136"/>
      <c r="IM18" s="136"/>
      <c r="IN18" s="136"/>
      <c r="IO18" s="136"/>
      <c r="IP18" s="145"/>
      <c r="IQ18" s="136"/>
      <c r="IR18" s="141"/>
      <c r="IS18" s="141"/>
      <c r="IT18" s="145"/>
      <c r="IU18" s="141"/>
      <c r="IV18" s="141"/>
      <c r="IW18" s="141"/>
      <c r="IX18" s="141"/>
      <c r="IY18" s="141"/>
      <c r="IZ18" s="145"/>
      <c r="JA18" s="142"/>
      <c r="JB18" s="136"/>
      <c r="JC18" s="136"/>
      <c r="JD18" s="145"/>
      <c r="JE18" s="136"/>
      <c r="JF18" s="136"/>
      <c r="JG18" s="136"/>
      <c r="JH18" s="136"/>
      <c r="JI18" s="136"/>
      <c r="JJ18" s="145"/>
      <c r="JK18" s="136"/>
      <c r="JL18" s="141"/>
      <c r="JM18" s="141"/>
      <c r="JN18" s="145"/>
      <c r="JO18" s="141"/>
      <c r="JP18" s="141"/>
      <c r="JQ18" s="141"/>
      <c r="JR18" s="141"/>
      <c r="JS18" s="141"/>
      <c r="JT18" s="145"/>
      <c r="JU18" s="142"/>
      <c r="JV18" s="136"/>
      <c r="JW18" s="136"/>
      <c r="JX18" s="145"/>
      <c r="JY18" s="136"/>
      <c r="JZ18" s="136"/>
      <c r="KA18" s="136"/>
      <c r="KB18" s="136"/>
      <c r="KC18" s="136"/>
      <c r="KD18" s="145"/>
      <c r="KE18" s="136"/>
      <c r="KF18" s="141"/>
      <c r="KG18" s="141"/>
      <c r="KH18" s="145"/>
      <c r="KI18" s="141"/>
      <c r="KJ18" s="141"/>
      <c r="KK18" s="141"/>
      <c r="KL18" s="141"/>
      <c r="KM18" s="141"/>
      <c r="KN18" s="145"/>
      <c r="KO18" s="142"/>
      <c r="KP18" s="136"/>
      <c r="KQ18" s="136"/>
      <c r="KR18" s="145"/>
      <c r="KS18" s="136"/>
      <c r="KT18" s="136"/>
      <c r="KU18" s="136"/>
      <c r="KV18" s="136"/>
      <c r="KW18" s="136"/>
      <c r="KX18" s="145"/>
      <c r="KY18" s="136"/>
      <c r="KZ18" s="141"/>
      <c r="LA18" s="141"/>
      <c r="LB18" s="145"/>
      <c r="LC18" s="141"/>
      <c r="LD18" s="141"/>
      <c r="LE18" s="141"/>
      <c r="LF18" s="141"/>
      <c r="LG18" s="141"/>
      <c r="LH18" s="145"/>
      <c r="LI18" s="143"/>
      <c r="LJ18" s="136"/>
      <c r="LK18" s="136"/>
      <c r="LL18" s="145"/>
      <c r="LM18" s="136"/>
      <c r="LN18" s="136"/>
      <c r="LO18" s="146"/>
      <c r="LP18" s="136"/>
      <c r="LQ18" s="136"/>
      <c r="LR18" s="145"/>
      <c r="LS18" s="138"/>
      <c r="LT18" s="136"/>
      <c r="LU18" s="136"/>
      <c r="LV18" s="145"/>
      <c r="LW18" s="136"/>
      <c r="LX18" s="136"/>
      <c r="LY18" s="146"/>
      <c r="LZ18" s="136"/>
      <c r="MA18" s="136"/>
      <c r="MB18" s="145"/>
      <c r="MC18" s="139"/>
      <c r="MD18" s="136"/>
      <c r="ME18" s="136"/>
      <c r="MF18" s="145"/>
      <c r="MG18" s="136"/>
      <c r="MH18" s="136"/>
      <c r="MI18" s="146"/>
      <c r="MJ18" s="136"/>
      <c r="MK18" s="136"/>
      <c r="ML18" s="145"/>
      <c r="MM18" s="138"/>
      <c r="MN18" s="136"/>
      <c r="MO18" s="136"/>
      <c r="MP18" s="145"/>
      <c r="MQ18" s="136"/>
      <c r="MR18" s="136"/>
      <c r="MS18" s="146"/>
      <c r="MT18" s="136"/>
      <c r="MU18" s="136"/>
      <c r="MV18" s="145"/>
      <c r="MW18" s="139"/>
      <c r="MX18" s="145"/>
      <c r="MY18" s="145"/>
      <c r="MZ18" s="145"/>
      <c r="NA18" s="136">
        <v>30</v>
      </c>
      <c r="NB18" s="164"/>
      <c r="NC18" s="145"/>
      <c r="ND18" s="145"/>
      <c r="NE18" s="145"/>
      <c r="NF18" s="136">
        <v>60</v>
      </c>
      <c r="NG18" s="164"/>
      <c r="NH18" s="167">
        <v>27.5</v>
      </c>
      <c r="NI18" s="167">
        <v>29.5</v>
      </c>
      <c r="NJ18" s="167">
        <v>11</v>
      </c>
      <c r="NK18" s="167">
        <v>10.5</v>
      </c>
      <c r="NL18" s="167">
        <v>11</v>
      </c>
      <c r="NM18" s="168">
        <v>10</v>
      </c>
      <c r="NO18" s="640">
        <f t="shared" si="13"/>
        <v>0.12998208444860815</v>
      </c>
      <c r="NQ18" s="363"/>
      <c r="NR18" s="372"/>
      <c r="NS18" s="372"/>
      <c r="NT18" s="372"/>
      <c r="NU18" s="372"/>
      <c r="NV18" s="372"/>
      <c r="NW18" s="372"/>
      <c r="NX18" s="372"/>
      <c r="NY18" s="372"/>
      <c r="NZ18" s="372"/>
      <c r="OA18" s="372"/>
      <c r="OB18" s="372"/>
      <c r="OC18" s="372"/>
      <c r="OD18" s="372"/>
      <c r="OE18" s="372"/>
      <c r="OF18" s="372"/>
      <c r="OG18" s="372"/>
      <c r="OH18" s="372"/>
      <c r="OI18" s="372"/>
      <c r="OJ18" s="372"/>
      <c r="OK18" s="3"/>
      <c r="OL18" s="14"/>
    </row>
    <row r="19" spans="1:402">
      <c r="A19" s="26" t="s">
        <v>107</v>
      </c>
      <c r="B19" s="73">
        <v>45250</v>
      </c>
      <c r="C19" s="15">
        <f t="shared" si="1"/>
        <v>59</v>
      </c>
      <c r="D19" s="96"/>
      <c r="E19" s="95">
        <v>20</v>
      </c>
      <c r="F19" s="201"/>
      <c r="G19" s="92">
        <f t="shared" si="2"/>
        <v>65</v>
      </c>
      <c r="H19" s="34">
        <f>(NB19/NG19)*60</f>
        <v>65</v>
      </c>
      <c r="I19" s="92">
        <v>7.01</v>
      </c>
      <c r="J19" s="96"/>
      <c r="K19" s="96"/>
      <c r="L19" s="96"/>
      <c r="M19" s="92">
        <v>7.18</v>
      </c>
      <c r="N19" s="92">
        <v>7.47</v>
      </c>
      <c r="O19" s="93">
        <v>6.4</v>
      </c>
      <c r="P19" s="92">
        <v>7.48</v>
      </c>
      <c r="Q19" s="92">
        <v>7.45</v>
      </c>
      <c r="R19" s="34">
        <v>7.21</v>
      </c>
      <c r="S19" s="131">
        <v>108</v>
      </c>
      <c r="T19" s="160"/>
      <c r="U19" s="160"/>
      <c r="V19" s="160"/>
      <c r="W19" s="131">
        <v>242</v>
      </c>
      <c r="X19" s="131">
        <v>240</v>
      </c>
      <c r="Y19" s="131">
        <v>234</v>
      </c>
      <c r="Z19" s="131">
        <v>75</v>
      </c>
      <c r="AA19" s="131">
        <v>245</v>
      </c>
      <c r="AB19" s="133">
        <v>271</v>
      </c>
      <c r="AC19" s="95">
        <v>74.8</v>
      </c>
      <c r="AD19" s="159"/>
      <c r="AE19" s="159"/>
      <c r="AF19" s="159"/>
      <c r="AG19" s="95">
        <v>80.5</v>
      </c>
      <c r="AH19" s="95">
        <v>79.8</v>
      </c>
      <c r="AI19" s="95">
        <v>82.8</v>
      </c>
      <c r="AJ19" s="95">
        <v>80.2</v>
      </c>
      <c r="AK19" s="95">
        <v>79.3</v>
      </c>
      <c r="AL19" s="122">
        <v>75</v>
      </c>
      <c r="AM19" s="93">
        <v>12.06</v>
      </c>
      <c r="AN19" s="158"/>
      <c r="AO19" s="158"/>
      <c r="AP19" s="158"/>
      <c r="AQ19" s="93">
        <v>12.46</v>
      </c>
      <c r="AR19" s="93">
        <v>12.96</v>
      </c>
      <c r="AS19" s="93">
        <v>12.26</v>
      </c>
      <c r="AT19" s="93"/>
      <c r="AU19" s="93">
        <v>12.63</v>
      </c>
      <c r="AV19" s="93">
        <v>12.7</v>
      </c>
      <c r="AW19" s="117">
        <v>11.56</v>
      </c>
      <c r="AX19" s="95">
        <v>9.1999999999999993</v>
      </c>
      <c r="AY19" s="159"/>
      <c r="AZ19" s="159"/>
      <c r="BA19" s="159"/>
      <c r="BB19" s="95">
        <v>6.4</v>
      </c>
      <c r="BC19" s="95">
        <v>6.7</v>
      </c>
      <c r="BD19" s="95">
        <v>6.2</v>
      </c>
      <c r="BE19" s="95">
        <v>6.3</v>
      </c>
      <c r="BF19" s="5">
        <v>6.6</v>
      </c>
      <c r="BG19" s="122">
        <v>5.9</v>
      </c>
      <c r="BH19" s="159"/>
      <c r="BI19" s="159"/>
      <c r="BJ19" s="5">
        <f t="shared" ref="BJ19:BJ50" si="14">IF(OR($B19="",NJ19="",NJ19="#N/A"),#N/A,(NJ$1-NJ19))</f>
        <v>49.5</v>
      </c>
      <c r="BK19" s="5">
        <f t="shared" ref="BK19:BK50" si="15">IF(OR($B19="",NK19="",NK19="#N/A"),#N/A,(NK$1-NK19))</f>
        <v>49.5</v>
      </c>
      <c r="BL19" s="5">
        <f t="shared" ref="BL19:BL50" si="16">IF(OR($B19="",NL19="",NL19="#N/A"),#N/A,(NL$1-NL19))</f>
        <v>49.5</v>
      </c>
      <c r="BM19" s="101">
        <f t="shared" ref="BM19:BM50" si="17">IF(OR($B19="",NM19="",NM19="#N/A"),#N/A,(NM$1-NM19))</f>
        <v>49.5</v>
      </c>
      <c r="BN19" s="180"/>
      <c r="BO19" s="161"/>
      <c r="BP19" s="161"/>
      <c r="BQ19" s="161"/>
      <c r="BR19" s="162"/>
      <c r="BS19" s="5">
        <v>9.9</v>
      </c>
      <c r="BT19" s="105">
        <v>9.6999999999999993</v>
      </c>
      <c r="BU19" s="105">
        <v>7</v>
      </c>
      <c r="BV19" s="105">
        <v>6.5</v>
      </c>
      <c r="BW19" s="105">
        <v>7</v>
      </c>
      <c r="BX19" s="105">
        <v>6.7</v>
      </c>
      <c r="BY19" s="130">
        <v>3.6</v>
      </c>
      <c r="BZ19" s="105">
        <v>6.8</v>
      </c>
      <c r="CA19" s="105">
        <v>24.7</v>
      </c>
      <c r="CB19" s="356"/>
      <c r="CC19" s="357"/>
      <c r="CD19">
        <v>61</v>
      </c>
      <c r="CE19" s="96"/>
      <c r="CF19" s="96"/>
      <c r="CG19" s="96"/>
      <c r="CH19">
        <v>2.1</v>
      </c>
      <c r="CI19">
        <v>1.9</v>
      </c>
      <c r="CJ19">
        <v>0.04</v>
      </c>
      <c r="CK19">
        <v>1.9</v>
      </c>
      <c r="CL19">
        <v>2.1</v>
      </c>
      <c r="CM19">
        <v>6.4</v>
      </c>
      <c r="CN19" s="37">
        <v>60</v>
      </c>
      <c r="CO19" s="96"/>
      <c r="CP19" s="96"/>
      <c r="CQ19" s="96"/>
      <c r="CR19" s="37">
        <v>2.1</v>
      </c>
      <c r="CS19" s="37">
        <v>1.9</v>
      </c>
      <c r="CT19" s="37">
        <v>0.03</v>
      </c>
      <c r="CU19" s="37">
        <v>1.9</v>
      </c>
      <c r="CV19" s="107">
        <v>2</v>
      </c>
      <c r="CW19" s="38">
        <v>6.2</v>
      </c>
      <c r="CX19">
        <v>9.9</v>
      </c>
      <c r="CY19" s="96"/>
      <c r="CZ19" s="96"/>
      <c r="DA19" s="96"/>
      <c r="DB19" s="4">
        <v>0.5</v>
      </c>
      <c r="DC19">
        <v>0.47</v>
      </c>
      <c r="DD19">
        <v>0.11</v>
      </c>
      <c r="DE19">
        <v>0.49</v>
      </c>
      <c r="DF19">
        <v>0.49</v>
      </c>
      <c r="DG19">
        <v>4.4000000000000004</v>
      </c>
      <c r="DH19" s="37">
        <v>9.4</v>
      </c>
      <c r="DI19" s="96"/>
      <c r="DJ19" s="96"/>
      <c r="DK19" s="96"/>
      <c r="DL19" s="106">
        <v>0.5</v>
      </c>
      <c r="DM19" s="37">
        <v>0.41</v>
      </c>
      <c r="DN19" s="106">
        <v>0.1</v>
      </c>
      <c r="DO19" s="37">
        <v>0.43</v>
      </c>
      <c r="DP19" s="37">
        <v>0.44</v>
      </c>
      <c r="DQ19" s="44">
        <v>4.4000000000000004</v>
      </c>
      <c r="DR19">
        <v>80</v>
      </c>
      <c r="DS19" s="96"/>
      <c r="DT19" s="96"/>
      <c r="DU19" s="96"/>
      <c r="DV19">
        <v>140</v>
      </c>
      <c r="DW19">
        <v>140</v>
      </c>
      <c r="DX19">
        <v>140</v>
      </c>
      <c r="DY19">
        <v>130</v>
      </c>
      <c r="DZ19">
        <v>130</v>
      </c>
      <c r="EA19">
        <v>110</v>
      </c>
      <c r="EB19" s="37">
        <v>79</v>
      </c>
      <c r="EC19" s="96"/>
      <c r="ED19" s="96"/>
      <c r="EE19" s="96"/>
      <c r="EF19" s="37">
        <v>130</v>
      </c>
      <c r="EG19" s="37">
        <v>140</v>
      </c>
      <c r="EH19" s="37">
        <v>140</v>
      </c>
      <c r="EI19" s="37">
        <v>130</v>
      </c>
      <c r="EJ19" s="37">
        <v>130</v>
      </c>
      <c r="EK19" s="38">
        <v>110</v>
      </c>
      <c r="EM19" s="96"/>
      <c r="EN19" s="96"/>
      <c r="EO19" s="96"/>
      <c r="EV19" s="37"/>
      <c r="EW19" s="96"/>
      <c r="EX19" s="96"/>
      <c r="EY19" s="96"/>
      <c r="EZ19" s="37"/>
      <c r="FA19" s="37"/>
      <c r="FB19" s="37"/>
      <c r="FC19" s="37"/>
      <c r="FD19" s="216"/>
      <c r="FE19" s="38"/>
      <c r="FG19" s="96"/>
      <c r="FH19" s="96"/>
      <c r="FI19" s="96"/>
      <c r="FP19" s="37"/>
      <c r="FQ19" s="96"/>
      <c r="FR19" s="96"/>
      <c r="FS19" s="96"/>
      <c r="FT19" s="37"/>
      <c r="FU19" s="37"/>
      <c r="FV19" s="37"/>
      <c r="FW19" s="37"/>
      <c r="FX19" s="216"/>
      <c r="FY19" s="38"/>
      <c r="GA19" s="96"/>
      <c r="GB19" s="96"/>
      <c r="GC19" s="96"/>
      <c r="GJ19" s="37"/>
      <c r="GK19" s="96"/>
      <c r="GL19" s="96"/>
      <c r="GM19" s="96"/>
      <c r="GN19" s="37"/>
      <c r="GO19" s="37"/>
      <c r="GP19" s="37"/>
      <c r="GQ19" s="37"/>
      <c r="GR19" s="216"/>
      <c r="GS19" s="38"/>
      <c r="GU19" s="96"/>
      <c r="GV19" s="96"/>
      <c r="GW19" s="96"/>
      <c r="HD19" s="37"/>
      <c r="HE19" s="96"/>
      <c r="HF19" s="96"/>
      <c r="HG19" s="96"/>
      <c r="HH19" s="37"/>
      <c r="HI19" s="37"/>
      <c r="HJ19" s="37"/>
      <c r="HK19" s="37"/>
      <c r="HL19" s="216"/>
      <c r="HM19" s="38"/>
      <c r="HO19" s="96"/>
      <c r="HP19" s="96"/>
      <c r="HQ19" s="96"/>
      <c r="HX19" s="37"/>
      <c r="HY19" s="96"/>
      <c r="HZ19" s="96"/>
      <c r="IA19" s="96"/>
      <c r="IB19" s="37"/>
      <c r="IC19" s="37"/>
      <c r="ID19" s="37"/>
      <c r="IE19" s="37"/>
      <c r="IF19" s="216"/>
      <c r="IG19" s="38"/>
      <c r="II19" s="96"/>
      <c r="IJ19" s="96"/>
      <c r="IK19" s="96"/>
      <c r="IR19" s="37"/>
      <c r="IS19" s="96"/>
      <c r="IT19" s="96"/>
      <c r="IU19" s="96"/>
      <c r="IV19" s="37"/>
      <c r="IW19" s="37"/>
      <c r="IX19" s="37"/>
      <c r="IY19" s="37"/>
      <c r="IZ19" s="216"/>
      <c r="JA19" s="38"/>
      <c r="JC19" s="96"/>
      <c r="JD19" s="96"/>
      <c r="JE19" s="96"/>
      <c r="JL19" s="37"/>
      <c r="JM19" s="96"/>
      <c r="JN19" s="96"/>
      <c r="JO19" s="96"/>
      <c r="JP19" s="37"/>
      <c r="JQ19" s="37"/>
      <c r="JR19" s="37"/>
      <c r="JS19" s="37"/>
      <c r="JT19" s="216"/>
      <c r="JU19" s="38"/>
      <c r="JW19" s="96"/>
      <c r="JX19" s="96"/>
      <c r="JY19" s="96"/>
      <c r="KF19" s="37"/>
      <c r="KG19" s="96"/>
      <c r="KH19" s="96"/>
      <c r="KI19" s="96"/>
      <c r="KJ19" s="37"/>
      <c r="KK19" s="37"/>
      <c r="KL19" s="37"/>
      <c r="KM19" s="37"/>
      <c r="KN19" s="216"/>
      <c r="KO19" s="38"/>
      <c r="KQ19" s="96"/>
      <c r="KR19" s="96"/>
      <c r="KS19" s="96"/>
      <c r="KZ19" s="37"/>
      <c r="LA19" s="96"/>
      <c r="LB19" s="96"/>
      <c r="LC19" s="96"/>
      <c r="LD19" s="37"/>
      <c r="LE19" s="37"/>
      <c r="LF19" s="37"/>
      <c r="LG19" s="37"/>
      <c r="LH19" s="216"/>
      <c r="LI19" s="44"/>
      <c r="LJ19">
        <v>10.210000000000001</v>
      </c>
      <c r="LK19" s="96"/>
      <c r="LL19" s="96"/>
      <c r="LM19" s="96"/>
      <c r="LN19">
        <v>13.66</v>
      </c>
      <c r="LO19" s="33"/>
      <c r="LP19">
        <v>11.87</v>
      </c>
      <c r="LQ19">
        <v>13.25</v>
      </c>
      <c r="LS19" s="7">
        <v>1.8109999999999999</v>
      </c>
      <c r="LT19" s="4">
        <v>1.2310000000000001</v>
      </c>
      <c r="LU19" s="96"/>
      <c r="LV19" s="96"/>
      <c r="LW19" s="96"/>
      <c r="LX19">
        <v>0.92600000000000005</v>
      </c>
      <c r="LY19" s="33"/>
      <c r="LZ19" s="115">
        <v>0.79930000000000001</v>
      </c>
      <c r="MA19" s="115">
        <v>0.58909999999999996</v>
      </c>
      <c r="MB19" s="115"/>
      <c r="MC19" s="116">
        <v>0.42849999999999999</v>
      </c>
      <c r="MD19" s="4">
        <v>9.1687999999999992</v>
      </c>
      <c r="ME19" s="96"/>
      <c r="MF19" s="96"/>
      <c r="MG19" s="96"/>
      <c r="MH19" s="4">
        <v>10.154299999999999</v>
      </c>
      <c r="MI19" s="94"/>
      <c r="MJ19" s="4">
        <v>9.7987000000000002</v>
      </c>
      <c r="MK19" s="4">
        <v>9.0581999999999994</v>
      </c>
      <c r="ML19" s="4"/>
      <c r="MM19" s="7">
        <v>8.9870999999999999</v>
      </c>
      <c r="MN19" s="120">
        <v>356.64499999999998</v>
      </c>
      <c r="MO19" s="96"/>
      <c r="MP19" s="96"/>
      <c r="MQ19" s="96"/>
      <c r="MR19" s="120">
        <v>362.24700000000001</v>
      </c>
      <c r="MS19" s="212"/>
      <c r="MT19" s="120">
        <v>370.27539999999999</v>
      </c>
      <c r="MU19" s="120">
        <v>351.19659999999999</v>
      </c>
      <c r="MV19" s="120"/>
      <c r="MW19" s="154">
        <v>362.82569999999998</v>
      </c>
      <c r="MX19" s="96"/>
      <c r="MY19" s="96"/>
      <c r="MZ19" s="96"/>
      <c r="NA19" s="92">
        <v>65</v>
      </c>
      <c r="NB19" s="34">
        <v>65</v>
      </c>
      <c r="NC19" s="96"/>
      <c r="ND19" s="96"/>
      <c r="NE19" s="96"/>
      <c r="NF19" s="92">
        <v>60</v>
      </c>
      <c r="NG19" s="34">
        <v>60</v>
      </c>
      <c r="NH19" s="96"/>
      <c r="NI19" s="96"/>
      <c r="NJ19" s="95">
        <v>10.5</v>
      </c>
      <c r="NK19" s="95">
        <v>10.5</v>
      </c>
      <c r="NL19" s="95">
        <v>10.5</v>
      </c>
      <c r="NM19" s="15">
        <v>10.5</v>
      </c>
      <c r="NO19" s="640">
        <f t="shared" si="13"/>
        <v>0.13637464597886759</v>
      </c>
      <c r="NQ19" s="363"/>
      <c r="NR19" s="372"/>
      <c r="NS19" s="372"/>
      <c r="NT19" s="372"/>
      <c r="NU19" s="372"/>
      <c r="NV19" s="372"/>
      <c r="NW19" s="372"/>
      <c r="NX19" s="372"/>
      <c r="NY19" s="372"/>
      <c r="NZ19" s="372"/>
      <c r="OA19" s="372"/>
      <c r="OB19" s="372"/>
      <c r="OC19" s="372"/>
      <c r="OD19" s="372"/>
      <c r="OE19" s="372"/>
      <c r="OF19" s="372"/>
      <c r="OG19" s="372"/>
      <c r="OH19" s="372"/>
      <c r="OI19" s="372"/>
      <c r="OJ19" s="372"/>
      <c r="OK19" s="3"/>
      <c r="OL19" s="14"/>
    </row>
    <row r="20" spans="1:402">
      <c r="B20" s="73">
        <v>45254</v>
      </c>
      <c r="C20" s="15">
        <f t="shared" si="1"/>
        <v>63</v>
      </c>
      <c r="D20" s="96"/>
      <c r="E20" s="95">
        <v>21.1</v>
      </c>
      <c r="F20" s="201"/>
      <c r="G20" s="33">
        <f t="shared" ref="G20:G23" si="18">(NA20/NF20)*60</f>
        <v>65</v>
      </c>
      <c r="H20" s="34">
        <f>(NB20/NG20)*60</f>
        <v>65</v>
      </c>
      <c r="I20" s="92">
        <v>7.35</v>
      </c>
      <c r="J20" s="96"/>
      <c r="K20" s="96"/>
      <c r="L20" s="96"/>
      <c r="M20" s="92">
        <v>7.68</v>
      </c>
      <c r="N20" s="92">
        <v>7.95</v>
      </c>
      <c r="O20" s="92">
        <v>7.94</v>
      </c>
      <c r="P20" s="92">
        <v>7.97</v>
      </c>
      <c r="Q20" s="92">
        <v>7.99</v>
      </c>
      <c r="R20" s="34">
        <v>7.86</v>
      </c>
      <c r="S20" s="131">
        <v>106</v>
      </c>
      <c r="T20" s="160"/>
      <c r="U20" s="160"/>
      <c r="V20" s="160"/>
      <c r="W20" s="131">
        <v>200</v>
      </c>
      <c r="X20" s="131">
        <v>233</v>
      </c>
      <c r="Y20" s="131">
        <v>216</v>
      </c>
      <c r="Z20" s="131">
        <v>224</v>
      </c>
      <c r="AA20" s="131">
        <v>229</v>
      </c>
      <c r="AB20" s="133">
        <v>256</v>
      </c>
      <c r="AC20" s="95">
        <v>77.3</v>
      </c>
      <c r="AD20" s="159"/>
      <c r="AE20" s="159"/>
      <c r="AF20" s="159"/>
      <c r="AG20" s="95">
        <v>79.2</v>
      </c>
      <c r="AH20" s="95">
        <v>80.5</v>
      </c>
      <c r="AI20" s="95">
        <v>79.599999999999994</v>
      </c>
      <c r="AJ20" s="95">
        <v>78.7</v>
      </c>
      <c r="AK20" s="95">
        <v>79.5</v>
      </c>
      <c r="AL20" s="122">
        <v>75.2</v>
      </c>
      <c r="AM20" s="93">
        <v>12.38</v>
      </c>
      <c r="AN20" s="158"/>
      <c r="AO20" s="158"/>
      <c r="AP20" s="158"/>
      <c r="AQ20" s="93">
        <v>12.48</v>
      </c>
      <c r="AR20" s="93">
        <v>12.21</v>
      </c>
      <c r="AS20" s="93">
        <v>12.27</v>
      </c>
      <c r="AT20" s="93"/>
      <c r="AU20" s="93">
        <v>12.44</v>
      </c>
      <c r="AV20" s="93">
        <v>12.25</v>
      </c>
      <c r="AW20" s="117">
        <v>10.31</v>
      </c>
      <c r="AX20" s="95">
        <v>9.9</v>
      </c>
      <c r="AY20" s="159"/>
      <c r="AZ20" s="159"/>
      <c r="BA20" s="159"/>
      <c r="BB20" s="95">
        <v>8.6999999999999993</v>
      </c>
      <c r="BC20" s="95">
        <v>9.3000000000000007</v>
      </c>
      <c r="BD20" s="95">
        <v>8.9</v>
      </c>
      <c r="BE20" s="95">
        <v>9.1999999999999993</v>
      </c>
      <c r="BF20" s="95">
        <v>9.4</v>
      </c>
      <c r="BG20" s="122">
        <v>8.6</v>
      </c>
      <c r="BH20" s="159"/>
      <c r="BI20" s="159"/>
      <c r="BJ20" s="5">
        <f t="shared" si="14"/>
        <v>49.5</v>
      </c>
      <c r="BK20" s="5">
        <f t="shared" si="15"/>
        <v>50</v>
      </c>
      <c r="BL20" s="5">
        <f t="shared" si="16"/>
        <v>50.5</v>
      </c>
      <c r="BM20" s="101">
        <f t="shared" si="17"/>
        <v>49.5</v>
      </c>
      <c r="BN20" s="180"/>
      <c r="BO20" s="161"/>
      <c r="BP20" s="161"/>
      <c r="BQ20" s="161"/>
      <c r="BR20" s="162"/>
      <c r="BS20">
        <v>10.5</v>
      </c>
      <c r="BT20" s="23">
        <v>10.4</v>
      </c>
      <c r="BU20" s="23">
        <v>9.6</v>
      </c>
      <c r="BV20" s="23">
        <v>9.5</v>
      </c>
      <c r="BW20" s="23">
        <v>9.8000000000000007</v>
      </c>
      <c r="BX20" s="23">
        <v>9.5</v>
      </c>
      <c r="BY20" s="126">
        <v>3.9</v>
      </c>
      <c r="BZ20" s="105">
        <v>7</v>
      </c>
      <c r="CA20" s="23">
        <v>7.8</v>
      </c>
      <c r="CB20" s="161"/>
      <c r="CC20" s="355"/>
      <c r="CD20">
        <v>61</v>
      </c>
      <c r="CE20" s="96"/>
      <c r="CF20" s="96"/>
      <c r="CG20" s="96"/>
      <c r="CH20">
        <v>0.98</v>
      </c>
      <c r="CI20" s="5">
        <v>1</v>
      </c>
      <c r="CJ20">
        <v>0.01</v>
      </c>
      <c r="CK20">
        <v>0.61</v>
      </c>
      <c r="CL20">
        <v>0.78</v>
      </c>
      <c r="CM20">
        <v>0.43</v>
      </c>
      <c r="CN20" s="39">
        <v>61</v>
      </c>
      <c r="CO20" s="96"/>
      <c r="CP20" s="96"/>
      <c r="CQ20" s="96"/>
      <c r="CR20" s="39">
        <v>0.97</v>
      </c>
      <c r="CS20" s="39">
        <v>0.89</v>
      </c>
      <c r="CT20" s="39">
        <v>0</v>
      </c>
      <c r="CU20" s="39">
        <v>0.53</v>
      </c>
      <c r="CV20" s="39">
        <v>0.74</v>
      </c>
      <c r="CW20" s="40">
        <v>0.42</v>
      </c>
      <c r="CX20">
        <v>9.5</v>
      </c>
      <c r="CY20" s="96"/>
      <c r="CZ20" s="96"/>
      <c r="DA20" s="96"/>
      <c r="DB20">
        <v>0.28000000000000003</v>
      </c>
      <c r="DC20">
        <v>0.31</v>
      </c>
      <c r="DD20">
        <v>4.1000000000000002E-2</v>
      </c>
      <c r="DE20">
        <v>0.19</v>
      </c>
      <c r="DF20">
        <v>0.23</v>
      </c>
      <c r="DG20">
        <v>0.95</v>
      </c>
      <c r="DH20" s="39">
        <v>9.4</v>
      </c>
      <c r="DI20" s="96"/>
      <c r="DJ20" s="96"/>
      <c r="DK20" s="96"/>
      <c r="DL20" s="39">
        <v>0.26</v>
      </c>
      <c r="DM20" s="39">
        <v>0.26</v>
      </c>
      <c r="DN20" s="39">
        <v>3.6999999999999998E-2</v>
      </c>
      <c r="DO20" s="39">
        <v>0.17</v>
      </c>
      <c r="DP20" s="39">
        <v>0.21</v>
      </c>
      <c r="DQ20" s="45">
        <v>0.89</v>
      </c>
      <c r="DR20">
        <v>80</v>
      </c>
      <c r="DS20" s="96"/>
      <c r="DT20" s="96"/>
      <c r="DU20" s="96"/>
      <c r="DV20">
        <v>130</v>
      </c>
      <c r="DW20">
        <v>130</v>
      </c>
      <c r="DX20">
        <v>140</v>
      </c>
      <c r="DY20">
        <v>130</v>
      </c>
      <c r="DZ20">
        <v>130</v>
      </c>
      <c r="EA20">
        <v>120</v>
      </c>
      <c r="EB20" s="39">
        <v>80</v>
      </c>
      <c r="EC20" s="96"/>
      <c r="ED20" s="96"/>
      <c r="EE20" s="96"/>
      <c r="EF20" s="39">
        <v>130</v>
      </c>
      <c r="EG20" s="39">
        <v>130</v>
      </c>
      <c r="EH20" s="39">
        <v>140</v>
      </c>
      <c r="EI20" s="39">
        <v>130</v>
      </c>
      <c r="EJ20" s="39">
        <v>130</v>
      </c>
      <c r="EK20" s="40">
        <v>120</v>
      </c>
      <c r="EM20" s="96"/>
      <c r="EN20" s="96"/>
      <c r="EO20" s="96"/>
      <c r="EW20" s="96"/>
      <c r="EX20" s="96"/>
      <c r="EY20" s="96"/>
      <c r="FG20" s="96"/>
      <c r="FH20" s="96"/>
      <c r="FI20" s="96"/>
      <c r="FQ20" s="96"/>
      <c r="FR20" s="96"/>
      <c r="FS20" s="96"/>
      <c r="GA20" s="96"/>
      <c r="GB20" s="96"/>
      <c r="GC20" s="96"/>
      <c r="GK20" s="96"/>
      <c r="GL20" s="96"/>
      <c r="GM20" s="96"/>
      <c r="GU20" s="96"/>
      <c r="GV20" s="96"/>
      <c r="GW20" s="96"/>
      <c r="HE20" s="96"/>
      <c r="HF20" s="96"/>
      <c r="HG20" s="96"/>
      <c r="HO20" s="96"/>
      <c r="HP20" s="96"/>
      <c r="HQ20" s="96"/>
      <c r="HY20" s="96"/>
      <c r="HZ20" s="96"/>
      <c r="IA20" s="96"/>
      <c r="II20" s="96"/>
      <c r="IJ20" s="96"/>
      <c r="IK20" s="96"/>
      <c r="IS20" s="96"/>
      <c r="IT20" s="96"/>
      <c r="IU20" s="96"/>
      <c r="JC20" s="96"/>
      <c r="JD20" s="96"/>
      <c r="JE20" s="96"/>
      <c r="JM20" s="96"/>
      <c r="JN20" s="96"/>
      <c r="JO20" s="96"/>
      <c r="JW20" s="96"/>
      <c r="JX20" s="96"/>
      <c r="JY20" s="96"/>
      <c r="KG20" s="96"/>
      <c r="KH20" s="96"/>
      <c r="KI20" s="96"/>
      <c r="KQ20" s="96"/>
      <c r="KR20" s="96"/>
      <c r="KS20" s="96"/>
      <c r="LA20" s="96"/>
      <c r="LB20" s="96"/>
      <c r="LC20" s="96"/>
      <c r="LK20" s="96"/>
      <c r="LL20" s="96"/>
      <c r="LM20" s="96"/>
      <c r="LO20" s="33"/>
      <c r="LU20" s="96"/>
      <c r="LV20" s="96"/>
      <c r="LW20" s="96"/>
      <c r="LY20" s="33"/>
      <c r="ME20" s="96"/>
      <c r="MF20" s="96"/>
      <c r="MG20" s="96"/>
      <c r="MI20" s="33"/>
      <c r="MO20" s="96"/>
      <c r="MP20" s="96"/>
      <c r="MQ20" s="96"/>
      <c r="MS20" s="33"/>
      <c r="MX20" s="96"/>
      <c r="MY20" s="96"/>
      <c r="MZ20" s="96"/>
      <c r="NA20">
        <v>65</v>
      </c>
      <c r="NB20" s="34">
        <v>65</v>
      </c>
      <c r="NC20" s="96"/>
      <c r="ND20" s="96"/>
      <c r="NE20" s="96"/>
      <c r="NF20">
        <v>60</v>
      </c>
      <c r="NG20" s="34">
        <v>60</v>
      </c>
      <c r="NH20" s="96"/>
      <c r="NI20" s="96"/>
      <c r="NJ20" s="95">
        <v>10.5</v>
      </c>
      <c r="NK20" s="95">
        <v>10</v>
      </c>
      <c r="NL20" s="95">
        <v>9.5</v>
      </c>
      <c r="NM20" s="15">
        <v>10.5</v>
      </c>
      <c r="NO20" s="640">
        <f t="shared" si="13"/>
        <v>0.13086455927265067</v>
      </c>
      <c r="NQ20" s="363"/>
      <c r="NR20" s="373" t="s">
        <v>239</v>
      </c>
      <c r="NS20" s="373"/>
      <c r="NT20" s="372"/>
      <c r="NU20" s="372"/>
      <c r="NV20" s="372"/>
      <c r="NW20" s="372"/>
      <c r="NX20" s="372"/>
      <c r="NY20" s="372"/>
      <c r="NZ20" s="372"/>
      <c r="OA20" s="372"/>
      <c r="OB20" s="372"/>
      <c r="OC20" s="372"/>
      <c r="OD20" s="372"/>
      <c r="OE20" s="373"/>
      <c r="OF20" s="372"/>
      <c r="OG20" s="372"/>
      <c r="OH20" s="372"/>
      <c r="OI20" s="373"/>
      <c r="OJ20" s="372"/>
      <c r="OK20" s="3"/>
      <c r="OL20" s="14"/>
    </row>
    <row r="21" spans="1:402">
      <c r="B21" s="73">
        <v>45257</v>
      </c>
      <c r="C21" s="15">
        <f t="shared" si="1"/>
        <v>66</v>
      </c>
      <c r="D21" s="96"/>
      <c r="E21" s="95">
        <v>17</v>
      </c>
      <c r="F21" s="201"/>
      <c r="G21" s="33">
        <f t="shared" si="18"/>
        <v>65</v>
      </c>
      <c r="H21" s="34">
        <f>(NB21/NG21)*60</f>
        <v>65</v>
      </c>
      <c r="I21" s="92">
        <v>6.96</v>
      </c>
      <c r="J21" s="96"/>
      <c r="K21" s="96"/>
      <c r="L21" s="96"/>
      <c r="M21" s="92">
        <v>7.25</v>
      </c>
      <c r="N21" s="92">
        <v>7.61</v>
      </c>
      <c r="O21" s="92">
        <v>7.33</v>
      </c>
      <c r="P21" s="92">
        <v>7.35</v>
      </c>
      <c r="Q21" s="92">
        <v>7.54</v>
      </c>
      <c r="R21" s="34">
        <v>7.69</v>
      </c>
      <c r="S21" s="131">
        <v>83</v>
      </c>
      <c r="T21" s="160"/>
      <c r="U21" s="160"/>
      <c r="V21" s="160"/>
      <c r="W21" s="131">
        <v>249</v>
      </c>
      <c r="X21" s="131">
        <v>242</v>
      </c>
      <c r="Y21" s="131">
        <v>244</v>
      </c>
      <c r="Z21" s="131">
        <v>235</v>
      </c>
      <c r="AA21" s="131">
        <v>238</v>
      </c>
      <c r="AB21" s="133">
        <v>240</v>
      </c>
      <c r="AC21" s="95">
        <v>75.900000000000006</v>
      </c>
      <c r="AD21" s="159"/>
      <c r="AE21" s="159"/>
      <c r="AF21" s="159"/>
      <c r="AG21" s="95">
        <v>80.8</v>
      </c>
      <c r="AH21" s="95">
        <v>82.6</v>
      </c>
      <c r="AI21" s="95">
        <v>81.8</v>
      </c>
      <c r="AJ21" s="95">
        <v>80.099999999999994</v>
      </c>
      <c r="AK21" s="95">
        <v>79.7</v>
      </c>
      <c r="AL21" s="122">
        <v>77.2</v>
      </c>
      <c r="AM21" s="93">
        <v>12.75</v>
      </c>
      <c r="AN21" s="158"/>
      <c r="AO21" s="158"/>
      <c r="AP21" s="158"/>
      <c r="AQ21" s="93">
        <v>13.61</v>
      </c>
      <c r="AR21" s="93">
        <v>13.28</v>
      </c>
      <c r="AS21" s="93">
        <v>13.46</v>
      </c>
      <c r="AT21" s="93"/>
      <c r="AU21" s="93">
        <v>13.44</v>
      </c>
      <c r="AV21" s="93">
        <v>13.29</v>
      </c>
      <c r="AW21" s="117">
        <v>13.32</v>
      </c>
      <c r="AX21" s="95">
        <v>8.3000000000000007</v>
      </c>
      <c r="AY21" s="159"/>
      <c r="AZ21" s="159"/>
      <c r="BA21" s="159"/>
      <c r="BB21" s="95">
        <v>4.5</v>
      </c>
      <c r="BC21" s="95">
        <v>4.5999999999999996</v>
      </c>
      <c r="BD21" s="95">
        <v>3.9</v>
      </c>
      <c r="BE21" s="95">
        <v>4.5</v>
      </c>
      <c r="BF21" s="5">
        <v>4.8</v>
      </c>
      <c r="BG21" s="122">
        <v>4</v>
      </c>
      <c r="BH21" s="159"/>
      <c r="BI21" s="159"/>
      <c r="BJ21" s="5">
        <f t="shared" si="14"/>
        <v>49.5</v>
      </c>
      <c r="BK21" s="5">
        <f t="shared" si="15"/>
        <v>49.5</v>
      </c>
      <c r="BL21" s="5">
        <f t="shared" si="16"/>
        <v>50</v>
      </c>
      <c r="BM21" s="101">
        <f t="shared" si="17"/>
        <v>49.5</v>
      </c>
      <c r="BN21" s="180"/>
      <c r="BO21" s="161"/>
      <c r="BP21" s="161"/>
      <c r="BQ21" s="161"/>
      <c r="BR21" s="162"/>
      <c r="BS21">
        <v>9.1999999999999993</v>
      </c>
      <c r="BT21" s="23">
        <v>8.9</v>
      </c>
      <c r="BU21" s="23">
        <v>5.0999999999999996</v>
      </c>
      <c r="BV21" s="23">
        <v>4.5</v>
      </c>
      <c r="BW21" s="23">
        <v>5.0999999999999996</v>
      </c>
      <c r="BX21" s="23">
        <v>4.8</v>
      </c>
      <c r="BY21" s="126">
        <v>3.6</v>
      </c>
      <c r="BZ21" s="23">
        <v>5.7</v>
      </c>
      <c r="CA21" s="23">
        <v>4.4000000000000004</v>
      </c>
      <c r="CB21" s="161"/>
      <c r="CC21" s="355"/>
      <c r="CD21">
        <v>66</v>
      </c>
      <c r="CE21" s="96"/>
      <c r="CF21" s="96"/>
      <c r="CG21" s="96"/>
      <c r="CH21">
        <v>3.2</v>
      </c>
      <c r="CI21" s="5">
        <v>3</v>
      </c>
      <c r="CJ21">
        <v>0.04</v>
      </c>
      <c r="CK21">
        <v>0.28000000000000003</v>
      </c>
      <c r="CL21">
        <v>0.48</v>
      </c>
      <c r="CM21">
        <v>0.01</v>
      </c>
      <c r="CN21" s="39">
        <v>65</v>
      </c>
      <c r="CO21" s="96"/>
      <c r="CP21" s="96"/>
      <c r="CQ21" s="96"/>
      <c r="CR21" s="39">
        <v>3.1</v>
      </c>
      <c r="CS21" s="112">
        <v>3</v>
      </c>
      <c r="CT21" s="39">
        <v>0.04</v>
      </c>
      <c r="CU21" s="39">
        <v>0.27</v>
      </c>
      <c r="CV21" s="39">
        <v>0.46</v>
      </c>
      <c r="CW21" s="40">
        <v>0</v>
      </c>
      <c r="CX21">
        <v>11</v>
      </c>
      <c r="CY21" s="96"/>
      <c r="CZ21" s="96"/>
      <c r="DA21" s="96"/>
      <c r="DB21">
        <v>0.61</v>
      </c>
      <c r="DC21">
        <v>0.54</v>
      </c>
      <c r="DD21" s="115">
        <v>0.09</v>
      </c>
      <c r="DE21" s="4">
        <v>0.1</v>
      </c>
      <c r="DF21">
        <v>0.14000000000000001</v>
      </c>
      <c r="DG21">
        <v>3.7999999999999999E-2</v>
      </c>
      <c r="DH21" s="39">
        <v>9.9</v>
      </c>
      <c r="DI21" s="96"/>
      <c r="DJ21" s="96"/>
      <c r="DK21" s="96"/>
      <c r="DL21" s="39">
        <v>0.57999999999999996</v>
      </c>
      <c r="DM21" s="39">
        <v>0.53</v>
      </c>
      <c r="DN21" s="39">
        <v>8.6999999999999994E-2</v>
      </c>
      <c r="DO21" s="39">
        <v>9.5000000000000001E-2</v>
      </c>
      <c r="DP21" s="39">
        <v>0.13</v>
      </c>
      <c r="DQ21" s="45">
        <v>3.4000000000000002E-2</v>
      </c>
      <c r="DR21">
        <v>80</v>
      </c>
      <c r="DS21" s="96"/>
      <c r="DT21" s="96"/>
      <c r="DU21" s="96"/>
      <c r="DV21">
        <v>130</v>
      </c>
      <c r="DW21">
        <v>130</v>
      </c>
      <c r="DX21">
        <v>140</v>
      </c>
      <c r="DY21">
        <v>130</v>
      </c>
      <c r="DZ21">
        <v>130</v>
      </c>
      <c r="EA21">
        <v>120</v>
      </c>
      <c r="EB21" s="39">
        <v>80</v>
      </c>
      <c r="EC21" s="96"/>
      <c r="ED21" s="96"/>
      <c r="EE21" s="96"/>
      <c r="EF21" s="39">
        <v>130</v>
      </c>
      <c r="EG21" s="39">
        <v>130</v>
      </c>
      <c r="EH21" s="39">
        <v>140</v>
      </c>
      <c r="EI21" s="39">
        <v>130</v>
      </c>
      <c r="EJ21" s="39">
        <v>130</v>
      </c>
      <c r="EK21" s="40">
        <v>120</v>
      </c>
      <c r="EM21" s="96"/>
      <c r="EN21" s="96"/>
      <c r="EO21" s="96"/>
      <c r="EW21" s="96"/>
      <c r="EX21" s="96"/>
      <c r="EY21" s="96"/>
      <c r="FG21" s="96"/>
      <c r="FH21" s="96"/>
      <c r="FI21" s="96"/>
      <c r="FQ21" s="96"/>
      <c r="FR21" s="96"/>
      <c r="FS21" s="96"/>
      <c r="GA21" s="96"/>
      <c r="GB21" s="96"/>
      <c r="GC21" s="96"/>
      <c r="GK21" s="96"/>
      <c r="GL21" s="96"/>
      <c r="GM21" s="96"/>
      <c r="GU21" s="96"/>
      <c r="GV21" s="96"/>
      <c r="GW21" s="96"/>
      <c r="HE21" s="96"/>
      <c r="HF21" s="96"/>
      <c r="HG21" s="96"/>
      <c r="HO21" s="96"/>
      <c r="HP21" s="96"/>
      <c r="HQ21" s="96"/>
      <c r="HY21" s="96"/>
      <c r="HZ21" s="96"/>
      <c r="IA21" s="96"/>
      <c r="II21" s="96"/>
      <c r="IJ21" s="96"/>
      <c r="IK21" s="96"/>
      <c r="IS21" s="96"/>
      <c r="IT21" s="96"/>
      <c r="IU21" s="96"/>
      <c r="JC21" s="96"/>
      <c r="JD21" s="96"/>
      <c r="JE21" s="96"/>
      <c r="JM21" s="96"/>
      <c r="JN21" s="96"/>
      <c r="JO21" s="96"/>
      <c r="JW21" s="96"/>
      <c r="JX21" s="96"/>
      <c r="JY21" s="96"/>
      <c r="KG21" s="96"/>
      <c r="KH21" s="96"/>
      <c r="KI21" s="96"/>
      <c r="KQ21" s="96"/>
      <c r="KR21" s="96"/>
      <c r="KS21" s="96"/>
      <c r="LA21" s="96"/>
      <c r="LB21" s="96"/>
      <c r="LC21" s="96"/>
      <c r="LJ21">
        <v>10.71</v>
      </c>
      <c r="LK21" s="96"/>
      <c r="LL21" s="96"/>
      <c r="LM21" s="96"/>
      <c r="LN21">
        <v>13.76</v>
      </c>
      <c r="LO21" s="33"/>
      <c r="LP21">
        <v>12.17</v>
      </c>
      <c r="LQ21">
        <v>12.45</v>
      </c>
      <c r="LS21" s="7">
        <v>2.5409999999999999</v>
      </c>
      <c r="LT21" s="115">
        <v>0.29799999999999999</v>
      </c>
      <c r="LU21" s="96"/>
      <c r="LV21" s="96"/>
      <c r="LW21" s="96"/>
      <c r="LX21" s="115">
        <v>0.37569999999999998</v>
      </c>
      <c r="LY21" s="191"/>
      <c r="LZ21" s="115">
        <v>0.35780000000000001</v>
      </c>
      <c r="MA21" s="115">
        <v>0.34250000000000003</v>
      </c>
      <c r="MB21" s="115"/>
      <c r="MC21" s="116">
        <v>0.38159999999999999</v>
      </c>
      <c r="MD21" s="4">
        <v>9.9146000000000001</v>
      </c>
      <c r="ME21" s="96"/>
      <c r="MF21" s="96"/>
      <c r="MG21" s="96"/>
      <c r="MH21" s="4">
        <v>9.5629000000000008</v>
      </c>
      <c r="MI21" s="94"/>
      <c r="MJ21" s="4">
        <v>9.7370000000000001</v>
      </c>
      <c r="MK21" s="4">
        <v>9.8605999999999998</v>
      </c>
      <c r="ML21" s="4"/>
      <c r="MM21" s="7">
        <v>9.7538999999999998</v>
      </c>
      <c r="MN21" s="120">
        <v>364.35090000000002</v>
      </c>
      <c r="MO21" s="96"/>
      <c r="MP21" s="96"/>
      <c r="MQ21" s="96"/>
      <c r="MR21" s="120">
        <v>366.37599999999998</v>
      </c>
      <c r="MS21" s="212"/>
      <c r="MT21" s="120">
        <v>374.91820000000001</v>
      </c>
      <c r="MU21" s="120">
        <v>365.39170000000001</v>
      </c>
      <c r="MV21" s="120"/>
      <c r="MW21" s="154">
        <v>364.52769999999998</v>
      </c>
      <c r="MX21" s="96"/>
      <c r="MY21" s="96"/>
      <c r="MZ21" s="96"/>
      <c r="NA21">
        <v>65</v>
      </c>
      <c r="NB21" s="34">
        <v>65</v>
      </c>
      <c r="NC21" s="96"/>
      <c r="ND21" s="96"/>
      <c r="NE21" s="96"/>
      <c r="NF21">
        <v>60</v>
      </c>
      <c r="NG21" s="34">
        <v>60</v>
      </c>
      <c r="NH21" s="96"/>
      <c r="NI21" s="96"/>
      <c r="NJ21" s="95">
        <v>10.5</v>
      </c>
      <c r="NK21" s="95">
        <v>10.5</v>
      </c>
      <c r="NL21" s="95">
        <v>10</v>
      </c>
      <c r="NM21" s="15">
        <v>10.5</v>
      </c>
      <c r="NO21" s="640">
        <f t="shared" si="13"/>
        <v>0.14004803711634548</v>
      </c>
      <c r="NQ21" s="363"/>
      <c r="NR21" s="364" t="s">
        <v>238</v>
      </c>
      <c r="NS21" s="364" t="s">
        <v>226</v>
      </c>
      <c r="NT21" s="364" t="s">
        <v>227</v>
      </c>
      <c r="NU21" s="364" t="s">
        <v>235</v>
      </c>
      <c r="NV21" s="364" t="s">
        <v>236</v>
      </c>
      <c r="NW21" s="368" t="s">
        <v>171</v>
      </c>
      <c r="NX21" s="368" t="s">
        <v>237</v>
      </c>
      <c r="NY21" s="368" t="s">
        <v>237</v>
      </c>
      <c r="NZ21" s="368" t="s">
        <v>237</v>
      </c>
      <c r="OA21" s="368" t="s">
        <v>237</v>
      </c>
      <c r="OB21" s="368" t="s">
        <v>237</v>
      </c>
      <c r="OC21" s="368" t="s">
        <v>237</v>
      </c>
      <c r="OD21" s="372"/>
      <c r="OE21" s="372"/>
      <c r="OF21" s="372"/>
      <c r="OG21" s="372"/>
      <c r="OH21" s="372"/>
      <c r="OI21" s="372"/>
      <c r="OJ21" s="372"/>
      <c r="OK21" s="3"/>
      <c r="OL21" s="14"/>
    </row>
    <row r="22" spans="1:402">
      <c r="A22" s="26" t="s">
        <v>108</v>
      </c>
      <c r="B22" s="73">
        <v>45266</v>
      </c>
      <c r="C22" s="15">
        <f t="shared" si="1"/>
        <v>75</v>
      </c>
      <c r="D22" s="96"/>
      <c r="E22" s="95">
        <v>20</v>
      </c>
      <c r="F22" s="201"/>
      <c r="G22" s="33">
        <f t="shared" si="18"/>
        <v>65</v>
      </c>
      <c r="H22" s="34">
        <f>(NB22/NG22)*60</f>
        <v>65</v>
      </c>
      <c r="I22" s="93">
        <v>6.7</v>
      </c>
      <c r="J22" s="96"/>
      <c r="K22" s="96"/>
      <c r="L22" s="96"/>
      <c r="M22" s="92">
        <v>7.63</v>
      </c>
      <c r="N22" s="92">
        <v>7.75</v>
      </c>
      <c r="O22" s="92">
        <v>7.28</v>
      </c>
      <c r="P22" s="92">
        <v>7.93</v>
      </c>
      <c r="Q22" s="92">
        <v>7.92</v>
      </c>
      <c r="R22" s="34">
        <v>7.56</v>
      </c>
      <c r="S22" s="131">
        <v>53</v>
      </c>
      <c r="T22" s="160"/>
      <c r="U22" s="160"/>
      <c r="V22" s="160"/>
      <c r="W22" s="131">
        <v>108</v>
      </c>
      <c r="X22" s="131">
        <v>115</v>
      </c>
      <c r="Y22" s="131">
        <v>29</v>
      </c>
      <c r="Z22" s="131">
        <v>128</v>
      </c>
      <c r="AA22" s="131">
        <v>123</v>
      </c>
      <c r="AB22" s="133">
        <v>145</v>
      </c>
      <c r="AC22" s="95">
        <v>79.5</v>
      </c>
      <c r="AD22" s="159"/>
      <c r="AE22" s="159"/>
      <c r="AF22" s="159"/>
      <c r="AG22" s="95">
        <v>79.3</v>
      </c>
      <c r="AH22" s="95">
        <v>82.1</v>
      </c>
      <c r="AI22" s="95">
        <v>87.3</v>
      </c>
      <c r="AJ22" s="95">
        <v>82.4</v>
      </c>
      <c r="AK22" s="95">
        <v>81.7</v>
      </c>
      <c r="AL22" s="122">
        <v>76.2</v>
      </c>
      <c r="AM22" s="93">
        <v>11.96</v>
      </c>
      <c r="AN22" s="158"/>
      <c r="AO22" s="158"/>
      <c r="AP22" s="158"/>
      <c r="AQ22" s="93">
        <v>12.4</v>
      </c>
      <c r="AR22" s="93">
        <v>12.62</v>
      </c>
      <c r="AS22" s="93">
        <v>12.64</v>
      </c>
      <c r="AT22" s="93"/>
      <c r="AU22" s="93">
        <v>12.3</v>
      </c>
      <c r="AV22" s="93">
        <v>12.4</v>
      </c>
      <c r="AW22" s="117">
        <v>12.81</v>
      </c>
      <c r="AX22" s="95">
        <v>9.1999999999999993</v>
      </c>
      <c r="AY22" s="159"/>
      <c r="AZ22" s="159"/>
      <c r="BA22" s="159"/>
      <c r="BB22" s="95">
        <v>6.3</v>
      </c>
      <c r="BC22" s="95">
        <v>6.3</v>
      </c>
      <c r="BD22" s="95">
        <v>6.5</v>
      </c>
      <c r="BE22" s="95">
        <v>6.4</v>
      </c>
      <c r="BF22" s="95">
        <v>6.6</v>
      </c>
      <c r="BG22" s="122">
        <v>6.3</v>
      </c>
      <c r="BH22" s="159"/>
      <c r="BI22" s="159"/>
      <c r="BJ22" s="5">
        <f t="shared" si="14"/>
        <v>49</v>
      </c>
      <c r="BK22" s="5">
        <f t="shared" si="15"/>
        <v>49.5</v>
      </c>
      <c r="BL22" s="5">
        <f t="shared" si="16"/>
        <v>50</v>
      </c>
      <c r="BM22" s="101">
        <f t="shared" si="17"/>
        <v>49.5</v>
      </c>
      <c r="BN22" s="180"/>
      <c r="BO22" s="161"/>
      <c r="BP22" s="161"/>
      <c r="BQ22" s="161"/>
      <c r="BR22" s="162"/>
      <c r="BS22">
        <v>9.1999999999999993</v>
      </c>
      <c r="BT22" s="105">
        <v>9</v>
      </c>
      <c r="BU22" s="23">
        <v>5.5</v>
      </c>
      <c r="BV22" s="23">
        <v>4.3</v>
      </c>
      <c r="BW22" s="23">
        <v>5.5</v>
      </c>
      <c r="BX22" s="23">
        <v>4.5</v>
      </c>
      <c r="BY22" s="126">
        <v>5.2</v>
      </c>
      <c r="BZ22" s="23">
        <v>7.1</v>
      </c>
      <c r="CA22" s="23">
        <v>4.8</v>
      </c>
      <c r="CB22" s="161"/>
      <c r="CC22" s="355"/>
      <c r="CD22">
        <v>69</v>
      </c>
      <c r="CE22" s="96"/>
      <c r="CF22" s="96"/>
      <c r="CG22" s="96"/>
      <c r="CH22">
        <v>4.9000000000000004</v>
      </c>
      <c r="CI22">
        <v>4.2</v>
      </c>
      <c r="CJ22">
        <v>0.14000000000000001</v>
      </c>
      <c r="CK22">
        <v>7.4</v>
      </c>
      <c r="CL22">
        <v>7.7</v>
      </c>
      <c r="CM22">
        <v>0.01</v>
      </c>
      <c r="CN22" s="39">
        <v>68</v>
      </c>
      <c r="CO22" s="96"/>
      <c r="CP22" s="96"/>
      <c r="CQ22" s="96"/>
      <c r="CR22" s="39">
        <v>4.2</v>
      </c>
      <c r="CS22" s="39">
        <v>4.3</v>
      </c>
      <c r="CT22" s="39">
        <v>0.14000000000000001</v>
      </c>
      <c r="CU22" s="39">
        <v>6.7</v>
      </c>
      <c r="CV22" s="39">
        <v>7.6</v>
      </c>
      <c r="CW22" s="40">
        <v>0</v>
      </c>
      <c r="CX22">
        <v>11</v>
      </c>
      <c r="CY22" s="96"/>
      <c r="CZ22" s="96"/>
      <c r="DA22" s="96"/>
      <c r="DB22">
        <v>1.1000000000000001</v>
      </c>
      <c r="DC22">
        <v>0.79</v>
      </c>
      <c r="DD22">
        <v>0.14000000000000001</v>
      </c>
      <c r="DE22">
        <v>1.2</v>
      </c>
      <c r="DF22">
        <v>1.1000000000000001</v>
      </c>
      <c r="DG22">
        <v>2.5000000000000001E-2</v>
      </c>
      <c r="DH22" s="39">
        <v>11</v>
      </c>
      <c r="DI22" s="96"/>
      <c r="DJ22" s="96"/>
      <c r="DK22" s="96"/>
      <c r="DL22" s="110">
        <v>0.7</v>
      </c>
      <c r="DM22" s="39">
        <v>0.69</v>
      </c>
      <c r="DN22" s="39">
        <v>0.15</v>
      </c>
      <c r="DO22" s="112">
        <v>1</v>
      </c>
      <c r="DP22" s="112">
        <v>1</v>
      </c>
      <c r="DQ22" s="45">
        <v>2.5000000000000001E-2</v>
      </c>
      <c r="DR22">
        <v>82</v>
      </c>
      <c r="DS22" s="96"/>
      <c r="DT22" s="96"/>
      <c r="DU22" s="96"/>
      <c r="DV22">
        <v>140</v>
      </c>
      <c r="DW22">
        <v>140</v>
      </c>
      <c r="DX22">
        <v>140</v>
      </c>
      <c r="DY22">
        <v>130</v>
      </c>
      <c r="DZ22">
        <v>140</v>
      </c>
      <c r="EA22">
        <v>130</v>
      </c>
      <c r="EB22" s="39">
        <v>81</v>
      </c>
      <c r="EC22" s="96"/>
      <c r="ED22" s="96"/>
      <c r="EE22" s="96"/>
      <c r="EF22" s="39">
        <v>140</v>
      </c>
      <c r="EG22" s="39">
        <v>140</v>
      </c>
      <c r="EH22" s="39">
        <v>140</v>
      </c>
      <c r="EI22" s="39">
        <v>130</v>
      </c>
      <c r="EJ22" s="39">
        <v>140</v>
      </c>
      <c r="EK22" s="40">
        <v>130</v>
      </c>
      <c r="EM22" s="96"/>
      <c r="EN22" s="96"/>
      <c r="EO22" s="96"/>
      <c r="EW22" s="96"/>
      <c r="EX22" s="96"/>
      <c r="EY22" s="96"/>
      <c r="FG22" s="96"/>
      <c r="FH22" s="96"/>
      <c r="FI22" s="96"/>
      <c r="FQ22" s="96"/>
      <c r="FR22" s="96"/>
      <c r="FS22" s="96"/>
      <c r="GA22" s="96"/>
      <c r="GB22" s="96"/>
      <c r="GC22" s="96"/>
      <c r="GK22" s="96"/>
      <c r="GL22" s="96"/>
      <c r="GM22" s="96"/>
      <c r="GU22" s="96"/>
      <c r="GV22" s="96"/>
      <c r="GW22" s="96"/>
      <c r="HE22" s="96"/>
      <c r="HF22" s="96"/>
      <c r="HG22" s="96"/>
      <c r="HO22" s="96"/>
      <c r="HP22" s="96"/>
      <c r="HQ22" s="96"/>
      <c r="HY22" s="96"/>
      <c r="HZ22" s="96"/>
      <c r="IA22" s="96"/>
      <c r="II22" s="96"/>
      <c r="IJ22" s="96"/>
      <c r="IK22" s="96"/>
      <c r="IS22" s="96"/>
      <c r="IT22" s="96"/>
      <c r="IU22" s="96"/>
      <c r="JC22" s="96"/>
      <c r="JD22" s="96"/>
      <c r="JE22" s="96"/>
      <c r="JM22" s="96"/>
      <c r="JN22" s="96"/>
      <c r="JO22" s="96"/>
      <c r="JW22" s="96"/>
      <c r="JX22" s="96"/>
      <c r="JY22" s="96"/>
      <c r="KG22" s="96"/>
      <c r="KH22" s="96"/>
      <c r="KI22" s="96"/>
      <c r="KQ22" s="96"/>
      <c r="KR22" s="96"/>
      <c r="KS22" s="96"/>
      <c r="LA22" s="96"/>
      <c r="LB22" s="96"/>
      <c r="LC22" s="96"/>
      <c r="LJ22">
        <v>10.43</v>
      </c>
      <c r="LK22" s="96"/>
      <c r="LL22" s="96"/>
      <c r="LM22" s="96"/>
      <c r="LN22" s="4">
        <v>14.4</v>
      </c>
      <c r="LO22" s="33"/>
      <c r="LP22">
        <v>11.45</v>
      </c>
      <c r="LQ22">
        <v>13.48</v>
      </c>
      <c r="LS22" s="7">
        <v>6.7329999999999997</v>
      </c>
      <c r="LT22" s="115">
        <v>0.27110000000000001</v>
      </c>
      <c r="LU22" s="96"/>
      <c r="LV22" s="96"/>
      <c r="LW22" s="96"/>
      <c r="LX22" s="115">
        <v>0.36990000000000001</v>
      </c>
      <c r="LY22" s="191"/>
      <c r="LZ22" s="115">
        <v>0.4753</v>
      </c>
      <c r="MA22" s="115">
        <v>0.46129999999999999</v>
      </c>
      <c r="MB22" s="115"/>
      <c r="MC22" s="116">
        <v>0.4627</v>
      </c>
      <c r="MD22" s="4">
        <v>12.963200000000001</v>
      </c>
      <c r="ME22" s="96"/>
      <c r="MF22" s="96"/>
      <c r="MG22" s="96"/>
      <c r="MH22" s="4">
        <v>8.9540000000000006</v>
      </c>
      <c r="MI22" s="94"/>
      <c r="MJ22" s="4">
        <v>16.358799999999999</v>
      </c>
      <c r="MK22" s="4">
        <v>9.1959999999999997</v>
      </c>
      <c r="ML22" s="4"/>
      <c r="MM22" s="7">
        <v>9.4374000000000002</v>
      </c>
      <c r="MN22" s="120">
        <v>370.5471</v>
      </c>
      <c r="MO22" s="96"/>
      <c r="MP22" s="96"/>
      <c r="MQ22" s="96"/>
      <c r="MR22" s="120">
        <v>370.69560000000001</v>
      </c>
      <c r="MS22" s="212"/>
      <c r="MT22" s="120">
        <v>364.03269999999998</v>
      </c>
      <c r="MU22" s="120">
        <v>378.61169999999998</v>
      </c>
      <c r="MV22" s="120"/>
      <c r="MW22" s="154">
        <v>363.37369999999999</v>
      </c>
      <c r="MX22" s="96"/>
      <c r="MY22" s="96"/>
      <c r="MZ22" s="96"/>
      <c r="NA22">
        <v>65</v>
      </c>
      <c r="NB22" s="34">
        <v>65</v>
      </c>
      <c r="NC22" s="96"/>
      <c r="ND22" s="96"/>
      <c r="NE22" s="96"/>
      <c r="NF22">
        <v>60</v>
      </c>
      <c r="NG22" s="34">
        <v>60</v>
      </c>
      <c r="NH22" s="96"/>
      <c r="NI22" s="96"/>
      <c r="NJ22" s="95">
        <v>11</v>
      </c>
      <c r="NK22" s="95">
        <v>10.5</v>
      </c>
      <c r="NL22" s="95">
        <v>10</v>
      </c>
      <c r="NM22" s="15">
        <v>10.5</v>
      </c>
      <c r="NO22" s="640">
        <f t="shared" si="13"/>
        <v>0.13395899202433045</v>
      </c>
      <c r="NQ22" s="363"/>
      <c r="NR22" s="369">
        <v>10</v>
      </c>
      <c r="NS22" s="369">
        <v>2</v>
      </c>
      <c r="NT22" s="369">
        <v>10</v>
      </c>
      <c r="NU22" s="369">
        <v>5.8</v>
      </c>
      <c r="NV22" s="369">
        <v>8.6</v>
      </c>
      <c r="NW22" s="370">
        <v>43831</v>
      </c>
      <c r="NX22" s="371">
        <v>-100000</v>
      </c>
      <c r="NY22" s="371">
        <v>0</v>
      </c>
      <c r="NZ22" s="371">
        <v>0</v>
      </c>
      <c r="OA22" s="371">
        <v>0</v>
      </c>
      <c r="OB22" s="371">
        <v>0</v>
      </c>
      <c r="OC22" s="371">
        <v>0</v>
      </c>
      <c r="OD22" s="372"/>
      <c r="OE22" s="372"/>
      <c r="OF22" s="372"/>
      <c r="OG22" s="372"/>
      <c r="OH22" s="372"/>
      <c r="OI22" s="372"/>
      <c r="OJ22" s="372"/>
      <c r="OK22" s="3"/>
      <c r="OL22" s="14"/>
    </row>
    <row r="23" spans="1:402">
      <c r="A23" s="26" t="s">
        <v>109</v>
      </c>
      <c r="B23" s="73">
        <v>45287</v>
      </c>
      <c r="C23" s="15">
        <f t="shared" si="1"/>
        <v>96</v>
      </c>
      <c r="D23" s="96"/>
      <c r="E23" s="5" t="e">
        <v>#N/A</v>
      </c>
      <c r="F23" s="201"/>
      <c r="G23" s="33">
        <f t="shared" si="18"/>
        <v>130</v>
      </c>
      <c r="H23" s="34">
        <f>(NB23/NG23)*60</f>
        <v>65</v>
      </c>
      <c r="I23" s="92">
        <v>5.83</v>
      </c>
      <c r="J23" s="96"/>
      <c r="K23" s="96"/>
      <c r="L23" s="96"/>
      <c r="M23" s="92">
        <v>7.05</v>
      </c>
      <c r="N23" s="92">
        <v>7.37</v>
      </c>
      <c r="O23" s="92">
        <v>6.46</v>
      </c>
      <c r="P23" s="92">
        <v>7.12</v>
      </c>
      <c r="Q23" s="92">
        <v>7.35</v>
      </c>
      <c r="R23" s="34">
        <v>6.64</v>
      </c>
      <c r="S23" s="131">
        <v>133</v>
      </c>
      <c r="T23" s="160"/>
      <c r="U23" s="160"/>
      <c r="V23" s="160"/>
      <c r="W23" s="131">
        <v>107</v>
      </c>
      <c r="X23" s="131">
        <v>113</v>
      </c>
      <c r="Y23" s="131">
        <v>60</v>
      </c>
      <c r="Z23" s="131">
        <v>117</v>
      </c>
      <c r="AA23" s="131">
        <v>115</v>
      </c>
      <c r="AB23" s="133">
        <v>77</v>
      </c>
      <c r="AC23" s="95">
        <v>77</v>
      </c>
      <c r="AD23" s="159"/>
      <c r="AE23" s="159"/>
      <c r="AF23" s="159"/>
      <c r="AG23" s="95">
        <v>83.7</v>
      </c>
      <c r="AH23" s="95">
        <v>82.9</v>
      </c>
      <c r="AI23" s="95">
        <v>84.1</v>
      </c>
      <c r="AJ23" s="95">
        <v>47</v>
      </c>
      <c r="AK23" s="95">
        <v>82.8</v>
      </c>
      <c r="AL23" s="122">
        <v>45.2</v>
      </c>
      <c r="AM23" s="93">
        <v>13.16</v>
      </c>
      <c r="AN23" s="158"/>
      <c r="AO23" s="158"/>
      <c r="AP23" s="158"/>
      <c r="AQ23" s="93">
        <v>13.3</v>
      </c>
      <c r="AR23" s="93">
        <v>13.03</v>
      </c>
      <c r="AS23" s="93">
        <v>13.13</v>
      </c>
      <c r="AT23" s="93"/>
      <c r="AU23" s="93">
        <v>13.25</v>
      </c>
      <c r="AV23" s="93">
        <v>13</v>
      </c>
      <c r="AW23" s="117">
        <v>12.89</v>
      </c>
      <c r="AX23" s="95">
        <v>7.5</v>
      </c>
      <c r="AY23" s="159"/>
      <c r="AZ23" s="159"/>
      <c r="BA23" s="159"/>
      <c r="BB23" s="95">
        <v>4.8</v>
      </c>
      <c r="BC23" s="95">
        <v>5.6</v>
      </c>
      <c r="BD23" s="95">
        <v>3.2</v>
      </c>
      <c r="BE23" s="95">
        <v>5.3</v>
      </c>
      <c r="BF23" s="95">
        <v>6.1</v>
      </c>
      <c r="BG23" s="122">
        <v>3.9</v>
      </c>
      <c r="BH23" s="159"/>
      <c r="BI23" s="159"/>
      <c r="BJ23" s="5">
        <f t="shared" si="14"/>
        <v>49.5</v>
      </c>
      <c r="BK23" s="5">
        <f t="shared" si="15"/>
        <v>49</v>
      </c>
      <c r="BL23" s="5">
        <f t="shared" si="16"/>
        <v>49.5</v>
      </c>
      <c r="BM23" s="101">
        <f t="shared" si="17"/>
        <v>49</v>
      </c>
      <c r="BN23" s="180"/>
      <c r="BO23" s="161"/>
      <c r="BP23" s="161"/>
      <c r="BQ23" s="161"/>
      <c r="BR23" s="162"/>
      <c r="BS23">
        <v>8.5</v>
      </c>
      <c r="BT23" s="105">
        <v>8</v>
      </c>
      <c r="BU23" s="105">
        <v>5.2</v>
      </c>
      <c r="BV23" s="105">
        <v>5</v>
      </c>
      <c r="BW23" s="105">
        <v>6</v>
      </c>
      <c r="BX23" s="23">
        <v>5.6</v>
      </c>
      <c r="BY23" s="126">
        <v>-2.2999999999999998</v>
      </c>
      <c r="BZ23" s="23">
        <v>2.8</v>
      </c>
      <c r="CA23" s="23">
        <v>2.2000000000000002</v>
      </c>
      <c r="CB23" s="161"/>
      <c r="CC23" s="355"/>
      <c r="CD23" s="5">
        <v>70.527000000000001</v>
      </c>
      <c r="CE23" s="96"/>
      <c r="CF23" s="96"/>
      <c r="CG23" s="96"/>
      <c r="CH23" s="4">
        <v>2.1629999999999998</v>
      </c>
      <c r="CI23" s="4">
        <v>2.1120000000000001</v>
      </c>
      <c r="CJ23">
        <v>1.4E-2</v>
      </c>
      <c r="CK23" s="4">
        <v>3.1059999999999999</v>
      </c>
      <c r="CL23" s="4">
        <v>3.1829999999999998</v>
      </c>
      <c r="CM23">
        <v>0</v>
      </c>
      <c r="CN23" s="112">
        <v>70.534000000000006</v>
      </c>
      <c r="CO23" s="96"/>
      <c r="CP23" s="96"/>
      <c r="CQ23" s="96"/>
      <c r="CR23" s="110">
        <v>2.7010000000000001</v>
      </c>
      <c r="CS23" s="110">
        <v>2.581</v>
      </c>
      <c r="CT23" s="39">
        <v>1.6E-2</v>
      </c>
      <c r="CU23" s="110">
        <v>3.6779999999999999</v>
      </c>
      <c r="CV23" s="110">
        <v>3.4750000000000001</v>
      </c>
      <c r="CW23" s="40">
        <v>1.9E-2</v>
      </c>
      <c r="CX23" s="5">
        <v>10.746</v>
      </c>
      <c r="CY23" s="96"/>
      <c r="CZ23" s="96"/>
      <c r="DA23" s="96"/>
      <c r="DB23">
        <v>0.45600000000000002</v>
      </c>
      <c r="DC23">
        <v>0.44900000000000001</v>
      </c>
      <c r="DD23">
        <v>0.115</v>
      </c>
      <c r="DE23">
        <v>0.63800000000000001</v>
      </c>
      <c r="DF23">
        <v>0.64200000000000002</v>
      </c>
      <c r="DG23">
        <v>3.6999999999999998E-2</v>
      </c>
      <c r="DH23" s="112">
        <v>10.733000000000001</v>
      </c>
      <c r="DI23" s="96"/>
      <c r="DJ23" s="96"/>
      <c r="DK23" s="96"/>
      <c r="DL23" s="39">
        <v>0.50600000000000001</v>
      </c>
      <c r="DM23" s="39">
        <v>0.49</v>
      </c>
      <c r="DN23" s="39">
        <v>0.104</v>
      </c>
      <c r="DO23" s="39">
        <v>0.68600000000000005</v>
      </c>
      <c r="DP23" s="39">
        <v>0.65400000000000003</v>
      </c>
      <c r="DQ23" s="45">
        <v>3.1E-2</v>
      </c>
      <c r="DR23" s="5">
        <v>84.73</v>
      </c>
      <c r="DS23" s="96"/>
      <c r="DT23" s="96"/>
      <c r="DU23" s="96"/>
      <c r="DV23" s="120">
        <v>148.904</v>
      </c>
      <c r="DW23" s="120">
        <v>149.20500000000001</v>
      </c>
      <c r="DX23" s="120">
        <v>148.80199999999999</v>
      </c>
      <c r="DY23" s="120">
        <v>148.446</v>
      </c>
      <c r="DZ23" s="120">
        <v>148.01499999999999</v>
      </c>
      <c r="EA23" s="120">
        <v>146.684</v>
      </c>
      <c r="EB23" s="112">
        <v>84.12</v>
      </c>
      <c r="EC23" s="96"/>
      <c r="ED23" s="96"/>
      <c r="EE23" s="96"/>
      <c r="EF23" s="189">
        <v>148.74299999999999</v>
      </c>
      <c r="EG23" s="189">
        <v>147.81800000000001</v>
      </c>
      <c r="EH23" s="189">
        <v>148.33199999999999</v>
      </c>
      <c r="EI23" s="189">
        <v>147.34100000000001</v>
      </c>
      <c r="EJ23" s="189">
        <v>146.947</v>
      </c>
      <c r="EK23" s="190">
        <v>145.09399999999999</v>
      </c>
      <c r="EL23">
        <v>0</v>
      </c>
      <c r="EM23" s="96"/>
      <c r="EN23" s="96"/>
      <c r="EO23" s="96"/>
      <c r="EP23">
        <v>0</v>
      </c>
      <c r="EQ23">
        <v>0</v>
      </c>
      <c r="ER23">
        <v>0</v>
      </c>
      <c r="ES23">
        <v>0</v>
      </c>
      <c r="ET23">
        <v>0</v>
      </c>
      <c r="EU23">
        <v>0</v>
      </c>
      <c r="EV23" s="39">
        <v>0</v>
      </c>
      <c r="EW23" s="96"/>
      <c r="EX23" s="96"/>
      <c r="EY23" s="96"/>
      <c r="EZ23" s="39">
        <v>0</v>
      </c>
      <c r="FA23" s="39">
        <v>0</v>
      </c>
      <c r="FB23" s="39">
        <v>0</v>
      </c>
      <c r="FC23" s="39">
        <v>0</v>
      </c>
      <c r="FD23" s="217">
        <v>0</v>
      </c>
      <c r="FE23" s="40">
        <v>0</v>
      </c>
      <c r="FF23">
        <v>1.4999999999999999E-2</v>
      </c>
      <c r="FG23" s="96"/>
      <c r="FH23" s="96"/>
      <c r="FI23" s="96"/>
      <c r="FJ23">
        <v>0</v>
      </c>
      <c r="FK23">
        <v>0</v>
      </c>
      <c r="FL23">
        <v>0</v>
      </c>
      <c r="FM23">
        <v>0</v>
      </c>
      <c r="FN23">
        <v>0</v>
      </c>
      <c r="FO23">
        <v>0</v>
      </c>
      <c r="FP23" s="39">
        <v>3.0000000000000001E-3</v>
      </c>
      <c r="FQ23" s="96"/>
      <c r="FR23" s="96"/>
      <c r="FS23" s="96"/>
      <c r="FT23" s="39">
        <v>0</v>
      </c>
      <c r="FU23" s="39">
        <v>0</v>
      </c>
      <c r="FV23" s="39">
        <v>0</v>
      </c>
      <c r="FW23" s="39">
        <v>0</v>
      </c>
      <c r="FX23" s="217">
        <v>0</v>
      </c>
      <c r="FY23" s="40">
        <v>0</v>
      </c>
      <c r="FZ23">
        <v>1.7999999999999999E-2</v>
      </c>
      <c r="GA23" s="96"/>
      <c r="GB23" s="96"/>
      <c r="GC23" s="96"/>
      <c r="GD23">
        <v>2E-3</v>
      </c>
      <c r="GE23">
        <v>2E-3</v>
      </c>
      <c r="GF23">
        <v>0</v>
      </c>
      <c r="GG23">
        <v>2E-3</v>
      </c>
      <c r="GH23">
        <v>2E-3</v>
      </c>
      <c r="GI23">
        <v>0</v>
      </c>
      <c r="GJ23" s="39">
        <v>1.7999999999999999E-2</v>
      </c>
      <c r="GK23" s="96"/>
      <c r="GL23" s="96"/>
      <c r="GM23" s="96"/>
      <c r="GN23" s="39">
        <v>2E-3</v>
      </c>
      <c r="GO23" s="39">
        <v>2E-3</v>
      </c>
      <c r="GP23" s="39">
        <v>0</v>
      </c>
      <c r="GQ23" s="39">
        <v>2E-3</v>
      </c>
      <c r="GR23" s="217">
        <v>2E-3</v>
      </c>
      <c r="GS23" s="40">
        <v>0</v>
      </c>
      <c r="GT23">
        <v>0.36199999999999999</v>
      </c>
      <c r="GU23" s="96"/>
      <c r="GV23" s="96"/>
      <c r="GW23" s="96"/>
      <c r="GX23">
        <v>0</v>
      </c>
      <c r="GY23">
        <v>0</v>
      </c>
      <c r="GZ23">
        <v>0</v>
      </c>
      <c r="HA23">
        <v>0</v>
      </c>
      <c r="HB23">
        <v>0</v>
      </c>
      <c r="HC23">
        <v>0</v>
      </c>
      <c r="HD23" s="110">
        <v>1.782</v>
      </c>
      <c r="HE23" s="96"/>
      <c r="HF23" s="96"/>
      <c r="HG23" s="96"/>
      <c r="HH23" s="39">
        <v>0</v>
      </c>
      <c r="HI23" s="39">
        <v>0</v>
      </c>
      <c r="HJ23" s="39">
        <v>0</v>
      </c>
      <c r="HK23" s="39">
        <v>0</v>
      </c>
      <c r="HL23" s="217">
        <v>0</v>
      </c>
      <c r="HM23" s="40">
        <v>0</v>
      </c>
      <c r="HN23">
        <v>0</v>
      </c>
      <c r="HO23" s="96"/>
      <c r="HP23" s="96"/>
      <c r="HQ23" s="96"/>
      <c r="HR23">
        <v>0</v>
      </c>
      <c r="HS23">
        <v>0</v>
      </c>
      <c r="HT23">
        <v>0</v>
      </c>
      <c r="HU23">
        <v>0</v>
      </c>
      <c r="HV23">
        <v>0</v>
      </c>
      <c r="HW23">
        <v>0</v>
      </c>
      <c r="HX23" s="39">
        <v>0</v>
      </c>
      <c r="HY23" s="96"/>
      <c r="HZ23" s="96"/>
      <c r="IA23" s="96"/>
      <c r="IB23" s="39">
        <v>0</v>
      </c>
      <c r="IC23" s="39">
        <v>0</v>
      </c>
      <c r="ID23" s="39">
        <v>0</v>
      </c>
      <c r="IE23" s="39">
        <v>0</v>
      </c>
      <c r="IF23" s="217">
        <v>0</v>
      </c>
      <c r="IG23" s="40">
        <v>0</v>
      </c>
      <c r="IH23" s="5">
        <v>10.404</v>
      </c>
      <c r="II23" s="96"/>
      <c r="IJ23" s="96"/>
      <c r="IK23" s="96"/>
      <c r="IL23" s="4">
        <v>9.9930000000000003</v>
      </c>
      <c r="IM23" s="4">
        <v>9.9819999999999993</v>
      </c>
      <c r="IN23" s="4">
        <v>10.041</v>
      </c>
      <c r="IO23" s="4">
        <v>9.9030000000000005</v>
      </c>
      <c r="IP23" s="4">
        <v>9.8659999999999997</v>
      </c>
      <c r="IQ23" s="4">
        <v>9.9030000000000005</v>
      </c>
      <c r="IR23" s="112">
        <v>10.542999999999999</v>
      </c>
      <c r="IS23" s="96"/>
      <c r="IT23" s="96"/>
      <c r="IU23" s="96"/>
      <c r="IV23" s="110">
        <v>9.9149999999999991</v>
      </c>
      <c r="IW23" s="110">
        <v>9.8689999999999998</v>
      </c>
      <c r="IX23" s="110">
        <v>9.9550000000000001</v>
      </c>
      <c r="IY23" s="110">
        <v>9.8089999999999993</v>
      </c>
      <c r="IZ23" s="220">
        <v>9.7789999999999999</v>
      </c>
      <c r="JA23" s="111">
        <v>9.7799999999999994</v>
      </c>
      <c r="JB23" s="5">
        <v>18.774000000000001</v>
      </c>
      <c r="JC23" s="96"/>
      <c r="JD23" s="96"/>
      <c r="JE23" s="96"/>
      <c r="JF23" s="5">
        <v>19.405000000000001</v>
      </c>
      <c r="JG23" s="5">
        <v>19.359000000000002</v>
      </c>
      <c r="JH23" s="5">
        <v>19.786999999999999</v>
      </c>
      <c r="JI23" s="5">
        <v>19.329000000000001</v>
      </c>
      <c r="JJ23" s="5">
        <v>19.236999999999998</v>
      </c>
      <c r="JK23" s="5">
        <v>19.706</v>
      </c>
      <c r="JL23" s="112">
        <v>18.638000000000002</v>
      </c>
      <c r="JM23" s="96"/>
      <c r="JN23" s="96"/>
      <c r="JO23" s="96"/>
      <c r="JP23" s="112">
        <v>19.3</v>
      </c>
      <c r="JQ23" s="112">
        <v>19.196000000000002</v>
      </c>
      <c r="JR23" s="112">
        <v>19.71</v>
      </c>
      <c r="JS23" s="112">
        <v>19.186</v>
      </c>
      <c r="JT23" s="221">
        <v>19.077999999999999</v>
      </c>
      <c r="JU23" s="113">
        <v>19.5</v>
      </c>
      <c r="JV23">
        <v>0</v>
      </c>
      <c r="JW23" s="96"/>
      <c r="JX23" s="96"/>
      <c r="JY23" s="96"/>
      <c r="JZ23">
        <v>4.0000000000000001E-3</v>
      </c>
      <c r="KA23">
        <v>1E-3</v>
      </c>
      <c r="KB23">
        <v>0</v>
      </c>
      <c r="KC23">
        <v>8.0000000000000002E-3</v>
      </c>
      <c r="KD23">
        <v>0</v>
      </c>
      <c r="KE23">
        <v>8.9999999999999993E-3</v>
      </c>
      <c r="KF23" s="39">
        <v>0</v>
      </c>
      <c r="KG23" s="96"/>
      <c r="KH23" s="96"/>
      <c r="KI23" s="96"/>
      <c r="KJ23" s="39">
        <v>1E-3</v>
      </c>
      <c r="KK23" s="39">
        <v>4.0000000000000001E-3</v>
      </c>
      <c r="KL23" s="39">
        <v>3.0000000000000001E-3</v>
      </c>
      <c r="KM23" s="39">
        <v>1E-3</v>
      </c>
      <c r="KN23" s="217">
        <v>4.0000000000000001E-3</v>
      </c>
      <c r="KO23" s="40">
        <v>1.2E-2</v>
      </c>
      <c r="KP23">
        <v>2E-3</v>
      </c>
      <c r="KQ23" s="96"/>
      <c r="KR23" s="96"/>
      <c r="KS23" s="96"/>
      <c r="KT23">
        <v>0</v>
      </c>
      <c r="KU23">
        <v>0</v>
      </c>
      <c r="KV23">
        <v>0</v>
      </c>
      <c r="KW23">
        <v>0</v>
      </c>
      <c r="KX23">
        <v>0</v>
      </c>
      <c r="KY23">
        <v>0</v>
      </c>
      <c r="KZ23" s="39">
        <v>0</v>
      </c>
      <c r="LA23" s="96"/>
      <c r="LB23" s="96"/>
      <c r="LC23" s="96"/>
      <c r="LD23" s="39">
        <v>0</v>
      </c>
      <c r="LE23" s="39">
        <v>0</v>
      </c>
      <c r="LF23" s="39">
        <v>0</v>
      </c>
      <c r="LG23" s="39">
        <v>0</v>
      </c>
      <c r="LH23" s="217">
        <v>0</v>
      </c>
      <c r="LI23" s="45">
        <v>0</v>
      </c>
      <c r="LJ23">
        <v>10.97</v>
      </c>
      <c r="LK23" s="96"/>
      <c r="LL23" s="96"/>
      <c r="LM23" s="96"/>
      <c r="LN23">
        <v>14.09</v>
      </c>
      <c r="LO23" s="33"/>
      <c r="LP23">
        <v>12.35</v>
      </c>
      <c r="LQ23">
        <v>13.82</v>
      </c>
      <c r="LS23" s="2">
        <v>11.92</v>
      </c>
      <c r="LT23" s="115">
        <v>0.38379999999999997</v>
      </c>
      <c r="LU23" s="96"/>
      <c r="LV23" s="96"/>
      <c r="LW23" s="96"/>
      <c r="LX23" s="115">
        <v>0.46379999999999999</v>
      </c>
      <c r="LY23" s="191"/>
      <c r="LZ23" s="115">
        <v>0.4481</v>
      </c>
      <c r="MA23" s="115">
        <v>0.28810000000000002</v>
      </c>
      <c r="MB23" s="115"/>
      <c r="MC23" s="116">
        <v>0.55200000000000005</v>
      </c>
      <c r="MD23" s="4">
        <v>8.3752999999999993</v>
      </c>
      <c r="ME23" s="96"/>
      <c r="MF23" s="96"/>
      <c r="MG23" s="96"/>
      <c r="MH23" s="4">
        <v>8.2853999999999992</v>
      </c>
      <c r="MI23" s="94"/>
      <c r="MJ23" s="4">
        <v>8.5153999999999996</v>
      </c>
      <c r="MK23" s="4">
        <v>8.8491</v>
      </c>
      <c r="ML23" s="4"/>
      <c r="MM23" s="7">
        <v>8.3468</v>
      </c>
      <c r="MN23" s="120">
        <v>379.33530000000002</v>
      </c>
      <c r="MO23" s="96"/>
      <c r="MP23" s="96"/>
      <c r="MQ23" s="96"/>
      <c r="MR23" s="120">
        <v>384.01</v>
      </c>
      <c r="MS23" s="212"/>
      <c r="MT23" s="120">
        <v>379.30090000000001</v>
      </c>
      <c r="MU23" s="120">
        <v>382.58330000000001</v>
      </c>
      <c r="MV23" s="120"/>
      <c r="MW23" s="154">
        <v>389.89069999999998</v>
      </c>
      <c r="MX23" s="96"/>
      <c r="MY23" s="96"/>
      <c r="MZ23" s="96"/>
      <c r="NA23">
        <v>130</v>
      </c>
      <c r="NB23" s="34">
        <v>65</v>
      </c>
      <c r="NC23" s="96"/>
      <c r="ND23" s="96"/>
      <c r="NE23" s="96"/>
      <c r="NF23">
        <v>60</v>
      </c>
      <c r="NG23" s="34">
        <v>60</v>
      </c>
      <c r="NH23" s="96"/>
      <c r="NI23" s="96"/>
      <c r="NJ23" s="95">
        <v>10.5</v>
      </c>
      <c r="NK23" s="95">
        <v>11</v>
      </c>
      <c r="NL23" s="95">
        <v>10.5</v>
      </c>
      <c r="NM23" s="101">
        <v>11</v>
      </c>
      <c r="NO23" s="640">
        <f t="shared" si="13"/>
        <v>0.12803234564228583</v>
      </c>
      <c r="NQ23" s="363"/>
      <c r="NR23" s="369">
        <v>10</v>
      </c>
      <c r="NS23" s="369">
        <v>2</v>
      </c>
      <c r="NT23" s="369">
        <v>10</v>
      </c>
      <c r="NU23" s="369">
        <v>5.8</v>
      </c>
      <c r="NV23" s="369">
        <v>8.6</v>
      </c>
      <c r="NW23" s="370">
        <v>47848</v>
      </c>
      <c r="NX23" s="371">
        <v>100000</v>
      </c>
      <c r="NY23" s="371">
        <v>100000</v>
      </c>
      <c r="NZ23" s="371">
        <v>0</v>
      </c>
      <c r="OA23" s="371">
        <v>1</v>
      </c>
      <c r="OB23" s="371">
        <v>100</v>
      </c>
      <c r="OC23" s="371">
        <v>700</v>
      </c>
      <c r="OD23" s="372"/>
      <c r="OE23" s="372"/>
      <c r="OF23" s="372"/>
      <c r="OG23" s="372"/>
      <c r="OH23" s="372"/>
      <c r="OI23" s="372"/>
      <c r="OJ23" s="372"/>
      <c r="OK23" s="3"/>
      <c r="OL23" s="14"/>
    </row>
    <row r="24" spans="1:402" ht="18.5" thickBot="1">
      <c r="A24" s="26" t="s">
        <v>110</v>
      </c>
      <c r="B24" s="73">
        <v>45296</v>
      </c>
      <c r="C24" s="15">
        <f t="shared" si="1"/>
        <v>105</v>
      </c>
      <c r="D24" s="96"/>
      <c r="E24" s="5"/>
      <c r="F24" s="201"/>
      <c r="G24" s="33"/>
      <c r="H24" s="34"/>
      <c r="I24" s="33"/>
      <c r="J24" s="96"/>
      <c r="K24" s="96"/>
      <c r="L24" s="96"/>
      <c r="M24" s="33"/>
      <c r="N24" s="33"/>
      <c r="O24" s="33"/>
      <c r="P24" s="33"/>
      <c r="R24" s="34"/>
      <c r="S24" s="132"/>
      <c r="T24" s="160"/>
      <c r="U24" s="160"/>
      <c r="V24" s="160"/>
      <c r="W24" s="132"/>
      <c r="X24" s="132"/>
      <c r="Y24" s="132"/>
      <c r="Z24" s="132"/>
      <c r="AB24" s="133"/>
      <c r="AC24" s="134"/>
      <c r="AD24" s="159"/>
      <c r="AE24" s="159"/>
      <c r="AF24" s="159"/>
      <c r="AG24" s="134"/>
      <c r="AH24" s="134"/>
      <c r="AI24" s="134"/>
      <c r="AJ24" s="134"/>
      <c r="AK24" s="5"/>
      <c r="AL24" s="122"/>
      <c r="AM24" s="94"/>
      <c r="AN24" s="158"/>
      <c r="AO24" s="158"/>
      <c r="AP24" s="158"/>
      <c r="AQ24" s="94"/>
      <c r="AR24" s="94"/>
      <c r="AS24" s="94"/>
      <c r="AT24" s="94"/>
      <c r="AU24" s="94"/>
      <c r="AV24" s="4"/>
      <c r="AW24" s="117"/>
      <c r="AX24" s="134"/>
      <c r="AY24" s="159"/>
      <c r="AZ24" s="159"/>
      <c r="BA24" s="159"/>
      <c r="BB24" s="134"/>
      <c r="BC24" s="134"/>
      <c r="BD24" s="134"/>
      <c r="BE24" s="134"/>
      <c r="BF24" s="5"/>
      <c r="BG24" s="122"/>
      <c r="BH24" s="159"/>
      <c r="BI24" s="159"/>
      <c r="BJ24" s="5" t="e">
        <v>#N/A</v>
      </c>
      <c r="BK24" s="5" t="e">
        <v>#N/A</v>
      </c>
      <c r="BL24" s="5" t="e">
        <v>#N/A</v>
      </c>
      <c r="BM24" s="101" t="e">
        <v>#N/A</v>
      </c>
      <c r="BN24" s="180"/>
      <c r="BO24" s="161"/>
      <c r="BP24" s="161"/>
      <c r="BQ24" s="161"/>
      <c r="BR24" s="162"/>
      <c r="BS24" s="33" t="e">
        <v>#N/A</v>
      </c>
      <c r="BT24" s="92" t="e">
        <v>#N/A</v>
      </c>
      <c r="BU24" s="92" t="e">
        <v>#N/A</v>
      </c>
      <c r="BV24" s="23" t="e">
        <v>#N/A</v>
      </c>
      <c r="BW24" s="23" t="e">
        <v>#N/A</v>
      </c>
      <c r="BX24" s="23" t="e">
        <v>#N/A</v>
      </c>
      <c r="BY24" s="126" t="e">
        <v>#N/A</v>
      </c>
      <c r="BZ24" s="23" t="e">
        <v>#N/A</v>
      </c>
      <c r="CA24" s="23" t="e">
        <v>#N/A</v>
      </c>
      <c r="CB24" s="161"/>
      <c r="CC24" s="355"/>
      <c r="CE24" s="96"/>
      <c r="CF24" s="96"/>
      <c r="CG24" s="96"/>
      <c r="CO24" s="96"/>
      <c r="CP24" s="96"/>
      <c r="CQ24" s="96"/>
      <c r="CY24" s="96"/>
      <c r="CZ24" s="96"/>
      <c r="DA24" s="96"/>
      <c r="DI24" s="96"/>
      <c r="DJ24" s="96"/>
      <c r="DK24" s="96"/>
      <c r="DS24" s="96"/>
      <c r="DT24" s="96"/>
      <c r="DU24" s="96"/>
      <c r="DV24" s="120"/>
      <c r="DW24" s="120"/>
      <c r="DX24" s="120"/>
      <c r="DY24" s="120"/>
      <c r="DZ24" s="120"/>
      <c r="EA24" s="120"/>
      <c r="EC24" s="96"/>
      <c r="ED24" s="96"/>
      <c r="EE24" s="96"/>
      <c r="EF24" s="189"/>
      <c r="EG24" s="189"/>
      <c r="EH24" s="189"/>
      <c r="EI24" s="189"/>
      <c r="EJ24" s="189"/>
      <c r="EK24" s="190"/>
      <c r="EM24" s="96"/>
      <c r="EN24" s="96"/>
      <c r="EO24" s="96"/>
      <c r="EW24" s="96"/>
      <c r="EX24" s="96"/>
      <c r="EY24" s="96"/>
      <c r="FG24" s="96"/>
      <c r="FH24" s="96"/>
      <c r="FI24" s="96"/>
      <c r="FQ24" s="96"/>
      <c r="FR24" s="96"/>
      <c r="FS24" s="96"/>
      <c r="GA24" s="96"/>
      <c r="GB24" s="96"/>
      <c r="GC24" s="96"/>
      <c r="GK24" s="96"/>
      <c r="GL24" s="96"/>
      <c r="GM24" s="96"/>
      <c r="GU24" s="96"/>
      <c r="GV24" s="96"/>
      <c r="GW24" s="96"/>
      <c r="HE24" s="96"/>
      <c r="HF24" s="96"/>
      <c r="HG24" s="96"/>
      <c r="HO24" s="96"/>
      <c r="HP24" s="96"/>
      <c r="HQ24" s="96"/>
      <c r="HY24" s="96"/>
      <c r="HZ24" s="96"/>
      <c r="IA24" s="96"/>
      <c r="II24" s="96"/>
      <c r="IJ24" s="96"/>
      <c r="IK24" s="96"/>
      <c r="IS24" s="96"/>
      <c r="IT24" s="96"/>
      <c r="IU24" s="96"/>
      <c r="IZ24" s="220"/>
      <c r="JC24" s="96"/>
      <c r="JD24" s="96"/>
      <c r="JE24" s="96"/>
      <c r="JJ24" s="5"/>
      <c r="JM24" s="96"/>
      <c r="JN24" s="96"/>
      <c r="JO24" s="96"/>
      <c r="JT24" s="221"/>
      <c r="JW24" s="96"/>
      <c r="JX24" s="96"/>
      <c r="JY24" s="96"/>
      <c r="KG24" s="96"/>
      <c r="KH24" s="96"/>
      <c r="KI24" s="96"/>
      <c r="KQ24" s="96"/>
      <c r="KR24" s="96"/>
      <c r="KS24" s="96"/>
      <c r="LA24" s="96"/>
      <c r="LB24" s="96"/>
      <c r="LC24" s="96"/>
      <c r="LK24" s="96"/>
      <c r="LL24" s="96"/>
      <c r="LM24" s="96"/>
      <c r="LO24" s="33"/>
      <c r="LU24" s="96"/>
      <c r="LV24" s="96"/>
      <c r="LW24" s="96"/>
      <c r="LY24" s="33"/>
      <c r="ME24" s="96"/>
      <c r="MF24" s="96"/>
      <c r="MG24" s="96"/>
      <c r="MI24" s="33"/>
      <c r="MO24" s="96"/>
      <c r="MP24" s="96"/>
      <c r="MQ24" s="96"/>
      <c r="MS24" s="33"/>
      <c r="MX24" s="96"/>
      <c r="MY24" s="96"/>
      <c r="MZ24" s="96"/>
      <c r="NB24" s="34"/>
      <c r="NC24" s="96"/>
      <c r="ND24" s="96"/>
      <c r="NE24" s="96"/>
      <c r="NG24" s="34"/>
      <c r="NH24" s="96"/>
      <c r="NI24" s="96"/>
      <c r="NO24" s="640"/>
      <c r="NQ24" s="374"/>
      <c r="NR24" s="375"/>
      <c r="NS24" s="375"/>
      <c r="NT24" s="375"/>
      <c r="NU24" s="375"/>
      <c r="NV24" s="375"/>
      <c r="NW24" s="375"/>
      <c r="NX24" s="375"/>
      <c r="NY24" s="375"/>
      <c r="NZ24" s="375"/>
      <c r="OA24" s="375"/>
      <c r="OB24" s="375"/>
      <c r="OC24" s="375"/>
      <c r="OD24" s="375"/>
      <c r="OE24" s="375"/>
      <c r="OF24" s="375"/>
      <c r="OG24" s="375"/>
      <c r="OH24" s="375"/>
      <c r="OI24" s="375"/>
      <c r="OJ24" s="375"/>
      <c r="OK24" s="16"/>
      <c r="OL24" s="642"/>
    </row>
    <row r="25" spans="1:402">
      <c r="A25" s="26" t="s">
        <v>111</v>
      </c>
      <c r="B25" s="73">
        <v>45301</v>
      </c>
      <c r="C25" s="15">
        <f t="shared" si="1"/>
        <v>110</v>
      </c>
      <c r="D25" s="96"/>
      <c r="E25" s="5"/>
      <c r="F25" s="201"/>
      <c r="G25" s="33"/>
      <c r="H25" s="34"/>
      <c r="I25" s="33"/>
      <c r="J25" s="96"/>
      <c r="K25" s="96"/>
      <c r="L25" s="96"/>
      <c r="M25" s="33"/>
      <c r="N25" s="33"/>
      <c r="O25" s="33"/>
      <c r="P25" s="33"/>
      <c r="R25" s="34"/>
      <c r="S25" s="132"/>
      <c r="T25" s="160"/>
      <c r="U25" s="160"/>
      <c r="V25" s="160"/>
      <c r="W25" s="132"/>
      <c r="X25" s="132"/>
      <c r="Y25" s="132"/>
      <c r="Z25" s="132"/>
      <c r="AB25" s="133"/>
      <c r="AC25" s="134"/>
      <c r="AD25" s="159"/>
      <c r="AE25" s="159"/>
      <c r="AF25" s="159"/>
      <c r="AG25" s="134"/>
      <c r="AH25" s="134"/>
      <c r="AI25" s="134"/>
      <c r="AJ25" s="134"/>
      <c r="AK25" s="5"/>
      <c r="AL25" s="122"/>
      <c r="AM25" s="94"/>
      <c r="AN25" s="158"/>
      <c r="AO25" s="158"/>
      <c r="AP25" s="158"/>
      <c r="AQ25" s="94"/>
      <c r="AR25" s="94"/>
      <c r="AS25" s="94"/>
      <c r="AT25" s="94"/>
      <c r="AU25" s="94"/>
      <c r="AV25" s="4"/>
      <c r="AW25" s="117"/>
      <c r="AX25" s="134"/>
      <c r="AY25" s="159"/>
      <c r="AZ25" s="159"/>
      <c r="BA25" s="159"/>
      <c r="BB25" s="134"/>
      <c r="BC25" s="134"/>
      <c r="BD25" s="134"/>
      <c r="BE25" s="134"/>
      <c r="BF25" s="5"/>
      <c r="BG25" s="122"/>
      <c r="BH25" s="159"/>
      <c r="BI25" s="159"/>
      <c r="BJ25" s="5" t="e">
        <v>#N/A</v>
      </c>
      <c r="BK25" s="5" t="e">
        <v>#N/A</v>
      </c>
      <c r="BL25" s="5" t="e">
        <v>#N/A</v>
      </c>
      <c r="BM25" s="101" t="e">
        <v>#N/A</v>
      </c>
      <c r="BN25" s="180"/>
      <c r="BO25" s="161"/>
      <c r="BP25" s="161"/>
      <c r="BQ25" s="161"/>
      <c r="BR25" s="162"/>
      <c r="BS25">
        <v>2.2000000000000002</v>
      </c>
      <c r="BT25" s="23">
        <v>6.1</v>
      </c>
      <c r="BU25" s="23">
        <v>3.5</v>
      </c>
      <c r="BV25" s="23">
        <v>3.7</v>
      </c>
      <c r="BW25" s="23">
        <v>4.0999999999999996</v>
      </c>
      <c r="BX25" s="23">
        <v>3.8</v>
      </c>
      <c r="BY25" s="126">
        <v>-3.5</v>
      </c>
      <c r="BZ25" s="23">
        <v>-0.4</v>
      </c>
      <c r="CA25" s="23">
        <v>0.1</v>
      </c>
      <c r="CB25" s="161"/>
      <c r="CC25" s="355"/>
      <c r="CE25" s="96"/>
      <c r="CF25" s="96"/>
      <c r="CG25" s="96"/>
      <c r="CO25" s="96"/>
      <c r="CP25" s="96"/>
      <c r="CQ25" s="96"/>
      <c r="CY25" s="96"/>
      <c r="CZ25" s="96"/>
      <c r="DA25" s="96"/>
      <c r="DI25" s="96"/>
      <c r="DJ25" s="96"/>
      <c r="DK25" s="96"/>
      <c r="DS25" s="96"/>
      <c r="DT25" s="96"/>
      <c r="DU25" s="96"/>
      <c r="DV25" s="120"/>
      <c r="DW25" s="120"/>
      <c r="DX25" s="120"/>
      <c r="DY25" s="120"/>
      <c r="DZ25" s="120"/>
      <c r="EA25" s="120"/>
      <c r="EC25" s="96"/>
      <c r="ED25" s="96"/>
      <c r="EE25" s="96"/>
      <c r="EF25" s="189"/>
      <c r="EG25" s="189"/>
      <c r="EH25" s="189"/>
      <c r="EI25" s="189"/>
      <c r="EJ25" s="189"/>
      <c r="EK25" s="190"/>
      <c r="EM25" s="96"/>
      <c r="EN25" s="96"/>
      <c r="EO25" s="96"/>
      <c r="EW25" s="96"/>
      <c r="EX25" s="96"/>
      <c r="EY25" s="96"/>
      <c r="FG25" s="96"/>
      <c r="FH25" s="96"/>
      <c r="FI25" s="96"/>
      <c r="FQ25" s="96"/>
      <c r="FR25" s="96"/>
      <c r="FS25" s="96"/>
      <c r="GA25" s="96"/>
      <c r="GB25" s="96"/>
      <c r="GC25" s="96"/>
      <c r="GK25" s="96"/>
      <c r="GL25" s="96"/>
      <c r="GM25" s="96"/>
      <c r="GU25" s="96"/>
      <c r="GV25" s="96"/>
      <c r="GW25" s="96"/>
      <c r="HE25" s="96"/>
      <c r="HF25" s="96"/>
      <c r="HG25" s="96"/>
      <c r="HO25" s="96"/>
      <c r="HP25" s="96"/>
      <c r="HQ25" s="96"/>
      <c r="HY25" s="96"/>
      <c r="HZ25" s="96"/>
      <c r="IA25" s="96"/>
      <c r="II25" s="96"/>
      <c r="IJ25" s="96"/>
      <c r="IK25" s="96"/>
      <c r="IS25" s="96"/>
      <c r="IT25" s="96"/>
      <c r="IU25" s="96"/>
      <c r="IZ25" s="220"/>
      <c r="JC25" s="96"/>
      <c r="JD25" s="96"/>
      <c r="JE25" s="96"/>
      <c r="JJ25" s="5"/>
      <c r="JM25" s="96"/>
      <c r="JN25" s="96"/>
      <c r="JO25" s="96"/>
      <c r="JT25" s="221"/>
      <c r="JW25" s="96"/>
      <c r="JX25" s="96"/>
      <c r="JY25" s="96"/>
      <c r="KG25" s="96"/>
      <c r="KH25" s="96"/>
      <c r="KI25" s="96"/>
      <c r="KQ25" s="96"/>
      <c r="KR25" s="96"/>
      <c r="KS25" s="96"/>
      <c r="LA25" s="96"/>
      <c r="LB25" s="96"/>
      <c r="LC25" s="96"/>
      <c r="LK25" s="96"/>
      <c r="LL25" s="96"/>
      <c r="LM25" s="96"/>
      <c r="LO25" s="33"/>
      <c r="LU25" s="96"/>
      <c r="LV25" s="96"/>
      <c r="LW25" s="96"/>
      <c r="LY25" s="33"/>
      <c r="ME25" s="96"/>
      <c r="MF25" s="96"/>
      <c r="MG25" s="96"/>
      <c r="MI25" s="33"/>
      <c r="MO25" s="96"/>
      <c r="MP25" s="96"/>
      <c r="MQ25" s="96"/>
      <c r="MS25" s="33"/>
      <c r="MX25" s="96"/>
      <c r="MY25" s="96"/>
      <c r="MZ25" s="96"/>
      <c r="NB25" s="34"/>
      <c r="NC25" s="96"/>
      <c r="ND25" s="96"/>
      <c r="NE25" s="96"/>
      <c r="NG25" s="34"/>
      <c r="NH25" s="96"/>
      <c r="NI25" s="96"/>
      <c r="NO25" s="639"/>
    </row>
    <row r="26" spans="1:402">
      <c r="A26" s="26" t="s">
        <v>108</v>
      </c>
      <c r="B26" s="73">
        <v>45323</v>
      </c>
      <c r="C26" s="15">
        <f t="shared" si="1"/>
        <v>132</v>
      </c>
      <c r="D26" s="96"/>
      <c r="E26" s="5" t="e">
        <v>#N/A</v>
      </c>
      <c r="F26" s="201"/>
      <c r="G26" s="33">
        <v>130</v>
      </c>
      <c r="H26" s="34">
        <v>65</v>
      </c>
      <c r="I26" s="33">
        <v>6.77</v>
      </c>
      <c r="J26" s="96"/>
      <c r="K26" s="96"/>
      <c r="L26" s="96"/>
      <c r="M26" s="93">
        <v>7.3</v>
      </c>
      <c r="N26" s="93">
        <v>7.4</v>
      </c>
      <c r="O26" s="92">
        <v>7.35</v>
      </c>
      <c r="P26" s="92">
        <v>7.49</v>
      </c>
      <c r="Q26" s="92">
        <v>7.61</v>
      </c>
      <c r="R26" s="117">
        <v>7.4</v>
      </c>
      <c r="S26" s="131">
        <v>51</v>
      </c>
      <c r="T26" s="160"/>
      <c r="U26" s="160"/>
      <c r="V26" s="160"/>
      <c r="W26" s="131">
        <v>62</v>
      </c>
      <c r="X26" s="131">
        <v>103</v>
      </c>
      <c r="Y26" s="132">
        <v>85</v>
      </c>
      <c r="Z26" s="132">
        <v>90</v>
      </c>
      <c r="AA26" s="132">
        <v>98</v>
      </c>
      <c r="AB26" s="133">
        <v>21</v>
      </c>
      <c r="AC26" s="95">
        <v>44.6</v>
      </c>
      <c r="AD26" s="159"/>
      <c r="AE26" s="159"/>
      <c r="AF26" s="159"/>
      <c r="AG26" s="95">
        <v>46.6</v>
      </c>
      <c r="AH26" s="95">
        <v>86</v>
      </c>
      <c r="AI26" s="95">
        <v>45.1</v>
      </c>
      <c r="AJ26" s="134">
        <v>47.2</v>
      </c>
      <c r="AK26" s="134">
        <v>81.099999999999994</v>
      </c>
      <c r="AL26" s="122">
        <v>47.3</v>
      </c>
      <c r="AM26" s="93">
        <v>13.42</v>
      </c>
      <c r="AN26" s="158"/>
      <c r="AO26" s="158"/>
      <c r="AP26" s="158"/>
      <c r="AQ26" s="93">
        <v>13.68</v>
      </c>
      <c r="AR26" s="93">
        <v>13.96</v>
      </c>
      <c r="AS26" s="93">
        <v>13.71</v>
      </c>
      <c r="AT26" s="93"/>
      <c r="AU26" s="94">
        <v>13.63</v>
      </c>
      <c r="AV26" s="94">
        <v>13.8</v>
      </c>
      <c r="AW26" s="117">
        <v>13.39</v>
      </c>
      <c r="AX26" s="95">
        <v>6.1</v>
      </c>
      <c r="AY26" s="159"/>
      <c r="AZ26" s="159"/>
      <c r="BA26" s="159"/>
      <c r="BB26" s="134">
        <v>2.2999999999999998</v>
      </c>
      <c r="BC26" s="95">
        <v>2.9</v>
      </c>
      <c r="BD26" s="134">
        <v>1.9</v>
      </c>
      <c r="BE26" s="134">
        <v>1.9</v>
      </c>
      <c r="BF26" s="134">
        <v>2.7</v>
      </c>
      <c r="BG26" s="122">
        <v>0.4</v>
      </c>
      <c r="BH26" s="159"/>
      <c r="BI26" s="159"/>
      <c r="BJ26" s="5">
        <f t="shared" si="14"/>
        <v>49.5</v>
      </c>
      <c r="BK26" s="5">
        <f t="shared" si="15"/>
        <v>49.5</v>
      </c>
      <c r="BL26" s="5">
        <f t="shared" si="16"/>
        <v>50</v>
      </c>
      <c r="BM26" s="101">
        <f t="shared" si="17"/>
        <v>49.5</v>
      </c>
      <c r="BN26" s="180"/>
      <c r="BO26" s="161"/>
      <c r="BP26" s="161"/>
      <c r="BQ26" s="161"/>
      <c r="BR26" s="162"/>
      <c r="BS26">
        <v>8.5</v>
      </c>
      <c r="BT26" s="105">
        <v>8</v>
      </c>
      <c r="BU26" s="23">
        <v>2.8</v>
      </c>
      <c r="BV26" s="23">
        <v>2.2999999999999998</v>
      </c>
      <c r="BW26" s="23">
        <v>2.5</v>
      </c>
      <c r="BX26" s="23">
        <v>2.5</v>
      </c>
      <c r="BY26" s="126">
        <v>-4.2</v>
      </c>
      <c r="BZ26" s="23">
        <v>1.3</v>
      </c>
      <c r="CA26" s="23">
        <v>2.2999999999999998</v>
      </c>
      <c r="CB26" s="161"/>
      <c r="CC26" s="355"/>
      <c r="CD26" s="5">
        <v>71.635999999999996</v>
      </c>
      <c r="CE26" s="159"/>
      <c r="CF26" s="159"/>
      <c r="CG26" s="159"/>
      <c r="CH26" s="5">
        <v>21.602</v>
      </c>
      <c r="CI26" s="5">
        <v>21.265999999999998</v>
      </c>
      <c r="CJ26" s="5">
        <v>10.086</v>
      </c>
      <c r="CK26" s="4">
        <v>2.286</v>
      </c>
      <c r="CL26" s="4">
        <v>2.4159999999999999</v>
      </c>
      <c r="CM26" s="115">
        <v>1.2E-2</v>
      </c>
      <c r="CN26" s="112">
        <v>71.522000000000006</v>
      </c>
      <c r="CO26" s="159"/>
      <c r="CP26" s="159"/>
      <c r="CQ26" s="159"/>
      <c r="CR26" s="112">
        <v>21.137</v>
      </c>
      <c r="CS26" s="112">
        <v>21.152000000000001</v>
      </c>
      <c r="CT26" s="110">
        <v>9.9459999999999997</v>
      </c>
      <c r="CU26" s="110">
        <v>2.3050000000000002</v>
      </c>
      <c r="CV26" s="110">
        <v>2.3239999999999998</v>
      </c>
      <c r="CW26" s="185">
        <v>4.0000000000000001E-3</v>
      </c>
      <c r="CX26" s="5">
        <v>11.221</v>
      </c>
      <c r="CY26" s="159"/>
      <c r="CZ26" s="159"/>
      <c r="DA26" s="159"/>
      <c r="DB26">
        <v>2.72</v>
      </c>
      <c r="DC26" s="4">
        <v>2.8210000000000002</v>
      </c>
      <c r="DD26">
        <v>1.1000000000000001</v>
      </c>
      <c r="DE26">
        <v>0.56599999999999995</v>
      </c>
      <c r="DF26">
        <v>0.74199999999999999</v>
      </c>
      <c r="DG26">
        <v>3.5000000000000003E-2</v>
      </c>
      <c r="DH26" s="112">
        <v>11.183999999999999</v>
      </c>
      <c r="DI26" s="159"/>
      <c r="DJ26" s="159"/>
      <c r="DK26" s="159"/>
      <c r="DL26" s="110">
        <v>2.6219999999999999</v>
      </c>
      <c r="DM26" s="110">
        <v>2.6339999999999999</v>
      </c>
      <c r="DN26" s="110">
        <v>1.087</v>
      </c>
      <c r="DO26" s="39">
        <v>0.56100000000000005</v>
      </c>
      <c r="DP26" s="39">
        <v>0.57099999999999995</v>
      </c>
      <c r="DQ26" s="45">
        <v>2.3E-2</v>
      </c>
      <c r="DR26" s="5">
        <v>88.5</v>
      </c>
      <c r="DS26" s="159"/>
      <c r="DT26" s="159"/>
      <c r="DU26" s="159"/>
      <c r="DV26" s="120">
        <v>139.18100000000001</v>
      </c>
      <c r="DW26" s="120">
        <v>138.35499999999999</v>
      </c>
      <c r="DX26" s="120">
        <v>137.83000000000001</v>
      </c>
      <c r="DY26" s="120">
        <v>158.447</v>
      </c>
      <c r="DZ26" s="120">
        <v>159.751</v>
      </c>
      <c r="EA26" s="120">
        <v>156.80500000000001</v>
      </c>
      <c r="EB26" s="112">
        <v>88.162000000000006</v>
      </c>
      <c r="EC26" s="159"/>
      <c r="ED26" s="159"/>
      <c r="EE26" s="159"/>
      <c r="EF26" s="189">
        <v>139.083</v>
      </c>
      <c r="EG26" s="189">
        <v>137.25</v>
      </c>
      <c r="EH26" s="189">
        <v>136.048</v>
      </c>
      <c r="EI26" s="189">
        <v>157.66300000000001</v>
      </c>
      <c r="EJ26" s="189">
        <v>156.876</v>
      </c>
      <c r="EK26" s="190">
        <v>154.68700000000001</v>
      </c>
      <c r="EL26">
        <v>1E-3</v>
      </c>
      <c r="EM26" s="159"/>
      <c r="EN26" s="159"/>
      <c r="EO26" s="159"/>
      <c r="EP26">
        <v>3.0000000000000001E-3</v>
      </c>
      <c r="EQ26">
        <v>2E-3</v>
      </c>
      <c r="ER26">
        <v>3.0000000000000001E-3</v>
      </c>
      <c r="ES26">
        <v>2E-3</v>
      </c>
      <c r="ET26">
        <v>4.0000000000000001E-3</v>
      </c>
      <c r="EU26">
        <v>1E-3</v>
      </c>
      <c r="EV26" s="39">
        <v>0</v>
      </c>
      <c r="EW26" s="159"/>
      <c r="EX26" s="159"/>
      <c r="EY26" s="159"/>
      <c r="EZ26" s="39">
        <v>0</v>
      </c>
      <c r="FA26" s="39">
        <v>0</v>
      </c>
      <c r="FB26" s="39">
        <v>0</v>
      </c>
      <c r="FC26" s="39">
        <v>0</v>
      </c>
      <c r="FD26" s="217">
        <v>0</v>
      </c>
      <c r="FE26" s="40">
        <v>0</v>
      </c>
      <c r="FF26">
        <v>0.02</v>
      </c>
      <c r="FG26" s="159"/>
      <c r="FH26" s="159"/>
      <c r="FI26" s="159"/>
      <c r="FJ26">
        <v>4.0000000000000001E-3</v>
      </c>
      <c r="FK26">
        <v>1.4E-2</v>
      </c>
      <c r="FL26">
        <v>0</v>
      </c>
      <c r="FM26">
        <v>0</v>
      </c>
      <c r="FN26">
        <v>5.0000000000000001E-3</v>
      </c>
      <c r="FO26">
        <v>0</v>
      </c>
      <c r="FP26" s="39">
        <v>3.0000000000000001E-3</v>
      </c>
      <c r="FQ26" s="159"/>
      <c r="FR26" s="159"/>
      <c r="FS26" s="159"/>
      <c r="FT26" s="39">
        <v>0</v>
      </c>
      <c r="FU26" s="39">
        <v>2E-3</v>
      </c>
      <c r="FV26" s="39">
        <v>0</v>
      </c>
      <c r="FW26" s="39">
        <v>0</v>
      </c>
      <c r="FX26" s="217">
        <v>1E-3</v>
      </c>
      <c r="FY26" s="40">
        <v>0</v>
      </c>
      <c r="FZ26">
        <v>1.7999999999999999E-2</v>
      </c>
      <c r="GA26" s="159"/>
      <c r="GB26" s="159"/>
      <c r="GC26" s="159"/>
      <c r="GD26">
        <v>5.0000000000000001E-3</v>
      </c>
      <c r="GE26">
        <v>5.0000000000000001E-3</v>
      </c>
      <c r="GF26">
        <v>4.0000000000000001E-3</v>
      </c>
      <c r="GG26">
        <v>1E-3</v>
      </c>
      <c r="GH26">
        <v>2E-3</v>
      </c>
      <c r="GI26">
        <v>0</v>
      </c>
      <c r="GJ26" s="39">
        <v>1.7999999999999999E-2</v>
      </c>
      <c r="GK26" s="159"/>
      <c r="GL26" s="159"/>
      <c r="GM26" s="159"/>
      <c r="GN26" s="39">
        <v>5.0000000000000001E-3</v>
      </c>
      <c r="GO26" s="39">
        <v>5.0000000000000001E-3</v>
      </c>
      <c r="GP26" s="39">
        <v>4.0000000000000001E-3</v>
      </c>
      <c r="GQ26" s="39">
        <v>1E-3</v>
      </c>
      <c r="GR26" s="217">
        <v>1E-3</v>
      </c>
      <c r="GS26" s="40">
        <v>0</v>
      </c>
      <c r="GT26" s="4">
        <v>2.0430000000000001</v>
      </c>
      <c r="GU26" s="159"/>
      <c r="GV26" s="159"/>
      <c r="GW26" s="159"/>
      <c r="GX26">
        <v>3.4000000000000002E-2</v>
      </c>
      <c r="GY26">
        <v>0.189</v>
      </c>
      <c r="GZ26">
        <v>1.7000000000000001E-2</v>
      </c>
      <c r="HA26">
        <v>0</v>
      </c>
      <c r="HB26">
        <v>0.112</v>
      </c>
      <c r="HC26">
        <v>7.0000000000000001E-3</v>
      </c>
      <c r="HD26" s="110">
        <v>3.1920000000000002</v>
      </c>
      <c r="HE26" s="159"/>
      <c r="HF26" s="159"/>
      <c r="HG26" s="159"/>
      <c r="HH26" s="39">
        <v>1E-3</v>
      </c>
      <c r="HI26" s="39">
        <v>0</v>
      </c>
      <c r="HJ26" s="39">
        <v>0</v>
      </c>
      <c r="HK26" s="39">
        <v>0</v>
      </c>
      <c r="HL26" s="217">
        <v>1E-3</v>
      </c>
      <c r="HM26" s="40">
        <v>0</v>
      </c>
      <c r="HN26">
        <v>1.4E-2</v>
      </c>
      <c r="HO26" s="159"/>
      <c r="HP26" s="159"/>
      <c r="HQ26" s="159"/>
      <c r="HR26">
        <v>1.7000000000000001E-2</v>
      </c>
      <c r="HS26">
        <v>2.1000000000000001E-2</v>
      </c>
      <c r="HT26">
        <v>3.9E-2</v>
      </c>
      <c r="HU26">
        <v>2.8000000000000001E-2</v>
      </c>
      <c r="HV26">
        <v>3.6999999999999998E-2</v>
      </c>
      <c r="HW26">
        <v>3.3000000000000002E-2</v>
      </c>
      <c r="HX26" s="39">
        <v>1E-3</v>
      </c>
      <c r="HY26" s="159"/>
      <c r="HZ26" s="159"/>
      <c r="IA26" s="159"/>
      <c r="IB26" s="39">
        <v>1.6E-2</v>
      </c>
      <c r="IC26" s="39">
        <v>1.4E-2</v>
      </c>
      <c r="ID26" s="39">
        <v>8.9999999999999993E-3</v>
      </c>
      <c r="IE26" s="39">
        <v>2.3E-2</v>
      </c>
      <c r="IF26" s="217">
        <v>1.4999999999999999E-2</v>
      </c>
      <c r="IG26" s="40">
        <v>1.4E-2</v>
      </c>
      <c r="IH26" s="5">
        <v>10.606999999999999</v>
      </c>
      <c r="II26" s="159"/>
      <c r="IJ26" s="159"/>
      <c r="IK26" s="159"/>
      <c r="IL26" s="4">
        <v>9.9510000000000005</v>
      </c>
      <c r="IM26" s="4">
        <v>9.9420000000000002</v>
      </c>
      <c r="IN26" s="4">
        <v>9.9440000000000008</v>
      </c>
      <c r="IO26" s="4">
        <v>9.9480000000000004</v>
      </c>
      <c r="IP26">
        <v>9.94</v>
      </c>
      <c r="IQ26" s="5">
        <v>10.022</v>
      </c>
      <c r="IR26" s="112">
        <v>10.692</v>
      </c>
      <c r="IS26" s="159"/>
      <c r="IT26" s="159"/>
      <c r="IU26" s="159"/>
      <c r="IV26" s="110">
        <v>9.8729999999999993</v>
      </c>
      <c r="IW26" s="110">
        <v>9.8130000000000006</v>
      </c>
      <c r="IX26" s="110">
        <v>9.7889999999999997</v>
      </c>
      <c r="IY26" s="110">
        <v>9.8780000000000001</v>
      </c>
      <c r="IZ26" s="220">
        <v>9.8460000000000001</v>
      </c>
      <c r="JA26" s="111">
        <v>9.8290000000000006</v>
      </c>
      <c r="JB26" s="5">
        <v>18.632000000000001</v>
      </c>
      <c r="JC26" s="159"/>
      <c r="JD26" s="159"/>
      <c r="JE26" s="159"/>
      <c r="JF26" s="5">
        <v>19.189</v>
      </c>
      <c r="JG26" s="5">
        <v>18.975000000000001</v>
      </c>
      <c r="JH26" s="5">
        <v>19.175000000000001</v>
      </c>
      <c r="JI26" s="5">
        <v>19.079999999999998</v>
      </c>
      <c r="JJ26" s="5">
        <v>19.061</v>
      </c>
      <c r="JK26" s="5">
        <v>19.373999999999999</v>
      </c>
      <c r="JL26" s="112">
        <v>18.547000000000001</v>
      </c>
      <c r="JM26" s="159"/>
      <c r="JN26" s="159"/>
      <c r="JO26" s="159"/>
      <c r="JP26" s="112">
        <v>19.047000000000001</v>
      </c>
      <c r="JQ26" s="112">
        <v>18.895</v>
      </c>
      <c r="JR26" s="112">
        <v>18.890999999999998</v>
      </c>
      <c r="JS26" s="112">
        <v>19.045000000000002</v>
      </c>
      <c r="JT26" s="221">
        <v>18.91</v>
      </c>
      <c r="JU26" s="113">
        <v>19.094000000000001</v>
      </c>
      <c r="JV26">
        <v>0</v>
      </c>
      <c r="JW26" s="159"/>
      <c r="JX26" s="159"/>
      <c r="JY26" s="159"/>
      <c r="JZ26">
        <v>2.8000000000000001E-2</v>
      </c>
      <c r="KA26">
        <v>1E-3</v>
      </c>
      <c r="KB26">
        <v>1E-3</v>
      </c>
      <c r="KC26">
        <v>5.0000000000000001E-3</v>
      </c>
      <c r="KD26">
        <v>0.01</v>
      </c>
      <c r="KE26">
        <v>0.01</v>
      </c>
      <c r="KF26" s="39">
        <v>1E-3</v>
      </c>
      <c r="KG26" s="159"/>
      <c r="KH26" s="159"/>
      <c r="KI26" s="159"/>
      <c r="KJ26" s="39">
        <v>3.2000000000000001E-2</v>
      </c>
      <c r="KK26" s="39">
        <v>6.0000000000000001E-3</v>
      </c>
      <c r="KL26" s="39">
        <v>2E-3</v>
      </c>
      <c r="KM26" s="39">
        <v>3.0000000000000001E-3</v>
      </c>
      <c r="KN26" s="217">
        <v>0</v>
      </c>
      <c r="KO26" s="40">
        <v>2E-3</v>
      </c>
      <c r="KP26">
        <v>0</v>
      </c>
      <c r="KQ26" s="159"/>
      <c r="KR26" s="159"/>
      <c r="KS26" s="159"/>
      <c r="KT26">
        <v>0</v>
      </c>
      <c r="KU26">
        <v>0</v>
      </c>
      <c r="KV26">
        <v>0</v>
      </c>
      <c r="KW26">
        <v>0</v>
      </c>
      <c r="KX26">
        <v>0</v>
      </c>
      <c r="KY26">
        <v>1E-3</v>
      </c>
      <c r="KZ26" s="39">
        <v>0</v>
      </c>
      <c r="LA26" s="159"/>
      <c r="LB26" s="159"/>
      <c r="LC26" s="159"/>
      <c r="LD26" s="39">
        <v>0</v>
      </c>
      <c r="LE26" s="39">
        <v>0</v>
      </c>
      <c r="LF26" s="39">
        <v>0</v>
      </c>
      <c r="LG26" s="39">
        <v>0</v>
      </c>
      <c r="LH26" s="217">
        <v>1E-3</v>
      </c>
      <c r="LI26" s="45">
        <v>0</v>
      </c>
      <c r="LJ26">
        <v>9.8699999999999992</v>
      </c>
      <c r="LK26" s="159"/>
      <c r="LL26" s="159"/>
      <c r="LM26" s="159"/>
      <c r="LN26">
        <v>11.39</v>
      </c>
      <c r="LO26" s="33"/>
      <c r="LP26" s="4">
        <v>8.0749999999999993</v>
      </c>
      <c r="LQ26" s="4">
        <v>13.64</v>
      </c>
      <c r="LR26" s="4"/>
      <c r="LS26" s="7">
        <v>12.66</v>
      </c>
      <c r="LT26" s="115">
        <v>0.44729999999999998</v>
      </c>
      <c r="LU26" s="159"/>
      <c r="LV26" s="159"/>
      <c r="LW26" s="159"/>
      <c r="LX26" s="115">
        <v>0.24429999999999999</v>
      </c>
      <c r="LY26" s="191"/>
      <c r="LZ26" s="115">
        <v>0.34279999999999999</v>
      </c>
      <c r="MA26" s="115">
        <v>0.29630000000000001</v>
      </c>
      <c r="MB26" s="115"/>
      <c r="MC26" s="116">
        <v>0.40610000000000002</v>
      </c>
      <c r="MD26" s="4">
        <v>9.2072000000000003</v>
      </c>
      <c r="ME26" s="159"/>
      <c r="MF26" s="159"/>
      <c r="MG26" s="159"/>
      <c r="MH26" s="4">
        <v>9.4374000000000002</v>
      </c>
      <c r="MI26" s="94"/>
      <c r="MJ26" s="4">
        <v>8.7193000000000005</v>
      </c>
      <c r="MK26" s="4">
        <v>9.0132999999999992</v>
      </c>
      <c r="ML26" s="4"/>
      <c r="MM26" s="7">
        <v>9.0587</v>
      </c>
      <c r="MN26" s="120">
        <v>300.07870000000003</v>
      </c>
      <c r="MO26" s="159"/>
      <c r="MP26" s="159"/>
      <c r="MQ26" s="159"/>
      <c r="MR26" s="120">
        <v>221.0412</v>
      </c>
      <c r="MS26" s="212"/>
      <c r="MT26" s="120">
        <v>388.30130000000003</v>
      </c>
      <c r="MU26" s="120">
        <v>385.6139</v>
      </c>
      <c r="MV26" s="120"/>
      <c r="MW26" s="154">
        <v>384.2919</v>
      </c>
      <c r="MX26" s="96"/>
      <c r="MY26" s="96"/>
      <c r="MZ26" s="96"/>
      <c r="NB26" s="34"/>
      <c r="NC26" s="96"/>
      <c r="ND26" s="96"/>
      <c r="NE26" s="96"/>
      <c r="NG26" s="34"/>
      <c r="NH26" s="96"/>
      <c r="NI26" s="96"/>
      <c r="NJ26" s="95">
        <v>10.5</v>
      </c>
      <c r="NK26" s="95">
        <v>10.5</v>
      </c>
      <c r="NL26" s="95">
        <v>10</v>
      </c>
      <c r="NM26" s="15">
        <v>10.5</v>
      </c>
      <c r="NO26" s="639">
        <f t="shared" si="13"/>
        <v>0.13162200774603658</v>
      </c>
    </row>
    <row r="27" spans="1:402">
      <c r="A27" s="26" t="s">
        <v>115</v>
      </c>
      <c r="B27" s="73">
        <v>45342</v>
      </c>
      <c r="C27" s="15">
        <f t="shared" si="1"/>
        <v>151</v>
      </c>
      <c r="D27" s="96"/>
      <c r="E27" s="5" t="e">
        <v>#N/A</v>
      </c>
      <c r="F27" s="201"/>
      <c r="G27" s="33">
        <v>130</v>
      </c>
      <c r="H27" s="34">
        <v>87</v>
      </c>
      <c r="I27" s="33">
        <v>6.21</v>
      </c>
      <c r="J27" s="96"/>
      <c r="K27" s="96"/>
      <c r="L27" s="96"/>
      <c r="M27" s="92">
        <v>6.76</v>
      </c>
      <c r="N27" s="92">
        <v>7.41</v>
      </c>
      <c r="O27" s="92">
        <v>7.34</v>
      </c>
      <c r="P27" s="92">
        <v>7.41</v>
      </c>
      <c r="Q27" s="92">
        <v>7.74</v>
      </c>
      <c r="R27" s="117">
        <v>7.9</v>
      </c>
      <c r="S27" s="131">
        <v>67</v>
      </c>
      <c r="T27" s="160"/>
      <c r="U27" s="160"/>
      <c r="V27" s="160"/>
      <c r="W27" s="131">
        <v>59</v>
      </c>
      <c r="X27" s="131">
        <v>138</v>
      </c>
      <c r="Y27" s="131">
        <v>121</v>
      </c>
      <c r="Z27" s="131">
        <v>88</v>
      </c>
      <c r="AA27" s="131">
        <v>131</v>
      </c>
      <c r="AB27" s="133">
        <v>134</v>
      </c>
      <c r="AC27" s="95">
        <v>80.900000000000006</v>
      </c>
      <c r="AD27" s="159"/>
      <c r="AE27" s="159"/>
      <c r="AF27" s="159"/>
      <c r="AG27" s="95">
        <v>83.2</v>
      </c>
      <c r="AH27" s="95">
        <v>85.3</v>
      </c>
      <c r="AI27" s="95">
        <v>80.2</v>
      </c>
      <c r="AJ27" s="134">
        <v>85</v>
      </c>
      <c r="AK27" s="134">
        <v>84.5</v>
      </c>
      <c r="AL27" s="122">
        <v>86</v>
      </c>
      <c r="AM27" s="93">
        <v>12.57</v>
      </c>
      <c r="AN27" s="158"/>
      <c r="AO27" s="158"/>
      <c r="AP27" s="158"/>
      <c r="AQ27" s="93">
        <v>12.78</v>
      </c>
      <c r="AR27" s="93">
        <v>12.85</v>
      </c>
      <c r="AS27" s="93">
        <v>13.18</v>
      </c>
      <c r="AT27" s="93"/>
      <c r="AU27" s="94">
        <v>12.88</v>
      </c>
      <c r="AV27" s="94">
        <v>12.93</v>
      </c>
      <c r="AW27" s="117">
        <v>13.43</v>
      </c>
      <c r="AX27" s="95">
        <v>8.3000000000000007</v>
      </c>
      <c r="AY27" s="159"/>
      <c r="AZ27" s="159"/>
      <c r="BA27" s="159"/>
      <c r="BB27" s="134">
        <v>6.2</v>
      </c>
      <c r="BC27" s="95">
        <v>6.4</v>
      </c>
      <c r="BD27" s="134">
        <v>4.5999999999999996</v>
      </c>
      <c r="BE27" s="134">
        <v>5.7</v>
      </c>
      <c r="BF27" s="134">
        <v>6.4</v>
      </c>
      <c r="BG27" s="122">
        <v>3.7</v>
      </c>
      <c r="BH27" s="159"/>
      <c r="BI27" s="159"/>
      <c r="BJ27" s="5">
        <f t="shared" si="14"/>
        <v>49.5</v>
      </c>
      <c r="BK27" s="5">
        <f t="shared" si="15"/>
        <v>49.5</v>
      </c>
      <c r="BL27" s="5">
        <f t="shared" si="16"/>
        <v>50</v>
      </c>
      <c r="BM27" s="101">
        <f t="shared" si="17"/>
        <v>49.5</v>
      </c>
      <c r="BN27" s="180"/>
      <c r="BO27" s="161"/>
      <c r="BP27" s="161"/>
      <c r="BQ27" s="161"/>
      <c r="BR27" s="162"/>
      <c r="BS27" s="33">
        <v>9.1999999999999993</v>
      </c>
      <c r="BT27" s="92">
        <v>8.8000000000000007</v>
      </c>
      <c r="BU27" s="92">
        <v>6.4</v>
      </c>
      <c r="BV27" s="23">
        <v>5</v>
      </c>
      <c r="BW27" s="23">
        <v>6.4</v>
      </c>
      <c r="BX27" s="23">
        <v>4.9000000000000004</v>
      </c>
      <c r="BY27" s="126">
        <v>1.6</v>
      </c>
      <c r="BZ27" s="23">
        <v>3.3</v>
      </c>
      <c r="CA27" s="23" t="e">
        <v>#N/A</v>
      </c>
      <c r="CB27" s="161"/>
      <c r="CC27" s="355"/>
      <c r="CD27" s="5">
        <v>71.09</v>
      </c>
      <c r="CE27" s="159"/>
      <c r="CF27" s="159"/>
      <c r="CG27" s="159"/>
      <c r="CH27" s="5">
        <v>16.739999999999998</v>
      </c>
      <c r="CI27" s="5">
        <v>16.64</v>
      </c>
      <c r="CJ27">
        <v>6.11</v>
      </c>
      <c r="CK27">
        <v>0.74</v>
      </c>
      <c r="CL27">
        <v>0.79</v>
      </c>
      <c r="CM27">
        <v>0</v>
      </c>
      <c r="CN27" s="112">
        <v>67.75</v>
      </c>
      <c r="CO27" s="159"/>
      <c r="CP27" s="159"/>
      <c r="CQ27" s="159"/>
      <c r="CR27" s="112">
        <v>16.329999999999998</v>
      </c>
      <c r="CS27" s="112">
        <v>16.34</v>
      </c>
      <c r="CT27" s="39">
        <v>6.13</v>
      </c>
      <c r="CU27" s="39">
        <v>0.74</v>
      </c>
      <c r="CV27" s="39">
        <v>0.78</v>
      </c>
      <c r="CW27" s="40">
        <v>0</v>
      </c>
      <c r="CX27" s="5">
        <v>11.77</v>
      </c>
      <c r="CY27" s="159"/>
      <c r="CZ27" s="159"/>
      <c r="DA27" s="159"/>
      <c r="DB27">
        <v>2.25</v>
      </c>
      <c r="DC27">
        <v>3.01</v>
      </c>
      <c r="DD27">
        <v>1.01</v>
      </c>
      <c r="DE27">
        <v>0.34</v>
      </c>
      <c r="DF27">
        <v>0.38</v>
      </c>
      <c r="DG27">
        <v>0.03</v>
      </c>
      <c r="DH27" s="112">
        <v>11.36</v>
      </c>
      <c r="DI27" s="159"/>
      <c r="DJ27" s="159"/>
      <c r="DK27" s="159"/>
      <c r="DL27" s="39">
        <v>2.12</v>
      </c>
      <c r="DM27" s="39">
        <v>2.14</v>
      </c>
      <c r="DN27" s="39">
        <v>0.93</v>
      </c>
      <c r="DO27" s="39">
        <v>0.24</v>
      </c>
      <c r="DP27" s="39">
        <v>0.26</v>
      </c>
      <c r="DQ27" s="45">
        <v>0</v>
      </c>
      <c r="DR27" s="5">
        <v>87.44</v>
      </c>
      <c r="DS27" s="159"/>
      <c r="DT27" s="159"/>
      <c r="DU27" s="159"/>
      <c r="DV27" s="120">
        <v>139.13999999999999</v>
      </c>
      <c r="DW27" s="120">
        <v>142.08000000000001</v>
      </c>
      <c r="DX27" s="120">
        <v>132.59</v>
      </c>
      <c r="DY27" s="120">
        <v>158.12</v>
      </c>
      <c r="DZ27" s="120">
        <v>158.52000000000001</v>
      </c>
      <c r="EA27" s="120">
        <v>157.76</v>
      </c>
      <c r="EB27" s="112">
        <v>82.83</v>
      </c>
      <c r="EC27" s="159"/>
      <c r="ED27" s="159"/>
      <c r="EE27" s="159"/>
      <c r="EF27" s="189">
        <v>135.88</v>
      </c>
      <c r="EG27" s="189">
        <v>139.83000000000001</v>
      </c>
      <c r="EH27" s="189">
        <v>132.55000000000001</v>
      </c>
      <c r="EI27" s="189">
        <v>152.12</v>
      </c>
      <c r="EJ27" s="189">
        <v>152.33000000000001</v>
      </c>
      <c r="EK27" s="190">
        <v>152.11000000000001</v>
      </c>
      <c r="EL27">
        <v>7.0000000000000007E-2</v>
      </c>
      <c r="EM27" s="159"/>
      <c r="EN27" s="159"/>
      <c r="EO27" s="159"/>
      <c r="EP27">
        <v>0.05</v>
      </c>
      <c r="EQ27">
        <v>0.05</v>
      </c>
      <c r="ER27">
        <v>0.02</v>
      </c>
      <c r="ES27">
        <v>0.04</v>
      </c>
      <c r="ET27">
        <v>0.04</v>
      </c>
      <c r="EU27">
        <v>0.03</v>
      </c>
      <c r="EV27" s="39">
        <v>0.02</v>
      </c>
      <c r="EW27" s="159"/>
      <c r="EX27" s="159"/>
      <c r="EY27" s="159"/>
      <c r="EZ27" s="39">
        <v>0.05</v>
      </c>
      <c r="FA27" s="39">
        <v>0.01</v>
      </c>
      <c r="FB27" s="39">
        <v>0.01</v>
      </c>
      <c r="FC27" s="39">
        <v>0.02</v>
      </c>
      <c r="FD27" s="217">
        <v>0.02</v>
      </c>
      <c r="FE27" s="40">
        <v>0.02</v>
      </c>
      <c r="FF27">
        <v>0.04</v>
      </c>
      <c r="FG27" s="159"/>
      <c r="FH27" s="159"/>
      <c r="FI27" s="159"/>
      <c r="FJ27">
        <v>0.02</v>
      </c>
      <c r="FK27">
        <v>0.04</v>
      </c>
      <c r="FL27">
        <v>0</v>
      </c>
      <c r="FM27">
        <v>0.03</v>
      </c>
      <c r="FN27">
        <v>0.01</v>
      </c>
      <c r="FO27">
        <v>0</v>
      </c>
      <c r="FP27" s="39">
        <v>0.02</v>
      </c>
      <c r="FQ27" s="159"/>
      <c r="FR27" s="159"/>
      <c r="FS27" s="159"/>
      <c r="FT27" s="39">
        <v>0.01</v>
      </c>
      <c r="FU27" s="39">
        <v>0</v>
      </c>
      <c r="FV27" s="39">
        <v>0.01</v>
      </c>
      <c r="FW27" s="39">
        <v>0</v>
      </c>
      <c r="FX27" s="217">
        <v>0</v>
      </c>
      <c r="FY27" s="40">
        <v>0</v>
      </c>
      <c r="FZ27" s="115">
        <v>0.02</v>
      </c>
      <c r="GA27" s="159"/>
      <c r="GB27" s="159"/>
      <c r="GC27" s="159"/>
      <c r="GD27">
        <v>0</v>
      </c>
      <c r="GE27">
        <v>0.01</v>
      </c>
      <c r="GF27">
        <v>0</v>
      </c>
      <c r="GG27">
        <v>0</v>
      </c>
      <c r="GH27">
        <v>0</v>
      </c>
      <c r="GI27">
        <v>0</v>
      </c>
      <c r="GJ27" s="114">
        <v>0.01</v>
      </c>
      <c r="GK27" s="159"/>
      <c r="GL27" s="159"/>
      <c r="GM27" s="159"/>
      <c r="GN27" s="39">
        <v>0</v>
      </c>
      <c r="GO27" s="39">
        <v>0</v>
      </c>
      <c r="GP27" s="39">
        <v>0</v>
      </c>
      <c r="GQ27" s="39">
        <v>0</v>
      </c>
      <c r="GR27" s="217">
        <v>0</v>
      </c>
      <c r="GS27" s="40">
        <v>0</v>
      </c>
      <c r="GT27">
        <v>2.91</v>
      </c>
      <c r="GU27" s="159"/>
      <c r="GV27" s="159"/>
      <c r="GW27" s="159"/>
      <c r="GX27">
        <v>0.83</v>
      </c>
      <c r="GY27">
        <v>1.26</v>
      </c>
      <c r="GZ27">
        <v>0.28999999999999998</v>
      </c>
      <c r="HA27">
        <v>0.6</v>
      </c>
      <c r="HB27">
        <v>0.22</v>
      </c>
      <c r="HC27">
        <v>0.38</v>
      </c>
      <c r="HD27" s="39">
        <v>3.2</v>
      </c>
      <c r="HE27" s="159"/>
      <c r="HF27" s="159"/>
      <c r="HG27" s="159"/>
      <c r="HH27" s="39">
        <v>0.09</v>
      </c>
      <c r="HI27" s="39">
        <v>0.13</v>
      </c>
      <c r="HJ27" s="39">
        <v>0.09</v>
      </c>
      <c r="HK27" s="39">
        <v>0.05</v>
      </c>
      <c r="HL27" s="217">
        <v>0.08</v>
      </c>
      <c r="HM27" s="40">
        <v>0.2</v>
      </c>
      <c r="HN27">
        <v>0</v>
      </c>
      <c r="HO27" s="159"/>
      <c r="HP27" s="159"/>
      <c r="HQ27" s="159"/>
      <c r="HR27">
        <v>0</v>
      </c>
      <c r="HS27">
        <v>0</v>
      </c>
      <c r="HT27">
        <v>0</v>
      </c>
      <c r="HU27">
        <v>0</v>
      </c>
      <c r="HV27">
        <v>0</v>
      </c>
      <c r="HW27">
        <v>0</v>
      </c>
      <c r="HX27" s="39">
        <v>0</v>
      </c>
      <c r="HY27" s="159"/>
      <c r="HZ27" s="159"/>
      <c r="IA27" s="159"/>
      <c r="IB27" s="39">
        <v>0.22</v>
      </c>
      <c r="IC27" s="39">
        <v>0</v>
      </c>
      <c r="ID27" s="39">
        <v>0</v>
      </c>
      <c r="IE27" s="39">
        <v>0</v>
      </c>
      <c r="IF27" s="217">
        <v>0.02</v>
      </c>
      <c r="IG27" s="40">
        <v>0</v>
      </c>
      <c r="IH27">
        <v>9.7100000000000009</v>
      </c>
      <c r="II27" s="159"/>
      <c r="IJ27" s="159"/>
      <c r="IK27" s="159"/>
      <c r="IL27">
        <v>8.56</v>
      </c>
      <c r="IM27" s="4">
        <v>9.1</v>
      </c>
      <c r="IN27">
        <v>8.6300000000000008</v>
      </c>
      <c r="IO27">
        <v>8.89</v>
      </c>
      <c r="IP27">
        <v>9.02</v>
      </c>
      <c r="IQ27">
        <v>9.02</v>
      </c>
      <c r="IR27" s="39">
        <v>9.25</v>
      </c>
      <c r="IS27" s="159"/>
      <c r="IT27" s="159"/>
      <c r="IU27" s="159"/>
      <c r="IV27" s="39">
        <v>8.4</v>
      </c>
      <c r="IW27" s="39">
        <v>8.5500000000000007</v>
      </c>
      <c r="IX27" s="39">
        <v>8.27</v>
      </c>
      <c r="IY27" s="39">
        <v>8.34</v>
      </c>
      <c r="IZ27" s="220">
        <v>8.42</v>
      </c>
      <c r="JA27" s="40">
        <v>8.4499999999999993</v>
      </c>
      <c r="JB27">
        <v>19.22</v>
      </c>
      <c r="JC27" s="159"/>
      <c r="JD27" s="159"/>
      <c r="JE27" s="159"/>
      <c r="JF27">
        <v>19.190000000000001</v>
      </c>
      <c r="JG27">
        <v>19.47</v>
      </c>
      <c r="JH27">
        <v>19.079999999999998</v>
      </c>
      <c r="JI27">
        <v>19.559999999999999</v>
      </c>
      <c r="JJ27" s="5">
        <v>19.8</v>
      </c>
      <c r="JK27">
        <v>20.010000000000002</v>
      </c>
      <c r="JL27" s="39">
        <v>18.190000000000001</v>
      </c>
      <c r="JM27" s="159"/>
      <c r="JN27" s="159"/>
      <c r="JO27" s="159"/>
      <c r="JP27" s="39">
        <v>18.75</v>
      </c>
      <c r="JQ27" s="39">
        <v>19.23</v>
      </c>
      <c r="JR27" s="39">
        <v>19.05</v>
      </c>
      <c r="JS27" s="39">
        <v>18.84</v>
      </c>
      <c r="JT27" s="221">
        <v>18.89</v>
      </c>
      <c r="JU27" s="40">
        <v>19.2</v>
      </c>
      <c r="JV27">
        <v>0.05</v>
      </c>
      <c r="JW27" s="159"/>
      <c r="JX27" s="159"/>
      <c r="JY27" s="159"/>
      <c r="JZ27">
        <v>0</v>
      </c>
      <c r="KA27">
        <v>0</v>
      </c>
      <c r="KB27">
        <v>0</v>
      </c>
      <c r="KC27">
        <v>0.02</v>
      </c>
      <c r="KD27">
        <v>0</v>
      </c>
      <c r="KE27">
        <v>0</v>
      </c>
      <c r="KF27" s="39">
        <v>0</v>
      </c>
      <c r="KG27" s="159"/>
      <c r="KH27" s="159"/>
      <c r="KI27" s="159"/>
      <c r="KJ27" s="39">
        <v>0.04</v>
      </c>
      <c r="KK27" s="39">
        <v>0.01</v>
      </c>
      <c r="KL27" s="39">
        <v>0</v>
      </c>
      <c r="KM27" s="39">
        <v>0.02</v>
      </c>
      <c r="KN27" s="217">
        <v>0</v>
      </c>
      <c r="KO27" s="40">
        <v>0</v>
      </c>
      <c r="KP27">
        <v>0</v>
      </c>
      <c r="KQ27" s="159"/>
      <c r="KR27" s="159"/>
      <c r="KS27" s="159"/>
      <c r="KT27">
        <v>0</v>
      </c>
      <c r="KU27">
        <v>0</v>
      </c>
      <c r="KV27">
        <v>0</v>
      </c>
      <c r="KW27">
        <v>0</v>
      </c>
      <c r="KX27">
        <v>0</v>
      </c>
      <c r="KY27">
        <v>0.04</v>
      </c>
      <c r="KZ27" s="39">
        <v>0</v>
      </c>
      <c r="LA27" s="159"/>
      <c r="LB27" s="159"/>
      <c r="LC27" s="159"/>
      <c r="LD27" s="39">
        <v>0</v>
      </c>
      <c r="LE27" s="39">
        <v>0</v>
      </c>
      <c r="LF27" s="39">
        <v>0</v>
      </c>
      <c r="LG27" s="39">
        <v>0</v>
      </c>
      <c r="LH27" s="217">
        <v>0</v>
      </c>
      <c r="LI27" s="45">
        <v>0</v>
      </c>
      <c r="LJ27">
        <v>11.36</v>
      </c>
      <c r="LK27" s="159"/>
      <c r="LL27" s="159"/>
      <c r="LM27" s="159"/>
      <c r="LN27" s="4">
        <v>13.7</v>
      </c>
      <c r="LO27" s="134">
        <v>13.99</v>
      </c>
      <c r="LP27" s="4">
        <v>5.3449999999999998</v>
      </c>
      <c r="LQ27">
        <v>15.19</v>
      </c>
      <c r="LR27" s="5">
        <v>15.24</v>
      </c>
      <c r="LS27" s="2">
        <v>14.54</v>
      </c>
      <c r="LT27" s="115">
        <v>0.51770000000000005</v>
      </c>
      <c r="LU27" s="159"/>
      <c r="LV27" s="159"/>
      <c r="LW27" s="159"/>
      <c r="LX27" s="115">
        <v>0.41820000000000002</v>
      </c>
      <c r="LY27" s="191">
        <v>0.3508</v>
      </c>
      <c r="LZ27" s="115">
        <v>0.34849999999999998</v>
      </c>
      <c r="MA27" s="115">
        <v>0.37859999999999999</v>
      </c>
      <c r="MB27" s="115">
        <v>0.44280000000000003</v>
      </c>
      <c r="MC27" s="116">
        <v>0.51480000000000004</v>
      </c>
      <c r="MD27">
        <v>8.1999999999999993</v>
      </c>
      <c r="ME27" s="159"/>
      <c r="MF27" s="159"/>
      <c r="MG27" s="159"/>
      <c r="MH27">
        <v>8.3000000000000007</v>
      </c>
      <c r="MI27" s="33">
        <v>8.1999999999999993</v>
      </c>
      <c r="MJ27">
        <v>7.9</v>
      </c>
      <c r="MK27" s="5">
        <v>8</v>
      </c>
      <c r="ML27" s="5">
        <v>8</v>
      </c>
      <c r="MM27" s="2">
        <v>8.1</v>
      </c>
      <c r="MN27">
        <v>380</v>
      </c>
      <c r="MO27" s="159"/>
      <c r="MP27" s="159"/>
      <c r="MQ27" s="159"/>
      <c r="MR27">
        <v>389</v>
      </c>
      <c r="MS27" s="33">
        <v>390</v>
      </c>
      <c r="MT27">
        <v>388</v>
      </c>
      <c r="MU27">
        <v>395</v>
      </c>
      <c r="MV27">
        <v>387</v>
      </c>
      <c r="MW27" s="15">
        <v>392</v>
      </c>
      <c r="MX27" s="96"/>
      <c r="MY27" s="96"/>
      <c r="MZ27" s="96"/>
      <c r="NB27" s="34"/>
      <c r="NC27" s="96"/>
      <c r="ND27" s="96"/>
      <c r="NE27" s="96"/>
      <c r="NG27" s="34"/>
      <c r="NH27" s="96"/>
      <c r="NI27" s="96"/>
      <c r="NJ27" s="95">
        <v>10.5</v>
      </c>
      <c r="NK27" s="95">
        <v>10.5</v>
      </c>
      <c r="NL27" s="95">
        <v>10</v>
      </c>
      <c r="NM27" s="15">
        <v>10.5</v>
      </c>
      <c r="NO27" s="639">
        <f t="shared" si="13"/>
        <v>0.13912213224302034</v>
      </c>
    </row>
    <row r="28" spans="1:402">
      <c r="A28" s="26" t="s">
        <v>108</v>
      </c>
      <c r="B28" s="73">
        <v>45366</v>
      </c>
      <c r="C28" s="15">
        <f t="shared" si="1"/>
        <v>175</v>
      </c>
      <c r="D28" s="96"/>
      <c r="E28" s="5">
        <v>20.3</v>
      </c>
      <c r="F28" s="201"/>
      <c r="G28" s="33">
        <v>130</v>
      </c>
      <c r="H28" s="34">
        <v>130</v>
      </c>
      <c r="I28" s="92">
        <v>7.43</v>
      </c>
      <c r="J28" s="96"/>
      <c r="K28" s="96"/>
      <c r="L28" s="96"/>
      <c r="M28" s="92">
        <v>7.54</v>
      </c>
      <c r="N28" s="92">
        <v>7.68</v>
      </c>
      <c r="O28" s="92">
        <v>7.62</v>
      </c>
      <c r="P28" s="92">
        <v>7.64</v>
      </c>
      <c r="Q28" s="93">
        <v>7.7</v>
      </c>
      <c r="R28" s="117">
        <v>7.8</v>
      </c>
      <c r="S28" s="131">
        <v>97</v>
      </c>
      <c r="T28" s="160"/>
      <c r="U28" s="160"/>
      <c r="V28" s="160"/>
      <c r="W28" s="131">
        <v>179</v>
      </c>
      <c r="X28" s="131">
        <v>157</v>
      </c>
      <c r="Y28" s="131">
        <v>167</v>
      </c>
      <c r="Z28" s="131">
        <v>171</v>
      </c>
      <c r="AA28" s="131">
        <v>151</v>
      </c>
      <c r="AB28" s="133">
        <v>141</v>
      </c>
      <c r="AC28" s="95">
        <v>86.8</v>
      </c>
      <c r="AD28" s="159"/>
      <c r="AE28" s="159"/>
      <c r="AF28" s="159"/>
      <c r="AG28" s="95">
        <v>86.1</v>
      </c>
      <c r="AH28" s="95">
        <v>47.1</v>
      </c>
      <c r="AI28" s="95">
        <v>45.7</v>
      </c>
      <c r="AJ28" s="134">
        <v>48</v>
      </c>
      <c r="AK28" s="134">
        <v>48</v>
      </c>
      <c r="AL28" s="122">
        <v>46</v>
      </c>
      <c r="AM28" s="93">
        <v>12.5</v>
      </c>
      <c r="AN28" s="158"/>
      <c r="AO28" s="158"/>
      <c r="AP28" s="158"/>
      <c r="AQ28" s="93">
        <v>12.8</v>
      </c>
      <c r="AR28" s="93">
        <v>13.2</v>
      </c>
      <c r="AS28" s="93">
        <v>13.12</v>
      </c>
      <c r="AT28" s="93"/>
      <c r="AU28" s="94">
        <v>13.17</v>
      </c>
      <c r="AV28" s="94">
        <v>13.13</v>
      </c>
      <c r="AW28" s="117">
        <v>13.07</v>
      </c>
      <c r="AX28" s="95">
        <v>7.4</v>
      </c>
      <c r="AY28" s="159"/>
      <c r="AZ28" s="159"/>
      <c r="BA28" s="159"/>
      <c r="BB28" s="134">
        <v>4.3</v>
      </c>
      <c r="BC28" s="95">
        <v>4.4000000000000004</v>
      </c>
      <c r="BD28" s="134">
        <v>3.6</v>
      </c>
      <c r="BE28" s="134">
        <v>4.4000000000000004</v>
      </c>
      <c r="BF28" s="134">
        <v>4.2</v>
      </c>
      <c r="BG28" s="122">
        <v>3.5</v>
      </c>
      <c r="BH28" s="159"/>
      <c r="BI28" s="159"/>
      <c r="BJ28" s="5">
        <f t="shared" si="14"/>
        <v>49.5</v>
      </c>
      <c r="BK28" s="5">
        <f t="shared" si="15"/>
        <v>49.5</v>
      </c>
      <c r="BL28" s="5">
        <f t="shared" si="16"/>
        <v>49.9</v>
      </c>
      <c r="BM28" s="101">
        <f t="shared" si="17"/>
        <v>49.5</v>
      </c>
      <c r="BN28" s="180"/>
      <c r="BO28" s="161"/>
      <c r="BP28" s="161"/>
      <c r="BQ28" s="161"/>
      <c r="BR28" s="162"/>
      <c r="BS28" s="33">
        <v>8.6999999999999993</v>
      </c>
      <c r="BT28" s="92">
        <v>8.5</v>
      </c>
      <c r="BU28" s="92">
        <v>4.5</v>
      </c>
      <c r="BV28" s="23">
        <v>3.4</v>
      </c>
      <c r="BW28" s="23">
        <v>4.5</v>
      </c>
      <c r="BX28" s="23">
        <v>3.6</v>
      </c>
      <c r="BY28" s="126">
        <v>6.1</v>
      </c>
      <c r="BZ28" s="23">
        <v>6.5</v>
      </c>
      <c r="CA28" s="23" t="e">
        <v>#N/A</v>
      </c>
      <c r="CB28" s="161"/>
      <c r="CC28" s="355"/>
      <c r="CD28" s="33"/>
      <c r="CE28" s="159"/>
      <c r="CF28" s="159"/>
      <c r="CG28" s="159"/>
      <c r="CH28" s="134">
        <v>44.670999999999999</v>
      </c>
      <c r="CI28" s="134"/>
      <c r="CJ28" s="134">
        <v>32.268000000000001</v>
      </c>
      <c r="CK28" s="134">
        <v>28.294</v>
      </c>
      <c r="CL28" s="5"/>
      <c r="CM28" s="4">
        <v>7.4139999999999997</v>
      </c>
      <c r="CN28" s="112">
        <v>77.659000000000006</v>
      </c>
      <c r="CO28" s="159"/>
      <c r="CP28" s="159"/>
      <c r="CQ28" s="159"/>
      <c r="CR28" s="112">
        <v>44.612000000000002</v>
      </c>
      <c r="CS28" s="112">
        <v>44.792000000000002</v>
      </c>
      <c r="CT28" s="112">
        <v>32.463999999999999</v>
      </c>
      <c r="CU28" s="112">
        <v>28.529</v>
      </c>
      <c r="CV28" s="112">
        <v>28.462</v>
      </c>
      <c r="CW28" s="111">
        <v>7.4560000000000004</v>
      </c>
      <c r="CX28" s="33"/>
      <c r="CY28" s="159"/>
      <c r="CZ28" s="159"/>
      <c r="DA28" s="159"/>
      <c r="DB28" s="94">
        <v>5.8220000000000001</v>
      </c>
      <c r="DC28" s="94"/>
      <c r="DD28" s="4">
        <v>3.7730000000000001</v>
      </c>
      <c r="DE28" s="4">
        <v>3.8639999999999999</v>
      </c>
      <c r="DF28" s="4"/>
      <c r="DG28" s="4">
        <v>2.9430000000000001</v>
      </c>
      <c r="DH28" s="112">
        <v>12.16</v>
      </c>
      <c r="DI28" s="159"/>
      <c r="DJ28" s="159"/>
      <c r="DK28" s="159"/>
      <c r="DL28" s="110">
        <v>5.6859999999999999</v>
      </c>
      <c r="DM28" s="110">
        <v>5.6980000000000004</v>
      </c>
      <c r="DN28" s="110">
        <v>3.8130000000000002</v>
      </c>
      <c r="DO28" s="110">
        <v>3.7949999999999999</v>
      </c>
      <c r="DP28" s="110">
        <v>3.8210000000000002</v>
      </c>
      <c r="DQ28" s="119">
        <v>2.9990000000000001</v>
      </c>
      <c r="DR28" s="33"/>
      <c r="DS28" s="159"/>
      <c r="DT28" s="159"/>
      <c r="DU28" s="159"/>
      <c r="DV28" s="212">
        <v>128.84100000000001</v>
      </c>
      <c r="DW28" s="212"/>
      <c r="DX28" s="212">
        <v>129.172</v>
      </c>
      <c r="DY28" s="212">
        <v>148.905</v>
      </c>
      <c r="DZ28" s="120"/>
      <c r="EA28" s="120">
        <v>145.24</v>
      </c>
      <c r="EB28" s="112">
        <v>92.74</v>
      </c>
      <c r="EC28" s="159"/>
      <c r="ED28" s="159"/>
      <c r="EE28" s="159"/>
      <c r="EF28" s="189">
        <v>128.18100000000001</v>
      </c>
      <c r="EG28" s="189">
        <v>129.40299999999999</v>
      </c>
      <c r="EH28" s="189">
        <v>129.809</v>
      </c>
      <c r="EI28" s="189">
        <v>149.62</v>
      </c>
      <c r="EJ28" s="189">
        <v>149.31100000000001</v>
      </c>
      <c r="EK28" s="190">
        <v>144.80799999999999</v>
      </c>
      <c r="EM28" s="159"/>
      <c r="EN28" s="159"/>
      <c r="EO28" s="159"/>
      <c r="EP28">
        <v>0</v>
      </c>
      <c r="ER28">
        <v>4.0000000000000001E-3</v>
      </c>
      <c r="ES28">
        <v>1.2999999999999999E-2</v>
      </c>
      <c r="EU28">
        <v>1.7000000000000001E-2</v>
      </c>
      <c r="EV28" s="39">
        <v>0</v>
      </c>
      <c r="EW28" s="159"/>
      <c r="EX28" s="159"/>
      <c r="EY28" s="159"/>
      <c r="EZ28" s="39">
        <v>0</v>
      </c>
      <c r="FA28" s="39">
        <v>1.4999999999999999E-2</v>
      </c>
      <c r="FB28" s="39">
        <v>2.1999999999999999E-2</v>
      </c>
      <c r="FC28" s="39">
        <v>7.0000000000000001E-3</v>
      </c>
      <c r="FD28" s="217">
        <v>0.108</v>
      </c>
      <c r="FE28" s="40">
        <v>0.01</v>
      </c>
      <c r="FG28" s="159"/>
      <c r="FH28" s="159"/>
      <c r="FI28" s="159"/>
      <c r="FJ28">
        <v>1.7999999999999999E-2</v>
      </c>
      <c r="FL28">
        <v>0</v>
      </c>
      <c r="FM28">
        <v>0</v>
      </c>
      <c r="FO28">
        <v>0</v>
      </c>
      <c r="FP28" s="39">
        <v>0</v>
      </c>
      <c r="FQ28" s="159"/>
      <c r="FR28" s="159"/>
      <c r="FS28" s="159"/>
      <c r="FT28" s="39">
        <v>0</v>
      </c>
      <c r="FU28" s="39">
        <v>3.0000000000000001E-3</v>
      </c>
      <c r="FV28" s="39">
        <v>0</v>
      </c>
      <c r="FW28" s="39">
        <v>6.0000000000000001E-3</v>
      </c>
      <c r="FX28" s="217">
        <v>3.7999999999999999E-2</v>
      </c>
      <c r="FY28" s="40">
        <v>6.0000000000000001E-3</v>
      </c>
      <c r="GA28" s="159"/>
      <c r="GB28" s="159"/>
      <c r="GC28" s="159"/>
      <c r="GD28">
        <v>8.0000000000000002E-3</v>
      </c>
      <c r="GF28">
        <v>6.0000000000000001E-3</v>
      </c>
      <c r="GG28">
        <v>6.0000000000000001E-3</v>
      </c>
      <c r="GI28">
        <v>3.0000000000000001E-3</v>
      </c>
      <c r="GJ28" s="39">
        <v>1.9E-2</v>
      </c>
      <c r="GK28" s="159"/>
      <c r="GL28" s="159"/>
      <c r="GM28" s="159"/>
      <c r="GN28" s="39">
        <v>7.0000000000000001E-3</v>
      </c>
      <c r="GO28" s="39">
        <v>7.0000000000000001E-3</v>
      </c>
      <c r="GP28" s="39">
        <v>6.0000000000000001E-3</v>
      </c>
      <c r="GQ28" s="39">
        <v>5.0000000000000001E-3</v>
      </c>
      <c r="GR28" s="217">
        <v>7.0000000000000001E-3</v>
      </c>
      <c r="GS28" s="40">
        <v>4.0000000000000001E-3</v>
      </c>
      <c r="GU28" s="159"/>
      <c r="GV28" s="159"/>
      <c r="GW28" s="159"/>
      <c r="GX28">
        <v>5.0000000000000001E-3</v>
      </c>
      <c r="GZ28">
        <v>0</v>
      </c>
      <c r="HA28">
        <v>0</v>
      </c>
      <c r="HC28">
        <v>0.31</v>
      </c>
      <c r="HD28" s="110">
        <v>1.105</v>
      </c>
      <c r="HE28" s="159"/>
      <c r="HF28" s="159"/>
      <c r="HG28" s="159"/>
      <c r="HH28" s="39">
        <v>0</v>
      </c>
      <c r="HI28" s="39">
        <v>0</v>
      </c>
      <c r="HJ28" s="39">
        <v>0</v>
      </c>
      <c r="HK28" s="39">
        <v>0</v>
      </c>
      <c r="HL28" s="220">
        <v>0.1</v>
      </c>
      <c r="HM28" s="40">
        <v>0</v>
      </c>
      <c r="HO28" s="159"/>
      <c r="HP28" s="159"/>
      <c r="HQ28" s="159"/>
      <c r="HR28">
        <v>0</v>
      </c>
      <c r="HT28">
        <v>0.29799999999999999</v>
      </c>
      <c r="HU28">
        <v>0.16700000000000001</v>
      </c>
      <c r="HW28">
        <v>0.161</v>
      </c>
      <c r="HX28" s="39">
        <v>0</v>
      </c>
      <c r="HY28" s="159"/>
      <c r="HZ28" s="159"/>
      <c r="IA28" s="159"/>
      <c r="IB28" s="39">
        <v>0.23799999999999999</v>
      </c>
      <c r="IC28" s="39">
        <v>0</v>
      </c>
      <c r="ID28" s="39">
        <v>0</v>
      </c>
      <c r="IE28" s="39">
        <v>0</v>
      </c>
      <c r="IF28" s="217">
        <v>0.66</v>
      </c>
      <c r="IG28" s="40">
        <v>0</v>
      </c>
      <c r="II28" s="159"/>
      <c r="IJ28" s="159"/>
      <c r="IK28" s="159"/>
      <c r="IL28" s="4">
        <v>9.0879999999999992</v>
      </c>
      <c r="IM28" s="4"/>
      <c r="IN28" s="4">
        <v>9.1210000000000004</v>
      </c>
      <c r="IO28" s="4">
        <v>9.1280000000000001</v>
      </c>
      <c r="IP28" s="4"/>
      <c r="IQ28" s="4">
        <v>9.2330000000000005</v>
      </c>
      <c r="IR28" s="110">
        <v>9.6959999999999997</v>
      </c>
      <c r="IS28" s="159"/>
      <c r="IT28" s="159"/>
      <c r="IU28" s="159"/>
      <c r="IV28" s="110">
        <v>9.0060000000000002</v>
      </c>
      <c r="IW28" s="110">
        <v>8.9160000000000004</v>
      </c>
      <c r="IX28" s="110">
        <v>9.1539999999999999</v>
      </c>
      <c r="IY28" s="110">
        <v>9.2210000000000001</v>
      </c>
      <c r="IZ28" s="220">
        <v>9.3360000000000003</v>
      </c>
      <c r="JA28" s="111">
        <v>9.1029999999999998</v>
      </c>
      <c r="JC28" s="159"/>
      <c r="JD28" s="159"/>
      <c r="JE28" s="159"/>
      <c r="JF28" s="5">
        <v>20.597000000000001</v>
      </c>
      <c r="JG28" s="5"/>
      <c r="JH28" s="5">
        <v>21.123000000000001</v>
      </c>
      <c r="JI28" s="5">
        <v>20.85</v>
      </c>
      <c r="JK28" s="5">
        <v>21.17</v>
      </c>
      <c r="JL28" s="112">
        <v>20.050999999999998</v>
      </c>
      <c r="JM28" s="159"/>
      <c r="JN28" s="159"/>
      <c r="JO28" s="159"/>
      <c r="JP28" s="112">
        <v>20.527000000000001</v>
      </c>
      <c r="JQ28" s="112">
        <v>20.645</v>
      </c>
      <c r="JR28" s="112">
        <v>21.122</v>
      </c>
      <c r="JS28" s="112">
        <v>20.992000000000001</v>
      </c>
      <c r="JT28" s="221">
        <v>21.004000000000001</v>
      </c>
      <c r="JU28" s="113">
        <v>21.109000000000002</v>
      </c>
      <c r="JW28" s="159"/>
      <c r="JX28" s="159"/>
      <c r="JY28" s="159"/>
      <c r="JZ28">
        <v>1.0999999999999999E-2</v>
      </c>
      <c r="KB28">
        <v>4.0000000000000001E-3</v>
      </c>
      <c r="KC28">
        <v>7.0000000000000007E-2</v>
      </c>
      <c r="KE28">
        <v>9.2999999999999999E-2</v>
      </c>
      <c r="KF28" s="39">
        <v>1.4E-2</v>
      </c>
      <c r="KG28" s="159"/>
      <c r="KH28" s="159"/>
      <c r="KI28" s="159"/>
      <c r="KJ28" s="39">
        <v>9.4E-2</v>
      </c>
      <c r="KK28" s="39">
        <v>5.6000000000000001E-2</v>
      </c>
      <c r="KL28" s="39">
        <v>2.5000000000000001E-2</v>
      </c>
      <c r="KM28" s="39">
        <v>4.4999999999999998E-2</v>
      </c>
      <c r="KN28" s="217">
        <v>9.7000000000000003E-2</v>
      </c>
      <c r="KO28" s="40">
        <v>0.1</v>
      </c>
      <c r="KQ28" s="159"/>
      <c r="KR28" s="159"/>
      <c r="KS28" s="159"/>
      <c r="KT28">
        <v>0</v>
      </c>
      <c r="KV28">
        <v>1.7999999999999999E-2</v>
      </c>
      <c r="KW28">
        <v>0</v>
      </c>
      <c r="KY28">
        <v>1.0999999999999999E-2</v>
      </c>
      <c r="KZ28" s="39">
        <v>0</v>
      </c>
      <c r="LA28" s="159"/>
      <c r="LB28" s="159"/>
      <c r="LC28" s="159"/>
      <c r="LD28" s="39">
        <v>0</v>
      </c>
      <c r="LE28" s="39">
        <v>0</v>
      </c>
      <c r="LF28" s="39">
        <v>0</v>
      </c>
      <c r="LG28" s="39">
        <v>0</v>
      </c>
      <c r="LH28" s="217">
        <v>0.05</v>
      </c>
      <c r="LI28" s="45">
        <v>0.02</v>
      </c>
      <c r="LJ28" s="4">
        <v>10.41</v>
      </c>
      <c r="LK28" s="159"/>
      <c r="LL28" s="159"/>
      <c r="LM28" s="159"/>
      <c r="LN28" s="4">
        <v>11.47</v>
      </c>
      <c r="LO28" s="134">
        <v>11.42</v>
      </c>
      <c r="LP28" s="4">
        <v>4.7729999999999997</v>
      </c>
      <c r="LQ28" s="5">
        <v>14.43</v>
      </c>
      <c r="LR28" s="5">
        <v>14.29</v>
      </c>
      <c r="LS28" s="7">
        <v>3.113</v>
      </c>
      <c r="LT28" s="191">
        <v>0.5917</v>
      </c>
      <c r="LU28" s="159"/>
      <c r="LV28" s="159"/>
      <c r="LW28" s="159"/>
      <c r="LX28" s="33">
        <v>0</v>
      </c>
      <c r="LY28" s="191">
        <v>0.32450000000000001</v>
      </c>
      <c r="LZ28" s="191">
        <v>0.44180000000000003</v>
      </c>
      <c r="MA28" s="191">
        <v>0.2848</v>
      </c>
      <c r="MB28" s="191">
        <v>0.71879999999999999</v>
      </c>
      <c r="MC28" s="213">
        <v>0.42980000000000002</v>
      </c>
      <c r="MD28" s="4">
        <v>9.5860000000000003</v>
      </c>
      <c r="ME28" s="159"/>
      <c r="MF28" s="159"/>
      <c r="MG28" s="159"/>
      <c r="MH28" s="4">
        <v>9.7155000000000005</v>
      </c>
      <c r="MI28" s="94">
        <v>9.4559999999999995</v>
      </c>
      <c r="MJ28" s="4">
        <v>9.6313999999999993</v>
      </c>
      <c r="MK28" s="4">
        <v>9.4650999999999996</v>
      </c>
      <c r="ML28" s="4">
        <v>9.1007999999999996</v>
      </c>
      <c r="MM28" s="7">
        <v>9.0631000000000004</v>
      </c>
      <c r="MN28" s="120">
        <v>441.01060000000001</v>
      </c>
      <c r="MO28" s="159"/>
      <c r="MP28" s="159"/>
      <c r="MQ28" s="159"/>
      <c r="MR28" s="120">
        <v>451.16269999999997</v>
      </c>
      <c r="MS28" s="212">
        <v>447.99489999999997</v>
      </c>
      <c r="MT28" s="120">
        <v>448.89319999999998</v>
      </c>
      <c r="MU28" s="120">
        <v>448.77330000000001</v>
      </c>
      <c r="MV28" s="120">
        <v>444.47750000000002</v>
      </c>
      <c r="MW28" s="154">
        <v>446.26440000000002</v>
      </c>
      <c r="MX28" s="96"/>
      <c r="MY28" s="96"/>
      <c r="MZ28" s="96"/>
      <c r="NB28" s="34"/>
      <c r="NC28" s="96"/>
      <c r="ND28" s="96"/>
      <c r="NE28" s="96"/>
      <c r="NG28" s="34"/>
      <c r="NH28" s="96"/>
      <c r="NI28" s="96"/>
      <c r="NJ28" s="95">
        <v>10.5</v>
      </c>
      <c r="NK28" s="95">
        <v>10.5</v>
      </c>
      <c r="NL28" s="95">
        <v>10.1</v>
      </c>
      <c r="NM28" s="15">
        <v>10.5</v>
      </c>
      <c r="NO28" s="639"/>
    </row>
    <row r="29" spans="1:402">
      <c r="A29" s="26" t="s">
        <v>108</v>
      </c>
      <c r="B29" s="73">
        <v>45384</v>
      </c>
      <c r="C29" s="15">
        <f t="shared" si="1"/>
        <v>193</v>
      </c>
      <c r="D29" s="96"/>
      <c r="E29" s="33"/>
      <c r="F29" s="201"/>
      <c r="G29" s="33">
        <v>130</v>
      </c>
      <c r="H29" s="34">
        <v>130</v>
      </c>
      <c r="I29" s="92">
        <v>6.68</v>
      </c>
      <c r="J29" s="96"/>
      <c r="K29" s="96"/>
      <c r="L29" s="96"/>
      <c r="M29" s="92">
        <v>7.07</v>
      </c>
      <c r="N29" s="92">
        <v>7.13</v>
      </c>
      <c r="O29" s="92">
        <v>7.03</v>
      </c>
      <c r="P29" s="92">
        <v>7.35</v>
      </c>
      <c r="Q29" s="92">
        <v>7.03</v>
      </c>
      <c r="R29" s="34">
        <v>7.01</v>
      </c>
      <c r="S29" s="131">
        <v>43</v>
      </c>
      <c r="T29" s="160"/>
      <c r="U29" s="160"/>
      <c r="V29" s="160"/>
      <c r="W29" s="131">
        <v>75</v>
      </c>
      <c r="X29" s="131">
        <v>137</v>
      </c>
      <c r="Y29" s="131">
        <v>98</v>
      </c>
      <c r="Z29" s="131">
        <v>138</v>
      </c>
      <c r="AA29" s="131">
        <v>124</v>
      </c>
      <c r="AB29" s="133">
        <v>106</v>
      </c>
      <c r="AC29" s="95">
        <v>75.5</v>
      </c>
      <c r="AD29" s="159"/>
      <c r="AE29" s="159"/>
      <c r="AF29" s="159"/>
      <c r="AG29" s="95">
        <v>79.8</v>
      </c>
      <c r="AH29" s="95">
        <v>79.5</v>
      </c>
      <c r="AI29" s="95">
        <v>76.5</v>
      </c>
      <c r="AJ29" s="95">
        <v>81.2</v>
      </c>
      <c r="AK29" s="95">
        <v>81.099999999999994</v>
      </c>
      <c r="AL29" s="122">
        <v>77.3</v>
      </c>
      <c r="AM29" s="93">
        <v>12.12</v>
      </c>
      <c r="AN29" s="158"/>
      <c r="AO29" s="158"/>
      <c r="AP29" s="158"/>
      <c r="AQ29" s="93">
        <v>12.54</v>
      </c>
      <c r="AR29" s="93">
        <v>12.74</v>
      </c>
      <c r="AS29" s="93">
        <v>12.64</v>
      </c>
      <c r="AT29" s="93"/>
      <c r="AU29" s="93">
        <v>12.59</v>
      </c>
      <c r="AV29" s="93">
        <v>12.71</v>
      </c>
      <c r="AW29" s="117">
        <v>12.32</v>
      </c>
      <c r="AX29" s="95">
        <v>8.9</v>
      </c>
      <c r="AY29" s="159"/>
      <c r="AZ29" s="159"/>
      <c r="BA29" s="159"/>
      <c r="BB29" s="95">
        <v>5.5</v>
      </c>
      <c r="BC29" s="95">
        <v>5.7</v>
      </c>
      <c r="BD29" s="95">
        <v>5.2</v>
      </c>
      <c r="BE29" s="95">
        <v>5.7</v>
      </c>
      <c r="BF29" s="95">
        <v>5.8</v>
      </c>
      <c r="BG29" s="122">
        <v>5.5</v>
      </c>
      <c r="BH29" s="159"/>
      <c r="BI29" s="159"/>
      <c r="BJ29" s="134">
        <f t="shared" si="14"/>
        <v>50</v>
      </c>
      <c r="BK29" s="5">
        <f t="shared" si="15"/>
        <v>49.7</v>
      </c>
      <c r="BL29" s="5">
        <f t="shared" si="16"/>
        <v>50</v>
      </c>
      <c r="BM29" s="101">
        <f t="shared" si="17"/>
        <v>49.5</v>
      </c>
      <c r="BN29" s="180"/>
      <c r="BO29" s="161"/>
      <c r="BP29" s="161"/>
      <c r="BQ29" s="161"/>
      <c r="BR29" s="162"/>
      <c r="BS29" s="134">
        <v>9.6999999999999993</v>
      </c>
      <c r="BT29" s="95">
        <v>9.3000000000000007</v>
      </c>
      <c r="BU29" s="95">
        <v>5.9</v>
      </c>
      <c r="BV29" s="105">
        <v>5.2</v>
      </c>
      <c r="BW29" s="105">
        <v>5.9</v>
      </c>
      <c r="BX29" s="105">
        <v>5.5</v>
      </c>
      <c r="BY29" s="130">
        <v>6.6</v>
      </c>
      <c r="BZ29" s="105">
        <v>9.1</v>
      </c>
      <c r="CA29" s="23" t="e">
        <v>#N/A</v>
      </c>
      <c r="CB29" s="161"/>
      <c r="CC29" s="355"/>
      <c r="CD29" s="33"/>
      <c r="CE29" s="159"/>
      <c r="CF29" s="159"/>
      <c r="CG29" s="159"/>
      <c r="CH29" s="33"/>
      <c r="CI29" s="33"/>
      <c r="CJ29" s="33"/>
      <c r="CK29" s="33"/>
      <c r="CN29" s="39">
        <v>66</v>
      </c>
      <c r="CO29" s="96"/>
      <c r="CP29" s="96"/>
      <c r="CQ29" s="96"/>
      <c r="CR29" s="39">
        <v>27</v>
      </c>
      <c r="CS29" s="39">
        <v>27</v>
      </c>
      <c r="CT29" s="189">
        <v>12</v>
      </c>
      <c r="CU29" s="39">
        <v>15</v>
      </c>
      <c r="CV29" s="39">
        <v>15</v>
      </c>
      <c r="CW29" s="40">
        <v>0.02</v>
      </c>
      <c r="CX29" s="94"/>
      <c r="CY29" s="159"/>
      <c r="CZ29" s="159"/>
      <c r="DA29" s="159"/>
      <c r="DB29" s="33"/>
      <c r="DC29" s="33"/>
      <c r="DH29" s="39">
        <v>9.9</v>
      </c>
      <c r="DI29" s="96"/>
      <c r="DJ29" s="96"/>
      <c r="DK29" s="96"/>
      <c r="DL29" s="39">
        <v>3.3</v>
      </c>
      <c r="DM29" s="39">
        <v>3.3</v>
      </c>
      <c r="DN29" s="112">
        <v>2</v>
      </c>
      <c r="DO29" s="39">
        <v>2.1</v>
      </c>
      <c r="DP29" s="39">
        <v>2.2000000000000002</v>
      </c>
      <c r="DQ29" s="45">
        <v>0.23</v>
      </c>
      <c r="DR29" s="33"/>
      <c r="DS29" s="159"/>
      <c r="DT29" s="159"/>
      <c r="DU29" s="159"/>
      <c r="DV29" s="33"/>
      <c r="DW29" s="33"/>
      <c r="DX29" s="33"/>
      <c r="DY29" s="33"/>
      <c r="EC29" s="159"/>
      <c r="ED29" s="159"/>
      <c r="EE29" s="159"/>
      <c r="EM29" s="159"/>
      <c r="EN29" s="159"/>
      <c r="EO29" s="159"/>
      <c r="EW29" s="159"/>
      <c r="EX29" s="159"/>
      <c r="EY29" s="159"/>
      <c r="FG29" s="159"/>
      <c r="FH29" s="159"/>
      <c r="FI29" s="159"/>
      <c r="FQ29" s="159"/>
      <c r="FR29" s="159"/>
      <c r="FS29" s="159"/>
      <c r="GA29" s="159"/>
      <c r="GB29" s="159"/>
      <c r="GC29" s="159"/>
      <c r="GK29" s="159"/>
      <c r="GL29" s="159"/>
      <c r="GM29" s="159"/>
      <c r="GU29" s="159"/>
      <c r="GV29" s="159"/>
      <c r="GW29" s="159"/>
      <c r="HE29" s="159"/>
      <c r="HF29" s="159"/>
      <c r="HG29" s="159"/>
      <c r="HO29" s="159"/>
      <c r="HP29" s="159"/>
      <c r="HQ29" s="159"/>
      <c r="HY29" s="159"/>
      <c r="HZ29" s="159"/>
      <c r="IA29" s="159"/>
      <c r="II29" s="159"/>
      <c r="IJ29" s="159"/>
      <c r="IK29" s="159"/>
      <c r="IS29" s="159"/>
      <c r="IT29" s="159"/>
      <c r="IU29" s="159"/>
      <c r="JC29" s="159"/>
      <c r="JD29" s="159"/>
      <c r="JE29" s="159"/>
      <c r="JM29" s="159"/>
      <c r="JN29" s="159"/>
      <c r="JO29" s="159"/>
      <c r="JW29" s="159"/>
      <c r="JX29" s="159"/>
      <c r="JY29" s="159"/>
      <c r="KG29" s="159"/>
      <c r="KH29" s="159"/>
      <c r="KI29" s="159"/>
      <c r="KQ29" s="159"/>
      <c r="KR29" s="159"/>
      <c r="KS29" s="159"/>
      <c r="LA29" s="159"/>
      <c r="LB29" s="159"/>
      <c r="LC29" s="159"/>
      <c r="LJ29" s="33"/>
      <c r="LK29" s="159"/>
      <c r="LL29" s="159"/>
      <c r="LM29" s="159"/>
      <c r="LN29" s="33"/>
      <c r="LO29" s="33"/>
      <c r="LP29" s="33"/>
      <c r="LQ29" s="33"/>
      <c r="LR29" s="33"/>
      <c r="LS29" s="34"/>
      <c r="LT29" s="33"/>
      <c r="LU29" s="159"/>
      <c r="LV29" s="159"/>
      <c r="LW29" s="159"/>
      <c r="LX29" s="33"/>
      <c r="LY29" s="33"/>
      <c r="LZ29" s="33"/>
      <c r="MA29" s="33"/>
      <c r="MB29" s="33"/>
      <c r="MC29" s="196"/>
      <c r="MD29" s="33"/>
      <c r="ME29" s="159"/>
      <c r="MF29" s="159"/>
      <c r="MG29" s="159"/>
      <c r="MH29" s="33"/>
      <c r="MI29" s="33"/>
      <c r="MJ29" s="33"/>
      <c r="MK29" s="33"/>
      <c r="ML29" s="33"/>
      <c r="MM29" s="34"/>
      <c r="MN29" s="33"/>
      <c r="MO29" s="159"/>
      <c r="MP29" s="159"/>
      <c r="MQ29" s="159"/>
      <c r="MR29" s="33"/>
      <c r="MS29" s="33"/>
      <c r="MT29" s="33"/>
      <c r="MU29" s="33"/>
      <c r="MV29" s="33"/>
      <c r="MW29" s="196"/>
      <c r="MX29" s="96"/>
      <c r="MY29" s="96"/>
      <c r="MZ29" s="96"/>
      <c r="NA29" s="33"/>
      <c r="NB29" s="34"/>
      <c r="NC29" s="96"/>
      <c r="ND29" s="96"/>
      <c r="NE29" s="96"/>
      <c r="NF29" s="33"/>
      <c r="NG29" s="34"/>
      <c r="NH29" s="96"/>
      <c r="NI29" s="96"/>
      <c r="NJ29" s="95">
        <v>10</v>
      </c>
      <c r="NK29" s="95">
        <v>10.3</v>
      </c>
      <c r="NL29" s="95">
        <v>10</v>
      </c>
      <c r="NM29" s="15">
        <v>10.5</v>
      </c>
      <c r="NO29" s="639"/>
    </row>
    <row r="30" spans="1:402">
      <c r="A30" s="26" t="s">
        <v>108</v>
      </c>
      <c r="B30" s="73">
        <v>45399</v>
      </c>
      <c r="C30" s="15">
        <f t="shared" si="1"/>
        <v>208</v>
      </c>
      <c r="D30" s="96"/>
      <c r="E30" s="33"/>
      <c r="F30" s="201"/>
      <c r="G30" s="33">
        <v>104</v>
      </c>
      <c r="H30" s="34">
        <v>100</v>
      </c>
      <c r="I30" s="92">
        <v>6.55</v>
      </c>
      <c r="J30" s="96"/>
      <c r="K30" s="96"/>
      <c r="L30" s="96"/>
      <c r="M30" s="92">
        <v>7.26</v>
      </c>
      <c r="N30" s="92">
        <v>7.9</v>
      </c>
      <c r="O30" s="92">
        <v>7.01</v>
      </c>
      <c r="P30" s="92">
        <v>7.54</v>
      </c>
      <c r="Q30" s="92">
        <v>7.91</v>
      </c>
      <c r="R30" s="34">
        <v>7.05</v>
      </c>
      <c r="S30" s="131">
        <v>85</v>
      </c>
      <c r="T30" s="160"/>
      <c r="U30" s="160"/>
      <c r="V30" s="160"/>
      <c r="W30" s="131">
        <v>135</v>
      </c>
      <c r="X30" s="131">
        <v>174</v>
      </c>
      <c r="Y30" s="131">
        <v>84</v>
      </c>
      <c r="Z30" s="131">
        <v>135</v>
      </c>
      <c r="AA30" s="131">
        <v>171</v>
      </c>
      <c r="AB30" s="133">
        <v>117</v>
      </c>
      <c r="AC30" s="134" t="e">
        <v>#N/A</v>
      </c>
      <c r="AD30" s="159"/>
      <c r="AE30" s="159"/>
      <c r="AF30" s="159"/>
      <c r="AG30" s="134" t="e">
        <v>#N/A</v>
      </c>
      <c r="AH30" s="134" t="e">
        <v>#N/A</v>
      </c>
      <c r="AI30" s="134" t="e">
        <v>#N/A</v>
      </c>
      <c r="AJ30" s="134" t="e">
        <v>#N/A</v>
      </c>
      <c r="AK30" s="134" t="e">
        <v>#N/A</v>
      </c>
      <c r="AL30" s="122" t="e">
        <v>#N/A</v>
      </c>
      <c r="AM30" s="93">
        <v>11.4</v>
      </c>
      <c r="AN30" s="158"/>
      <c r="AO30" s="158"/>
      <c r="AP30" s="158"/>
      <c r="AQ30" s="93">
        <v>10.71</v>
      </c>
      <c r="AR30" s="93">
        <v>10.83</v>
      </c>
      <c r="AS30" s="93">
        <v>10.71</v>
      </c>
      <c r="AT30" s="93"/>
      <c r="AU30" s="93">
        <v>10.69</v>
      </c>
      <c r="AV30" s="93">
        <v>10.78</v>
      </c>
      <c r="AW30" s="117">
        <v>10.48</v>
      </c>
      <c r="AX30" s="95">
        <v>12.1</v>
      </c>
      <c r="AY30" s="159"/>
      <c r="AZ30" s="159"/>
      <c r="BA30" s="159"/>
      <c r="BB30" s="95">
        <v>13.2</v>
      </c>
      <c r="BC30" s="95">
        <v>13</v>
      </c>
      <c r="BD30" s="95">
        <v>13.5</v>
      </c>
      <c r="BE30" s="95">
        <v>13.2</v>
      </c>
      <c r="BF30" s="95">
        <v>13</v>
      </c>
      <c r="BG30" s="122">
        <v>13.7</v>
      </c>
      <c r="BH30" s="159"/>
      <c r="BI30" s="159"/>
      <c r="BJ30" s="134">
        <f t="shared" si="14"/>
        <v>49</v>
      </c>
      <c r="BK30" s="5">
        <f t="shared" si="15"/>
        <v>49.5</v>
      </c>
      <c r="BL30" s="5">
        <f t="shared" si="16"/>
        <v>50</v>
      </c>
      <c r="BM30" s="101">
        <f t="shared" si="17"/>
        <v>49.5</v>
      </c>
      <c r="BN30" s="180"/>
      <c r="BO30" s="161"/>
      <c r="BP30" s="161"/>
      <c r="BQ30" s="161"/>
      <c r="BR30" s="162"/>
      <c r="BS30" s="33">
        <v>11.5</v>
      </c>
      <c r="BT30" s="92">
        <v>11.7</v>
      </c>
      <c r="BU30" s="92">
        <v>13</v>
      </c>
      <c r="BV30" s="23">
        <v>12.6</v>
      </c>
      <c r="BW30" s="23">
        <v>12.9</v>
      </c>
      <c r="BX30" s="23">
        <v>12.8</v>
      </c>
      <c r="BY30" s="126">
        <v>12.7</v>
      </c>
      <c r="BZ30" s="23">
        <v>13.7</v>
      </c>
      <c r="CA30" s="23" t="e">
        <v>#N/A</v>
      </c>
      <c r="CB30" s="161"/>
      <c r="CC30" s="355"/>
      <c r="CD30" s="134">
        <v>73.064999999999998</v>
      </c>
      <c r="CE30" s="96"/>
      <c r="CF30" s="96"/>
      <c r="CG30" s="96"/>
      <c r="CH30" s="134">
        <v>11.606999999999999</v>
      </c>
      <c r="CI30" s="134">
        <v>12.048999999999999</v>
      </c>
      <c r="CJ30" s="33">
        <v>4.2000000000000003E-2</v>
      </c>
      <c r="CK30" s="33">
        <v>5.8029999999999999</v>
      </c>
      <c r="CL30">
        <v>6.2249999999999996</v>
      </c>
      <c r="CM30">
        <v>0</v>
      </c>
      <c r="CN30" s="112">
        <v>72.366</v>
      </c>
      <c r="CO30" s="96"/>
      <c r="CP30" s="96"/>
      <c r="CQ30" s="96"/>
      <c r="CR30" s="112">
        <v>11.803000000000001</v>
      </c>
      <c r="CS30" s="112">
        <v>11.911</v>
      </c>
      <c r="CT30" s="39">
        <v>0.10299999999999999</v>
      </c>
      <c r="CU30" s="110">
        <v>5.9080000000000004</v>
      </c>
      <c r="CV30" s="110">
        <v>6.274</v>
      </c>
      <c r="CW30" s="40">
        <v>3.0000000000000001E-3</v>
      </c>
      <c r="CX30" s="33">
        <v>11.747999999999999</v>
      </c>
      <c r="CY30" s="96"/>
      <c r="CZ30" s="96"/>
      <c r="DA30" s="96"/>
      <c r="DB30" s="33">
        <v>1.502</v>
      </c>
      <c r="DC30" s="33">
        <v>2.9780000000000002</v>
      </c>
      <c r="DD30">
        <v>0.82799999999999996</v>
      </c>
      <c r="DE30">
        <v>0.93400000000000005</v>
      </c>
      <c r="DF30">
        <v>1.0169999999999999</v>
      </c>
      <c r="DG30">
        <v>7.6999999999999999E-2</v>
      </c>
      <c r="DH30" s="39">
        <v>11.430999999999999</v>
      </c>
      <c r="DI30" s="96"/>
      <c r="DJ30" s="96"/>
      <c r="DK30" s="96"/>
      <c r="DL30" s="39">
        <v>1.498</v>
      </c>
      <c r="DM30" s="39">
        <v>1.4890000000000001</v>
      </c>
      <c r="DN30" s="39">
        <v>0.82699999999999996</v>
      </c>
      <c r="DO30" s="39">
        <v>0.93600000000000005</v>
      </c>
      <c r="DP30" s="39">
        <v>0.98699999999999999</v>
      </c>
      <c r="DQ30" s="45">
        <v>7.6999999999999999E-2</v>
      </c>
      <c r="DR30" s="33">
        <v>83.356999999999999</v>
      </c>
      <c r="DS30" s="96"/>
      <c r="DT30" s="96"/>
      <c r="DU30" s="96"/>
      <c r="DV30" s="33">
        <v>134.03299999999999</v>
      </c>
      <c r="DW30" s="33">
        <v>137.499</v>
      </c>
      <c r="DX30" s="33">
        <v>127.79300000000001</v>
      </c>
      <c r="DY30" s="33">
        <v>145.29400000000001</v>
      </c>
      <c r="DZ30">
        <v>145.13399999999999</v>
      </c>
      <c r="EA30">
        <v>139.185</v>
      </c>
      <c r="EB30" s="39">
        <v>82.748999999999995</v>
      </c>
      <c r="EC30" s="96"/>
      <c r="ED30" s="96"/>
      <c r="EE30" s="96"/>
      <c r="EF30" s="39">
        <v>136.70099999999999</v>
      </c>
      <c r="EG30" s="39">
        <v>137</v>
      </c>
      <c r="EH30" s="39">
        <v>127.485</v>
      </c>
      <c r="EI30" s="39">
        <v>145.209</v>
      </c>
      <c r="EJ30" s="39">
        <v>145.506</v>
      </c>
      <c r="EK30" s="40">
        <v>137.673</v>
      </c>
      <c r="EL30">
        <v>1.4E-2</v>
      </c>
      <c r="EM30" s="96"/>
      <c r="EN30" s="96"/>
      <c r="EO30" s="96"/>
      <c r="EP30">
        <v>1E-3</v>
      </c>
      <c r="EQ30">
        <v>3.0000000000000001E-3</v>
      </c>
      <c r="ER30">
        <v>2E-3</v>
      </c>
      <c r="ES30">
        <v>1E-3</v>
      </c>
      <c r="ET30">
        <v>1E-3</v>
      </c>
      <c r="EU30">
        <v>2E-3</v>
      </c>
      <c r="EV30" s="39">
        <v>3.0000000000000001E-3</v>
      </c>
      <c r="EW30" s="96"/>
      <c r="EX30" s="96"/>
      <c r="EY30" s="96"/>
      <c r="EZ30" s="39">
        <v>0</v>
      </c>
      <c r="FA30" s="39">
        <v>0</v>
      </c>
      <c r="FB30" s="39">
        <v>0</v>
      </c>
      <c r="FC30" s="39">
        <v>0</v>
      </c>
      <c r="FD30" s="217">
        <v>0</v>
      </c>
      <c r="FE30" s="40">
        <v>0</v>
      </c>
      <c r="FF30">
        <v>0.1</v>
      </c>
      <c r="FG30" s="96"/>
      <c r="FH30" s="96"/>
      <c r="FI30" s="96"/>
      <c r="FJ30">
        <v>0</v>
      </c>
      <c r="FK30">
        <v>9.4E-2</v>
      </c>
      <c r="FL30">
        <v>0</v>
      </c>
      <c r="FM30">
        <v>3.0000000000000001E-3</v>
      </c>
      <c r="FN30">
        <v>3.0000000000000001E-3</v>
      </c>
      <c r="FO30">
        <v>0</v>
      </c>
      <c r="FP30" s="39">
        <v>7.0000000000000001E-3</v>
      </c>
      <c r="FQ30" s="96"/>
      <c r="FR30" s="96"/>
      <c r="FS30" s="96"/>
      <c r="FT30" s="39">
        <v>0</v>
      </c>
      <c r="FU30" s="39">
        <v>1E-3</v>
      </c>
      <c r="FV30" s="39">
        <v>0</v>
      </c>
      <c r="FW30" s="39">
        <v>0</v>
      </c>
      <c r="FX30" s="217">
        <v>1E-3</v>
      </c>
      <c r="FY30" s="40">
        <v>0</v>
      </c>
      <c r="FZ30">
        <v>1.7999999999999999E-2</v>
      </c>
      <c r="GA30" s="96"/>
      <c r="GB30" s="96"/>
      <c r="GC30" s="96"/>
      <c r="GD30">
        <v>3.0000000000000001E-3</v>
      </c>
      <c r="GE30">
        <v>7.0000000000000001E-3</v>
      </c>
      <c r="GF30">
        <v>1E-3</v>
      </c>
      <c r="GG30">
        <v>2E-3</v>
      </c>
      <c r="GH30">
        <v>2E-3</v>
      </c>
      <c r="GI30">
        <v>0</v>
      </c>
      <c r="GJ30" s="39">
        <v>1.7999999999999999E-2</v>
      </c>
      <c r="GK30" s="96"/>
      <c r="GL30" s="96"/>
      <c r="GM30" s="96"/>
      <c r="GN30" s="39">
        <v>3.0000000000000001E-3</v>
      </c>
      <c r="GO30" s="39">
        <v>3.0000000000000001E-3</v>
      </c>
      <c r="GP30" s="39">
        <v>1E-3</v>
      </c>
      <c r="GQ30" s="39">
        <v>2E-3</v>
      </c>
      <c r="GR30" s="217">
        <v>3.0000000000000001E-3</v>
      </c>
      <c r="GS30" s="40">
        <v>0</v>
      </c>
      <c r="GT30">
        <v>0.91800000000000004</v>
      </c>
      <c r="GU30" s="96"/>
      <c r="GV30" s="96"/>
      <c r="GW30" s="96"/>
      <c r="GX30">
        <v>5.0000000000000001E-3</v>
      </c>
      <c r="GY30">
        <v>1.1539999999999999</v>
      </c>
      <c r="GZ30">
        <v>0</v>
      </c>
      <c r="HA30">
        <v>0</v>
      </c>
      <c r="HB30">
        <v>0.01</v>
      </c>
      <c r="HC30">
        <v>0</v>
      </c>
      <c r="HD30" s="39">
        <v>1.0169999999999999</v>
      </c>
      <c r="HE30" s="96"/>
      <c r="HF30" s="96"/>
      <c r="HG30" s="96"/>
      <c r="HH30" s="39">
        <v>0</v>
      </c>
      <c r="HI30" s="39">
        <v>3.9E-2</v>
      </c>
      <c r="HJ30" s="39">
        <v>0</v>
      </c>
      <c r="HK30" s="39">
        <v>0</v>
      </c>
      <c r="HL30" s="217">
        <v>0</v>
      </c>
      <c r="HM30" s="40">
        <v>0</v>
      </c>
      <c r="HN30">
        <v>0</v>
      </c>
      <c r="HO30" s="96"/>
      <c r="HP30" s="96"/>
      <c r="HQ30" s="96"/>
      <c r="HR30">
        <v>0</v>
      </c>
      <c r="HS30">
        <v>0</v>
      </c>
      <c r="HT30">
        <v>0</v>
      </c>
      <c r="HU30">
        <v>0</v>
      </c>
      <c r="HV30">
        <v>0</v>
      </c>
      <c r="HW30">
        <v>0</v>
      </c>
      <c r="HX30" s="39">
        <v>0</v>
      </c>
      <c r="HY30" s="96"/>
      <c r="HZ30" s="96"/>
      <c r="IA30" s="96"/>
      <c r="IB30" s="39">
        <v>0</v>
      </c>
      <c r="IC30" s="39">
        <v>0</v>
      </c>
      <c r="ID30" s="39">
        <v>0</v>
      </c>
      <c r="IE30" s="39">
        <v>0</v>
      </c>
      <c r="IF30" s="217">
        <v>0</v>
      </c>
      <c r="IG30" s="40">
        <v>0</v>
      </c>
      <c r="IH30" s="5">
        <v>10.055</v>
      </c>
      <c r="II30" s="96"/>
      <c r="IJ30" s="96"/>
      <c r="IK30" s="96"/>
      <c r="IL30" s="4">
        <v>9.9190000000000005</v>
      </c>
      <c r="IM30" s="5">
        <v>10.426</v>
      </c>
      <c r="IN30" s="5">
        <v>10.122999999999999</v>
      </c>
      <c r="IO30" s="5">
        <v>10.166</v>
      </c>
      <c r="IP30" s="5">
        <v>10.202999999999999</v>
      </c>
      <c r="IQ30" s="5">
        <v>10.369</v>
      </c>
      <c r="IR30" s="112">
        <v>10.045</v>
      </c>
      <c r="IS30" s="96"/>
      <c r="IT30" s="96"/>
      <c r="IU30" s="96"/>
      <c r="IV30" s="112">
        <v>10.089</v>
      </c>
      <c r="IW30" s="112">
        <v>10.154999999999999</v>
      </c>
      <c r="IX30" s="112">
        <v>10.105</v>
      </c>
      <c r="IY30" s="112">
        <v>10.173</v>
      </c>
      <c r="IZ30" s="221">
        <v>10.234</v>
      </c>
      <c r="JA30" s="113">
        <v>10.256</v>
      </c>
      <c r="JB30" s="5">
        <v>19.125</v>
      </c>
      <c r="JC30" s="96"/>
      <c r="JD30" s="96"/>
      <c r="JE30" s="96"/>
      <c r="JF30" s="5">
        <v>18.341999999999999</v>
      </c>
      <c r="JG30" s="5">
        <v>18.696000000000002</v>
      </c>
      <c r="JH30" s="5">
        <v>18.437000000000001</v>
      </c>
      <c r="JI30" s="5">
        <v>18.614000000000001</v>
      </c>
      <c r="JJ30" s="5">
        <v>18.632999999999999</v>
      </c>
      <c r="JK30" s="5">
        <v>18.652000000000001</v>
      </c>
      <c r="JL30" s="112">
        <v>18.984000000000002</v>
      </c>
      <c r="JM30" s="159"/>
      <c r="JN30" s="159"/>
      <c r="JO30" s="159"/>
      <c r="JP30" s="112">
        <v>18.681000000000001</v>
      </c>
      <c r="JQ30" s="112">
        <v>18.751000000000001</v>
      </c>
      <c r="JR30" s="112">
        <v>18.423999999999999</v>
      </c>
      <c r="JS30" s="112">
        <v>18.63</v>
      </c>
      <c r="JT30" s="221">
        <v>18.736000000000001</v>
      </c>
      <c r="JU30" s="113">
        <v>18.513999999999999</v>
      </c>
      <c r="JV30">
        <v>6.5000000000000002E-2</v>
      </c>
      <c r="JW30" s="96"/>
      <c r="JX30" s="96"/>
      <c r="JY30" s="96"/>
      <c r="JZ30">
        <v>1E-3</v>
      </c>
      <c r="KA30">
        <v>5.1999999999999998E-2</v>
      </c>
      <c r="KB30">
        <v>0</v>
      </c>
      <c r="KC30">
        <v>0</v>
      </c>
      <c r="KD30">
        <v>0</v>
      </c>
      <c r="KE30">
        <v>3.0000000000000001E-3</v>
      </c>
      <c r="KF30" s="39">
        <v>8.9999999999999993E-3</v>
      </c>
      <c r="KG30" s="96"/>
      <c r="KH30" s="96"/>
      <c r="KI30" s="96"/>
      <c r="KJ30" s="39">
        <v>4.0000000000000001E-3</v>
      </c>
      <c r="KK30" s="39">
        <v>2E-3</v>
      </c>
      <c r="KL30" s="39">
        <v>1E-3</v>
      </c>
      <c r="KM30" s="39">
        <v>0</v>
      </c>
      <c r="KN30" s="217">
        <v>2E-3</v>
      </c>
      <c r="KO30" s="40">
        <v>1E-3</v>
      </c>
      <c r="KP30">
        <v>0</v>
      </c>
      <c r="KQ30" s="96"/>
      <c r="KR30" s="96"/>
      <c r="KS30" s="96"/>
      <c r="KT30">
        <v>0</v>
      </c>
      <c r="KU30">
        <v>0</v>
      </c>
      <c r="KV30">
        <v>0</v>
      </c>
      <c r="KW30">
        <v>0</v>
      </c>
      <c r="KX30">
        <v>0</v>
      </c>
      <c r="KY30">
        <v>0</v>
      </c>
      <c r="KZ30" s="39">
        <v>0</v>
      </c>
      <c r="LA30" s="96"/>
      <c r="LB30" s="96"/>
      <c r="LC30" s="96"/>
      <c r="LD30" s="39">
        <v>0</v>
      </c>
      <c r="LE30" s="39">
        <v>0</v>
      </c>
      <c r="LF30" s="39">
        <v>0</v>
      </c>
      <c r="LG30" s="39">
        <v>0</v>
      </c>
      <c r="LH30" s="217">
        <v>0</v>
      </c>
      <c r="LI30" s="45">
        <v>3.0000000000000001E-3</v>
      </c>
      <c r="LJ30" s="33">
        <v>10.95</v>
      </c>
      <c r="LK30" s="96"/>
      <c r="LL30" s="96"/>
      <c r="LM30" s="96"/>
      <c r="LN30" s="33">
        <v>12.35</v>
      </c>
      <c r="LO30" s="33"/>
      <c r="LP30" s="94">
        <v>2.4009999999999998</v>
      </c>
      <c r="LQ30" s="33">
        <v>14.39</v>
      </c>
      <c r="LR30" s="33"/>
      <c r="LS30" s="34">
        <v>7.9050000000000002</v>
      </c>
      <c r="LT30" s="191">
        <v>0.25</v>
      </c>
      <c r="LU30" s="96"/>
      <c r="LV30" s="96"/>
      <c r="LW30" s="96"/>
      <c r="LX30" s="191">
        <v>8.6749999999999994E-2</v>
      </c>
      <c r="LY30" s="33"/>
      <c r="LZ30" s="191">
        <v>0.19789999999999999</v>
      </c>
      <c r="MA30" s="191">
        <v>0.63849999999999996</v>
      </c>
      <c r="MB30" s="191"/>
      <c r="MC30" s="213">
        <v>0.46889999999999998</v>
      </c>
      <c r="MD30" s="33"/>
      <c r="ME30" s="96"/>
      <c r="MF30" s="96"/>
      <c r="MG30" s="96"/>
      <c r="MH30" s="33"/>
      <c r="MI30" s="33"/>
      <c r="MJ30" s="33"/>
      <c r="MK30" s="33"/>
      <c r="ML30" s="33"/>
      <c r="MM30" s="34"/>
      <c r="MN30" s="212">
        <v>367.87079999999997</v>
      </c>
      <c r="MO30" s="429"/>
      <c r="MP30" s="429"/>
      <c r="MQ30" s="429"/>
      <c r="MR30" s="212">
        <v>367.34390000000002</v>
      </c>
      <c r="MS30" s="212"/>
      <c r="MT30" s="212">
        <v>366.4726</v>
      </c>
      <c r="MU30" s="212">
        <v>368.74250000000001</v>
      </c>
      <c r="MV30" s="212"/>
      <c r="MW30" s="430">
        <v>360.33850000000001</v>
      </c>
      <c r="MX30" s="96"/>
      <c r="MY30" s="96"/>
      <c r="MZ30" s="96"/>
      <c r="NA30" s="33"/>
      <c r="NB30" s="34"/>
      <c r="NC30" s="96"/>
      <c r="ND30" s="96"/>
      <c r="NE30" s="96"/>
      <c r="NF30" s="33"/>
      <c r="NG30" s="34"/>
      <c r="NH30" s="96"/>
      <c r="NI30" s="96"/>
      <c r="NJ30" s="95">
        <v>11</v>
      </c>
      <c r="NK30" s="95">
        <v>10.5</v>
      </c>
      <c r="NL30" s="95">
        <v>10</v>
      </c>
      <c r="NM30" s="15">
        <v>10.5</v>
      </c>
      <c r="NO30" s="639">
        <f t="shared" si="13"/>
        <v>0.13510854773498882</v>
      </c>
    </row>
    <row r="31" spans="1:402">
      <c r="A31" s="257" t="s">
        <v>136</v>
      </c>
      <c r="B31" s="255">
        <v>45400</v>
      </c>
      <c r="C31" s="256">
        <f t="shared" si="1"/>
        <v>209</v>
      </c>
      <c r="D31" s="33"/>
      <c r="E31" s="33"/>
      <c r="F31" s="203">
        <v>1.875</v>
      </c>
      <c r="G31" s="33">
        <v>65</v>
      </c>
      <c r="H31" s="34">
        <v>130</v>
      </c>
      <c r="I31" s="33"/>
      <c r="J31" s="33"/>
      <c r="K31" s="33"/>
      <c r="L31" s="33"/>
      <c r="M31" s="33"/>
      <c r="N31" s="33"/>
      <c r="O31" s="33"/>
      <c r="P31" s="33"/>
      <c r="Q31" s="33"/>
      <c r="R31" s="34"/>
      <c r="S31" s="132"/>
      <c r="T31" s="132"/>
      <c r="U31" s="132"/>
      <c r="V31" s="132"/>
      <c r="W31" s="132"/>
      <c r="X31" s="132"/>
      <c r="Y31" s="132"/>
      <c r="Z31" s="132"/>
      <c r="AA31" s="33"/>
      <c r="AB31" s="133"/>
      <c r="AC31" s="134"/>
      <c r="AD31" s="134"/>
      <c r="AE31" s="134"/>
      <c r="AF31" s="134"/>
      <c r="AG31" s="134"/>
      <c r="AH31" s="134"/>
      <c r="AI31" s="134"/>
      <c r="AJ31" s="134"/>
      <c r="AK31" s="134"/>
      <c r="AL31" s="122"/>
      <c r="AM31" s="94"/>
      <c r="AN31" s="94"/>
      <c r="AO31" s="94"/>
      <c r="AP31" s="94"/>
      <c r="AQ31" s="94"/>
      <c r="AR31" s="94"/>
      <c r="AS31" s="94"/>
      <c r="AT31" s="94"/>
      <c r="AU31" s="94"/>
      <c r="AV31" s="94"/>
      <c r="AW31" s="117"/>
      <c r="AX31" s="134"/>
      <c r="AY31" s="134"/>
      <c r="AZ31" s="134"/>
      <c r="BA31" s="134"/>
      <c r="BB31" s="134"/>
      <c r="BC31" s="134"/>
      <c r="BD31" s="134"/>
      <c r="BE31" s="134"/>
      <c r="BF31" s="5"/>
      <c r="BG31" s="122"/>
      <c r="BH31" s="134" t="e">
        <v>#N/A</v>
      </c>
      <c r="BI31" s="134" t="e">
        <v>#N/A</v>
      </c>
      <c r="BJ31" s="134" t="e">
        <v>#N/A</v>
      </c>
      <c r="BK31" s="5" t="e">
        <v>#N/A</v>
      </c>
      <c r="BL31" s="5" t="e">
        <v>#N/A</v>
      </c>
      <c r="BM31" s="101" t="e">
        <v>#N/A</v>
      </c>
      <c r="BN31" s="197" t="e">
        <v>#N/A</v>
      </c>
      <c r="BO31" s="92" t="e">
        <v>#N/A</v>
      </c>
      <c r="BP31" s="92" t="e">
        <v>#N/A</v>
      </c>
      <c r="BQ31" s="92" t="e">
        <v>#N/A</v>
      </c>
      <c r="BR31" s="198" t="e">
        <v>#N/A</v>
      </c>
      <c r="BS31" s="33" t="e">
        <v>#N/A</v>
      </c>
      <c r="BT31" s="92" t="e">
        <v>#N/A</v>
      </c>
      <c r="BU31" s="92" t="e">
        <v>#N/A</v>
      </c>
      <c r="BV31" s="23" t="e">
        <v>#N/A</v>
      </c>
      <c r="BW31" s="23" t="e">
        <v>#N/A</v>
      </c>
      <c r="BX31" s="23" t="e">
        <v>#N/A</v>
      </c>
      <c r="BY31" s="126" t="e">
        <v>#N/A</v>
      </c>
      <c r="BZ31" s="23" t="e">
        <v>#N/A</v>
      </c>
      <c r="CA31" s="23" t="e">
        <v>#N/A</v>
      </c>
      <c r="CB31" s="161"/>
      <c r="CC31" s="355"/>
      <c r="CD31" s="33"/>
      <c r="CE31" s="33"/>
      <c r="CF31" s="33"/>
      <c r="CG31" s="33"/>
      <c r="CH31" s="33"/>
      <c r="CI31" s="33"/>
      <c r="CJ31" s="33"/>
      <c r="CK31" s="33"/>
      <c r="CX31" s="33"/>
      <c r="CY31" s="33"/>
      <c r="CZ31" s="33"/>
      <c r="DA31" s="33"/>
      <c r="DB31" s="33"/>
      <c r="DC31" s="33"/>
      <c r="DR31" s="33"/>
      <c r="DS31" s="33"/>
      <c r="DT31" s="33"/>
      <c r="DU31" s="33"/>
      <c r="DV31" s="33"/>
      <c r="DW31" s="33"/>
      <c r="DX31" s="33"/>
      <c r="DY31" s="33"/>
      <c r="LJ31" s="33"/>
      <c r="LK31" s="33"/>
      <c r="LL31" s="33"/>
      <c r="LM31" s="33"/>
      <c r="LN31" s="33"/>
      <c r="LO31" s="33"/>
      <c r="LP31" s="33"/>
      <c r="LQ31" s="33"/>
      <c r="LR31" s="33"/>
      <c r="LS31" s="34"/>
      <c r="LT31" s="33"/>
      <c r="LU31" s="33"/>
      <c r="LV31" s="33"/>
      <c r="LW31" s="33"/>
      <c r="LX31" s="33"/>
      <c r="LY31" s="33"/>
      <c r="LZ31" s="33"/>
      <c r="MA31" s="33"/>
      <c r="MB31" s="33"/>
      <c r="MC31" s="196"/>
      <c r="MD31" s="33"/>
      <c r="ME31" s="33"/>
      <c r="MF31" s="33"/>
      <c r="MG31" s="33"/>
      <c r="MH31" s="33"/>
      <c r="MI31" s="33"/>
      <c r="MJ31" s="33"/>
      <c r="MK31" s="33"/>
      <c r="ML31" s="33"/>
      <c r="MM31" s="34"/>
      <c r="MN31" s="212"/>
      <c r="MO31" s="212"/>
      <c r="MP31" s="212"/>
      <c r="MQ31" s="212"/>
      <c r="MR31" s="212"/>
      <c r="MS31" s="212"/>
      <c r="MT31" s="212"/>
      <c r="MU31" s="212"/>
      <c r="MV31" s="212"/>
      <c r="MW31" s="430"/>
      <c r="MX31" s="33"/>
      <c r="MY31" s="33"/>
      <c r="MZ31" s="33"/>
      <c r="NA31" s="33"/>
      <c r="NB31" s="34"/>
      <c r="NC31" s="33"/>
      <c r="ND31" s="33"/>
      <c r="NE31" s="33"/>
      <c r="NF31" s="33"/>
      <c r="NG31" s="34"/>
      <c r="NH31" s="33"/>
      <c r="NI31" s="33"/>
      <c r="NJ31" s="95"/>
      <c r="NK31" s="95"/>
      <c r="NL31" s="95"/>
      <c r="NO31" s="639"/>
    </row>
    <row r="32" spans="1:402">
      <c r="B32" s="73">
        <v>45406</v>
      </c>
      <c r="C32" s="256">
        <f t="shared" si="1"/>
        <v>215</v>
      </c>
      <c r="D32" s="33"/>
      <c r="E32" s="33"/>
      <c r="F32" s="203">
        <v>1.875</v>
      </c>
      <c r="G32" s="33">
        <v>65</v>
      </c>
      <c r="H32" s="34">
        <v>130</v>
      </c>
      <c r="I32" s="92">
        <v>7.23</v>
      </c>
      <c r="J32" s="92">
        <v>7.68</v>
      </c>
      <c r="K32" s="33"/>
      <c r="L32" s="92">
        <v>7.61</v>
      </c>
      <c r="M32" s="33">
        <v>7.32</v>
      </c>
      <c r="N32" s="33"/>
      <c r="O32" s="33">
        <v>6.46</v>
      </c>
      <c r="P32" s="33">
        <v>7.82</v>
      </c>
      <c r="Q32" s="33"/>
      <c r="R32" s="34">
        <v>7.41</v>
      </c>
      <c r="S32" s="131">
        <v>142</v>
      </c>
      <c r="T32" s="131">
        <v>211</v>
      </c>
      <c r="U32" s="132"/>
      <c r="V32" s="131">
        <v>204</v>
      </c>
      <c r="W32" s="131">
        <v>216</v>
      </c>
      <c r="X32" s="132"/>
      <c r="Y32" s="132">
        <v>201</v>
      </c>
      <c r="Z32" s="132">
        <v>192</v>
      </c>
      <c r="AA32" s="33"/>
      <c r="AB32" s="133">
        <v>217</v>
      </c>
      <c r="AC32" s="95">
        <v>78.099999999999994</v>
      </c>
      <c r="AD32" s="95">
        <v>87.5</v>
      </c>
      <c r="AE32" s="134"/>
      <c r="AF32" s="95">
        <v>84.7</v>
      </c>
      <c r="AG32" s="95">
        <v>77.900000000000006</v>
      </c>
      <c r="AH32" s="134"/>
      <c r="AI32" s="95">
        <v>81.2</v>
      </c>
      <c r="AJ32" s="134">
        <v>87.2</v>
      </c>
      <c r="AK32" s="134"/>
      <c r="AL32" s="122">
        <v>84</v>
      </c>
      <c r="AM32" s="93">
        <v>11.32</v>
      </c>
      <c r="AN32" s="93">
        <v>10.98</v>
      </c>
      <c r="AO32" s="94"/>
      <c r="AP32" s="93">
        <v>10.66</v>
      </c>
      <c r="AQ32" s="93">
        <v>11.01</v>
      </c>
      <c r="AR32" s="94"/>
      <c r="AS32" s="93">
        <v>11.04</v>
      </c>
      <c r="AT32" s="93"/>
      <c r="AU32" s="94">
        <v>11.09</v>
      </c>
      <c r="AV32" s="94"/>
      <c r="AW32" s="117">
        <v>10.79</v>
      </c>
      <c r="AX32" s="95">
        <v>11.9</v>
      </c>
      <c r="AY32" s="95">
        <v>13.5</v>
      </c>
      <c r="AZ32" s="134"/>
      <c r="BA32" s="95">
        <v>13.2</v>
      </c>
      <c r="BB32" s="95">
        <v>11.9</v>
      </c>
      <c r="BC32" s="134"/>
      <c r="BD32" s="134">
        <v>13.2</v>
      </c>
      <c r="BE32" s="134">
        <v>11.8</v>
      </c>
      <c r="BF32" s="5"/>
      <c r="BG32" s="122">
        <v>12.3</v>
      </c>
      <c r="BH32" s="134">
        <f t="shared" ref="BH32:BH50" si="19">IF(OR($B32="",NH32="",NH32="#N/A"),#N/A,(NH$1-NH32))</f>
        <v>157</v>
      </c>
      <c r="BI32" s="134">
        <f t="shared" ref="BI32:BI50" si="20">IF(OR($B32="",NI32="",NI32="#N/A"),#N/A,(NI$1-NI32))</f>
        <v>155.5</v>
      </c>
      <c r="BJ32" s="134">
        <f t="shared" si="14"/>
        <v>49.5</v>
      </c>
      <c r="BK32" s="5">
        <f t="shared" si="15"/>
        <v>49.5</v>
      </c>
      <c r="BL32" s="5">
        <f t="shared" si="16"/>
        <v>49.5</v>
      </c>
      <c r="BM32" s="101">
        <f t="shared" si="17"/>
        <v>49.5</v>
      </c>
      <c r="BN32" s="197">
        <v>13.1</v>
      </c>
      <c r="BO32" s="92">
        <v>13.6</v>
      </c>
      <c r="BP32" s="92" t="e">
        <v>#N/A</v>
      </c>
      <c r="BQ32" s="92">
        <v>14.4</v>
      </c>
      <c r="BR32" s="198" t="e">
        <v>#N/A</v>
      </c>
      <c r="BS32" s="33">
        <v>11.3</v>
      </c>
      <c r="BT32" s="92">
        <v>12.1</v>
      </c>
      <c r="BU32" s="92">
        <v>11.6</v>
      </c>
      <c r="BV32" s="23">
        <v>10.7</v>
      </c>
      <c r="BW32" s="23">
        <v>11.6</v>
      </c>
      <c r="BX32" s="23">
        <v>10.7</v>
      </c>
      <c r="BY32" s="126">
        <v>17.899999999999999</v>
      </c>
      <c r="BZ32" s="23">
        <v>19.100000000000001</v>
      </c>
      <c r="CA32" s="23" t="e">
        <v>#N/A</v>
      </c>
      <c r="CB32" s="161"/>
      <c r="CC32" s="355"/>
      <c r="CD32" s="33"/>
      <c r="CE32" s="33"/>
      <c r="CF32" s="33"/>
      <c r="CG32" s="33"/>
      <c r="CH32" s="33"/>
      <c r="CI32" s="33"/>
      <c r="CJ32" s="33"/>
      <c r="CK32" s="33"/>
      <c r="CN32" s="39">
        <v>73</v>
      </c>
      <c r="CO32" s="39">
        <v>20</v>
      </c>
      <c r="CQ32" s="39">
        <v>20</v>
      </c>
      <c r="CR32" s="39">
        <v>3.5</v>
      </c>
      <c r="CT32" s="39">
        <v>0</v>
      </c>
      <c r="CU32" s="39">
        <v>8.3000000000000007</v>
      </c>
      <c r="CW32" s="40">
        <v>0</v>
      </c>
      <c r="CX32" s="33"/>
      <c r="CY32" s="33"/>
      <c r="CZ32" s="33"/>
      <c r="DA32" s="33"/>
      <c r="DB32" s="33"/>
      <c r="DC32" s="33"/>
      <c r="DH32" s="39">
        <v>11</v>
      </c>
      <c r="DI32" s="39">
        <v>1.4</v>
      </c>
      <c r="DK32" s="39">
        <v>1.3</v>
      </c>
      <c r="DL32" s="39">
        <v>0.64</v>
      </c>
      <c r="DN32" s="39">
        <v>0.13</v>
      </c>
      <c r="DO32" s="39">
        <v>1.2</v>
      </c>
      <c r="DQ32" s="45">
        <v>0.08</v>
      </c>
      <c r="DR32" s="33"/>
      <c r="DS32" s="33"/>
      <c r="DT32" s="33"/>
      <c r="DU32" s="33"/>
      <c r="DV32" s="33"/>
      <c r="DW32" s="33"/>
      <c r="DX32" s="33"/>
      <c r="DY32" s="33"/>
      <c r="LJ32" s="33"/>
      <c r="LK32" s="33"/>
      <c r="LL32" s="33"/>
      <c r="LM32" s="33"/>
      <c r="LN32" s="33"/>
      <c r="LO32" s="33"/>
      <c r="LP32" s="33"/>
      <c r="LQ32" s="33"/>
      <c r="LR32" s="33"/>
      <c r="LS32" s="34"/>
      <c r="LT32" s="33"/>
      <c r="LU32" s="33"/>
      <c r="LV32" s="33"/>
      <c r="LW32" s="33"/>
      <c r="LX32" s="33"/>
      <c r="LY32" s="33"/>
      <c r="LZ32" s="33"/>
      <c r="MA32" s="33"/>
      <c r="MB32" s="33"/>
      <c r="MC32" s="196"/>
      <c r="MD32" s="33"/>
      <c r="ME32" s="33"/>
      <c r="MF32" s="33"/>
      <c r="MG32" s="33"/>
      <c r="MH32" s="33"/>
      <c r="MI32" s="33"/>
      <c r="MJ32" s="33"/>
      <c r="MK32" s="33"/>
      <c r="ML32" s="33"/>
      <c r="MM32" s="34"/>
      <c r="MN32" s="212"/>
      <c r="MO32" s="212"/>
      <c r="MP32" s="212"/>
      <c r="MQ32" s="212"/>
      <c r="MR32" s="212"/>
      <c r="MS32" s="212"/>
      <c r="MT32" s="212"/>
      <c r="MU32" s="212"/>
      <c r="MV32" s="212"/>
      <c r="MW32" s="430"/>
      <c r="MX32" s="33"/>
      <c r="MY32" s="33"/>
      <c r="MZ32" s="33"/>
      <c r="NA32" s="33"/>
      <c r="NB32" s="34"/>
      <c r="NC32" s="33"/>
      <c r="ND32" s="33"/>
      <c r="NE32" s="33"/>
      <c r="NF32" s="33"/>
      <c r="NG32" s="34"/>
      <c r="NH32" s="33">
        <v>26</v>
      </c>
      <c r="NI32" s="33">
        <v>27.5</v>
      </c>
      <c r="NJ32" s="95">
        <v>10.5</v>
      </c>
      <c r="NK32" s="95">
        <v>10.5</v>
      </c>
      <c r="NL32" s="95">
        <v>10.5</v>
      </c>
      <c r="NM32" s="15">
        <v>10.5</v>
      </c>
      <c r="NO32" s="639"/>
    </row>
    <row r="33" spans="1:379">
      <c r="B33" s="73">
        <v>45413</v>
      </c>
      <c r="C33" s="256">
        <f t="shared" si="1"/>
        <v>222</v>
      </c>
      <c r="D33" s="33"/>
      <c r="E33" s="33"/>
      <c r="F33" s="203">
        <v>1.875</v>
      </c>
      <c r="G33" s="33">
        <v>65</v>
      </c>
      <c r="H33" s="34">
        <v>130</v>
      </c>
      <c r="I33" s="92">
        <v>7.41</v>
      </c>
      <c r="J33" s="92">
        <v>7.76</v>
      </c>
      <c r="K33" s="33"/>
      <c r="L33" s="92">
        <v>7.69</v>
      </c>
      <c r="M33" s="92">
        <v>7.28</v>
      </c>
      <c r="N33" s="33"/>
      <c r="O33" s="33">
        <v>8</v>
      </c>
      <c r="P33" s="33">
        <v>7.81</v>
      </c>
      <c r="Q33" s="33"/>
      <c r="R33" s="34">
        <v>7.32</v>
      </c>
      <c r="S33" s="131">
        <v>155</v>
      </c>
      <c r="T33" s="131">
        <v>196</v>
      </c>
      <c r="U33" s="132"/>
      <c r="V33" s="131">
        <v>204</v>
      </c>
      <c r="W33" s="131">
        <v>154</v>
      </c>
      <c r="X33" s="132"/>
      <c r="Y33" s="132">
        <v>167</v>
      </c>
      <c r="Z33" s="132">
        <v>180</v>
      </c>
      <c r="AA33" s="33"/>
      <c r="AB33" s="133">
        <v>201</v>
      </c>
      <c r="AC33" s="95">
        <v>78.8</v>
      </c>
      <c r="AD33" s="95">
        <v>88.7</v>
      </c>
      <c r="AE33" s="134"/>
      <c r="AF33" s="95">
        <v>87.1</v>
      </c>
      <c r="AG33" s="95">
        <v>89.7</v>
      </c>
      <c r="AH33" s="134"/>
      <c r="AI33" s="95">
        <v>84.6</v>
      </c>
      <c r="AJ33" s="134">
        <v>89</v>
      </c>
      <c r="AK33" s="134"/>
      <c r="AL33" s="122">
        <v>86.2</v>
      </c>
      <c r="AM33" s="93">
        <v>11.17</v>
      </c>
      <c r="AN33" s="93">
        <v>10.83</v>
      </c>
      <c r="AO33" s="94"/>
      <c r="AP33" s="93">
        <v>9.82</v>
      </c>
      <c r="AQ33" s="93">
        <v>10.82</v>
      </c>
      <c r="AR33" s="94"/>
      <c r="AS33" s="93">
        <v>11.07</v>
      </c>
      <c r="AT33" s="93"/>
      <c r="AU33" s="94">
        <v>10.94</v>
      </c>
      <c r="AV33" s="94"/>
      <c r="AW33" s="117">
        <v>10.51</v>
      </c>
      <c r="AX33" s="95">
        <v>11.2</v>
      </c>
      <c r="AY33" s="95">
        <v>12.3</v>
      </c>
      <c r="AZ33" s="134"/>
      <c r="BA33" s="95">
        <v>13</v>
      </c>
      <c r="BB33" s="95">
        <v>11.5</v>
      </c>
      <c r="BC33" s="134"/>
      <c r="BD33" s="134">
        <v>12.3</v>
      </c>
      <c r="BE33" s="134">
        <v>11.2</v>
      </c>
      <c r="BF33" s="5"/>
      <c r="BG33" s="122">
        <v>12.1</v>
      </c>
      <c r="BH33" s="134">
        <f t="shared" si="19"/>
        <v>157</v>
      </c>
      <c r="BI33" s="134">
        <f t="shared" si="20"/>
        <v>156.5</v>
      </c>
      <c r="BJ33" s="134">
        <f t="shared" si="14"/>
        <v>49.5</v>
      </c>
      <c r="BK33" s="5">
        <f t="shared" si="15"/>
        <v>50</v>
      </c>
      <c r="BL33" s="5">
        <f t="shared" si="16"/>
        <v>50</v>
      </c>
      <c r="BM33" s="101">
        <f t="shared" si="17"/>
        <v>49.5</v>
      </c>
      <c r="BN33" s="197">
        <v>13.6</v>
      </c>
      <c r="BO33" s="95">
        <v>14</v>
      </c>
      <c r="BP33" s="92" t="e">
        <v>#N/A</v>
      </c>
      <c r="BQ33" s="92">
        <v>14.5</v>
      </c>
      <c r="BR33" s="198" t="e">
        <v>#N/A</v>
      </c>
      <c r="BS33" s="33">
        <v>11.5</v>
      </c>
      <c r="BT33" s="92">
        <v>11.7</v>
      </c>
      <c r="BU33" s="92">
        <v>11.7</v>
      </c>
      <c r="BV33" s="23">
        <v>12.2</v>
      </c>
      <c r="BW33" s="23">
        <v>11.3</v>
      </c>
      <c r="BX33" s="23">
        <v>11.8</v>
      </c>
      <c r="BY33" s="126">
        <v>15.9</v>
      </c>
      <c r="BZ33" s="23">
        <v>18.600000000000001</v>
      </c>
      <c r="CA33" s="23" t="e">
        <v>#N/A</v>
      </c>
      <c r="CB33" s="161"/>
      <c r="CC33" s="355"/>
      <c r="CD33" s="33"/>
      <c r="CE33" s="33"/>
      <c r="CF33" s="33"/>
      <c r="CG33" s="33"/>
      <c r="CH33" s="33"/>
      <c r="CI33" s="33"/>
      <c r="CJ33" s="33"/>
      <c r="CK33" s="33"/>
      <c r="CN33" s="39">
        <v>71</v>
      </c>
      <c r="CO33" s="39">
        <v>29</v>
      </c>
      <c r="CQ33" s="39">
        <v>23</v>
      </c>
      <c r="CR33" s="39">
        <v>1.8</v>
      </c>
      <c r="CT33" s="39">
        <v>0.02</v>
      </c>
      <c r="CU33" s="39">
        <v>6.8</v>
      </c>
      <c r="CW33" s="40">
        <v>0.02</v>
      </c>
      <c r="CX33" s="33"/>
      <c r="CY33" s="33"/>
      <c r="CZ33" s="33"/>
      <c r="DA33" s="33"/>
      <c r="DB33" s="33"/>
      <c r="DC33" s="33"/>
      <c r="DH33" s="39">
        <v>13</v>
      </c>
      <c r="DI33" s="39">
        <v>2.9</v>
      </c>
      <c r="DK33" s="39">
        <v>2.2999999999999998</v>
      </c>
      <c r="DL33" s="39">
        <v>0.48</v>
      </c>
      <c r="DN33" s="39">
        <v>0.08</v>
      </c>
      <c r="DO33" s="39">
        <v>1.2</v>
      </c>
      <c r="DQ33" s="45">
        <v>0.11</v>
      </c>
      <c r="DR33" s="33"/>
      <c r="DS33" s="33"/>
      <c r="DT33" s="33"/>
      <c r="DU33" s="33"/>
      <c r="DV33" s="33"/>
      <c r="DW33" s="33"/>
      <c r="DX33" s="33"/>
      <c r="DY33" s="33"/>
      <c r="LJ33" s="33"/>
      <c r="LK33" s="33"/>
      <c r="LL33" s="33"/>
      <c r="LM33" s="33"/>
      <c r="LN33" s="33"/>
      <c r="LO33" s="33"/>
      <c r="LP33" s="33"/>
      <c r="LQ33" s="33"/>
      <c r="LR33" s="33"/>
      <c r="LS33" s="34"/>
      <c r="LT33" s="33"/>
      <c r="LU33" s="33"/>
      <c r="LV33" s="33"/>
      <c r="LW33" s="33"/>
      <c r="LX33" s="33"/>
      <c r="LY33" s="33"/>
      <c r="LZ33" s="33"/>
      <c r="MA33" s="33"/>
      <c r="MB33" s="33"/>
      <c r="MC33" s="196"/>
      <c r="MD33" s="33"/>
      <c r="ME33" s="33"/>
      <c r="MF33" s="33"/>
      <c r="MG33" s="33"/>
      <c r="MH33" s="33"/>
      <c r="MI33" s="33"/>
      <c r="MJ33" s="33"/>
      <c r="MK33" s="33"/>
      <c r="ML33" s="33"/>
      <c r="MM33" s="34"/>
      <c r="MN33" s="212"/>
      <c r="MO33" s="212"/>
      <c r="MP33" s="212"/>
      <c r="MQ33" s="212"/>
      <c r="MR33" s="212"/>
      <c r="MS33" s="212"/>
      <c r="MT33" s="212"/>
      <c r="MU33" s="212"/>
      <c r="MV33" s="212"/>
      <c r="MW33" s="430"/>
      <c r="MX33" s="33"/>
      <c r="MY33" s="33"/>
      <c r="MZ33" s="33"/>
      <c r="NA33" s="33"/>
      <c r="NB33" s="34"/>
      <c r="NC33" s="33"/>
      <c r="ND33" s="33"/>
      <c r="NE33" s="33"/>
      <c r="NF33" s="33"/>
      <c r="NG33" s="34"/>
      <c r="NH33" s="33">
        <v>26</v>
      </c>
      <c r="NI33" s="33">
        <v>26.5</v>
      </c>
      <c r="NJ33" s="95">
        <v>10.5</v>
      </c>
      <c r="NK33" s="95">
        <v>10</v>
      </c>
      <c r="NL33" s="95">
        <v>10</v>
      </c>
      <c r="NM33" s="15">
        <v>10.5</v>
      </c>
      <c r="NO33" s="639"/>
    </row>
    <row r="34" spans="1:379">
      <c r="B34" s="73">
        <v>45419</v>
      </c>
      <c r="C34" s="256">
        <f t="shared" si="1"/>
        <v>228</v>
      </c>
      <c r="D34" s="33"/>
      <c r="E34" s="33"/>
      <c r="F34" s="203">
        <v>1.875</v>
      </c>
      <c r="G34" s="33">
        <v>65</v>
      </c>
      <c r="H34" s="34">
        <v>130</v>
      </c>
      <c r="I34" s="92">
        <v>7.11</v>
      </c>
      <c r="J34" s="92">
        <v>7.76</v>
      </c>
      <c r="K34" s="92">
        <v>7.46</v>
      </c>
      <c r="L34" s="92">
        <v>7.63</v>
      </c>
      <c r="M34" s="92">
        <v>8.0399999999999991</v>
      </c>
      <c r="N34" s="92">
        <v>7.82</v>
      </c>
      <c r="O34" s="92">
        <v>8.17</v>
      </c>
      <c r="P34" s="92">
        <v>8.1</v>
      </c>
      <c r="Q34" s="92">
        <v>7.84</v>
      </c>
      <c r="R34" s="34">
        <v>7.93</v>
      </c>
      <c r="S34" s="131">
        <v>151</v>
      </c>
      <c r="T34" s="131">
        <v>216</v>
      </c>
      <c r="U34" s="131">
        <v>121</v>
      </c>
      <c r="V34" s="131">
        <v>228</v>
      </c>
      <c r="W34" s="131">
        <v>204</v>
      </c>
      <c r="X34" s="131">
        <v>200</v>
      </c>
      <c r="Y34" s="131">
        <v>203</v>
      </c>
      <c r="Z34" s="131">
        <v>202</v>
      </c>
      <c r="AA34" s="131">
        <v>205</v>
      </c>
      <c r="AB34" s="133">
        <v>211</v>
      </c>
      <c r="AC34" s="95">
        <v>83.3</v>
      </c>
      <c r="AD34" s="95">
        <v>90.3</v>
      </c>
      <c r="AE34" s="95">
        <v>87.4</v>
      </c>
      <c r="AF34" s="95">
        <v>88.4</v>
      </c>
      <c r="AG34" s="95">
        <v>87.6</v>
      </c>
      <c r="AH34" s="95">
        <v>84.8</v>
      </c>
      <c r="AI34" s="95">
        <v>84.5</v>
      </c>
      <c r="AJ34" s="95">
        <v>106.2</v>
      </c>
      <c r="AK34" s="95">
        <v>87.3</v>
      </c>
      <c r="AL34" s="122">
        <v>84.5</v>
      </c>
      <c r="AM34" s="93">
        <v>10.59</v>
      </c>
      <c r="AN34" s="93">
        <v>10.01</v>
      </c>
      <c r="AO34" s="93">
        <v>10.119999999999999</v>
      </c>
      <c r="AP34" s="93">
        <v>8.33</v>
      </c>
      <c r="AQ34" s="93">
        <v>10.37</v>
      </c>
      <c r="AR34" s="93">
        <v>10.27</v>
      </c>
      <c r="AS34" s="93">
        <v>10.43</v>
      </c>
      <c r="AT34" s="93"/>
      <c r="AU34" s="93">
        <v>10.63</v>
      </c>
      <c r="AV34" s="93">
        <v>10.27</v>
      </c>
      <c r="AW34" s="117">
        <v>10.210000000000001</v>
      </c>
      <c r="AX34" s="95">
        <v>12.3</v>
      </c>
      <c r="AY34" s="95">
        <v>15.9</v>
      </c>
      <c r="AZ34" s="95">
        <v>15.6</v>
      </c>
      <c r="BA34" s="95">
        <v>16</v>
      </c>
      <c r="BB34" s="95">
        <v>15.2</v>
      </c>
      <c r="BC34" s="95">
        <v>15.2</v>
      </c>
      <c r="BD34" s="95">
        <v>16</v>
      </c>
      <c r="BE34" s="95">
        <v>15.3</v>
      </c>
      <c r="BF34" s="95">
        <v>15</v>
      </c>
      <c r="BG34" s="122">
        <v>15.7</v>
      </c>
      <c r="BH34" s="134">
        <f t="shared" si="19"/>
        <v>157</v>
      </c>
      <c r="BI34" s="134">
        <f t="shared" si="20"/>
        <v>156</v>
      </c>
      <c r="BJ34" s="134">
        <f t="shared" si="14"/>
        <v>49.5</v>
      </c>
      <c r="BK34" s="5">
        <f t="shared" si="15"/>
        <v>50</v>
      </c>
      <c r="BL34" s="5">
        <f t="shared" si="16"/>
        <v>50</v>
      </c>
      <c r="BM34" s="101">
        <f t="shared" si="17"/>
        <v>50</v>
      </c>
      <c r="BN34" s="197">
        <v>14.8</v>
      </c>
      <c r="BO34" s="92">
        <v>16.2</v>
      </c>
      <c r="BP34" s="92" t="e">
        <v>#N/A</v>
      </c>
      <c r="BQ34" s="92">
        <v>17.100000000000001</v>
      </c>
      <c r="BR34" s="198" t="e">
        <v>#N/A</v>
      </c>
      <c r="BS34" s="33">
        <v>11.8</v>
      </c>
      <c r="BT34" s="92">
        <v>12.7</v>
      </c>
      <c r="BU34" s="92">
        <v>15.2</v>
      </c>
      <c r="BV34" s="23">
        <v>15.1</v>
      </c>
      <c r="BW34" s="105">
        <v>15</v>
      </c>
      <c r="BX34" s="105">
        <v>15</v>
      </c>
      <c r="BY34" s="126">
        <v>16.3</v>
      </c>
      <c r="BZ34" s="23">
        <v>16.100000000000001</v>
      </c>
      <c r="CA34" s="23" t="e">
        <v>#N/A</v>
      </c>
      <c r="CB34" s="161"/>
      <c r="CC34" s="355"/>
      <c r="CD34" s="134">
        <v>77.688999999999993</v>
      </c>
      <c r="CE34" s="94">
        <v>1.526</v>
      </c>
      <c r="CF34" s="94">
        <v>7.4649999999999999</v>
      </c>
      <c r="CG34" s="94">
        <v>2.1549999999999998</v>
      </c>
      <c r="CH34" s="33">
        <v>0.82799999999999996</v>
      </c>
      <c r="CI34" s="33">
        <v>0.94</v>
      </c>
      <c r="CJ34" s="33">
        <v>6.5000000000000002E-2</v>
      </c>
      <c r="CK34" s="33">
        <v>4.758</v>
      </c>
      <c r="CL34">
        <v>5.2119999999999997</v>
      </c>
      <c r="CM34">
        <v>1.6E-2</v>
      </c>
      <c r="CN34" s="112">
        <v>77.513000000000005</v>
      </c>
      <c r="CO34" s="110">
        <v>1.5629999999999999</v>
      </c>
      <c r="CP34" s="110">
        <v>7.5190000000000001</v>
      </c>
      <c r="CQ34" s="39">
        <v>2.16</v>
      </c>
      <c r="CR34" s="39">
        <v>0.88700000000000001</v>
      </c>
      <c r="CS34" s="39">
        <v>0.997</v>
      </c>
      <c r="CT34" s="39">
        <v>6.7000000000000004E-2</v>
      </c>
      <c r="CU34" s="110">
        <v>4.9109999999999996</v>
      </c>
      <c r="CV34" s="110">
        <v>5.3179999999999996</v>
      </c>
      <c r="CW34" s="40">
        <v>0.02</v>
      </c>
      <c r="CX34" s="33">
        <v>12.305999999999999</v>
      </c>
      <c r="CY34" s="33">
        <v>0.41699999999999998</v>
      </c>
      <c r="CZ34" s="33">
        <v>1.087</v>
      </c>
      <c r="DA34" s="33">
        <v>1.1659999999999999</v>
      </c>
      <c r="DB34" s="33">
        <v>0.24299999999999999</v>
      </c>
      <c r="DC34" s="33">
        <v>0.26900000000000002</v>
      </c>
      <c r="DD34">
        <v>0.03</v>
      </c>
      <c r="DE34">
        <v>0.77200000000000002</v>
      </c>
      <c r="DF34">
        <v>0.86199999999999999</v>
      </c>
      <c r="DG34">
        <v>4.2000000000000003E-2</v>
      </c>
      <c r="DH34" s="39">
        <v>12.170999999999999</v>
      </c>
      <c r="DI34" s="39">
        <v>0.41199999999999998</v>
      </c>
      <c r="DJ34" s="39">
        <v>1.08</v>
      </c>
      <c r="DK34" s="39">
        <v>1.155</v>
      </c>
      <c r="DL34" s="39">
        <v>0.24</v>
      </c>
      <c r="DM34" s="39">
        <v>0.25800000000000001</v>
      </c>
      <c r="DN34" s="39">
        <v>2.1000000000000001E-2</v>
      </c>
      <c r="DO34" s="39">
        <v>0.77500000000000002</v>
      </c>
      <c r="DP34" s="39">
        <v>0.82399999999999995</v>
      </c>
      <c r="DQ34" s="45">
        <v>3.4000000000000002E-2</v>
      </c>
      <c r="DR34" s="33">
        <v>88.805999999999997</v>
      </c>
      <c r="DS34" s="33">
        <v>163.87299999999999</v>
      </c>
      <c r="DT34" s="33">
        <v>156.041</v>
      </c>
      <c r="DU34" s="33">
        <v>155.11000000000001</v>
      </c>
      <c r="DV34" s="33">
        <v>149.995</v>
      </c>
      <c r="DW34" s="33">
        <v>154.571</v>
      </c>
      <c r="DX34" s="33">
        <v>147.84200000000001</v>
      </c>
      <c r="DY34" s="33">
        <v>155.84100000000001</v>
      </c>
      <c r="DZ34">
        <v>162.899</v>
      </c>
      <c r="EA34">
        <v>148.01499999999999</v>
      </c>
      <c r="EB34" s="39">
        <v>88.063999999999993</v>
      </c>
      <c r="EC34" s="39">
        <v>162.88300000000001</v>
      </c>
      <c r="ED34" s="39">
        <v>154.18100000000001</v>
      </c>
      <c r="EE34" s="39">
        <v>155.898</v>
      </c>
      <c r="EF34" s="39">
        <v>151.47300000000001</v>
      </c>
      <c r="EG34" s="39">
        <v>153.94499999999999</v>
      </c>
      <c r="EH34" s="39">
        <v>151.15899999999999</v>
      </c>
      <c r="EI34" s="39">
        <v>158.91499999999999</v>
      </c>
      <c r="EJ34" s="39">
        <v>161.155</v>
      </c>
      <c r="EK34" s="40">
        <v>153.57499999999999</v>
      </c>
      <c r="EL34">
        <v>5.2999999999999999E-2</v>
      </c>
      <c r="EM34">
        <v>1E-3</v>
      </c>
      <c r="EN34">
        <v>1E-3</v>
      </c>
      <c r="EO34">
        <v>1E-3</v>
      </c>
      <c r="EP34">
        <v>1E-3</v>
      </c>
      <c r="EQ34">
        <v>1E-3</v>
      </c>
      <c r="ER34">
        <v>0</v>
      </c>
      <c r="ES34">
        <v>0</v>
      </c>
      <c r="ET34">
        <v>1E-3</v>
      </c>
      <c r="EU34">
        <v>1E-3</v>
      </c>
      <c r="EV34" s="39">
        <v>6.0999999999999999E-2</v>
      </c>
      <c r="EW34" s="39">
        <v>0</v>
      </c>
      <c r="EX34" s="39">
        <v>0</v>
      </c>
      <c r="EY34" s="39">
        <v>0</v>
      </c>
      <c r="EZ34" s="39">
        <v>0</v>
      </c>
      <c r="FA34" s="39">
        <v>0</v>
      </c>
      <c r="FB34" s="39">
        <v>0</v>
      </c>
      <c r="FC34" s="39">
        <v>0</v>
      </c>
      <c r="FD34" s="217">
        <v>0</v>
      </c>
      <c r="FE34" s="40">
        <v>0</v>
      </c>
      <c r="FF34">
        <v>0</v>
      </c>
      <c r="FG34">
        <v>0</v>
      </c>
      <c r="FH34">
        <v>0</v>
      </c>
      <c r="FI34">
        <v>0</v>
      </c>
      <c r="FJ34">
        <v>0</v>
      </c>
      <c r="FK34">
        <v>0</v>
      </c>
      <c r="FL34">
        <v>1E-3</v>
      </c>
      <c r="FM34">
        <v>0</v>
      </c>
      <c r="FN34">
        <v>2E-3</v>
      </c>
      <c r="FO34">
        <v>0</v>
      </c>
      <c r="FP34" s="39">
        <v>2E-3</v>
      </c>
      <c r="FQ34" s="39">
        <v>0</v>
      </c>
      <c r="FR34" s="39">
        <v>1E-3</v>
      </c>
      <c r="FS34" s="39">
        <v>0</v>
      </c>
      <c r="FT34" s="39">
        <v>0</v>
      </c>
      <c r="FU34" s="39">
        <v>0</v>
      </c>
      <c r="FV34" s="39">
        <v>0</v>
      </c>
      <c r="FW34" s="39">
        <v>0</v>
      </c>
      <c r="FX34" s="217">
        <v>0</v>
      </c>
      <c r="FY34" s="40">
        <v>0</v>
      </c>
      <c r="FZ34">
        <v>1.7999999999999999E-2</v>
      </c>
      <c r="GA34">
        <v>1E-3</v>
      </c>
      <c r="GB34">
        <v>3.0000000000000001E-3</v>
      </c>
      <c r="GC34">
        <v>2E-3</v>
      </c>
      <c r="GD34">
        <v>1E-3</v>
      </c>
      <c r="GE34">
        <v>1E-3</v>
      </c>
      <c r="GF34">
        <v>0</v>
      </c>
      <c r="GG34">
        <v>2E-3</v>
      </c>
      <c r="GH34">
        <v>2E-3</v>
      </c>
      <c r="GI34">
        <v>0</v>
      </c>
      <c r="GJ34" s="39">
        <v>1.4999999999999999E-2</v>
      </c>
      <c r="GK34" s="39">
        <v>1E-3</v>
      </c>
      <c r="GL34" s="39">
        <v>3.0000000000000001E-3</v>
      </c>
      <c r="GM34" s="39">
        <v>2E-3</v>
      </c>
      <c r="GN34" s="39">
        <v>1E-3</v>
      </c>
      <c r="GO34" s="39">
        <v>1E-3</v>
      </c>
      <c r="GP34" s="39">
        <v>0</v>
      </c>
      <c r="GQ34" s="39">
        <v>2E-3</v>
      </c>
      <c r="GR34" s="217">
        <v>2E-3</v>
      </c>
      <c r="GS34" s="40">
        <v>0</v>
      </c>
      <c r="GT34">
        <v>0.70799999999999996</v>
      </c>
      <c r="GU34">
        <v>0</v>
      </c>
      <c r="GV34">
        <v>0</v>
      </c>
      <c r="GW34">
        <v>0</v>
      </c>
      <c r="GX34">
        <v>0</v>
      </c>
      <c r="GY34">
        <v>0</v>
      </c>
      <c r="GZ34">
        <v>0</v>
      </c>
      <c r="HA34">
        <v>0</v>
      </c>
      <c r="HB34">
        <v>1.6E-2</v>
      </c>
      <c r="HC34">
        <v>0</v>
      </c>
      <c r="HD34" s="39">
        <v>0.47399999999999998</v>
      </c>
      <c r="HE34" s="39">
        <v>1E-3</v>
      </c>
      <c r="HF34" s="39">
        <v>0</v>
      </c>
      <c r="HG34" s="39">
        <v>0</v>
      </c>
      <c r="HH34" s="39">
        <v>0</v>
      </c>
      <c r="HI34" s="39">
        <v>0</v>
      </c>
      <c r="HJ34" s="39">
        <v>0</v>
      </c>
      <c r="HK34" s="39">
        <v>0</v>
      </c>
      <c r="HL34" s="217">
        <v>1E-3</v>
      </c>
      <c r="HM34" s="40">
        <v>0</v>
      </c>
      <c r="HN34">
        <v>0</v>
      </c>
      <c r="HO34">
        <v>0</v>
      </c>
      <c r="HP34">
        <v>0</v>
      </c>
      <c r="HQ34">
        <v>0</v>
      </c>
      <c r="HR34">
        <v>0</v>
      </c>
      <c r="HS34">
        <v>0</v>
      </c>
      <c r="HT34">
        <v>0</v>
      </c>
      <c r="HU34">
        <v>0</v>
      </c>
      <c r="HV34">
        <v>0</v>
      </c>
      <c r="HW34">
        <v>0</v>
      </c>
      <c r="HX34" s="39">
        <v>4.9000000000000002E-2</v>
      </c>
      <c r="HY34" s="39">
        <v>0</v>
      </c>
      <c r="HZ34" s="39">
        <v>0</v>
      </c>
      <c r="IA34" s="39">
        <v>0</v>
      </c>
      <c r="IB34" s="39">
        <v>0</v>
      </c>
      <c r="IC34" s="39">
        <v>4.0000000000000001E-3</v>
      </c>
      <c r="ID34" s="39">
        <v>0</v>
      </c>
      <c r="IE34" s="39">
        <v>2E-3</v>
      </c>
      <c r="IF34" s="217">
        <v>0</v>
      </c>
      <c r="IG34" s="40">
        <v>0</v>
      </c>
      <c r="IH34">
        <v>9.6479999999999997</v>
      </c>
      <c r="II34">
        <v>9.7829999999999995</v>
      </c>
      <c r="IJ34">
        <v>9.7859999999999996</v>
      </c>
      <c r="IK34">
        <v>9.8650000000000002</v>
      </c>
      <c r="IL34">
        <v>9.8149999999999995</v>
      </c>
      <c r="IM34">
        <v>10.130000000000001</v>
      </c>
      <c r="IN34">
        <v>9.9149999999999991</v>
      </c>
      <c r="IO34">
        <v>10.332000000000001</v>
      </c>
      <c r="IP34">
        <v>10.788</v>
      </c>
      <c r="IQ34">
        <v>10.081</v>
      </c>
      <c r="IR34" s="39">
        <v>9.6170000000000009</v>
      </c>
      <c r="IS34" s="39">
        <v>9.7149999999999999</v>
      </c>
      <c r="IT34" s="39">
        <v>9.6440000000000001</v>
      </c>
      <c r="IU34" s="39">
        <v>9.891</v>
      </c>
      <c r="IV34" s="39">
        <v>9.923</v>
      </c>
      <c r="IW34" s="39">
        <v>10.081</v>
      </c>
      <c r="IX34" s="39">
        <v>10.115</v>
      </c>
      <c r="IY34" s="39">
        <v>10.521000000000001</v>
      </c>
      <c r="IZ34" s="217">
        <v>10.651</v>
      </c>
      <c r="JA34" s="40">
        <v>10.382</v>
      </c>
      <c r="JB34">
        <v>19.170999999999999</v>
      </c>
      <c r="JC34">
        <v>18.228999999999999</v>
      </c>
      <c r="JD34">
        <v>18.154</v>
      </c>
      <c r="JE34">
        <v>18.420000000000002</v>
      </c>
      <c r="JF34">
        <v>17.899999999999999</v>
      </c>
      <c r="JG34">
        <v>18.419</v>
      </c>
      <c r="JH34">
        <v>18.071999999999999</v>
      </c>
      <c r="JI34">
        <v>18.934999999999999</v>
      </c>
      <c r="JJ34">
        <v>19.766999999999999</v>
      </c>
      <c r="JK34">
        <v>18.456</v>
      </c>
      <c r="JL34" s="39">
        <v>19.084</v>
      </c>
      <c r="JM34" s="39">
        <v>18.190999999999999</v>
      </c>
      <c r="JN34" s="39">
        <v>17.969000000000001</v>
      </c>
      <c r="JO34" s="39">
        <v>18.504999999999999</v>
      </c>
      <c r="JP34" s="39">
        <v>18.088999999999999</v>
      </c>
      <c r="JQ34" s="39">
        <v>18.366</v>
      </c>
      <c r="JR34" s="39">
        <v>18.494</v>
      </c>
      <c r="JS34" s="39">
        <v>19.36</v>
      </c>
      <c r="JT34" s="217">
        <v>19.582000000000001</v>
      </c>
      <c r="JU34" s="40">
        <v>19.059999999999999</v>
      </c>
      <c r="JV34">
        <v>0</v>
      </c>
      <c r="JW34">
        <v>4.0000000000000001E-3</v>
      </c>
      <c r="JX34">
        <v>6.0000000000000001E-3</v>
      </c>
      <c r="JY34">
        <v>0</v>
      </c>
      <c r="JZ34">
        <v>6.0000000000000001E-3</v>
      </c>
      <c r="KA34">
        <v>0</v>
      </c>
      <c r="KB34">
        <v>3.0000000000000001E-3</v>
      </c>
      <c r="KC34">
        <v>0</v>
      </c>
      <c r="KD34">
        <v>0</v>
      </c>
      <c r="KE34">
        <v>0</v>
      </c>
      <c r="KF34" s="39">
        <v>0</v>
      </c>
      <c r="KG34" s="39">
        <v>2E-3</v>
      </c>
      <c r="KH34" s="39">
        <v>0</v>
      </c>
      <c r="KI34" s="39">
        <v>2E-3</v>
      </c>
      <c r="KJ34" s="39">
        <v>0</v>
      </c>
      <c r="KK34" s="39">
        <v>1E-3</v>
      </c>
      <c r="KL34" s="39">
        <v>1E-3</v>
      </c>
      <c r="KM34" s="39">
        <v>0</v>
      </c>
      <c r="KN34" s="217">
        <v>8.0000000000000002E-3</v>
      </c>
      <c r="KO34" s="40">
        <v>1E-3</v>
      </c>
      <c r="KP34">
        <v>0</v>
      </c>
      <c r="KQ34">
        <v>0</v>
      </c>
      <c r="KR34">
        <v>0</v>
      </c>
      <c r="KS34">
        <v>0</v>
      </c>
      <c r="KT34">
        <v>0</v>
      </c>
      <c r="KU34">
        <v>0</v>
      </c>
      <c r="KV34">
        <v>0</v>
      </c>
      <c r="KW34">
        <v>0</v>
      </c>
      <c r="KX34">
        <v>0</v>
      </c>
      <c r="KY34">
        <v>0</v>
      </c>
      <c r="KZ34" s="39">
        <v>0</v>
      </c>
      <c r="LA34" s="39">
        <v>0</v>
      </c>
      <c r="LB34" s="39">
        <v>0</v>
      </c>
      <c r="LC34" s="39">
        <v>0</v>
      </c>
      <c r="LD34" s="39">
        <v>0</v>
      </c>
      <c r="LE34" s="39">
        <v>0</v>
      </c>
      <c r="LF34" s="39">
        <v>0</v>
      </c>
      <c r="LG34" s="39">
        <v>0</v>
      </c>
      <c r="LH34" s="217">
        <v>0</v>
      </c>
      <c r="LI34" s="45">
        <v>0</v>
      </c>
      <c r="LJ34" s="33">
        <v>11.66</v>
      </c>
      <c r="LK34" s="33">
        <v>21.63</v>
      </c>
      <c r="LL34" s="33"/>
      <c r="LM34" s="33">
        <v>18.34</v>
      </c>
      <c r="LN34" s="33">
        <v>11.7</v>
      </c>
      <c r="LO34" s="33"/>
      <c r="LP34" s="94">
        <v>9.2149999999999999</v>
      </c>
      <c r="LQ34" s="33">
        <v>13.82</v>
      </c>
      <c r="LR34" s="33"/>
      <c r="LS34" s="34">
        <v>10.17</v>
      </c>
      <c r="LT34" s="33">
        <v>0</v>
      </c>
      <c r="LU34" s="33">
        <v>0.23330000000000001</v>
      </c>
      <c r="LV34" s="33"/>
      <c r="LW34" s="33">
        <v>0.50060000000000004</v>
      </c>
      <c r="LX34" s="33">
        <v>0</v>
      </c>
      <c r="LY34" s="33"/>
      <c r="LZ34" s="33">
        <v>0</v>
      </c>
      <c r="MA34" s="33">
        <v>0</v>
      </c>
      <c r="MB34" s="33"/>
      <c r="MC34" s="196">
        <v>0</v>
      </c>
      <c r="MD34" s="33"/>
      <c r="ME34" s="33"/>
      <c r="MF34" s="33"/>
      <c r="MG34" s="33"/>
      <c r="MH34" s="33"/>
      <c r="MI34" s="33"/>
      <c r="MJ34" s="33"/>
      <c r="MK34" s="33"/>
      <c r="ML34" s="33"/>
      <c r="MM34" s="34"/>
      <c r="MN34" s="212">
        <v>389.76310000000001</v>
      </c>
      <c r="MO34" s="212">
        <v>360.56810000000002</v>
      </c>
      <c r="MP34" s="212"/>
      <c r="MQ34" s="212">
        <v>377.08409999999998</v>
      </c>
      <c r="MR34" s="212">
        <v>387.92779999999999</v>
      </c>
      <c r="MS34" s="212"/>
      <c r="MT34" s="212">
        <v>338.22980000000001</v>
      </c>
      <c r="MU34" s="212">
        <v>359.78359999999998</v>
      </c>
      <c r="MV34" s="212"/>
      <c r="MW34" s="430">
        <v>364.11680000000001</v>
      </c>
      <c r="MX34" s="33"/>
      <c r="MY34" s="33"/>
      <c r="MZ34" s="33"/>
      <c r="NA34" s="33"/>
      <c r="NB34" s="34"/>
      <c r="NC34" s="33"/>
      <c r="ND34" s="33"/>
      <c r="NE34" s="33"/>
      <c r="NF34" s="33"/>
      <c r="NG34" s="34"/>
      <c r="NH34" s="33">
        <v>26</v>
      </c>
      <c r="NI34" s="33">
        <v>27</v>
      </c>
      <c r="NJ34" s="95">
        <v>10.5</v>
      </c>
      <c r="NK34" s="95">
        <v>10</v>
      </c>
      <c r="NL34" s="95">
        <v>10</v>
      </c>
      <c r="NM34" s="15">
        <v>10</v>
      </c>
      <c r="NO34" s="639">
        <f t="shared" si="13"/>
        <v>0.13310232939698652</v>
      </c>
    </row>
    <row r="35" spans="1:379">
      <c r="B35" s="73">
        <v>45425</v>
      </c>
      <c r="C35" s="256">
        <f t="shared" si="1"/>
        <v>234</v>
      </c>
      <c r="D35" s="33"/>
      <c r="E35" s="33"/>
      <c r="F35" s="203">
        <v>1.875</v>
      </c>
      <c r="G35" s="33">
        <v>65</v>
      </c>
      <c r="H35" s="34">
        <v>130</v>
      </c>
      <c r="I35" s="92">
        <v>7.02</v>
      </c>
      <c r="J35" s="92">
        <v>6.77</v>
      </c>
      <c r="K35" s="92">
        <v>7.35</v>
      </c>
      <c r="L35" s="92">
        <v>7.23</v>
      </c>
      <c r="M35" s="92">
        <v>7.58</v>
      </c>
      <c r="N35" s="92">
        <v>7.57</v>
      </c>
      <c r="O35" s="92">
        <v>7.71</v>
      </c>
      <c r="P35" s="92">
        <v>7.53</v>
      </c>
      <c r="Q35" s="33">
        <v>7.52</v>
      </c>
      <c r="R35" s="34">
        <v>7.46</v>
      </c>
      <c r="S35" s="131">
        <v>125</v>
      </c>
      <c r="T35" s="131">
        <v>105</v>
      </c>
      <c r="U35" s="131">
        <v>60</v>
      </c>
      <c r="V35" s="131">
        <v>133</v>
      </c>
      <c r="W35" s="131">
        <v>130</v>
      </c>
      <c r="X35" s="131">
        <v>143</v>
      </c>
      <c r="Y35" s="131">
        <v>143</v>
      </c>
      <c r="Z35" s="131">
        <v>137</v>
      </c>
      <c r="AA35" s="131">
        <v>149</v>
      </c>
      <c r="AB35" s="133">
        <v>147</v>
      </c>
      <c r="AC35" s="95">
        <v>84.4</v>
      </c>
      <c r="AD35" s="95">
        <v>103.2</v>
      </c>
      <c r="AE35" s="95">
        <v>87.7</v>
      </c>
      <c r="AF35" s="95">
        <v>93</v>
      </c>
      <c r="AG35" s="95">
        <v>87.7</v>
      </c>
      <c r="AH35" s="95">
        <v>85.1</v>
      </c>
      <c r="AI35" s="95">
        <v>86.5</v>
      </c>
      <c r="AJ35" s="95">
        <v>88.8</v>
      </c>
      <c r="AK35" s="95">
        <v>89</v>
      </c>
      <c r="AL35" s="122">
        <v>87.5</v>
      </c>
      <c r="AM35" s="93">
        <v>10.66</v>
      </c>
      <c r="AN35" s="93">
        <v>10.07</v>
      </c>
      <c r="AO35" s="93">
        <v>10.08</v>
      </c>
      <c r="AP35" s="93">
        <v>8.99</v>
      </c>
      <c r="AQ35" s="93">
        <v>10.7</v>
      </c>
      <c r="AR35" s="93">
        <v>10.210000000000001</v>
      </c>
      <c r="AS35" s="93">
        <v>10.62</v>
      </c>
      <c r="AT35" s="93"/>
      <c r="AU35" s="93">
        <v>10.48</v>
      </c>
      <c r="AV35" s="93">
        <v>10.3</v>
      </c>
      <c r="AW35" s="117">
        <v>9.69</v>
      </c>
      <c r="AX35" s="95">
        <v>12.1</v>
      </c>
      <c r="AY35" s="95">
        <v>15.7</v>
      </c>
      <c r="AZ35" s="95">
        <v>15.6</v>
      </c>
      <c r="BA35" s="95">
        <v>15.2</v>
      </c>
      <c r="BB35" s="95">
        <v>14.8</v>
      </c>
      <c r="BC35" s="95">
        <v>14.9</v>
      </c>
      <c r="BD35" s="95">
        <v>14.6</v>
      </c>
      <c r="BE35" s="95">
        <v>14.6</v>
      </c>
      <c r="BF35" s="95">
        <v>14.8</v>
      </c>
      <c r="BG35" s="122">
        <v>14.5</v>
      </c>
      <c r="BH35" s="134">
        <f t="shared" si="19"/>
        <v>156</v>
      </c>
      <c r="BI35" s="134">
        <f t="shared" si="20"/>
        <v>155</v>
      </c>
      <c r="BJ35" s="134">
        <f t="shared" si="14"/>
        <v>49.5</v>
      </c>
      <c r="BK35" s="5">
        <f t="shared" si="15"/>
        <v>50</v>
      </c>
      <c r="BL35" s="5">
        <f t="shared" si="16"/>
        <v>50</v>
      </c>
      <c r="BM35" s="101">
        <f t="shared" si="17"/>
        <v>50</v>
      </c>
      <c r="BN35" s="197">
        <v>14.6</v>
      </c>
      <c r="BO35" s="92">
        <v>16.2</v>
      </c>
      <c r="BP35" s="92" t="e">
        <v>#N/A</v>
      </c>
      <c r="BQ35" s="92">
        <v>16.600000000000001</v>
      </c>
      <c r="BR35" s="198" t="e">
        <v>#N/A</v>
      </c>
      <c r="BS35" s="33">
        <v>11.8</v>
      </c>
      <c r="BT35" s="92">
        <v>12.5</v>
      </c>
      <c r="BU35" s="95">
        <v>15</v>
      </c>
      <c r="BV35" s="23">
        <v>14.6</v>
      </c>
      <c r="BW35" s="23">
        <v>14.7</v>
      </c>
      <c r="BX35" s="23">
        <v>14.9</v>
      </c>
      <c r="BY35" s="126">
        <v>13.9</v>
      </c>
      <c r="BZ35" s="23">
        <v>14.5</v>
      </c>
      <c r="CA35" s="23" t="e">
        <v>#N/A</v>
      </c>
      <c r="CB35" s="161"/>
      <c r="CC35" s="355"/>
      <c r="CD35" s="33"/>
      <c r="CE35" s="33"/>
      <c r="CF35" s="33"/>
      <c r="CG35" s="33"/>
      <c r="CH35" s="33"/>
      <c r="CI35" s="33"/>
      <c r="CJ35" s="33"/>
      <c r="CK35" s="33"/>
      <c r="CN35" s="39">
        <v>78</v>
      </c>
      <c r="CO35" s="39">
        <v>0.83</v>
      </c>
      <c r="CP35" s="112">
        <v>3</v>
      </c>
      <c r="CQ35" s="39">
        <v>0.05</v>
      </c>
      <c r="CR35" s="39">
        <v>0.81</v>
      </c>
      <c r="CS35" s="39">
        <v>0.92</v>
      </c>
      <c r="CT35" s="189">
        <v>0</v>
      </c>
      <c r="CU35" s="39">
        <v>4.9000000000000004</v>
      </c>
      <c r="CV35" s="39">
        <v>4.9000000000000004</v>
      </c>
      <c r="CW35" s="40">
        <v>0</v>
      </c>
      <c r="CX35" s="33"/>
      <c r="CY35" s="33"/>
      <c r="CZ35" s="33"/>
      <c r="DA35" s="33"/>
      <c r="DB35" s="33"/>
      <c r="DC35" s="33"/>
      <c r="DH35" s="39">
        <v>12</v>
      </c>
      <c r="DI35" s="39">
        <v>0.36</v>
      </c>
      <c r="DJ35" s="39">
        <v>0.61</v>
      </c>
      <c r="DK35" s="39">
        <v>0.81</v>
      </c>
      <c r="DL35" s="39">
        <v>0.27</v>
      </c>
      <c r="DM35" s="39">
        <v>0.27</v>
      </c>
      <c r="DN35" s="114">
        <v>0.06</v>
      </c>
      <c r="DO35" s="39">
        <v>0.75</v>
      </c>
      <c r="DP35" s="39">
        <v>0.78</v>
      </c>
      <c r="DQ35" s="45">
        <v>9.6000000000000002E-2</v>
      </c>
      <c r="DR35" s="33"/>
      <c r="DS35" s="33"/>
      <c r="DT35" s="33"/>
      <c r="DU35" s="33"/>
      <c r="DV35" s="33"/>
      <c r="DW35" s="33"/>
      <c r="DX35" s="33"/>
      <c r="DY35" s="33"/>
      <c r="EC35" s="39">
        <v>160</v>
      </c>
      <c r="EE35" s="39">
        <v>160</v>
      </c>
      <c r="EF35" s="39">
        <v>150</v>
      </c>
      <c r="EH35" s="39">
        <v>150</v>
      </c>
      <c r="EI35" s="39">
        <v>150</v>
      </c>
      <c r="EK35" s="40">
        <v>150</v>
      </c>
      <c r="LJ35" s="33"/>
      <c r="LK35" s="33"/>
      <c r="LL35" s="33"/>
      <c r="LM35" s="33"/>
      <c r="LN35" s="33"/>
      <c r="LO35" s="33"/>
      <c r="LP35" s="33"/>
      <c r="LQ35" s="33"/>
      <c r="LR35" s="33"/>
      <c r="LS35" s="34"/>
      <c r="LT35" s="33"/>
      <c r="LU35" s="33"/>
      <c r="LV35" s="33"/>
      <c r="LW35" s="33"/>
      <c r="LX35" s="33"/>
      <c r="LY35" s="33"/>
      <c r="LZ35" s="33"/>
      <c r="MA35" s="33"/>
      <c r="MB35" s="33"/>
      <c r="MC35" s="196"/>
      <c r="MD35" s="33"/>
      <c r="ME35" s="33"/>
      <c r="MF35" s="33"/>
      <c r="MG35" s="33"/>
      <c r="MH35" s="33"/>
      <c r="MI35" s="33"/>
      <c r="MJ35" s="33"/>
      <c r="MK35" s="33"/>
      <c r="ML35" s="33"/>
      <c r="MM35" s="34"/>
      <c r="MN35" s="212"/>
      <c r="MO35" s="212"/>
      <c r="MP35" s="212"/>
      <c r="MQ35" s="212"/>
      <c r="MR35" s="212"/>
      <c r="MS35" s="212"/>
      <c r="MT35" s="212"/>
      <c r="MU35" s="212"/>
      <c r="MV35" s="212"/>
      <c r="MW35" s="430"/>
      <c r="MX35" s="33"/>
      <c r="MY35" s="33"/>
      <c r="MZ35" s="33"/>
      <c r="NA35" s="33"/>
      <c r="NB35" s="34"/>
      <c r="NC35" s="33"/>
      <c r="ND35" s="33"/>
      <c r="NE35" s="33"/>
      <c r="NF35" s="33"/>
      <c r="NG35" s="34"/>
      <c r="NH35" s="33">
        <v>27</v>
      </c>
      <c r="NI35" s="33">
        <v>28</v>
      </c>
      <c r="NJ35" s="95">
        <v>10.5</v>
      </c>
      <c r="NK35" s="95">
        <v>10</v>
      </c>
      <c r="NL35" s="95">
        <v>10</v>
      </c>
      <c r="NM35" s="15">
        <v>10</v>
      </c>
      <c r="NO35" s="639"/>
    </row>
    <row r="36" spans="1:379">
      <c r="B36" s="73">
        <v>45432</v>
      </c>
      <c r="C36" s="256">
        <f t="shared" si="1"/>
        <v>241</v>
      </c>
      <c r="D36" s="33"/>
      <c r="E36" s="33"/>
      <c r="F36" s="203">
        <v>1.875</v>
      </c>
      <c r="G36" s="33">
        <v>65</v>
      </c>
      <c r="H36" s="34">
        <v>130</v>
      </c>
      <c r="I36" s="92">
        <v>6.99</v>
      </c>
      <c r="J36" s="92">
        <v>7.38</v>
      </c>
      <c r="K36" s="93">
        <v>7.4</v>
      </c>
      <c r="L36" s="92">
        <v>7.39</v>
      </c>
      <c r="M36" s="92">
        <v>6.84</v>
      </c>
      <c r="N36" s="92">
        <v>7.59</v>
      </c>
      <c r="O36" s="92">
        <v>7.63</v>
      </c>
      <c r="P36" s="92">
        <v>7.31</v>
      </c>
      <c r="Q36" s="92">
        <v>7.44</v>
      </c>
      <c r="R36" s="34">
        <v>7.37</v>
      </c>
      <c r="S36" s="131">
        <v>194</v>
      </c>
      <c r="T36" s="131">
        <v>110</v>
      </c>
      <c r="U36" s="131">
        <v>127</v>
      </c>
      <c r="V36" s="131">
        <v>119</v>
      </c>
      <c r="W36" s="131">
        <v>197</v>
      </c>
      <c r="X36" s="131">
        <v>205</v>
      </c>
      <c r="Y36" s="131">
        <v>202</v>
      </c>
      <c r="Z36" s="131">
        <v>210</v>
      </c>
      <c r="AA36" s="131">
        <v>213</v>
      </c>
      <c r="AB36" s="133">
        <v>214</v>
      </c>
      <c r="AC36" s="95">
        <v>83.9</v>
      </c>
      <c r="AD36" s="95">
        <v>90.5</v>
      </c>
      <c r="AE36" s="95">
        <v>91.1</v>
      </c>
      <c r="AF36" s="95">
        <v>87.6</v>
      </c>
      <c r="AG36" s="95">
        <v>91</v>
      </c>
      <c r="AH36" s="95">
        <v>83.1</v>
      </c>
      <c r="AI36" s="95">
        <v>87.6</v>
      </c>
      <c r="AJ36" s="95">
        <v>89.9</v>
      </c>
      <c r="AK36" s="95">
        <v>88.3</v>
      </c>
      <c r="AL36" s="122">
        <v>87.6</v>
      </c>
      <c r="AM36" s="93">
        <v>10.62</v>
      </c>
      <c r="AN36" s="93">
        <v>10.210000000000001</v>
      </c>
      <c r="AO36" s="93">
        <v>9.82</v>
      </c>
      <c r="AP36" s="93">
        <v>9</v>
      </c>
      <c r="AQ36" s="93">
        <v>10.65</v>
      </c>
      <c r="AR36" s="93">
        <v>10.23</v>
      </c>
      <c r="AS36" s="93">
        <v>10.58</v>
      </c>
      <c r="AT36" s="93"/>
      <c r="AU36" s="93">
        <v>10.35</v>
      </c>
      <c r="AV36" s="93">
        <v>10.36</v>
      </c>
      <c r="AW36" s="117">
        <v>10.01</v>
      </c>
      <c r="AX36" s="95">
        <v>12.7</v>
      </c>
      <c r="AY36" s="95">
        <v>17.2</v>
      </c>
      <c r="AZ36" s="95">
        <v>17.399999999999999</v>
      </c>
      <c r="BA36" s="95">
        <v>17.2</v>
      </c>
      <c r="BB36" s="95">
        <v>15.9</v>
      </c>
      <c r="BC36" s="95">
        <v>15.7</v>
      </c>
      <c r="BD36" s="95">
        <v>17.2</v>
      </c>
      <c r="BE36" s="95">
        <v>15.7</v>
      </c>
      <c r="BF36" s="95">
        <v>15</v>
      </c>
      <c r="BG36" s="122">
        <v>16.5</v>
      </c>
      <c r="BH36" s="134">
        <f t="shared" si="19"/>
        <v>156</v>
      </c>
      <c r="BI36" s="134">
        <f t="shared" si="20"/>
        <v>155.5</v>
      </c>
      <c r="BJ36" s="134">
        <f t="shared" si="14"/>
        <v>48.5</v>
      </c>
      <c r="BK36" s="5">
        <f t="shared" si="15"/>
        <v>50</v>
      </c>
      <c r="BL36" s="5">
        <f t="shared" si="16"/>
        <v>49.5</v>
      </c>
      <c r="BM36" s="101">
        <f t="shared" si="17"/>
        <v>49.5</v>
      </c>
      <c r="BN36" s="197">
        <v>15.8</v>
      </c>
      <c r="BO36" s="92">
        <v>17.3</v>
      </c>
      <c r="BP36" s="92" t="e">
        <v>#N/A</v>
      </c>
      <c r="BQ36" s="92">
        <v>18.2</v>
      </c>
      <c r="BR36" s="198" t="e">
        <v>#N/A</v>
      </c>
      <c r="BS36" s="33">
        <v>11.9</v>
      </c>
      <c r="BT36" s="92">
        <v>13.1</v>
      </c>
      <c r="BU36" s="92">
        <v>15.5</v>
      </c>
      <c r="BV36" s="23">
        <v>15.4</v>
      </c>
      <c r="BW36" s="23">
        <v>15.2</v>
      </c>
      <c r="BX36" s="23">
        <v>15.4</v>
      </c>
      <c r="BY36" s="126">
        <v>19.8</v>
      </c>
      <c r="BZ36" s="105">
        <v>20</v>
      </c>
      <c r="CA36" s="23" t="e">
        <v>#N/A</v>
      </c>
      <c r="CB36" s="161"/>
      <c r="CC36" s="355"/>
      <c r="CD36" s="33"/>
      <c r="CE36" s="33"/>
      <c r="CF36" s="33"/>
      <c r="CG36" s="33"/>
      <c r="CH36" s="33"/>
      <c r="CI36" s="33"/>
      <c r="CJ36" s="33"/>
      <c r="CK36" s="33"/>
      <c r="CN36" s="39">
        <v>76</v>
      </c>
      <c r="CO36" s="39">
        <v>0.71</v>
      </c>
      <c r="CP36" s="39">
        <v>2.9</v>
      </c>
      <c r="CQ36" s="39">
        <v>0.01</v>
      </c>
      <c r="CR36" s="39">
        <v>0.75</v>
      </c>
      <c r="CS36" s="39">
        <v>0.89</v>
      </c>
      <c r="CT36" s="189">
        <v>0</v>
      </c>
      <c r="CU36" s="112">
        <v>4</v>
      </c>
      <c r="CV36" s="39">
        <v>4.3</v>
      </c>
      <c r="CW36" s="40">
        <v>0.04</v>
      </c>
      <c r="CX36" s="33"/>
      <c r="CY36" s="33"/>
      <c r="CZ36" s="33"/>
      <c r="DA36" s="33"/>
      <c r="DB36" s="33"/>
      <c r="DC36" s="33"/>
      <c r="DH36" s="39">
        <v>12</v>
      </c>
      <c r="DI36" s="39">
        <v>0.34</v>
      </c>
      <c r="DJ36" s="39">
        <v>0.56000000000000005</v>
      </c>
      <c r="DK36" s="110">
        <v>0.6</v>
      </c>
      <c r="DL36" s="39">
        <v>0.25</v>
      </c>
      <c r="DM36" s="39">
        <v>0.25</v>
      </c>
      <c r="DN36" s="114">
        <v>0.06</v>
      </c>
      <c r="DO36" s="39">
        <v>0.71</v>
      </c>
      <c r="DP36" s="39">
        <v>0.69</v>
      </c>
      <c r="DQ36" s="45">
        <v>0.14000000000000001</v>
      </c>
      <c r="DR36" s="33"/>
      <c r="DS36" s="33"/>
      <c r="DT36" s="33"/>
      <c r="DU36" s="33"/>
      <c r="DV36" s="33"/>
      <c r="DW36" s="33"/>
      <c r="DX36" s="33"/>
      <c r="DY36" s="33"/>
      <c r="EC36" s="39">
        <v>170</v>
      </c>
      <c r="EE36" s="39">
        <v>160</v>
      </c>
      <c r="EF36" s="39">
        <v>150</v>
      </c>
      <c r="EH36" s="39">
        <v>150</v>
      </c>
      <c r="EI36" s="39">
        <v>150</v>
      </c>
      <c r="EK36" s="40">
        <v>150</v>
      </c>
      <c r="LJ36" s="33"/>
      <c r="LK36" s="33"/>
      <c r="LL36" s="33"/>
      <c r="LM36" s="33"/>
      <c r="LN36" s="33"/>
      <c r="LO36" s="33"/>
      <c r="LP36" s="33"/>
      <c r="LQ36" s="33"/>
      <c r="LR36" s="33"/>
      <c r="LS36" s="34"/>
      <c r="LT36" s="33"/>
      <c r="LU36" s="33"/>
      <c r="LV36" s="33"/>
      <c r="LW36" s="33"/>
      <c r="LX36" s="33"/>
      <c r="LY36" s="33"/>
      <c r="LZ36" s="33"/>
      <c r="MA36" s="33"/>
      <c r="MB36" s="33"/>
      <c r="MC36" s="196"/>
      <c r="MD36" s="33"/>
      <c r="ME36" s="33"/>
      <c r="MF36" s="33"/>
      <c r="MG36" s="33"/>
      <c r="MH36" s="33"/>
      <c r="MI36" s="33"/>
      <c r="MJ36" s="33"/>
      <c r="MK36" s="33"/>
      <c r="ML36" s="33"/>
      <c r="MM36" s="34"/>
      <c r="MN36" s="212"/>
      <c r="MO36" s="212"/>
      <c r="MP36" s="212"/>
      <c r="MQ36" s="212"/>
      <c r="MR36" s="212"/>
      <c r="MS36" s="212"/>
      <c r="MT36" s="212"/>
      <c r="MU36" s="212"/>
      <c r="MV36" s="212"/>
      <c r="MW36" s="430"/>
      <c r="MX36" s="33"/>
      <c r="MY36" s="33"/>
      <c r="MZ36" s="33"/>
      <c r="NA36" s="33"/>
      <c r="NB36" s="34"/>
      <c r="NC36" s="33"/>
      <c r="ND36" s="33"/>
      <c r="NE36" s="33"/>
      <c r="NF36" s="33"/>
      <c r="NG36" s="34"/>
      <c r="NH36" s="33">
        <v>27</v>
      </c>
      <c r="NI36" s="33">
        <v>27.5</v>
      </c>
      <c r="NJ36" s="95">
        <v>11.5</v>
      </c>
      <c r="NK36" s="95">
        <v>10</v>
      </c>
      <c r="NL36" s="95">
        <v>10.5</v>
      </c>
      <c r="NM36" s="15">
        <v>10.5</v>
      </c>
      <c r="NO36" s="639"/>
    </row>
    <row r="37" spans="1:379">
      <c r="A37" s="26" t="s">
        <v>220</v>
      </c>
      <c r="B37" s="73">
        <v>45439</v>
      </c>
      <c r="C37" s="256">
        <f t="shared" si="1"/>
        <v>248</v>
      </c>
      <c r="D37" s="33"/>
      <c r="E37" s="33"/>
      <c r="F37" s="203">
        <v>1.875</v>
      </c>
      <c r="G37" s="33">
        <v>65</v>
      </c>
      <c r="H37" s="34">
        <v>130</v>
      </c>
      <c r="I37" s="92">
        <v>6.67</v>
      </c>
      <c r="J37" s="93">
        <v>7</v>
      </c>
      <c r="K37" s="33"/>
      <c r="L37" s="92">
        <v>7.37</v>
      </c>
      <c r="M37" s="92">
        <v>7.81</v>
      </c>
      <c r="N37" s="33"/>
      <c r="O37" s="92">
        <v>7.39</v>
      </c>
      <c r="P37" s="92">
        <v>7.77</v>
      </c>
      <c r="Q37" s="33"/>
      <c r="R37" s="34">
        <v>7.47</v>
      </c>
      <c r="S37" s="131">
        <v>203</v>
      </c>
      <c r="T37" s="131">
        <v>190</v>
      </c>
      <c r="U37" s="132"/>
      <c r="V37" s="131">
        <v>195</v>
      </c>
      <c r="W37" s="131">
        <v>92.8</v>
      </c>
      <c r="X37" s="132"/>
      <c r="Y37" s="131">
        <v>146</v>
      </c>
      <c r="Z37" s="131">
        <v>148</v>
      </c>
      <c r="AA37" s="33"/>
      <c r="AB37" s="133">
        <v>143</v>
      </c>
      <c r="AC37" s="95">
        <v>95.3</v>
      </c>
      <c r="AD37" s="95">
        <v>96</v>
      </c>
      <c r="AE37" s="134"/>
      <c r="AF37" s="95">
        <v>92.8</v>
      </c>
      <c r="AG37" s="95">
        <v>92.8</v>
      </c>
      <c r="AH37" s="134"/>
      <c r="AI37" s="95">
        <v>48.4</v>
      </c>
      <c r="AJ37" s="95">
        <v>91.7</v>
      </c>
      <c r="AK37" s="134"/>
      <c r="AL37" s="122">
        <v>46.7</v>
      </c>
      <c r="AM37" s="93">
        <v>10.65</v>
      </c>
      <c r="AN37" s="93">
        <v>10.01</v>
      </c>
      <c r="AO37" s="93"/>
      <c r="AP37" s="93">
        <v>9.2899999999999991</v>
      </c>
      <c r="AQ37" s="93">
        <v>10.1</v>
      </c>
      <c r="AR37" s="94"/>
      <c r="AS37" s="93">
        <v>10.210000000000001</v>
      </c>
      <c r="AT37" s="93"/>
      <c r="AU37" s="93">
        <v>10.220000000000001</v>
      </c>
      <c r="AV37" s="94"/>
      <c r="AW37" s="117">
        <v>10.23</v>
      </c>
      <c r="AX37" s="95">
        <v>13.1</v>
      </c>
      <c r="AY37" s="95">
        <v>15.9</v>
      </c>
      <c r="AZ37" s="134"/>
      <c r="BA37" s="95">
        <v>16</v>
      </c>
      <c r="BB37" s="95">
        <v>14.3</v>
      </c>
      <c r="BC37" s="134"/>
      <c r="BD37" s="95">
        <v>16</v>
      </c>
      <c r="BE37" s="95">
        <v>14.3</v>
      </c>
      <c r="BF37" s="5"/>
      <c r="BG37" s="122">
        <v>15</v>
      </c>
      <c r="BH37" s="134">
        <f t="shared" si="19"/>
        <v>156</v>
      </c>
      <c r="BI37" s="134">
        <f t="shared" si="20"/>
        <v>155.5</v>
      </c>
      <c r="BJ37" s="134">
        <f t="shared" si="14"/>
        <v>48.5</v>
      </c>
      <c r="BK37" s="5">
        <f t="shared" si="15"/>
        <v>50</v>
      </c>
      <c r="BL37" s="5">
        <f t="shared" si="16"/>
        <v>49.5</v>
      </c>
      <c r="BM37" s="101">
        <f t="shared" si="17"/>
        <v>49.5</v>
      </c>
      <c r="BN37" s="197">
        <v>16.5</v>
      </c>
      <c r="BO37" s="92">
        <v>17.2</v>
      </c>
      <c r="BP37" s="92" t="e">
        <v>#N/A</v>
      </c>
      <c r="BQ37" s="92">
        <v>16.8</v>
      </c>
      <c r="BR37" s="198" t="e">
        <v>#N/A</v>
      </c>
      <c r="BS37" s="33">
        <v>11.7</v>
      </c>
      <c r="BT37" s="92">
        <v>12.6</v>
      </c>
      <c r="BU37" s="92">
        <v>14.6</v>
      </c>
      <c r="BV37" s="23">
        <v>13.9</v>
      </c>
      <c r="BW37" s="23">
        <v>14.4</v>
      </c>
      <c r="BX37" s="23">
        <v>13.9</v>
      </c>
      <c r="BY37" s="126">
        <v>17.5</v>
      </c>
      <c r="BZ37" s="23">
        <v>16.399999999999999</v>
      </c>
      <c r="CA37" s="23" t="e">
        <v>#N/A</v>
      </c>
      <c r="CB37" s="161"/>
      <c r="CC37" s="355"/>
      <c r="CD37" s="33"/>
      <c r="CE37" s="33"/>
      <c r="CF37" s="33"/>
      <c r="CG37" s="33"/>
      <c r="CH37" s="33"/>
      <c r="CI37" s="33"/>
      <c r="CJ37" s="33"/>
      <c r="CK37" s="33"/>
      <c r="CN37" s="193">
        <v>77</v>
      </c>
      <c r="CO37" s="193">
        <v>1.3</v>
      </c>
      <c r="CP37" s="193"/>
      <c r="CQ37" s="193">
        <v>0.03</v>
      </c>
      <c r="CR37" s="193">
        <v>1.1000000000000001</v>
      </c>
      <c r="CS37" s="193"/>
      <c r="CT37" s="193">
        <v>0</v>
      </c>
      <c r="CU37" s="193">
        <v>4.9000000000000004</v>
      </c>
      <c r="CV37" s="193"/>
      <c r="CW37" s="194">
        <v>0</v>
      </c>
      <c r="CX37" s="33"/>
      <c r="CY37" s="33"/>
      <c r="CZ37" s="33"/>
      <c r="DA37" s="33"/>
      <c r="DB37" s="33"/>
      <c r="DC37" s="33"/>
      <c r="DH37" s="193">
        <v>10</v>
      </c>
      <c r="DI37" s="193">
        <v>0.35</v>
      </c>
      <c r="DJ37" s="193"/>
      <c r="DK37" s="193">
        <v>0.25</v>
      </c>
      <c r="DL37" s="193">
        <v>0.23</v>
      </c>
      <c r="DM37" s="193"/>
      <c r="DN37" s="193">
        <v>1.7999999999999999E-2</v>
      </c>
      <c r="DO37" s="193">
        <v>0.67</v>
      </c>
      <c r="DP37" s="193"/>
      <c r="DQ37" s="195">
        <v>4.2000000000000003E-2</v>
      </c>
      <c r="DR37" s="33"/>
      <c r="DS37" s="33"/>
      <c r="DT37" s="33"/>
      <c r="DU37" s="33"/>
      <c r="DV37" s="33"/>
      <c r="DW37" s="33"/>
      <c r="DX37" s="33"/>
      <c r="DY37" s="33"/>
      <c r="EB37" s="193"/>
      <c r="EC37" s="193">
        <v>170</v>
      </c>
      <c r="ED37" s="193"/>
      <c r="EE37" s="193">
        <v>160</v>
      </c>
      <c r="EF37" s="193">
        <v>150</v>
      </c>
      <c r="EG37" s="193"/>
      <c r="EH37" s="193">
        <v>150</v>
      </c>
      <c r="EI37" s="193">
        <v>150</v>
      </c>
      <c r="EJ37" s="193"/>
      <c r="EK37" s="194">
        <v>120</v>
      </c>
      <c r="EV37" s="193"/>
      <c r="EW37" s="193"/>
      <c r="EX37" s="193"/>
      <c r="EY37" s="193"/>
      <c r="EZ37" s="193"/>
      <c r="FA37" s="193"/>
      <c r="FB37" s="193"/>
      <c r="FC37" s="193"/>
      <c r="FD37" s="219"/>
      <c r="FE37" s="194"/>
      <c r="FP37" s="193"/>
      <c r="FQ37" s="193"/>
      <c r="FR37" s="193"/>
      <c r="FS37" s="193"/>
      <c r="FT37" s="193"/>
      <c r="FU37" s="193"/>
      <c r="FV37" s="193"/>
      <c r="FW37" s="193"/>
      <c r="FX37" s="219"/>
      <c r="FY37" s="194"/>
      <c r="GJ37" s="193"/>
      <c r="GK37" s="193"/>
      <c r="GL37" s="193"/>
      <c r="GM37" s="193"/>
      <c r="GN37" s="193"/>
      <c r="GO37" s="193"/>
      <c r="GP37" s="193"/>
      <c r="GQ37" s="193"/>
      <c r="GR37" s="219"/>
      <c r="GS37" s="194"/>
      <c r="HD37" s="193"/>
      <c r="HE37" s="193"/>
      <c r="HF37" s="193"/>
      <c r="HG37" s="193"/>
      <c r="HH37" s="193"/>
      <c r="HI37" s="193"/>
      <c r="HJ37" s="193"/>
      <c r="HK37" s="193"/>
      <c r="HL37" s="219"/>
      <c r="HM37" s="194"/>
      <c r="HX37" s="193"/>
      <c r="HY37" s="193"/>
      <c r="HZ37" s="193"/>
      <c r="IA37" s="193"/>
      <c r="IB37" s="193"/>
      <c r="IC37" s="193"/>
      <c r="ID37" s="193"/>
      <c r="IE37" s="193"/>
      <c r="IF37" s="219"/>
      <c r="IG37" s="194"/>
      <c r="IR37" s="193"/>
      <c r="IS37" s="193"/>
      <c r="IT37" s="193"/>
      <c r="IU37" s="193"/>
      <c r="IV37" s="193"/>
      <c r="IW37" s="193"/>
      <c r="IX37" s="193"/>
      <c r="IY37" s="193"/>
      <c r="IZ37" s="219"/>
      <c r="JA37" s="194"/>
      <c r="JL37" s="193"/>
      <c r="JM37" s="193"/>
      <c r="JN37" s="193"/>
      <c r="JO37" s="193"/>
      <c r="JP37" s="193"/>
      <c r="JQ37" s="193"/>
      <c r="JR37" s="193"/>
      <c r="JS37" s="193"/>
      <c r="JT37" s="219"/>
      <c r="JU37" s="194"/>
      <c r="KF37" s="193"/>
      <c r="KG37" s="193"/>
      <c r="KH37" s="193"/>
      <c r="KI37" s="193"/>
      <c r="KJ37" s="193"/>
      <c r="KK37" s="193"/>
      <c r="KL37" s="193"/>
      <c r="KM37" s="193"/>
      <c r="KN37" s="219"/>
      <c r="KO37" s="194"/>
      <c r="KZ37" s="193"/>
      <c r="LA37" s="193"/>
      <c r="LB37" s="193"/>
      <c r="LC37" s="193"/>
      <c r="LD37" s="193"/>
      <c r="LE37" s="193"/>
      <c r="LF37" s="193"/>
      <c r="LG37" s="193"/>
      <c r="LH37" s="219"/>
      <c r="LI37" s="195"/>
      <c r="LJ37" s="33"/>
      <c r="LK37" s="33"/>
      <c r="LL37" s="33"/>
      <c r="LM37" s="33"/>
      <c r="LN37" s="33"/>
      <c r="LO37" s="33"/>
      <c r="LP37" s="33"/>
      <c r="LQ37" s="33"/>
      <c r="LR37" s="33"/>
      <c r="LS37" s="34"/>
      <c r="LT37" s="33"/>
      <c r="LU37" s="33"/>
      <c r="LV37" s="33"/>
      <c r="LW37" s="33"/>
      <c r="LX37" s="33"/>
      <c r="LY37" s="33"/>
      <c r="LZ37" s="33"/>
      <c r="MA37" s="33"/>
      <c r="MB37" s="33"/>
      <c r="MC37" s="196"/>
      <c r="MD37" s="33"/>
      <c r="ME37" s="33"/>
      <c r="MF37" s="33"/>
      <c r="MG37" s="33"/>
      <c r="MH37" s="33"/>
      <c r="MI37" s="33"/>
      <c r="MJ37" s="33"/>
      <c r="MK37" s="33"/>
      <c r="ML37" s="33"/>
      <c r="MM37" s="34"/>
      <c r="MN37" s="212"/>
      <c r="MO37" s="212"/>
      <c r="MP37" s="212"/>
      <c r="MQ37" s="212"/>
      <c r="MR37" s="212"/>
      <c r="MS37" s="212"/>
      <c r="MT37" s="212"/>
      <c r="MU37" s="212"/>
      <c r="MV37" s="212"/>
      <c r="MW37" s="430"/>
      <c r="MX37" s="33"/>
      <c r="MY37" s="33"/>
      <c r="MZ37" s="33"/>
      <c r="NA37" s="33"/>
      <c r="NB37" s="34"/>
      <c r="NC37" s="33"/>
      <c r="ND37" s="33"/>
      <c r="NE37" s="33"/>
      <c r="NF37" s="33"/>
      <c r="NG37" s="34"/>
      <c r="NH37" s="33">
        <v>27</v>
      </c>
      <c r="NI37" s="33">
        <v>27.5</v>
      </c>
      <c r="NJ37" s="33">
        <v>11.5</v>
      </c>
      <c r="NK37" s="33">
        <v>10</v>
      </c>
      <c r="NL37">
        <v>10.5</v>
      </c>
      <c r="NM37" s="15">
        <v>10.5</v>
      </c>
      <c r="NO37" s="639"/>
    </row>
    <row r="38" spans="1:379">
      <c r="A38" s="334" t="s">
        <v>221</v>
      </c>
      <c r="B38" s="335">
        <v>45491</v>
      </c>
      <c r="C38" s="336">
        <f t="shared" si="1"/>
        <v>300</v>
      </c>
      <c r="D38" s="337"/>
      <c r="E38" s="337"/>
      <c r="F38" s="351">
        <v>1.875</v>
      </c>
      <c r="G38" s="352">
        <v>195</v>
      </c>
      <c r="H38" s="353">
        <v>130</v>
      </c>
      <c r="I38" s="337"/>
      <c r="J38" s="337"/>
      <c r="K38" s="337"/>
      <c r="L38" s="337"/>
      <c r="M38" s="337"/>
      <c r="N38" s="337"/>
      <c r="O38" s="337"/>
      <c r="P38" s="337"/>
      <c r="Q38" s="337"/>
      <c r="R38" s="338"/>
      <c r="S38" s="339"/>
      <c r="T38" s="339"/>
      <c r="U38" s="339"/>
      <c r="V38" s="339"/>
      <c r="W38" s="339"/>
      <c r="X38" s="339"/>
      <c r="Y38" s="339"/>
      <c r="Z38" s="339"/>
      <c r="AA38" s="337"/>
      <c r="AB38" s="340"/>
      <c r="AC38" s="552"/>
      <c r="AD38" s="552"/>
      <c r="AE38" s="552"/>
      <c r="AF38" s="552"/>
      <c r="AG38" s="552"/>
      <c r="AH38" s="552"/>
      <c r="AI38" s="552"/>
      <c r="AJ38" s="552"/>
      <c r="AK38" s="552"/>
      <c r="AL38" s="557"/>
      <c r="AM38" s="560"/>
      <c r="AN38" s="560"/>
      <c r="AO38" s="560"/>
      <c r="AP38" s="560"/>
      <c r="AQ38" s="560"/>
      <c r="AR38" s="560"/>
      <c r="AS38" s="560"/>
      <c r="AT38" s="560"/>
      <c r="AU38" s="560"/>
      <c r="AV38" s="560"/>
      <c r="AW38" s="561"/>
      <c r="AX38" s="552"/>
      <c r="AY38" s="552"/>
      <c r="AZ38" s="552"/>
      <c r="BA38" s="552"/>
      <c r="BB38" s="552"/>
      <c r="BC38" s="552"/>
      <c r="BD38" s="552"/>
      <c r="BE38" s="552"/>
      <c r="BF38" s="553"/>
      <c r="BG38" s="557"/>
      <c r="BH38" s="552" t="e">
        <v>#N/A</v>
      </c>
      <c r="BI38" s="552" t="e">
        <v>#N/A</v>
      </c>
      <c r="BJ38" s="552" t="e">
        <v>#N/A</v>
      </c>
      <c r="BK38" s="553" t="e">
        <v>#N/A</v>
      </c>
      <c r="BL38" s="553" t="e">
        <v>#N/A</v>
      </c>
      <c r="BM38" s="554" t="e">
        <v>#N/A</v>
      </c>
      <c r="BN38" s="343"/>
      <c r="BO38" s="337"/>
      <c r="BP38" s="337"/>
      <c r="BQ38" s="337"/>
      <c r="BR38" s="344"/>
      <c r="BS38" s="337"/>
      <c r="BT38" s="337"/>
      <c r="BU38" s="337"/>
      <c r="BV38" s="341"/>
      <c r="BW38" s="341"/>
      <c r="BX38" s="341"/>
      <c r="BY38" s="345"/>
      <c r="BZ38" s="386"/>
      <c r="CA38" s="386"/>
      <c r="CB38" s="341"/>
      <c r="CC38" s="342"/>
      <c r="CD38" s="337"/>
      <c r="CE38" s="337"/>
      <c r="CF38" s="337"/>
      <c r="CG38" s="337"/>
      <c r="CH38" s="337"/>
      <c r="CI38" s="337"/>
      <c r="CJ38" s="337"/>
      <c r="CK38" s="337"/>
      <c r="CL38" s="341"/>
      <c r="CM38" s="341"/>
      <c r="CN38" s="346"/>
      <c r="CO38" s="346"/>
      <c r="CP38" s="346"/>
      <c r="CQ38" s="346"/>
      <c r="CR38" s="346"/>
      <c r="CS38" s="346"/>
      <c r="CT38" s="346"/>
      <c r="CU38" s="346"/>
      <c r="CV38" s="346"/>
      <c r="CW38" s="347"/>
      <c r="CX38" s="337"/>
      <c r="CY38" s="337"/>
      <c r="CZ38" s="337"/>
      <c r="DA38" s="337"/>
      <c r="DB38" s="337"/>
      <c r="DC38" s="337"/>
      <c r="DD38" s="341"/>
      <c r="DE38" s="341"/>
      <c r="DF38" s="341"/>
      <c r="DG38" s="341"/>
      <c r="DH38" s="346"/>
      <c r="DI38" s="346"/>
      <c r="DJ38" s="346"/>
      <c r="DK38" s="346"/>
      <c r="DL38" s="346"/>
      <c r="DM38" s="346"/>
      <c r="DN38" s="346"/>
      <c r="DO38" s="346"/>
      <c r="DP38" s="346"/>
      <c r="DQ38" s="348"/>
      <c r="DR38" s="337"/>
      <c r="DS38" s="337"/>
      <c r="DT38" s="337"/>
      <c r="DU38" s="337"/>
      <c r="DV38" s="337"/>
      <c r="DW38" s="337"/>
      <c r="DX38" s="337"/>
      <c r="DY38" s="337"/>
      <c r="DZ38" s="341"/>
      <c r="EA38" s="341"/>
      <c r="EB38" s="346"/>
      <c r="EC38" s="346"/>
      <c r="ED38" s="346"/>
      <c r="EE38" s="346"/>
      <c r="EF38" s="346"/>
      <c r="EG38" s="346"/>
      <c r="EH38" s="346"/>
      <c r="EI38" s="346"/>
      <c r="EJ38" s="346"/>
      <c r="EK38" s="347"/>
      <c r="EL38" s="341"/>
      <c r="EM38" s="341"/>
      <c r="EN38" s="341"/>
      <c r="EO38" s="341"/>
      <c r="EP38" s="341"/>
      <c r="EQ38" s="341"/>
      <c r="ER38" s="341"/>
      <c r="ES38" s="341"/>
      <c r="ET38" s="341"/>
      <c r="EU38" s="341"/>
      <c r="EV38" s="346"/>
      <c r="EW38" s="346"/>
      <c r="EX38" s="346"/>
      <c r="EY38" s="346"/>
      <c r="EZ38" s="346"/>
      <c r="FA38" s="346"/>
      <c r="FB38" s="346"/>
      <c r="FC38" s="346"/>
      <c r="FD38" s="349"/>
      <c r="FE38" s="347"/>
      <c r="FF38" s="341"/>
      <c r="FG38" s="341"/>
      <c r="FH38" s="341"/>
      <c r="FI38" s="341"/>
      <c r="FJ38" s="341"/>
      <c r="FK38" s="341"/>
      <c r="FL38" s="341"/>
      <c r="FM38" s="341"/>
      <c r="FN38" s="341"/>
      <c r="FO38" s="341"/>
      <c r="FP38" s="346"/>
      <c r="FQ38" s="346"/>
      <c r="FR38" s="346"/>
      <c r="FS38" s="346"/>
      <c r="FT38" s="346"/>
      <c r="FU38" s="346"/>
      <c r="FV38" s="346"/>
      <c r="FW38" s="346"/>
      <c r="FX38" s="349"/>
      <c r="FY38" s="347"/>
      <c r="FZ38" s="341"/>
      <c r="GA38" s="341"/>
      <c r="GB38" s="341"/>
      <c r="GC38" s="341"/>
      <c r="GD38" s="341"/>
      <c r="GE38" s="341"/>
      <c r="GF38" s="341"/>
      <c r="GG38" s="341"/>
      <c r="GH38" s="341"/>
      <c r="GI38" s="341"/>
      <c r="GJ38" s="346"/>
      <c r="GK38" s="346"/>
      <c r="GL38" s="346"/>
      <c r="GM38" s="346"/>
      <c r="GN38" s="346"/>
      <c r="GO38" s="346"/>
      <c r="GP38" s="346"/>
      <c r="GQ38" s="346"/>
      <c r="GR38" s="349"/>
      <c r="GS38" s="347"/>
      <c r="GT38" s="341"/>
      <c r="GU38" s="341"/>
      <c r="GV38" s="341"/>
      <c r="GW38" s="341"/>
      <c r="GX38" s="341"/>
      <c r="GY38" s="341"/>
      <c r="GZ38" s="341"/>
      <c r="HA38" s="341"/>
      <c r="HB38" s="341"/>
      <c r="HC38" s="341"/>
      <c r="HD38" s="346"/>
      <c r="HE38" s="346"/>
      <c r="HF38" s="346"/>
      <c r="HG38" s="346"/>
      <c r="HH38" s="346"/>
      <c r="HI38" s="346"/>
      <c r="HJ38" s="346"/>
      <c r="HK38" s="346"/>
      <c r="HL38" s="349"/>
      <c r="HM38" s="347"/>
      <c r="HN38" s="341"/>
      <c r="HO38" s="341"/>
      <c r="HP38" s="341"/>
      <c r="HQ38" s="341"/>
      <c r="HR38" s="341"/>
      <c r="HS38" s="341"/>
      <c r="HT38" s="341"/>
      <c r="HU38" s="341"/>
      <c r="HV38" s="341"/>
      <c r="HW38" s="341"/>
      <c r="HX38" s="346"/>
      <c r="HY38" s="346"/>
      <c r="HZ38" s="346"/>
      <c r="IA38" s="346"/>
      <c r="IB38" s="346"/>
      <c r="IC38" s="346"/>
      <c r="ID38" s="346"/>
      <c r="IE38" s="346"/>
      <c r="IF38" s="349"/>
      <c r="IG38" s="347"/>
      <c r="IH38" s="341"/>
      <c r="II38" s="341"/>
      <c r="IJ38" s="341"/>
      <c r="IK38" s="341"/>
      <c r="IL38" s="341"/>
      <c r="IM38" s="341"/>
      <c r="IN38" s="341"/>
      <c r="IO38" s="341"/>
      <c r="IP38" s="341"/>
      <c r="IQ38" s="341"/>
      <c r="IR38" s="346"/>
      <c r="IS38" s="346"/>
      <c r="IT38" s="346"/>
      <c r="IU38" s="346"/>
      <c r="IV38" s="346"/>
      <c r="IW38" s="346"/>
      <c r="IX38" s="346"/>
      <c r="IY38" s="346"/>
      <c r="IZ38" s="349"/>
      <c r="JA38" s="347"/>
      <c r="JB38" s="341"/>
      <c r="JC38" s="341"/>
      <c r="JD38" s="341"/>
      <c r="JE38" s="341"/>
      <c r="JF38" s="341"/>
      <c r="JG38" s="341"/>
      <c r="JH38" s="341"/>
      <c r="JI38" s="341"/>
      <c r="JJ38" s="341"/>
      <c r="JK38" s="341"/>
      <c r="JL38" s="346"/>
      <c r="JM38" s="346"/>
      <c r="JN38" s="346"/>
      <c r="JO38" s="346"/>
      <c r="JP38" s="346"/>
      <c r="JQ38" s="346"/>
      <c r="JR38" s="346"/>
      <c r="JS38" s="346"/>
      <c r="JT38" s="349"/>
      <c r="JU38" s="347"/>
      <c r="JV38" s="341"/>
      <c r="JW38" s="341"/>
      <c r="JX38" s="341"/>
      <c r="JY38" s="341"/>
      <c r="JZ38" s="341"/>
      <c r="KA38" s="341"/>
      <c r="KB38" s="341"/>
      <c r="KC38" s="341"/>
      <c r="KD38" s="341"/>
      <c r="KE38" s="341"/>
      <c r="KF38" s="346"/>
      <c r="KG38" s="346"/>
      <c r="KH38" s="346"/>
      <c r="KI38" s="346"/>
      <c r="KJ38" s="346"/>
      <c r="KK38" s="346"/>
      <c r="KL38" s="346"/>
      <c r="KM38" s="346"/>
      <c r="KN38" s="349"/>
      <c r="KO38" s="347"/>
      <c r="KP38" s="341"/>
      <c r="KQ38" s="341"/>
      <c r="KR38" s="341"/>
      <c r="KS38" s="341"/>
      <c r="KT38" s="341"/>
      <c r="KU38" s="341"/>
      <c r="KV38" s="341"/>
      <c r="KW38" s="341"/>
      <c r="KX38" s="341"/>
      <c r="KY38" s="341"/>
      <c r="KZ38" s="346"/>
      <c r="LA38" s="346"/>
      <c r="LB38" s="346"/>
      <c r="LC38" s="346"/>
      <c r="LD38" s="346"/>
      <c r="LE38" s="346"/>
      <c r="LF38" s="346"/>
      <c r="LG38" s="346"/>
      <c r="LH38" s="349"/>
      <c r="LI38" s="348"/>
      <c r="LJ38" s="337"/>
      <c r="LK38" s="337"/>
      <c r="LL38" s="337"/>
      <c r="LM38" s="337"/>
      <c r="LN38" s="337"/>
      <c r="LO38" s="337"/>
      <c r="LP38" s="337"/>
      <c r="LQ38" s="337"/>
      <c r="LR38" s="337"/>
      <c r="LS38" s="338"/>
      <c r="LT38" s="337"/>
      <c r="LU38" s="337"/>
      <c r="LV38" s="337"/>
      <c r="LW38" s="337"/>
      <c r="LX38" s="337"/>
      <c r="LY38" s="337"/>
      <c r="LZ38" s="337"/>
      <c r="MA38" s="337"/>
      <c r="MB38" s="337"/>
      <c r="MC38" s="350"/>
      <c r="MD38" s="337"/>
      <c r="ME38" s="337"/>
      <c r="MF38" s="337"/>
      <c r="MG38" s="337"/>
      <c r="MH38" s="337"/>
      <c r="MI38" s="337"/>
      <c r="MJ38" s="337"/>
      <c r="MK38" s="337"/>
      <c r="ML38" s="337"/>
      <c r="MM38" s="338"/>
      <c r="MN38" s="431"/>
      <c r="MO38" s="431"/>
      <c r="MP38" s="431"/>
      <c r="MQ38" s="431"/>
      <c r="MR38" s="431"/>
      <c r="MS38" s="431"/>
      <c r="MT38" s="431"/>
      <c r="MU38" s="431"/>
      <c r="MV38" s="431"/>
      <c r="MW38" s="432"/>
      <c r="MX38" s="337"/>
      <c r="MY38" s="337"/>
      <c r="MZ38" s="337"/>
      <c r="NA38" s="337"/>
      <c r="NB38" s="338"/>
      <c r="NC38" s="337"/>
      <c r="ND38" s="337"/>
      <c r="NE38" s="337"/>
      <c r="NF38" s="337"/>
      <c r="NG38" s="338"/>
      <c r="NH38" s="337"/>
      <c r="NI38" s="337"/>
      <c r="NJ38" s="337"/>
      <c r="NK38" s="337"/>
      <c r="NL38" s="341"/>
      <c r="NM38" s="342"/>
      <c r="NO38" s="639"/>
    </row>
    <row r="39" spans="1:379">
      <c r="A39" s="26" t="s">
        <v>250</v>
      </c>
      <c r="B39" s="73">
        <v>45492</v>
      </c>
      <c r="C39" s="256">
        <f t="shared" si="1"/>
        <v>301</v>
      </c>
      <c r="D39" s="33"/>
      <c r="E39" s="33"/>
      <c r="F39" s="203">
        <v>1.875</v>
      </c>
      <c r="G39" s="33">
        <v>195</v>
      </c>
      <c r="H39" s="34">
        <v>130</v>
      </c>
      <c r="I39" s="92"/>
      <c r="J39" s="92"/>
      <c r="K39" s="92"/>
      <c r="L39" s="92"/>
      <c r="M39" s="92"/>
      <c r="N39" s="92"/>
      <c r="O39" s="92"/>
      <c r="P39" s="92"/>
      <c r="Q39" s="92"/>
      <c r="R39" s="34"/>
      <c r="S39" s="131"/>
      <c r="T39" s="131"/>
      <c r="U39" s="131"/>
      <c r="V39" s="131"/>
      <c r="W39" s="131"/>
      <c r="X39" s="131"/>
      <c r="Y39" s="131"/>
      <c r="Z39" s="131"/>
      <c r="AA39" s="131"/>
      <c r="AB39" s="133"/>
      <c r="AC39" s="95"/>
      <c r="AD39" s="95"/>
      <c r="AE39" s="95"/>
      <c r="AF39" s="95"/>
      <c r="AG39" s="95"/>
      <c r="AH39" s="95"/>
      <c r="AI39" s="95"/>
      <c r="AJ39" s="95"/>
      <c r="AK39" s="95"/>
      <c r="AL39" s="122"/>
      <c r="AM39" s="93"/>
      <c r="AN39" s="93"/>
      <c r="AO39" s="93"/>
      <c r="AP39" s="93"/>
      <c r="AQ39" s="93"/>
      <c r="AR39" s="93"/>
      <c r="AS39" s="93"/>
      <c r="AT39" s="93"/>
      <c r="AU39" s="93"/>
      <c r="AV39" s="93"/>
      <c r="AW39" s="117"/>
      <c r="AX39" s="95"/>
      <c r="AY39" s="95"/>
      <c r="AZ39" s="95"/>
      <c r="BA39" s="95"/>
      <c r="BB39" s="95"/>
      <c r="BC39" s="95"/>
      <c r="BD39" s="95"/>
      <c r="BE39" s="95"/>
      <c r="BF39" s="95"/>
      <c r="BG39" s="122"/>
      <c r="BH39" s="134" t="e">
        <v>#N/A</v>
      </c>
      <c r="BI39" s="134" t="e">
        <v>#N/A</v>
      </c>
      <c r="BJ39" s="134" t="e">
        <v>#N/A</v>
      </c>
      <c r="BK39" s="5" t="e">
        <v>#N/A</v>
      </c>
      <c r="BL39" s="5" t="e">
        <v>#N/A</v>
      </c>
      <c r="BM39" s="101" t="e">
        <v>#N/A</v>
      </c>
      <c r="BN39" s="197">
        <v>14.2</v>
      </c>
      <c r="BO39" s="92">
        <v>19.3</v>
      </c>
      <c r="BP39" s="92"/>
      <c r="BQ39" s="92">
        <v>20</v>
      </c>
      <c r="BR39" s="198"/>
      <c r="BS39" s="33">
        <v>14</v>
      </c>
      <c r="BT39" s="92">
        <v>14.2</v>
      </c>
      <c r="BU39" s="92">
        <v>18</v>
      </c>
      <c r="BV39" s="23">
        <v>19.7</v>
      </c>
      <c r="BW39" s="23">
        <v>18.899999999999999</v>
      </c>
      <c r="BX39" s="23">
        <v>20.100000000000001</v>
      </c>
      <c r="BY39" s="126" t="e">
        <v>#N/A</v>
      </c>
      <c r="BZ39" s="161"/>
      <c r="CA39" s="161"/>
      <c r="CB39" s="23">
        <v>23.7</v>
      </c>
      <c r="CC39" s="15">
        <v>22</v>
      </c>
      <c r="CD39" s="134">
        <v>64.942999999999998</v>
      </c>
      <c r="CE39" s="134"/>
      <c r="CF39" s="134"/>
      <c r="CG39" s="134"/>
      <c r="CH39" s="94">
        <v>2.359</v>
      </c>
      <c r="CI39" s="94"/>
      <c r="CJ39" s="33">
        <v>0</v>
      </c>
      <c r="CK39" s="94">
        <v>3.5819999999999999</v>
      </c>
      <c r="CL39" s="4"/>
      <c r="CM39">
        <v>0</v>
      </c>
      <c r="CN39" s="112">
        <v>59.929000000000002</v>
      </c>
      <c r="CO39" s="112"/>
      <c r="CP39" s="112"/>
      <c r="CQ39" s="112"/>
      <c r="CR39" s="110">
        <v>2.383</v>
      </c>
      <c r="CS39" s="110"/>
      <c r="CT39" s="39">
        <v>0</v>
      </c>
      <c r="CU39" s="39">
        <v>0</v>
      </c>
      <c r="CW39" s="40">
        <v>0</v>
      </c>
      <c r="CX39" s="134">
        <v>11.385</v>
      </c>
      <c r="CY39" s="134"/>
      <c r="CZ39" s="134"/>
      <c r="DA39" s="134"/>
      <c r="DB39" s="33">
        <v>0.33</v>
      </c>
      <c r="DC39" s="33"/>
      <c r="DD39">
        <v>0</v>
      </c>
      <c r="DE39">
        <v>0.67</v>
      </c>
      <c r="DG39">
        <v>0</v>
      </c>
      <c r="DH39" s="110">
        <v>9.8140000000000001</v>
      </c>
      <c r="DI39" s="110"/>
      <c r="DJ39" s="110"/>
      <c r="DK39" s="110"/>
      <c r="DL39" s="39">
        <v>0.32600000000000001</v>
      </c>
      <c r="DN39" s="39">
        <v>0</v>
      </c>
      <c r="DO39" s="39">
        <v>0</v>
      </c>
      <c r="DQ39" s="45">
        <v>0</v>
      </c>
      <c r="DR39" s="134">
        <v>87.799000000000007</v>
      </c>
      <c r="DS39" s="134"/>
      <c r="DT39" s="134"/>
      <c r="DU39" s="134"/>
      <c r="DV39" s="134">
        <v>166.09299999999999</v>
      </c>
      <c r="DW39" s="134"/>
      <c r="DX39" s="134">
        <v>155.31299999999999</v>
      </c>
      <c r="DY39" s="134">
        <v>176.77</v>
      </c>
      <c r="DZ39" s="5"/>
      <c r="EA39" s="5">
        <v>151.864</v>
      </c>
      <c r="EB39" s="112">
        <v>80.599999999999994</v>
      </c>
      <c r="EC39" s="112"/>
      <c r="ED39" s="112"/>
      <c r="EE39" s="112"/>
      <c r="EF39" s="112">
        <v>166.46299999999999</v>
      </c>
      <c r="EG39" s="112"/>
      <c r="EH39" s="112">
        <v>159.18799999999999</v>
      </c>
      <c r="EI39" s="112">
        <v>155.53399999999999</v>
      </c>
      <c r="EJ39" s="112"/>
      <c r="EK39" s="113">
        <v>155.53399999999999</v>
      </c>
      <c r="EL39">
        <v>8.9999999999999993E-3</v>
      </c>
      <c r="EP39">
        <v>1E-3</v>
      </c>
      <c r="ER39">
        <v>1.2E-2</v>
      </c>
      <c r="ES39">
        <v>1E-3</v>
      </c>
      <c r="EU39">
        <v>3.0000000000000001E-3</v>
      </c>
      <c r="EV39" s="39">
        <v>3.0000000000000001E-3</v>
      </c>
      <c r="EZ39" s="39">
        <v>0</v>
      </c>
      <c r="FB39" s="39">
        <v>2.5999999999999999E-2</v>
      </c>
      <c r="FC39" s="39">
        <v>1.7000000000000001E-2</v>
      </c>
      <c r="FE39" s="40">
        <v>1.7000000000000001E-2</v>
      </c>
      <c r="FF39">
        <v>2.1999999999999999E-2</v>
      </c>
      <c r="FJ39">
        <v>0</v>
      </c>
      <c r="FL39">
        <v>6.0000000000000001E-3</v>
      </c>
      <c r="FM39" s="115">
        <v>0.02</v>
      </c>
      <c r="FN39" s="115"/>
      <c r="FO39">
        <v>0</v>
      </c>
      <c r="FP39" s="39">
        <v>7.0000000000000001E-3</v>
      </c>
      <c r="FT39" s="39">
        <v>7.0000000000000001E-3</v>
      </c>
      <c r="FV39" s="39">
        <v>5.6000000000000001E-2</v>
      </c>
      <c r="FW39" s="39">
        <v>0</v>
      </c>
      <c r="FY39" s="40">
        <v>0</v>
      </c>
      <c r="FZ39">
        <v>1.7000000000000001E-2</v>
      </c>
      <c r="GD39">
        <v>1E-3</v>
      </c>
      <c r="GF39">
        <v>2E-3</v>
      </c>
      <c r="GG39">
        <v>2E-3</v>
      </c>
      <c r="GI39">
        <v>1E-3</v>
      </c>
      <c r="GJ39" s="39">
        <v>1.4999999999999999E-2</v>
      </c>
      <c r="GN39" s="39">
        <v>1E-3</v>
      </c>
      <c r="GP39" s="39">
        <v>0</v>
      </c>
      <c r="GQ39" s="39">
        <v>0</v>
      </c>
      <c r="GS39" s="40">
        <v>0</v>
      </c>
      <c r="GT39">
        <v>0.73499999999999999</v>
      </c>
      <c r="GX39">
        <v>0</v>
      </c>
      <c r="GZ39">
        <v>7.1999999999999995E-2</v>
      </c>
      <c r="HA39">
        <v>0</v>
      </c>
      <c r="HC39">
        <v>0</v>
      </c>
      <c r="HD39" s="39">
        <v>0.48899999999999999</v>
      </c>
      <c r="HH39" s="39">
        <v>0</v>
      </c>
      <c r="HJ39" s="114">
        <v>0.04</v>
      </c>
      <c r="HK39" s="39">
        <v>0.17799999999999999</v>
      </c>
      <c r="HM39" s="40">
        <v>0.17799999999999999</v>
      </c>
      <c r="HN39">
        <v>1.7000000000000001E-2</v>
      </c>
      <c r="HR39">
        <v>0</v>
      </c>
      <c r="HT39">
        <v>0</v>
      </c>
      <c r="HU39">
        <v>0.11899999999999999</v>
      </c>
      <c r="HW39">
        <v>0</v>
      </c>
      <c r="HX39" s="39">
        <v>0</v>
      </c>
      <c r="IB39" s="39">
        <v>0</v>
      </c>
      <c r="ID39" s="114">
        <v>0.01</v>
      </c>
      <c r="IE39" s="39">
        <v>0</v>
      </c>
      <c r="IG39" s="40">
        <v>0</v>
      </c>
      <c r="IH39" s="4">
        <v>8.5719999999999992</v>
      </c>
      <c r="II39" s="4"/>
      <c r="IJ39" s="4"/>
      <c r="IK39" s="4"/>
      <c r="IL39" s="4">
        <v>8.6</v>
      </c>
      <c r="IM39" s="4"/>
      <c r="IN39" s="4">
        <v>8.0939999999999994</v>
      </c>
      <c r="IO39" s="4">
        <v>8.3109999999999999</v>
      </c>
      <c r="IP39" s="4"/>
      <c r="IQ39" s="4">
        <v>7.5940000000000003</v>
      </c>
      <c r="IR39" s="110">
        <v>7.78</v>
      </c>
      <c r="IS39" s="110"/>
      <c r="IT39" s="110"/>
      <c r="IU39" s="110"/>
      <c r="IV39" s="110">
        <v>8.5109999999999992</v>
      </c>
      <c r="IW39" s="110"/>
      <c r="IX39" s="110">
        <v>8.3160000000000007</v>
      </c>
      <c r="IY39" s="110">
        <v>7.7990000000000004</v>
      </c>
      <c r="IZ39" s="220"/>
      <c r="JA39" s="111">
        <v>7.7990000000000004</v>
      </c>
      <c r="JB39" s="5">
        <v>18.399999999999999</v>
      </c>
      <c r="JC39" s="5"/>
      <c r="JD39" s="5"/>
      <c r="JE39" s="5"/>
      <c r="JF39" s="5">
        <v>18.797999999999998</v>
      </c>
      <c r="JG39" s="5"/>
      <c r="JH39" s="5">
        <v>18.096</v>
      </c>
      <c r="JI39" s="5">
        <v>18.291</v>
      </c>
      <c r="JJ39" s="5"/>
      <c r="JK39" s="5">
        <v>17.231000000000002</v>
      </c>
      <c r="JL39" s="112">
        <v>16.914999999999999</v>
      </c>
      <c r="JM39" s="112"/>
      <c r="JN39" s="112"/>
      <c r="JO39" s="112"/>
      <c r="JP39" s="112">
        <v>18.847999999999999</v>
      </c>
      <c r="JQ39" s="112"/>
      <c r="JR39" s="112">
        <v>18.536000000000001</v>
      </c>
      <c r="JS39" s="112">
        <v>17.704999999999998</v>
      </c>
      <c r="JT39" s="221"/>
      <c r="JU39" s="113">
        <v>17.704999999999998</v>
      </c>
      <c r="JV39">
        <v>4.2999999999999997E-2</v>
      </c>
      <c r="JZ39">
        <v>0.11899999999999999</v>
      </c>
      <c r="KB39">
        <v>0</v>
      </c>
      <c r="KC39">
        <v>0.16400000000000001</v>
      </c>
      <c r="KE39">
        <v>0</v>
      </c>
      <c r="KF39" s="39">
        <v>1.2999999999999999E-2</v>
      </c>
      <c r="KJ39" s="39">
        <v>7.3999999999999996E-2</v>
      </c>
      <c r="KL39" s="39">
        <v>2.3E-2</v>
      </c>
      <c r="KM39" s="39">
        <v>9.9000000000000005E-2</v>
      </c>
      <c r="KO39" s="40">
        <v>9.9000000000000005E-2</v>
      </c>
      <c r="KP39">
        <v>0</v>
      </c>
      <c r="KT39">
        <v>7.0000000000000001E-3</v>
      </c>
      <c r="KV39">
        <v>3.5999999999999997E-2</v>
      </c>
      <c r="KW39">
        <v>0</v>
      </c>
      <c r="KY39">
        <v>0</v>
      </c>
      <c r="KZ39" s="39">
        <v>4.0000000000000001E-3</v>
      </c>
      <c r="LD39" s="39">
        <v>0</v>
      </c>
      <c r="LF39" s="39">
        <v>0</v>
      </c>
      <c r="LG39" s="39">
        <v>8.0000000000000002E-3</v>
      </c>
      <c r="LI39" s="45">
        <v>8.0000000000000002E-3</v>
      </c>
      <c r="LJ39" s="33"/>
      <c r="LK39" s="33"/>
      <c r="LL39" s="33"/>
      <c r="LM39" s="33"/>
      <c r="LN39" s="33"/>
      <c r="LO39" s="33"/>
      <c r="LP39" s="33"/>
      <c r="LQ39" s="33"/>
      <c r="LR39" s="33"/>
      <c r="LS39" s="34"/>
      <c r="LT39" s="33"/>
      <c r="LU39" s="33"/>
      <c r="LV39" s="33"/>
      <c r="LW39" s="33"/>
      <c r="LX39" s="33"/>
      <c r="LY39" s="33"/>
      <c r="LZ39" s="33"/>
      <c r="MA39" s="33"/>
      <c r="MB39" s="33"/>
      <c r="MC39" s="196"/>
      <c r="MD39" s="33"/>
      <c r="ME39" s="33"/>
      <c r="MF39" s="33"/>
      <c r="MG39" s="33"/>
      <c r="MH39" s="33"/>
      <c r="MI39" s="33"/>
      <c r="MJ39" s="33"/>
      <c r="MK39" s="33"/>
      <c r="ML39" s="33"/>
      <c r="MM39" s="34"/>
      <c r="MN39" s="212"/>
      <c r="MO39" s="212"/>
      <c r="MP39" s="212"/>
      <c r="MQ39" s="212"/>
      <c r="MR39" s="212"/>
      <c r="MS39" s="212"/>
      <c r="MT39" s="212"/>
      <c r="MU39" s="212"/>
      <c r="MV39" s="212"/>
      <c r="MW39" s="430"/>
      <c r="MX39" s="33"/>
      <c r="MY39" s="33"/>
      <c r="MZ39" s="33"/>
      <c r="NA39" s="33"/>
      <c r="NB39" s="34"/>
      <c r="NC39" s="33"/>
      <c r="ND39" s="33"/>
      <c r="NE39" s="33"/>
      <c r="NF39" s="33"/>
      <c r="NG39" s="34"/>
      <c r="NH39" s="92"/>
      <c r="NI39" s="92"/>
      <c r="NJ39" s="95"/>
      <c r="NK39" s="95"/>
      <c r="NL39" s="95"/>
      <c r="NO39" s="639">
        <f t="shared" si="13"/>
        <v>0.14730889265074848</v>
      </c>
    </row>
    <row r="40" spans="1:379">
      <c r="B40" s="73">
        <v>45495</v>
      </c>
      <c r="C40" s="256">
        <f t="shared" si="1"/>
        <v>304</v>
      </c>
      <c r="D40" s="33"/>
      <c r="E40" s="33"/>
      <c r="F40" s="203">
        <v>1.875</v>
      </c>
      <c r="G40" s="33">
        <v>185</v>
      </c>
      <c r="H40" s="34">
        <v>135</v>
      </c>
      <c r="I40" s="94">
        <v>7.2</v>
      </c>
      <c r="J40" s="33">
        <v>7.74</v>
      </c>
      <c r="K40" s="33">
        <v>7.66</v>
      </c>
      <c r="L40" s="33">
        <v>7.84</v>
      </c>
      <c r="M40" s="33">
        <v>7.47</v>
      </c>
      <c r="N40" s="33">
        <v>7.48</v>
      </c>
      <c r="O40" s="33">
        <v>6.98</v>
      </c>
      <c r="P40" s="33">
        <v>7.39</v>
      </c>
      <c r="Q40" s="33">
        <v>7.45</v>
      </c>
      <c r="R40" s="34">
        <v>7.61</v>
      </c>
      <c r="S40" s="33">
        <v>39</v>
      </c>
      <c r="T40" s="33">
        <v>208</v>
      </c>
      <c r="U40" s="33">
        <v>223</v>
      </c>
      <c r="V40" s="33">
        <v>197</v>
      </c>
      <c r="W40" s="33">
        <v>232</v>
      </c>
      <c r="X40" s="33">
        <v>206</v>
      </c>
      <c r="Y40" s="33">
        <v>248</v>
      </c>
      <c r="Z40" s="33">
        <v>281</v>
      </c>
      <c r="AA40" s="33">
        <v>234</v>
      </c>
      <c r="AB40" s="34">
        <v>240</v>
      </c>
      <c r="AC40" s="134">
        <v>82.4</v>
      </c>
      <c r="AD40" s="134">
        <v>87.6</v>
      </c>
      <c r="AE40" s="134">
        <v>83.3</v>
      </c>
      <c r="AF40" s="134">
        <v>88.3</v>
      </c>
      <c r="AG40" s="134">
        <v>82.6</v>
      </c>
      <c r="AH40" s="134">
        <v>85.8</v>
      </c>
      <c r="AI40" s="134">
        <v>83.3</v>
      </c>
      <c r="AJ40" s="134">
        <v>93.1</v>
      </c>
      <c r="AK40" s="134">
        <v>93.2</v>
      </c>
      <c r="AL40" s="122">
        <v>90.6</v>
      </c>
      <c r="AM40" s="94">
        <v>11.6</v>
      </c>
      <c r="AN40" s="94">
        <v>10.43</v>
      </c>
      <c r="AO40" s="94">
        <v>9.65</v>
      </c>
      <c r="AP40" s="94">
        <v>10.38</v>
      </c>
      <c r="AQ40" s="94">
        <v>9.8699999999999992</v>
      </c>
      <c r="AR40" s="94">
        <v>9.7799999999999994</v>
      </c>
      <c r="AS40" s="94">
        <v>9.66</v>
      </c>
      <c r="AT40" s="94"/>
      <c r="AU40" s="94">
        <v>7.61</v>
      </c>
      <c r="AV40" s="94">
        <v>7.47</v>
      </c>
      <c r="AW40" s="117">
        <v>9.68</v>
      </c>
      <c r="AX40" s="134">
        <v>15.2</v>
      </c>
      <c r="AY40" s="134">
        <v>19.600000000000001</v>
      </c>
      <c r="AZ40" s="134">
        <v>18.8</v>
      </c>
      <c r="BA40" s="134">
        <v>19.5</v>
      </c>
      <c r="BB40" s="134">
        <v>18.399999999999999</v>
      </c>
      <c r="BC40" s="134">
        <v>18</v>
      </c>
      <c r="BD40" s="134">
        <v>19.2</v>
      </c>
      <c r="BE40" s="134">
        <v>19.2</v>
      </c>
      <c r="BF40" s="5">
        <v>18.2</v>
      </c>
      <c r="BG40" s="122">
        <v>19.3</v>
      </c>
      <c r="BH40" s="134">
        <f t="shared" ref="BH40" si="21">IF(OR($B40="",NH40="",NH40="#N/A"),#N/A,(NH$1-NH40))</f>
        <v>157</v>
      </c>
      <c r="BI40" s="134">
        <f t="shared" ref="BI40" si="22">IF(OR($B40="",NI40="",NI40="#N/A"),#N/A,(NI$1-NI40))</f>
        <v>155.5</v>
      </c>
      <c r="BJ40" s="134">
        <f t="shared" ref="BJ40" si="23">IF(OR($B40="",NJ40="",NJ40="#N/A"),#N/A,(NJ$1-NJ40))</f>
        <v>49.5</v>
      </c>
      <c r="BK40" s="5">
        <f t="shared" ref="BK40" si="24">IF(OR($B40="",NK40="",NK40="#N/A"),#N/A,(NK$1-NK40))</f>
        <v>49.5</v>
      </c>
      <c r="BL40" s="5">
        <f t="shared" ref="BL40" si="25">IF(OR($B40="",NL40="",NL40="#N/A"),#N/A,(NL$1-NL40))</f>
        <v>49</v>
      </c>
      <c r="BM40" s="101">
        <f t="shared" ref="BM40" si="26">IF(OR($B40="",NM40="",NM40="#N/A"),#N/A,(NM$1-NM40))</f>
        <v>49.5</v>
      </c>
      <c r="BN40" s="387">
        <v>15.5</v>
      </c>
      <c r="BO40" s="95">
        <v>19.5</v>
      </c>
      <c r="BP40" s="95"/>
      <c r="BQ40" s="95">
        <v>19.7</v>
      </c>
      <c r="BR40" s="388"/>
      <c r="BS40" s="134">
        <v>14.3</v>
      </c>
      <c r="BT40" s="95">
        <v>15.5</v>
      </c>
      <c r="BU40" s="95">
        <v>18.399999999999999</v>
      </c>
      <c r="BV40" s="105">
        <v>19</v>
      </c>
      <c r="BW40" s="105">
        <v>19.3</v>
      </c>
      <c r="BX40" s="105">
        <v>19.8</v>
      </c>
      <c r="BY40" s="126" t="e">
        <v>#N/A</v>
      </c>
      <c r="BZ40" s="356"/>
      <c r="CA40" s="356"/>
      <c r="CB40" s="105">
        <v>25.4</v>
      </c>
      <c r="CC40" s="101">
        <v>24.9</v>
      </c>
      <c r="CD40" s="134">
        <v>64.325999999999993</v>
      </c>
      <c r="CE40" s="94">
        <v>1.222</v>
      </c>
      <c r="CF40" s="94">
        <v>3.0950000000000002</v>
      </c>
      <c r="CG40" s="33">
        <v>0</v>
      </c>
      <c r="CH40" s="94">
        <v>5.4630000000000001</v>
      </c>
      <c r="CI40" s="94">
        <v>6.226</v>
      </c>
      <c r="CJ40" s="33">
        <v>0</v>
      </c>
      <c r="CK40" s="94">
        <v>6.9930000000000003</v>
      </c>
      <c r="CL40" s="4">
        <v>5.6150000000000002</v>
      </c>
      <c r="CM40">
        <v>0</v>
      </c>
      <c r="CN40" s="112">
        <v>65.765000000000001</v>
      </c>
      <c r="CO40" s="110">
        <v>1.6919999999999999</v>
      </c>
      <c r="CP40" s="110">
        <v>3.3250000000000002</v>
      </c>
      <c r="CQ40" s="39">
        <v>0</v>
      </c>
      <c r="CR40" s="110">
        <v>5.6449999999999996</v>
      </c>
      <c r="CS40" s="110">
        <v>6.1459999999999999</v>
      </c>
      <c r="CT40" s="39">
        <v>0</v>
      </c>
      <c r="CU40" s="110">
        <v>7.274</v>
      </c>
      <c r="CV40" s="110">
        <v>5.7140000000000004</v>
      </c>
      <c r="CW40" s="40">
        <v>0</v>
      </c>
      <c r="CX40" s="134">
        <v>10.657</v>
      </c>
      <c r="CY40" s="33">
        <v>0.186</v>
      </c>
      <c r="CZ40" s="33">
        <v>0.38800000000000001</v>
      </c>
      <c r="DA40" s="33">
        <v>0.63600000000000001</v>
      </c>
      <c r="DB40" s="94">
        <v>1.101</v>
      </c>
      <c r="DC40" s="94">
        <v>1.617</v>
      </c>
      <c r="DD40">
        <v>2.1000000000000001E-2</v>
      </c>
      <c r="DE40">
        <v>0.997</v>
      </c>
      <c r="DF40" s="4">
        <v>1.2749999999999999</v>
      </c>
      <c r="DG40">
        <v>0</v>
      </c>
      <c r="DH40" s="112">
        <v>11.071</v>
      </c>
      <c r="DI40" s="39">
        <v>0.17499999999999999</v>
      </c>
      <c r="DJ40" s="39">
        <v>0.32500000000000001</v>
      </c>
      <c r="DK40" s="39">
        <v>0.55700000000000005</v>
      </c>
      <c r="DL40" s="110">
        <v>1.0629999999999999</v>
      </c>
      <c r="DM40" s="39">
        <v>0.80400000000000005</v>
      </c>
      <c r="DN40" s="39">
        <v>0</v>
      </c>
      <c r="DO40" s="114">
        <v>0.96</v>
      </c>
      <c r="DP40" s="114">
        <v>0.77</v>
      </c>
      <c r="DQ40" s="45">
        <v>0</v>
      </c>
      <c r="DR40" s="134">
        <v>85.585999999999999</v>
      </c>
      <c r="DS40" s="212">
        <v>152.96799999999999</v>
      </c>
      <c r="DT40" s="212">
        <v>156.101</v>
      </c>
      <c r="DU40" s="212">
        <v>156.18</v>
      </c>
      <c r="DV40" s="212">
        <v>141.68700000000001</v>
      </c>
      <c r="DW40" s="212">
        <v>142.04</v>
      </c>
      <c r="DX40" s="212">
        <v>149.471</v>
      </c>
      <c r="DY40" s="212">
        <v>162.73599999999999</v>
      </c>
      <c r="DZ40" s="120">
        <v>165.06399999999999</v>
      </c>
      <c r="EA40" s="120">
        <v>162.297</v>
      </c>
      <c r="EB40" s="112">
        <v>87.989000000000004</v>
      </c>
      <c r="EC40" s="189">
        <v>156.44200000000001</v>
      </c>
      <c r="ED40" s="189">
        <v>150.035</v>
      </c>
      <c r="EE40" s="189">
        <v>161.523</v>
      </c>
      <c r="EF40" s="189">
        <v>144.92500000000001</v>
      </c>
      <c r="EG40" s="189">
        <v>144.02199999999999</v>
      </c>
      <c r="EH40" s="189">
        <v>151.65700000000001</v>
      </c>
      <c r="EI40" s="189">
        <v>165.68199999999999</v>
      </c>
      <c r="EJ40" s="189">
        <v>168.59700000000001</v>
      </c>
      <c r="EK40" s="190">
        <v>164.05699999999999</v>
      </c>
      <c r="EL40">
        <v>2.9000000000000001E-2</v>
      </c>
      <c r="EM40">
        <v>2.1000000000000001E-2</v>
      </c>
      <c r="EN40">
        <v>1.4999999999999999E-2</v>
      </c>
      <c r="EO40">
        <v>2.1000000000000001E-2</v>
      </c>
      <c r="EP40">
        <v>2.5000000000000001E-2</v>
      </c>
      <c r="EQ40">
        <v>2.4E-2</v>
      </c>
      <c r="ER40">
        <v>2.3E-2</v>
      </c>
      <c r="ES40">
        <v>2.4E-2</v>
      </c>
      <c r="ET40">
        <v>0.02</v>
      </c>
      <c r="EU40">
        <v>1.9E-2</v>
      </c>
      <c r="EV40" s="39">
        <v>6.0000000000000001E-3</v>
      </c>
      <c r="EW40" s="39">
        <v>1E-3</v>
      </c>
      <c r="EX40" s="39">
        <v>0</v>
      </c>
      <c r="EY40" s="39">
        <v>2E-3</v>
      </c>
      <c r="EZ40" s="39">
        <v>2E-3</v>
      </c>
      <c r="FA40" s="39">
        <v>1E-3</v>
      </c>
      <c r="FB40" s="39">
        <v>0</v>
      </c>
      <c r="FC40" s="39">
        <v>0</v>
      </c>
      <c r="FD40" s="217">
        <v>0</v>
      </c>
      <c r="FE40" s="40">
        <v>0</v>
      </c>
      <c r="FF40">
        <v>0</v>
      </c>
      <c r="FG40">
        <v>0</v>
      </c>
      <c r="FH40">
        <v>0</v>
      </c>
      <c r="FI40">
        <v>0</v>
      </c>
      <c r="FJ40">
        <v>0</v>
      </c>
      <c r="FK40">
        <v>0</v>
      </c>
      <c r="FL40">
        <v>0</v>
      </c>
      <c r="FM40">
        <v>0</v>
      </c>
      <c r="FN40">
        <v>0</v>
      </c>
      <c r="FO40">
        <v>0</v>
      </c>
      <c r="FP40" s="39">
        <v>0</v>
      </c>
      <c r="FQ40" s="39">
        <v>0</v>
      </c>
      <c r="FR40" s="39">
        <v>0</v>
      </c>
      <c r="FS40" s="39">
        <v>0</v>
      </c>
      <c r="FT40" s="39">
        <v>0</v>
      </c>
      <c r="FU40" s="39">
        <v>0</v>
      </c>
      <c r="FV40" s="39">
        <v>0</v>
      </c>
      <c r="FW40" s="39">
        <v>0</v>
      </c>
      <c r="FX40" s="217">
        <v>0</v>
      </c>
      <c r="FY40" s="40">
        <v>0</v>
      </c>
      <c r="FZ40">
        <v>1.4E-2</v>
      </c>
      <c r="GA40">
        <v>0</v>
      </c>
      <c r="GB40">
        <v>0</v>
      </c>
      <c r="GC40">
        <v>0</v>
      </c>
      <c r="GD40">
        <v>1E-3</v>
      </c>
      <c r="GE40">
        <v>2E-3</v>
      </c>
      <c r="GF40">
        <v>0</v>
      </c>
      <c r="GG40">
        <v>3.0000000000000001E-3</v>
      </c>
      <c r="GH40">
        <v>3.0000000000000001E-3</v>
      </c>
      <c r="GI40">
        <v>0</v>
      </c>
      <c r="GJ40" s="39">
        <v>1.6E-2</v>
      </c>
      <c r="GK40" s="39">
        <v>0</v>
      </c>
      <c r="GL40" s="39">
        <v>2E-3</v>
      </c>
      <c r="GM40" s="39">
        <v>0</v>
      </c>
      <c r="GN40" s="39">
        <v>2E-3</v>
      </c>
      <c r="GO40" s="39">
        <v>0</v>
      </c>
      <c r="GP40" s="39">
        <v>0</v>
      </c>
      <c r="GQ40" s="39">
        <v>1E-3</v>
      </c>
      <c r="GR40" s="217">
        <v>3.0000000000000001E-3</v>
      </c>
      <c r="GS40" s="40">
        <v>0</v>
      </c>
      <c r="GT40">
        <v>0.14699999999999999</v>
      </c>
      <c r="GU40">
        <v>0</v>
      </c>
      <c r="GV40">
        <v>0</v>
      </c>
      <c r="GW40">
        <v>0</v>
      </c>
      <c r="GX40">
        <v>0</v>
      </c>
      <c r="GY40">
        <v>0.20399999999999999</v>
      </c>
      <c r="GZ40">
        <v>0</v>
      </c>
      <c r="HA40">
        <v>0</v>
      </c>
      <c r="HB40">
        <v>0.61099999999999999</v>
      </c>
      <c r="HC40">
        <v>0</v>
      </c>
      <c r="HD40" s="110">
        <v>2.0009999999999999</v>
      </c>
      <c r="HE40" s="39">
        <v>0</v>
      </c>
      <c r="HF40" s="39">
        <v>0</v>
      </c>
      <c r="HG40" s="39">
        <v>0</v>
      </c>
      <c r="HH40" s="39">
        <v>0</v>
      </c>
      <c r="HI40" s="39">
        <v>0</v>
      </c>
      <c r="HJ40" s="39">
        <v>0</v>
      </c>
      <c r="HK40" s="39">
        <v>0</v>
      </c>
      <c r="HL40" s="217">
        <v>0</v>
      </c>
      <c r="HM40" s="40">
        <v>0</v>
      </c>
      <c r="HN40">
        <v>0</v>
      </c>
      <c r="HO40">
        <v>0</v>
      </c>
      <c r="HP40">
        <v>0</v>
      </c>
      <c r="HQ40">
        <v>0</v>
      </c>
      <c r="HR40">
        <v>0</v>
      </c>
      <c r="HS40">
        <v>0</v>
      </c>
      <c r="HT40">
        <v>0</v>
      </c>
      <c r="HU40">
        <v>0</v>
      </c>
      <c r="HV40">
        <v>0</v>
      </c>
      <c r="HW40">
        <v>0</v>
      </c>
      <c r="HX40" s="39">
        <v>0</v>
      </c>
      <c r="HY40" s="39">
        <v>0</v>
      </c>
      <c r="HZ40" s="39">
        <v>0</v>
      </c>
      <c r="IA40" s="39">
        <v>0</v>
      </c>
      <c r="IB40" s="39">
        <v>0</v>
      </c>
      <c r="IC40" s="39">
        <v>0</v>
      </c>
      <c r="ID40" s="39">
        <v>0</v>
      </c>
      <c r="IE40" s="39">
        <v>0</v>
      </c>
      <c r="IF40" s="217">
        <v>0</v>
      </c>
      <c r="IG40" s="40">
        <v>0</v>
      </c>
      <c r="IH40" s="4">
        <v>7.7690000000000001</v>
      </c>
      <c r="II40" s="4">
        <v>7.1669999999999998</v>
      </c>
      <c r="IJ40" s="4">
        <v>7.4829999999999997</v>
      </c>
      <c r="IK40" s="4">
        <v>6.8470000000000004</v>
      </c>
      <c r="IL40" s="4">
        <v>7.3559999999999999</v>
      </c>
      <c r="IM40" s="4">
        <v>7.4749999999999996</v>
      </c>
      <c r="IN40" s="4">
        <v>7.5359999999999996</v>
      </c>
      <c r="IO40" s="4">
        <v>8.141</v>
      </c>
      <c r="IP40" s="4">
        <v>8.4060000000000006</v>
      </c>
      <c r="IQ40" s="4">
        <v>7.68</v>
      </c>
      <c r="IR40" s="110">
        <v>8.0559999999999992</v>
      </c>
      <c r="IS40" s="110">
        <v>7.3339999999999996</v>
      </c>
      <c r="IT40" s="110">
        <v>6.9420000000000002</v>
      </c>
      <c r="IU40" s="110">
        <v>6.9539999999999997</v>
      </c>
      <c r="IV40" s="110">
        <v>7.4009999999999998</v>
      </c>
      <c r="IW40" s="110">
        <v>7.4249999999999998</v>
      </c>
      <c r="IX40" s="110">
        <v>7.48</v>
      </c>
      <c r="IY40" s="110">
        <v>8.1210000000000004</v>
      </c>
      <c r="IZ40" s="220">
        <v>8.2560000000000002</v>
      </c>
      <c r="JA40" s="111">
        <v>7.6159999999999997</v>
      </c>
      <c r="JB40">
        <v>19.600000000000001</v>
      </c>
      <c r="JC40" s="5">
        <v>19.931999999999999</v>
      </c>
      <c r="JD40" s="5">
        <v>20.556000000000001</v>
      </c>
      <c r="JE40" s="5">
        <v>19.48</v>
      </c>
      <c r="JF40" s="5">
        <v>19.838000000000001</v>
      </c>
      <c r="JG40" s="5">
        <v>19.882999999999999</v>
      </c>
      <c r="JH40" s="5">
        <v>19.814</v>
      </c>
      <c r="JI40" s="5">
        <v>20.841999999999999</v>
      </c>
      <c r="JJ40" s="5">
        <v>20.905999999999999</v>
      </c>
      <c r="JK40" s="5">
        <v>20.061</v>
      </c>
      <c r="JL40" s="112">
        <v>20.164000000000001</v>
      </c>
      <c r="JM40" s="112">
        <v>20.443999999999999</v>
      </c>
      <c r="JN40" s="112">
        <v>19.734000000000002</v>
      </c>
      <c r="JO40" s="112">
        <v>20.123000000000001</v>
      </c>
      <c r="JP40" s="112">
        <v>20.254000000000001</v>
      </c>
      <c r="JQ40" s="112">
        <v>20.202999999999999</v>
      </c>
      <c r="JR40" s="112">
        <v>20.042000000000002</v>
      </c>
      <c r="JS40" s="112">
        <v>21.257999999999999</v>
      </c>
      <c r="JT40" s="221">
        <v>21.355</v>
      </c>
      <c r="JU40" s="113">
        <v>20.265000000000001</v>
      </c>
      <c r="JV40">
        <v>0</v>
      </c>
      <c r="JW40">
        <v>0</v>
      </c>
      <c r="JX40">
        <v>0</v>
      </c>
      <c r="JY40">
        <v>2.7E-2</v>
      </c>
      <c r="JZ40">
        <v>3.2000000000000001E-2</v>
      </c>
      <c r="KA40">
        <v>0</v>
      </c>
      <c r="KB40">
        <v>0</v>
      </c>
      <c r="KC40">
        <v>0</v>
      </c>
      <c r="KD40">
        <v>0</v>
      </c>
      <c r="KE40">
        <v>2E-3</v>
      </c>
      <c r="KF40" s="39">
        <v>8.0000000000000002E-3</v>
      </c>
      <c r="KG40" s="39">
        <v>0</v>
      </c>
      <c r="KH40" s="39">
        <v>0</v>
      </c>
      <c r="KI40" s="39">
        <v>4.2999999999999997E-2</v>
      </c>
      <c r="KJ40" s="39">
        <v>8.0000000000000002E-3</v>
      </c>
      <c r="KK40" s="39">
        <v>4.3999999999999997E-2</v>
      </c>
      <c r="KL40" s="39">
        <v>0</v>
      </c>
      <c r="KM40" s="39">
        <v>1.4E-2</v>
      </c>
      <c r="KN40" s="217">
        <v>0</v>
      </c>
      <c r="KO40" s="40">
        <v>0</v>
      </c>
      <c r="KP40">
        <v>0</v>
      </c>
      <c r="KQ40">
        <v>0</v>
      </c>
      <c r="KR40">
        <v>0</v>
      </c>
      <c r="KS40">
        <v>0</v>
      </c>
      <c r="KT40">
        <v>0</v>
      </c>
      <c r="KU40">
        <v>0</v>
      </c>
      <c r="KV40">
        <v>0</v>
      </c>
      <c r="KW40">
        <v>0</v>
      </c>
      <c r="KX40">
        <v>0</v>
      </c>
      <c r="KY40">
        <v>0</v>
      </c>
      <c r="KZ40" s="39">
        <v>0</v>
      </c>
      <c r="LA40" s="39">
        <v>0</v>
      </c>
      <c r="LB40" s="39">
        <v>0</v>
      </c>
      <c r="LC40" s="39">
        <v>0</v>
      </c>
      <c r="LD40" s="39">
        <v>0</v>
      </c>
      <c r="LE40" s="39">
        <v>0</v>
      </c>
      <c r="LF40" s="39">
        <v>0</v>
      </c>
      <c r="LG40" s="39">
        <v>0</v>
      </c>
      <c r="LH40" s="217">
        <v>0</v>
      </c>
      <c r="LI40" s="45">
        <v>0</v>
      </c>
      <c r="LJ40" s="134">
        <v>10.02</v>
      </c>
      <c r="LK40" s="134">
        <v>16.97</v>
      </c>
      <c r="LL40" s="134"/>
      <c r="LM40" s="134">
        <v>16.2</v>
      </c>
      <c r="LN40" s="134">
        <v>11.69</v>
      </c>
      <c r="LO40" s="33"/>
      <c r="LP40" s="94">
        <v>9.5459999999999994</v>
      </c>
      <c r="LQ40" s="134">
        <v>24.32</v>
      </c>
      <c r="LR40" s="33"/>
      <c r="LS40" s="34">
        <v>13.9</v>
      </c>
      <c r="LT40" s="33">
        <v>0</v>
      </c>
      <c r="LU40" s="191">
        <v>0.44069999999999998</v>
      </c>
      <c r="LV40" s="191"/>
      <c r="LW40" s="191">
        <v>0.36359999999999998</v>
      </c>
      <c r="LX40" s="191">
        <v>0.2787</v>
      </c>
      <c r="LY40" s="191"/>
      <c r="LZ40" s="191">
        <v>0.4587</v>
      </c>
      <c r="MA40" s="191">
        <v>0.37459999999999999</v>
      </c>
      <c r="MB40" s="191"/>
      <c r="MC40" s="213">
        <v>0.51219999999999999</v>
      </c>
      <c r="MD40" s="33"/>
      <c r="ME40" s="33"/>
      <c r="MF40" s="33"/>
      <c r="MG40" s="33"/>
      <c r="MH40" s="33"/>
      <c r="MI40" s="33"/>
      <c r="MJ40" s="33"/>
      <c r="MK40" s="33"/>
      <c r="ML40" s="33"/>
      <c r="MM40" s="34"/>
      <c r="MN40" s="212">
        <v>376.97460000000001</v>
      </c>
      <c r="MO40" s="212">
        <v>385.3433</v>
      </c>
      <c r="MP40" s="212"/>
      <c r="MQ40" s="212">
        <v>393.79070000000002</v>
      </c>
      <c r="MR40" s="212">
        <v>389.15050000000002</v>
      </c>
      <c r="MS40" s="212"/>
      <c r="MT40" s="212">
        <v>399.53840000000002</v>
      </c>
      <c r="MU40" s="212">
        <v>395.87110000000001</v>
      </c>
      <c r="MV40" s="212"/>
      <c r="MW40" s="430">
        <v>412.50799999999998</v>
      </c>
      <c r="MX40" s="33"/>
      <c r="MY40" s="33"/>
      <c r="MZ40" s="33"/>
      <c r="NA40" s="33"/>
      <c r="NB40" s="34"/>
      <c r="NC40" s="33"/>
      <c r="ND40" s="33"/>
      <c r="NE40" s="33"/>
      <c r="NF40" s="33"/>
      <c r="NG40" s="34"/>
      <c r="NH40" s="33">
        <v>26</v>
      </c>
      <c r="NI40" s="33">
        <v>27.5</v>
      </c>
      <c r="NJ40" s="134">
        <v>10.5</v>
      </c>
      <c r="NK40" s="134">
        <v>10.5</v>
      </c>
      <c r="NL40" s="5">
        <v>11</v>
      </c>
      <c r="NM40" s="15">
        <v>10.5</v>
      </c>
      <c r="NO40" s="639">
        <f t="shared" si="13"/>
        <v>0.13921200741991363</v>
      </c>
    </row>
    <row r="41" spans="1:379">
      <c r="B41" s="73">
        <v>45502</v>
      </c>
      <c r="C41" s="256">
        <f t="shared" si="1"/>
        <v>311</v>
      </c>
      <c r="D41" s="33"/>
      <c r="E41" s="33"/>
      <c r="F41" s="203">
        <v>1.875</v>
      </c>
      <c r="G41" s="33">
        <v>195</v>
      </c>
      <c r="H41" s="34">
        <v>135</v>
      </c>
      <c r="I41" s="92">
        <v>6.89</v>
      </c>
      <c r="J41" s="92">
        <v>7.65</v>
      </c>
      <c r="K41" s="92">
        <v>7.72</v>
      </c>
      <c r="L41" s="92">
        <v>7.88</v>
      </c>
      <c r="M41" s="92">
        <v>7.74</v>
      </c>
      <c r="N41" s="92">
        <v>7.61</v>
      </c>
      <c r="O41" s="92">
        <v>7.83</v>
      </c>
      <c r="P41" s="92">
        <v>7.51</v>
      </c>
      <c r="Q41" s="92">
        <v>7.27</v>
      </c>
      <c r="R41" s="34">
        <v>7.77</v>
      </c>
      <c r="S41" s="131">
        <v>97</v>
      </c>
      <c r="T41" s="131">
        <v>253</v>
      </c>
      <c r="U41" s="131">
        <v>252</v>
      </c>
      <c r="V41" s="131">
        <v>236</v>
      </c>
      <c r="W41" s="131">
        <v>251</v>
      </c>
      <c r="X41" s="131">
        <v>251</v>
      </c>
      <c r="Y41" s="131">
        <v>259</v>
      </c>
      <c r="Z41" s="131">
        <v>282</v>
      </c>
      <c r="AA41" s="131">
        <v>275</v>
      </c>
      <c r="AB41" s="133">
        <v>268</v>
      </c>
      <c r="AC41" s="95">
        <v>78.900000000000006</v>
      </c>
      <c r="AD41" s="95">
        <v>85.4</v>
      </c>
      <c r="AE41" s="95">
        <v>86.6</v>
      </c>
      <c r="AF41" s="95">
        <v>87.3</v>
      </c>
      <c r="AG41" s="95">
        <v>81.7</v>
      </c>
      <c r="AH41" s="95">
        <v>77.5</v>
      </c>
      <c r="AI41" s="134">
        <v>83.1</v>
      </c>
      <c r="AJ41" s="95">
        <v>89.8</v>
      </c>
      <c r="AK41" s="95">
        <v>92.7</v>
      </c>
      <c r="AL41" s="122">
        <v>93</v>
      </c>
      <c r="AM41" s="93">
        <v>11.51</v>
      </c>
      <c r="AN41" s="93">
        <v>9.86</v>
      </c>
      <c r="AO41" s="93">
        <v>9.51</v>
      </c>
      <c r="AP41" s="93">
        <v>10.039999999999999</v>
      </c>
      <c r="AQ41" s="93">
        <v>9.57</v>
      </c>
      <c r="AR41" s="93">
        <v>9.41</v>
      </c>
      <c r="AS41" s="94">
        <v>9.57</v>
      </c>
      <c r="AT41" s="94"/>
      <c r="AU41" s="93">
        <v>6.76</v>
      </c>
      <c r="AV41" s="93">
        <v>4.78</v>
      </c>
      <c r="AW41" s="117">
        <v>9.5</v>
      </c>
      <c r="AX41" s="134">
        <v>18.100000000000001</v>
      </c>
      <c r="AY41" s="134">
        <v>20.3</v>
      </c>
      <c r="AZ41" s="95">
        <v>20.100000000000001</v>
      </c>
      <c r="BA41" s="95">
        <v>20.8</v>
      </c>
      <c r="BB41" s="95">
        <v>20.7</v>
      </c>
      <c r="BC41" s="95">
        <v>20.6</v>
      </c>
      <c r="BD41" s="95">
        <v>21</v>
      </c>
      <c r="BE41" s="95">
        <v>21.4</v>
      </c>
      <c r="BF41" s="95">
        <v>20.399999999999999</v>
      </c>
      <c r="BG41" s="122">
        <v>21.3</v>
      </c>
      <c r="BH41" s="134">
        <f t="shared" si="19"/>
        <v>157</v>
      </c>
      <c r="BI41" s="134">
        <f t="shared" si="20"/>
        <v>155.5</v>
      </c>
      <c r="BJ41" s="134">
        <f t="shared" si="14"/>
        <v>49</v>
      </c>
      <c r="BK41" s="5">
        <f t="shared" si="15"/>
        <v>49.5</v>
      </c>
      <c r="BL41" s="5">
        <f t="shared" si="16"/>
        <v>49.5</v>
      </c>
      <c r="BM41" s="101">
        <f t="shared" si="17"/>
        <v>49.5</v>
      </c>
      <c r="BN41" s="387">
        <v>17.2</v>
      </c>
      <c r="BO41" s="95">
        <v>20.399999999999999</v>
      </c>
      <c r="BP41" s="95"/>
      <c r="BQ41" s="95">
        <v>20.9</v>
      </c>
      <c r="BR41" s="388"/>
      <c r="BS41" s="134">
        <v>13.9</v>
      </c>
      <c r="BT41" s="95">
        <v>17.2</v>
      </c>
      <c r="BU41" s="95">
        <v>20.6</v>
      </c>
      <c r="BV41" s="105">
        <v>20.6</v>
      </c>
      <c r="BW41" s="105">
        <v>21.1</v>
      </c>
      <c r="BX41" s="105">
        <v>21.4</v>
      </c>
      <c r="BY41" s="126" t="e">
        <v>#N/A</v>
      </c>
      <c r="BZ41" s="161"/>
      <c r="CA41" s="161"/>
      <c r="CB41" s="23">
        <v>21.4</v>
      </c>
      <c r="CC41" s="15">
        <v>22</v>
      </c>
      <c r="CD41" s="33">
        <v>59</v>
      </c>
      <c r="CE41" s="33"/>
      <c r="CF41" s="33"/>
      <c r="CG41" s="33"/>
      <c r="CH41" s="33"/>
      <c r="CI41" s="33"/>
      <c r="CJ41" s="94"/>
      <c r="CK41" s="134"/>
      <c r="CL41" s="5"/>
      <c r="CN41" s="39">
        <v>59</v>
      </c>
      <c r="CO41" s="39">
        <v>0.52</v>
      </c>
      <c r="CQ41" s="39">
        <v>0</v>
      </c>
      <c r="CR41" s="39">
        <v>3.9</v>
      </c>
      <c r="CT41" s="110">
        <v>0.02</v>
      </c>
      <c r="CU41" s="112">
        <v>6.6</v>
      </c>
      <c r="CV41" s="112"/>
      <c r="CW41" s="40">
        <v>0</v>
      </c>
      <c r="CX41" s="33">
        <v>9.8000000000000007</v>
      </c>
      <c r="CY41" s="33"/>
      <c r="CZ41" s="33"/>
      <c r="DA41" s="191"/>
      <c r="DB41" s="33"/>
      <c r="DC41" s="33"/>
      <c r="DD41" s="115"/>
      <c r="DH41" s="39">
        <v>9.8000000000000007</v>
      </c>
      <c r="DI41" s="39">
        <v>0.23</v>
      </c>
      <c r="DK41" s="114">
        <v>6.3E-2</v>
      </c>
      <c r="DL41" s="39">
        <v>0.46</v>
      </c>
      <c r="DN41" s="114">
        <v>4.2999999999999997E-2</v>
      </c>
      <c r="DO41" s="39">
        <v>0.81</v>
      </c>
      <c r="DQ41" s="45">
        <v>1.2E-2</v>
      </c>
      <c r="DR41" s="33"/>
      <c r="DS41" s="33"/>
      <c r="DT41" s="33"/>
      <c r="DU41" s="33"/>
      <c r="DV41" s="33"/>
      <c r="DW41" s="33"/>
      <c r="DX41" s="33"/>
      <c r="DY41" s="33"/>
      <c r="EB41" s="39">
        <v>88</v>
      </c>
      <c r="EC41" s="39">
        <v>160</v>
      </c>
      <c r="EF41" s="39">
        <v>140</v>
      </c>
      <c r="EI41" s="39">
        <v>170</v>
      </c>
      <c r="LJ41" s="134"/>
      <c r="LK41" s="134"/>
      <c r="LL41" s="134"/>
      <c r="LM41" s="134"/>
      <c r="LN41" s="134"/>
      <c r="LO41" s="134"/>
      <c r="LP41" s="94"/>
      <c r="LQ41" s="134"/>
      <c r="LR41" s="134"/>
      <c r="LS41" s="122"/>
      <c r="LT41" s="33"/>
      <c r="LU41" s="33"/>
      <c r="LV41" s="33"/>
      <c r="LW41" s="33"/>
      <c r="LX41" s="33"/>
      <c r="LY41" s="33"/>
      <c r="LZ41" s="33"/>
      <c r="MA41" s="33"/>
      <c r="MB41" s="33"/>
      <c r="MC41" s="196"/>
      <c r="MD41" s="33"/>
      <c r="ME41" s="33"/>
      <c r="MF41" s="33"/>
      <c r="MG41" s="33"/>
      <c r="MH41" s="33"/>
      <c r="MI41" s="33"/>
      <c r="MJ41" s="33"/>
      <c r="MK41" s="33"/>
      <c r="ML41" s="33"/>
      <c r="MM41" s="34"/>
      <c r="MN41" s="33"/>
      <c r="MO41" s="33"/>
      <c r="MP41" s="33"/>
      <c r="MQ41" s="33"/>
      <c r="MR41" s="33"/>
      <c r="MS41" s="33"/>
      <c r="MT41" s="33"/>
      <c r="MU41" s="33"/>
      <c r="MV41" s="33"/>
      <c r="MW41" s="196"/>
      <c r="MX41" s="33"/>
      <c r="MY41" s="33"/>
      <c r="MZ41" s="33"/>
      <c r="NA41" s="33"/>
      <c r="NB41" s="34"/>
      <c r="NC41" s="33"/>
      <c r="ND41" s="33"/>
      <c r="NE41" s="33"/>
      <c r="NF41" s="33"/>
      <c r="NG41" s="34"/>
      <c r="NH41" s="33">
        <v>26</v>
      </c>
      <c r="NI41" s="33">
        <v>27.5</v>
      </c>
      <c r="NJ41" s="134">
        <v>11</v>
      </c>
      <c r="NK41" s="134">
        <v>10.5</v>
      </c>
      <c r="NL41" s="5">
        <v>10.5</v>
      </c>
      <c r="NM41" s="15">
        <v>10.5</v>
      </c>
      <c r="NO41" s="639">
        <f t="shared" si="13"/>
        <v>0.1395732980074765</v>
      </c>
    </row>
    <row r="42" spans="1:379">
      <c r="B42" s="73">
        <v>45509</v>
      </c>
      <c r="C42" s="256">
        <f t="shared" si="1"/>
        <v>318</v>
      </c>
      <c r="D42" s="33"/>
      <c r="E42" s="33"/>
      <c r="F42" s="203">
        <v>1.877</v>
      </c>
      <c r="G42" s="33">
        <v>195</v>
      </c>
      <c r="H42" s="34">
        <v>135</v>
      </c>
      <c r="I42" s="92">
        <v>7.29</v>
      </c>
      <c r="J42" s="92">
        <v>8.06</v>
      </c>
      <c r="K42" s="92">
        <v>7.94</v>
      </c>
      <c r="L42" s="92">
        <v>8.24</v>
      </c>
      <c r="M42" s="92">
        <v>7.95</v>
      </c>
      <c r="N42" s="92">
        <v>7.9</v>
      </c>
      <c r="O42" s="92">
        <v>7.12</v>
      </c>
      <c r="P42" s="92">
        <v>7.5</v>
      </c>
      <c r="Q42" s="92">
        <v>7.45</v>
      </c>
      <c r="R42" s="34">
        <v>7.93</v>
      </c>
      <c r="S42" s="131">
        <v>71</v>
      </c>
      <c r="T42" s="131">
        <v>156</v>
      </c>
      <c r="U42" s="131">
        <v>160</v>
      </c>
      <c r="V42" s="131">
        <v>145</v>
      </c>
      <c r="W42" s="131">
        <v>172</v>
      </c>
      <c r="X42" s="131">
        <v>160</v>
      </c>
      <c r="Y42" s="131">
        <v>160</v>
      </c>
      <c r="Z42" s="131">
        <v>194</v>
      </c>
      <c r="AA42" s="131">
        <v>176</v>
      </c>
      <c r="AB42" s="133">
        <v>153</v>
      </c>
      <c r="AC42" s="95">
        <v>78.900000000000006</v>
      </c>
      <c r="AD42" s="95">
        <v>84.6</v>
      </c>
      <c r="AE42" s="95">
        <v>83.5</v>
      </c>
      <c r="AF42" s="95">
        <v>82.7</v>
      </c>
      <c r="AG42" s="95">
        <v>78.7</v>
      </c>
      <c r="AH42" s="95">
        <v>80.2</v>
      </c>
      <c r="AI42" s="134">
        <v>83.1</v>
      </c>
      <c r="AJ42" s="95">
        <v>87.5</v>
      </c>
      <c r="AK42" s="95">
        <v>85.6</v>
      </c>
      <c r="AL42" s="122">
        <v>84.6</v>
      </c>
      <c r="AM42" s="93">
        <v>10.81</v>
      </c>
      <c r="AN42" s="93">
        <v>10.06</v>
      </c>
      <c r="AO42" s="93">
        <v>9.7799999999999994</v>
      </c>
      <c r="AP42" s="93">
        <v>10.16</v>
      </c>
      <c r="AQ42" s="93">
        <v>9.8800000000000008</v>
      </c>
      <c r="AR42" s="93">
        <v>9.84</v>
      </c>
      <c r="AS42" s="94">
        <v>9.76</v>
      </c>
      <c r="AT42" s="94"/>
      <c r="AU42" s="93">
        <v>2.58</v>
      </c>
      <c r="AV42" s="93">
        <v>6.22</v>
      </c>
      <c r="AW42" s="117">
        <v>9.7200000000000006</v>
      </c>
      <c r="AX42" s="134">
        <v>16.899999999999999</v>
      </c>
      <c r="AY42" s="95">
        <v>19.2</v>
      </c>
      <c r="AZ42" s="95">
        <v>19</v>
      </c>
      <c r="BA42" s="95">
        <v>19.600000000000001</v>
      </c>
      <c r="BB42" s="95">
        <v>18.5</v>
      </c>
      <c r="BC42" s="95">
        <v>18.3</v>
      </c>
      <c r="BD42" s="95">
        <v>19.7</v>
      </c>
      <c r="BE42" s="95">
        <v>19.2</v>
      </c>
      <c r="BF42" s="95">
        <v>18.5</v>
      </c>
      <c r="BG42" s="122">
        <v>19.600000000000001</v>
      </c>
      <c r="BH42" s="134">
        <f t="shared" si="19"/>
        <v>157</v>
      </c>
      <c r="BI42" s="134">
        <f t="shared" si="20"/>
        <v>155.5</v>
      </c>
      <c r="BJ42" s="134">
        <f t="shared" si="14"/>
        <v>49.5</v>
      </c>
      <c r="BK42" s="5">
        <f t="shared" si="15"/>
        <v>49.5</v>
      </c>
      <c r="BL42" s="5">
        <f t="shared" si="16"/>
        <v>49.5</v>
      </c>
      <c r="BM42" s="101">
        <f t="shared" si="17"/>
        <v>49.5</v>
      </c>
      <c r="BN42" s="197">
        <v>16.600000000000001</v>
      </c>
      <c r="BO42" s="92">
        <v>19.7</v>
      </c>
      <c r="BP42" s="92"/>
      <c r="BQ42" s="92">
        <v>20.100000000000001</v>
      </c>
      <c r="BR42" s="198"/>
      <c r="BS42" s="33">
        <v>14.3</v>
      </c>
      <c r="BT42" s="92">
        <v>16.600000000000001</v>
      </c>
      <c r="BU42" s="92">
        <v>18.399999999999999</v>
      </c>
      <c r="BV42" s="23">
        <v>19.3</v>
      </c>
      <c r="BW42" s="23">
        <v>19.399999999999999</v>
      </c>
      <c r="BX42" s="23">
        <v>19.7</v>
      </c>
      <c r="BY42" s="126" t="e">
        <v>#N/A</v>
      </c>
      <c r="BZ42" s="161"/>
      <c r="CA42" s="161"/>
      <c r="CB42" s="23">
        <v>24.3</v>
      </c>
      <c r="CC42" s="15">
        <v>23.9</v>
      </c>
      <c r="CD42" s="134">
        <v>65.67</v>
      </c>
      <c r="CE42" s="33">
        <v>0</v>
      </c>
      <c r="CF42" s="33">
        <v>0.95</v>
      </c>
      <c r="CG42" s="33">
        <v>0</v>
      </c>
      <c r="CH42" s="33">
        <v>6.04</v>
      </c>
      <c r="CI42" s="33">
        <v>6.15</v>
      </c>
      <c r="CJ42" s="33">
        <v>0</v>
      </c>
      <c r="CK42" s="94">
        <v>6.8</v>
      </c>
      <c r="CL42">
        <v>6.61</v>
      </c>
      <c r="CM42">
        <v>0</v>
      </c>
      <c r="CN42" s="39">
        <v>65.400000000000006</v>
      </c>
      <c r="CO42" s="39">
        <v>0.26</v>
      </c>
      <c r="CP42" s="39">
        <v>1.54</v>
      </c>
      <c r="CQ42" s="39">
        <v>0</v>
      </c>
      <c r="CR42" s="39">
        <v>6.27</v>
      </c>
      <c r="CS42" s="39">
        <v>6.23</v>
      </c>
      <c r="CT42" s="39">
        <v>0</v>
      </c>
      <c r="CU42" s="39">
        <v>7.17</v>
      </c>
      <c r="CV42" s="39">
        <v>6.72</v>
      </c>
      <c r="CW42" s="40">
        <v>0</v>
      </c>
      <c r="CX42" s="33">
        <v>10.8</v>
      </c>
      <c r="CY42" s="33">
        <v>0.09</v>
      </c>
      <c r="CZ42" s="33">
        <v>0.23</v>
      </c>
      <c r="DA42" s="33">
        <v>0</v>
      </c>
      <c r="DB42" s="33">
        <v>0.62</v>
      </c>
      <c r="DC42" s="33">
        <v>0.65</v>
      </c>
      <c r="DD42">
        <v>0</v>
      </c>
      <c r="DE42">
        <v>1.05</v>
      </c>
      <c r="DF42">
        <v>4.92</v>
      </c>
      <c r="DG42">
        <v>3.98</v>
      </c>
      <c r="DH42" s="112">
        <v>10.69</v>
      </c>
      <c r="DI42" s="39">
        <v>7.0000000000000007E-2</v>
      </c>
      <c r="DJ42" s="39">
        <v>0.22</v>
      </c>
      <c r="DK42" s="39">
        <v>0</v>
      </c>
      <c r="DL42" s="39">
        <v>0.59</v>
      </c>
      <c r="DM42" s="110">
        <v>0.6</v>
      </c>
      <c r="DN42" s="39">
        <v>4.37</v>
      </c>
      <c r="DO42" s="39">
        <v>1.02</v>
      </c>
      <c r="DP42" s="39">
        <v>4.87</v>
      </c>
      <c r="DQ42" s="45">
        <v>1.89</v>
      </c>
      <c r="DR42" s="33">
        <v>82.9</v>
      </c>
      <c r="DS42" s="212">
        <v>150.18</v>
      </c>
      <c r="DT42" s="212">
        <v>149.86000000000001</v>
      </c>
      <c r="DU42" s="212">
        <v>151.29</v>
      </c>
      <c r="DV42" s="212">
        <v>135.46</v>
      </c>
      <c r="DW42" s="212">
        <v>135.26</v>
      </c>
      <c r="DX42" s="212">
        <v>136.37</v>
      </c>
      <c r="DY42" s="212">
        <v>160.41</v>
      </c>
      <c r="DZ42" s="120">
        <v>160.78</v>
      </c>
      <c r="EA42" s="120">
        <v>164.07</v>
      </c>
      <c r="EB42" s="112">
        <v>82.63</v>
      </c>
      <c r="EC42" s="189">
        <v>148.66</v>
      </c>
      <c r="ED42" s="189">
        <v>149.30000000000001</v>
      </c>
      <c r="EE42" s="189">
        <v>141.06</v>
      </c>
      <c r="EF42" s="189">
        <v>134.04</v>
      </c>
      <c r="EG42" s="189">
        <v>133.9</v>
      </c>
      <c r="EH42" s="189">
        <v>134.65</v>
      </c>
      <c r="EI42" s="189">
        <v>159.97999999999999</v>
      </c>
      <c r="EJ42" s="189">
        <v>159.76</v>
      </c>
      <c r="EK42" s="190">
        <v>162.1</v>
      </c>
      <c r="EL42">
        <v>0.03</v>
      </c>
      <c r="EM42">
        <v>0.01</v>
      </c>
      <c r="EN42">
        <v>0.01</v>
      </c>
      <c r="EO42">
        <v>0.01</v>
      </c>
      <c r="EP42">
        <v>0.01</v>
      </c>
      <c r="EQ42">
        <v>0.02</v>
      </c>
      <c r="ER42">
        <v>0.01</v>
      </c>
      <c r="ES42">
        <v>0.01</v>
      </c>
      <c r="ET42">
        <v>0.01</v>
      </c>
      <c r="EU42">
        <v>0.02</v>
      </c>
      <c r="EV42" s="39">
        <v>0</v>
      </c>
      <c r="EW42" s="39">
        <v>0</v>
      </c>
      <c r="EX42" s="39">
        <v>0</v>
      </c>
      <c r="EY42" s="39">
        <v>0</v>
      </c>
      <c r="EZ42" s="39">
        <v>0</v>
      </c>
      <c r="FA42" s="39">
        <v>0</v>
      </c>
      <c r="FB42" s="39">
        <v>0</v>
      </c>
      <c r="FC42" s="39">
        <v>0</v>
      </c>
      <c r="FD42" s="217">
        <v>0</v>
      </c>
      <c r="FE42" s="40">
        <v>0</v>
      </c>
      <c r="FF42">
        <v>0</v>
      </c>
      <c r="FG42">
        <v>0</v>
      </c>
      <c r="FH42">
        <v>0</v>
      </c>
      <c r="FI42">
        <v>0</v>
      </c>
      <c r="FJ42">
        <v>0</v>
      </c>
      <c r="FK42">
        <v>0.01</v>
      </c>
      <c r="FL42">
        <v>0</v>
      </c>
      <c r="FM42">
        <v>0.01</v>
      </c>
      <c r="FN42">
        <v>0</v>
      </c>
      <c r="FO42">
        <v>0</v>
      </c>
      <c r="FP42" s="39">
        <v>0</v>
      </c>
      <c r="FQ42" s="39">
        <v>0</v>
      </c>
      <c r="FR42" s="39">
        <v>0</v>
      </c>
      <c r="FS42" s="39">
        <v>0</v>
      </c>
      <c r="FT42" s="39">
        <v>0</v>
      </c>
      <c r="FU42" s="39">
        <v>0</v>
      </c>
      <c r="FV42" s="39">
        <v>0</v>
      </c>
      <c r="FW42" s="39">
        <v>0</v>
      </c>
      <c r="FX42" s="217">
        <v>0</v>
      </c>
      <c r="FY42" s="40">
        <v>0</v>
      </c>
      <c r="FZ42" s="115">
        <v>0.01</v>
      </c>
      <c r="GA42">
        <v>0</v>
      </c>
      <c r="GB42">
        <v>0</v>
      </c>
      <c r="GC42">
        <v>0</v>
      </c>
      <c r="GD42">
        <v>0</v>
      </c>
      <c r="GE42">
        <v>0</v>
      </c>
      <c r="GF42">
        <v>0</v>
      </c>
      <c r="GG42">
        <v>0</v>
      </c>
      <c r="GH42">
        <v>0</v>
      </c>
      <c r="GI42">
        <v>0</v>
      </c>
      <c r="GJ42" s="114">
        <v>0.02</v>
      </c>
      <c r="GK42" s="39">
        <v>0</v>
      </c>
      <c r="GL42" s="39">
        <v>0</v>
      </c>
      <c r="GM42" s="39">
        <v>0</v>
      </c>
      <c r="GN42" s="39">
        <v>0</v>
      </c>
      <c r="GO42" s="39">
        <v>0</v>
      </c>
      <c r="GP42" s="39">
        <v>0</v>
      </c>
      <c r="GQ42" s="39">
        <v>0</v>
      </c>
      <c r="GR42" s="217">
        <v>0</v>
      </c>
      <c r="GS42" s="40">
        <v>0</v>
      </c>
      <c r="GT42">
        <v>0.14000000000000001</v>
      </c>
      <c r="GU42">
        <v>0</v>
      </c>
      <c r="GV42">
        <v>0</v>
      </c>
      <c r="GW42">
        <v>0</v>
      </c>
      <c r="GX42">
        <v>0.01</v>
      </c>
      <c r="GY42">
        <v>0.03</v>
      </c>
      <c r="GZ42">
        <v>0</v>
      </c>
      <c r="HA42">
        <v>0</v>
      </c>
      <c r="HB42">
        <v>0.03</v>
      </c>
      <c r="HC42">
        <v>0</v>
      </c>
      <c r="HD42" s="39">
        <v>1.22</v>
      </c>
      <c r="HE42" s="39">
        <v>0</v>
      </c>
      <c r="HF42" s="39">
        <v>0</v>
      </c>
      <c r="HG42" s="39">
        <v>0</v>
      </c>
      <c r="HH42" s="39">
        <v>0</v>
      </c>
      <c r="HI42" s="39">
        <v>0</v>
      </c>
      <c r="HJ42" s="39">
        <v>0</v>
      </c>
      <c r="HK42" s="39">
        <v>0</v>
      </c>
      <c r="HL42" s="217">
        <v>0</v>
      </c>
      <c r="HM42" s="40">
        <v>0</v>
      </c>
      <c r="HN42">
        <v>0</v>
      </c>
      <c r="HO42">
        <v>0</v>
      </c>
      <c r="HP42">
        <v>0</v>
      </c>
      <c r="HQ42">
        <v>0</v>
      </c>
      <c r="HR42">
        <v>0</v>
      </c>
      <c r="HS42" s="120">
        <v>0</v>
      </c>
      <c r="HT42" s="120">
        <v>0</v>
      </c>
      <c r="HU42" s="120">
        <v>0</v>
      </c>
      <c r="HV42">
        <v>0</v>
      </c>
      <c r="HW42" s="120">
        <v>0</v>
      </c>
      <c r="HX42" s="39">
        <v>0</v>
      </c>
      <c r="HY42" s="39">
        <v>0</v>
      </c>
      <c r="HZ42" s="39">
        <v>0</v>
      </c>
      <c r="IA42" s="39">
        <v>0</v>
      </c>
      <c r="IB42" s="39">
        <v>0</v>
      </c>
      <c r="IC42" s="39">
        <v>0</v>
      </c>
      <c r="ID42" s="189">
        <v>0</v>
      </c>
      <c r="IE42" s="189">
        <v>0</v>
      </c>
      <c r="IF42" s="217">
        <v>0</v>
      </c>
      <c r="IG42" s="40">
        <v>0</v>
      </c>
      <c r="IH42">
        <v>8.4600000000000009</v>
      </c>
      <c r="II42">
        <v>7.92</v>
      </c>
      <c r="IJ42" s="4">
        <v>8.1999999999999993</v>
      </c>
      <c r="IK42">
        <v>8.16</v>
      </c>
      <c r="IL42">
        <v>7.83</v>
      </c>
      <c r="IM42">
        <v>7.85</v>
      </c>
      <c r="IN42">
        <v>7.87</v>
      </c>
      <c r="IO42">
        <v>8.2899999999999991</v>
      </c>
      <c r="IP42">
        <v>8.3000000000000007</v>
      </c>
      <c r="IQ42">
        <v>8.42</v>
      </c>
      <c r="IR42" s="39">
        <v>8.3000000000000007</v>
      </c>
      <c r="IS42" s="39">
        <v>7.63</v>
      </c>
      <c r="IT42" s="39">
        <v>7.84</v>
      </c>
      <c r="IU42" s="39">
        <v>7.07</v>
      </c>
      <c r="IV42" s="39">
        <v>7.7</v>
      </c>
      <c r="IW42" s="39">
        <v>7.63</v>
      </c>
      <c r="IX42" s="39">
        <v>7.54</v>
      </c>
      <c r="IY42" s="39">
        <v>8.0500000000000007</v>
      </c>
      <c r="IZ42" s="217">
        <v>8.24</v>
      </c>
      <c r="JA42" s="111">
        <v>8</v>
      </c>
      <c r="JB42">
        <v>18.8</v>
      </c>
      <c r="JC42" s="5">
        <v>18.79</v>
      </c>
      <c r="JD42" s="5">
        <v>18.96</v>
      </c>
      <c r="JE42" s="5">
        <v>18.84</v>
      </c>
      <c r="JF42" s="5">
        <v>18.93</v>
      </c>
      <c r="JG42" s="5">
        <v>18.82</v>
      </c>
      <c r="JH42" s="5">
        <v>18.78</v>
      </c>
      <c r="JI42" s="5">
        <v>19.27</v>
      </c>
      <c r="JJ42" s="5">
        <v>19.29</v>
      </c>
      <c r="JK42" s="5">
        <v>19.39</v>
      </c>
      <c r="JL42" s="112">
        <v>18.649999999999999</v>
      </c>
      <c r="JM42" s="112">
        <v>18.72</v>
      </c>
      <c r="JN42" s="112">
        <v>18.829999999999998</v>
      </c>
      <c r="JO42" s="112">
        <v>17.53</v>
      </c>
      <c r="JP42" s="112">
        <v>18.71</v>
      </c>
      <c r="JQ42" s="112">
        <v>18.68</v>
      </c>
      <c r="JR42" s="112">
        <v>18.62</v>
      </c>
      <c r="JS42" s="112">
        <v>19.16</v>
      </c>
      <c r="JT42" s="221">
        <v>19.149999999999999</v>
      </c>
      <c r="JU42" s="113">
        <v>19.149999999999999</v>
      </c>
      <c r="JV42">
        <v>0.03</v>
      </c>
      <c r="JW42">
        <v>0.04</v>
      </c>
      <c r="JX42">
        <v>0</v>
      </c>
      <c r="JY42">
        <v>0.03</v>
      </c>
      <c r="JZ42">
        <v>0.03</v>
      </c>
      <c r="KA42">
        <v>0.02</v>
      </c>
      <c r="KB42">
        <v>0.04</v>
      </c>
      <c r="KC42">
        <v>7.0000000000000007E-2</v>
      </c>
      <c r="KD42">
        <v>0</v>
      </c>
      <c r="KE42">
        <v>0.02</v>
      </c>
      <c r="KF42" s="39">
        <v>0.03</v>
      </c>
      <c r="KG42" s="39">
        <v>0</v>
      </c>
      <c r="KH42" s="39">
        <v>0</v>
      </c>
      <c r="KI42" s="39">
        <v>0.06</v>
      </c>
      <c r="KJ42" s="39">
        <v>0</v>
      </c>
      <c r="KK42" s="39">
        <v>0.01</v>
      </c>
      <c r="KL42" s="39">
        <v>0.02</v>
      </c>
      <c r="KM42" s="39">
        <v>0</v>
      </c>
      <c r="KN42" s="217">
        <v>0.02</v>
      </c>
      <c r="KO42" s="40">
        <v>0.04</v>
      </c>
      <c r="KP42">
        <v>0</v>
      </c>
      <c r="KQ42">
        <v>0</v>
      </c>
      <c r="KR42">
        <v>0</v>
      </c>
      <c r="KS42">
        <v>0</v>
      </c>
      <c r="KT42">
        <v>0</v>
      </c>
      <c r="KU42">
        <v>0</v>
      </c>
      <c r="KV42">
        <v>0</v>
      </c>
      <c r="KW42">
        <v>0</v>
      </c>
      <c r="KX42">
        <v>0</v>
      </c>
      <c r="KY42" s="5">
        <v>0</v>
      </c>
      <c r="KZ42" s="39">
        <v>0</v>
      </c>
      <c r="LA42" s="39">
        <v>0</v>
      </c>
      <c r="LB42" s="39">
        <v>0</v>
      </c>
      <c r="LC42" s="39">
        <v>0.02</v>
      </c>
      <c r="LD42" s="39">
        <v>0</v>
      </c>
      <c r="LE42" s="39">
        <v>0</v>
      </c>
      <c r="LF42" s="39">
        <v>0</v>
      </c>
      <c r="LG42" s="39">
        <v>0</v>
      </c>
      <c r="LH42" s="217">
        <v>0</v>
      </c>
      <c r="LI42" s="45">
        <v>0.01</v>
      </c>
      <c r="LJ42" s="134">
        <v>10.15</v>
      </c>
      <c r="LK42" s="134">
        <v>17.21</v>
      </c>
      <c r="LL42" s="134"/>
      <c r="LM42" s="134">
        <v>16.72</v>
      </c>
      <c r="LN42" s="134">
        <v>10.93</v>
      </c>
      <c r="LO42" s="134"/>
      <c r="LP42" s="94">
        <v>8.2579999999999991</v>
      </c>
      <c r="LQ42" s="134">
        <v>26.65</v>
      </c>
      <c r="LR42" s="134"/>
      <c r="LS42" s="122">
        <v>22.78</v>
      </c>
      <c r="LT42" s="191">
        <v>0.36880000000000002</v>
      </c>
      <c r="LU42" s="191">
        <v>0.32879999999999998</v>
      </c>
      <c r="LV42" s="191"/>
      <c r="LW42" s="191">
        <v>0.38279999999999997</v>
      </c>
      <c r="LX42" s="191">
        <v>0.36459999999999998</v>
      </c>
      <c r="LY42" s="191"/>
      <c r="LZ42" s="191">
        <v>0.25459999999999999</v>
      </c>
      <c r="MA42" s="191">
        <v>0.2402</v>
      </c>
      <c r="MB42" s="191"/>
      <c r="MC42" s="213">
        <v>0.33410000000000001</v>
      </c>
      <c r="MD42" s="33"/>
      <c r="ME42" s="33"/>
      <c r="MF42" s="33"/>
      <c r="MG42" s="33"/>
      <c r="MH42" s="33"/>
      <c r="MI42" s="33"/>
      <c r="MJ42" s="33"/>
      <c r="MK42" s="33"/>
      <c r="ML42" s="33"/>
      <c r="MM42" s="34"/>
      <c r="MN42" s="33">
        <v>360</v>
      </c>
      <c r="MO42" s="33">
        <v>361</v>
      </c>
      <c r="MP42" s="33"/>
      <c r="MQ42" s="33">
        <v>369</v>
      </c>
      <c r="MR42" s="33">
        <v>367</v>
      </c>
      <c r="MS42" s="33"/>
      <c r="MT42" s="33">
        <v>365</v>
      </c>
      <c r="MU42" s="33">
        <v>368</v>
      </c>
      <c r="MV42" s="33"/>
      <c r="MW42" s="196">
        <v>371</v>
      </c>
      <c r="MX42" s="33"/>
      <c r="MY42" s="33"/>
      <c r="MZ42" s="33"/>
      <c r="NA42" s="33"/>
      <c r="NB42" s="34"/>
      <c r="NC42" s="33"/>
      <c r="ND42" s="33"/>
      <c r="NE42" s="33"/>
      <c r="NF42" s="33"/>
      <c r="NG42" s="34"/>
      <c r="NH42" s="33">
        <v>26</v>
      </c>
      <c r="NI42" s="33">
        <v>27.5</v>
      </c>
      <c r="NJ42" s="134">
        <v>10.5</v>
      </c>
      <c r="NK42" s="134">
        <v>10.5</v>
      </c>
      <c r="NL42" s="5">
        <v>10.5</v>
      </c>
      <c r="NM42" s="15">
        <v>10.5</v>
      </c>
      <c r="NO42" s="639">
        <f t="shared" si="13"/>
        <v>0.13819267253143272</v>
      </c>
    </row>
    <row r="43" spans="1:379">
      <c r="B43" s="73">
        <v>45513</v>
      </c>
      <c r="C43" s="256">
        <f t="shared" si="1"/>
        <v>322</v>
      </c>
      <c r="D43" s="33"/>
      <c r="E43" s="33"/>
      <c r="F43" s="450">
        <v>1.56</v>
      </c>
      <c r="G43" s="33">
        <v>130</v>
      </c>
      <c r="H43" s="34">
        <v>135</v>
      </c>
      <c r="I43" s="92">
        <v>7.28</v>
      </c>
      <c r="J43" s="92">
        <v>8.09</v>
      </c>
      <c r="K43" s="92">
        <v>8.07</v>
      </c>
      <c r="L43" s="92">
        <v>8.24</v>
      </c>
      <c r="M43" s="92">
        <v>8.15</v>
      </c>
      <c r="N43" s="92">
        <v>7.88</v>
      </c>
      <c r="O43" s="92">
        <v>7.14</v>
      </c>
      <c r="P43" s="92">
        <v>7.76</v>
      </c>
      <c r="Q43" s="92">
        <v>7.65</v>
      </c>
      <c r="R43" s="34">
        <v>8.15</v>
      </c>
      <c r="S43" s="131">
        <v>99</v>
      </c>
      <c r="T43" s="131">
        <v>248</v>
      </c>
      <c r="U43" s="131">
        <v>134</v>
      </c>
      <c r="V43" s="131">
        <v>229</v>
      </c>
      <c r="W43" s="131">
        <v>279</v>
      </c>
      <c r="X43" s="131">
        <v>129</v>
      </c>
      <c r="Y43" s="131">
        <v>298</v>
      </c>
      <c r="Z43" s="131">
        <v>297</v>
      </c>
      <c r="AA43" s="131">
        <v>151</v>
      </c>
      <c r="AB43" s="133">
        <v>258</v>
      </c>
      <c r="AC43" s="95">
        <v>79.2</v>
      </c>
      <c r="AD43" s="95">
        <v>82.5</v>
      </c>
      <c r="AE43" s="95">
        <v>85.2</v>
      </c>
      <c r="AF43" s="95">
        <v>84.9</v>
      </c>
      <c r="AG43" s="95">
        <v>79.5</v>
      </c>
      <c r="AH43" s="95">
        <v>81.5</v>
      </c>
      <c r="AI43" s="134">
        <v>73.2</v>
      </c>
      <c r="AJ43" s="95">
        <v>90.5</v>
      </c>
      <c r="AK43" s="95">
        <v>91.3</v>
      </c>
      <c r="AL43" s="122">
        <v>89</v>
      </c>
      <c r="AM43" s="93">
        <v>10.4</v>
      </c>
      <c r="AN43" s="93">
        <v>9.77</v>
      </c>
      <c r="AO43" s="93">
        <v>9.4</v>
      </c>
      <c r="AP43" s="93">
        <v>9.86</v>
      </c>
      <c r="AQ43" s="93">
        <v>9.4499999999999993</v>
      </c>
      <c r="AR43" s="93">
        <v>9.49</v>
      </c>
      <c r="AS43" s="94">
        <v>9.49</v>
      </c>
      <c r="AT43" s="94"/>
      <c r="AU43" s="93">
        <v>2.06</v>
      </c>
      <c r="AV43" s="93">
        <v>4.75</v>
      </c>
      <c r="AW43" s="117">
        <v>9.44</v>
      </c>
      <c r="AX43" s="134">
        <v>19.100000000000001</v>
      </c>
      <c r="AY43" s="95">
        <v>21.3</v>
      </c>
      <c r="AZ43" s="95">
        <v>20.8</v>
      </c>
      <c r="BA43" s="95">
        <v>22.1</v>
      </c>
      <c r="BB43" s="95">
        <v>21.4</v>
      </c>
      <c r="BC43" s="95">
        <v>21.3</v>
      </c>
      <c r="BD43" s="95">
        <v>22.5</v>
      </c>
      <c r="BE43" s="95">
        <v>22.4</v>
      </c>
      <c r="BF43" s="95">
        <v>20.9</v>
      </c>
      <c r="BG43" s="122">
        <v>22.7</v>
      </c>
      <c r="BH43" s="134">
        <f t="shared" si="19"/>
        <v>156.5</v>
      </c>
      <c r="BI43" s="134">
        <f t="shared" si="20"/>
        <v>155.5</v>
      </c>
      <c r="BJ43" s="134">
        <f t="shared" si="14"/>
        <v>49.5</v>
      </c>
      <c r="BK43" s="5">
        <f t="shared" si="15"/>
        <v>49.5</v>
      </c>
      <c r="BL43" s="5">
        <f t="shared" si="16"/>
        <v>49.5</v>
      </c>
      <c r="BM43" s="101">
        <f t="shared" si="17"/>
        <v>49.5</v>
      </c>
      <c r="BN43" s="387">
        <v>17.399999999999999</v>
      </c>
      <c r="BO43" s="95">
        <v>20.8</v>
      </c>
      <c r="BP43" s="95"/>
      <c r="BQ43" s="95">
        <v>21.8</v>
      </c>
      <c r="BR43" s="388"/>
      <c r="BS43" s="134">
        <v>14</v>
      </c>
      <c r="BT43" s="95">
        <v>17.399999999999999</v>
      </c>
      <c r="BU43" s="95">
        <v>21.2</v>
      </c>
      <c r="BV43" s="105">
        <v>21.2</v>
      </c>
      <c r="BW43" s="105">
        <v>22</v>
      </c>
      <c r="BX43" s="105">
        <v>21.9</v>
      </c>
      <c r="BY43" s="130">
        <v>28.8</v>
      </c>
      <c r="BZ43" s="356"/>
      <c r="CA43" s="356"/>
      <c r="CB43" s="105">
        <v>26.2</v>
      </c>
      <c r="CC43" s="101">
        <v>29.3</v>
      </c>
      <c r="CD43" s="33">
        <v>57</v>
      </c>
      <c r="CE43" s="33"/>
      <c r="CF43" s="33"/>
      <c r="CG43" s="33"/>
      <c r="CH43" s="33"/>
      <c r="CI43" s="33"/>
      <c r="CJ43" s="33"/>
      <c r="CK43" s="33"/>
      <c r="CN43" s="39">
        <v>57</v>
      </c>
      <c r="CO43" s="39">
        <v>0.18</v>
      </c>
      <c r="CQ43" s="189">
        <v>0</v>
      </c>
      <c r="CR43" s="39">
        <v>2.7</v>
      </c>
      <c r="CT43" s="114">
        <v>0.01</v>
      </c>
      <c r="CU43" s="39">
        <v>4.7</v>
      </c>
      <c r="CW43" s="40">
        <v>0</v>
      </c>
      <c r="CX43" s="33">
        <v>10</v>
      </c>
      <c r="CY43" s="33"/>
      <c r="CZ43" s="33"/>
      <c r="DA43" s="33"/>
      <c r="DB43" s="33"/>
      <c r="DC43" s="33"/>
      <c r="DH43" s="39">
        <v>9.6</v>
      </c>
      <c r="DI43" s="39">
        <v>0.15</v>
      </c>
      <c r="DK43" s="114">
        <v>0.05</v>
      </c>
      <c r="DL43" s="39">
        <v>0.37</v>
      </c>
      <c r="DN43" s="114">
        <v>2.5000000000000001E-2</v>
      </c>
      <c r="DO43" s="110">
        <v>0.68</v>
      </c>
      <c r="DP43" s="110"/>
      <c r="DQ43" s="45">
        <v>1.2999999999999999E-2</v>
      </c>
      <c r="DR43" s="33"/>
      <c r="DS43" s="33"/>
      <c r="DT43" s="33"/>
      <c r="DU43" s="33"/>
      <c r="DV43" s="33"/>
      <c r="DW43" s="33"/>
      <c r="DX43" s="33"/>
      <c r="DY43" s="33"/>
      <c r="EB43" s="39">
        <v>84</v>
      </c>
      <c r="EC43" s="39">
        <v>150</v>
      </c>
      <c r="EF43" s="39">
        <v>140</v>
      </c>
      <c r="EI43" s="39">
        <v>170</v>
      </c>
      <c r="LJ43" s="33"/>
      <c r="LK43" s="33"/>
      <c r="LL43" s="33"/>
      <c r="LM43" s="33"/>
      <c r="LN43" s="33"/>
      <c r="LO43" s="33"/>
      <c r="LP43" s="33"/>
      <c r="LQ43" s="33"/>
      <c r="LR43" s="33"/>
      <c r="LS43" s="34"/>
      <c r="LT43" s="33"/>
      <c r="LU43" s="33"/>
      <c r="LV43" s="33"/>
      <c r="LW43" s="33"/>
      <c r="LX43" s="33"/>
      <c r="LY43" s="33"/>
      <c r="LZ43" s="33"/>
      <c r="MA43" s="33"/>
      <c r="MB43" s="33"/>
      <c r="MC43" s="196"/>
      <c r="MD43" s="33"/>
      <c r="ME43" s="33"/>
      <c r="MF43" s="33"/>
      <c r="MG43" s="33"/>
      <c r="MH43" s="33"/>
      <c r="MI43" s="33"/>
      <c r="MJ43" s="33"/>
      <c r="MK43" s="33"/>
      <c r="ML43" s="33"/>
      <c r="MM43" s="34"/>
      <c r="MN43" s="33"/>
      <c r="MO43" s="33"/>
      <c r="MP43" s="33"/>
      <c r="MQ43" s="33"/>
      <c r="MR43" s="33"/>
      <c r="MS43" s="33"/>
      <c r="MT43" s="33"/>
      <c r="MU43" s="33"/>
      <c r="MV43" s="33"/>
      <c r="MW43" s="196"/>
      <c r="MX43" s="33"/>
      <c r="MY43" s="33"/>
      <c r="MZ43" s="33"/>
      <c r="NA43" s="33"/>
      <c r="NB43" s="34"/>
      <c r="NC43" s="33"/>
      <c r="ND43" s="33"/>
      <c r="NE43" s="33"/>
      <c r="NF43" s="33"/>
      <c r="NG43" s="34"/>
      <c r="NH43" s="33">
        <v>26.5</v>
      </c>
      <c r="NI43" s="33">
        <v>27.5</v>
      </c>
      <c r="NJ43" s="134">
        <v>10.5</v>
      </c>
      <c r="NK43" s="134">
        <v>10.5</v>
      </c>
      <c r="NL43" s="5">
        <v>10.5</v>
      </c>
      <c r="NM43" s="15">
        <v>10.5</v>
      </c>
      <c r="NO43" s="639">
        <f t="shared" si="13"/>
        <v>0.14741898643825838</v>
      </c>
    </row>
    <row r="44" spans="1:379">
      <c r="B44" s="73">
        <v>45523</v>
      </c>
      <c r="C44" s="256">
        <f t="shared" si="1"/>
        <v>332</v>
      </c>
      <c r="D44" s="33"/>
      <c r="E44" s="33"/>
      <c r="F44" s="203">
        <v>1.875</v>
      </c>
      <c r="G44" s="33">
        <v>195</v>
      </c>
      <c r="H44" s="34">
        <v>135</v>
      </c>
      <c r="I44" s="92">
        <v>7.34</v>
      </c>
      <c r="J44" s="92">
        <v>8.0299999999999994</v>
      </c>
      <c r="K44" s="92">
        <v>8.16</v>
      </c>
      <c r="L44" s="92">
        <v>8.25</v>
      </c>
      <c r="M44" s="92">
        <v>8.1199999999999992</v>
      </c>
      <c r="N44" s="92">
        <v>7.83</v>
      </c>
      <c r="O44" s="92">
        <v>8.16</v>
      </c>
      <c r="P44" s="92">
        <v>7.49</v>
      </c>
      <c r="Q44" s="92">
        <v>7.56</v>
      </c>
      <c r="R44" s="34">
        <v>8.33</v>
      </c>
      <c r="S44" s="131">
        <v>79</v>
      </c>
      <c r="T44" s="131">
        <v>218</v>
      </c>
      <c r="U44" s="131">
        <v>229</v>
      </c>
      <c r="V44" s="131">
        <v>206</v>
      </c>
      <c r="W44" s="131">
        <v>241</v>
      </c>
      <c r="X44" s="131">
        <v>228</v>
      </c>
      <c r="Y44" s="131">
        <v>239</v>
      </c>
      <c r="Z44" s="131">
        <v>275</v>
      </c>
      <c r="AA44" s="131">
        <v>261</v>
      </c>
      <c r="AB44" s="133">
        <v>228</v>
      </c>
      <c r="AC44" s="95">
        <v>78.099999999999994</v>
      </c>
      <c r="AD44" s="95">
        <v>84.1</v>
      </c>
      <c r="AE44" s="95">
        <v>85.3</v>
      </c>
      <c r="AF44" s="95">
        <v>83.8</v>
      </c>
      <c r="AG44" s="95">
        <v>82.7</v>
      </c>
      <c r="AH44" s="95">
        <v>80.8</v>
      </c>
      <c r="AI44" s="134">
        <v>90</v>
      </c>
      <c r="AJ44" s="95">
        <v>101.7</v>
      </c>
      <c r="AK44" s="95">
        <v>89.1</v>
      </c>
      <c r="AL44" s="122">
        <v>87.6</v>
      </c>
      <c r="AM44" s="93">
        <v>11.05</v>
      </c>
      <c r="AN44" s="93">
        <v>9.86</v>
      </c>
      <c r="AO44" s="93">
        <v>9.49</v>
      </c>
      <c r="AP44" s="93">
        <v>9.89</v>
      </c>
      <c r="AQ44" s="93">
        <v>9.7899999999999991</v>
      </c>
      <c r="AR44" s="93">
        <v>9.68</v>
      </c>
      <c r="AS44" s="94">
        <v>9.61</v>
      </c>
      <c r="AT44" s="94"/>
      <c r="AU44" s="93">
        <v>1.97</v>
      </c>
      <c r="AV44" s="93">
        <v>5.3</v>
      </c>
      <c r="AW44" s="117">
        <v>9.52</v>
      </c>
      <c r="AX44" s="134">
        <v>17.2</v>
      </c>
      <c r="AY44" s="95">
        <v>21.2</v>
      </c>
      <c r="AZ44" s="95">
        <v>20.8</v>
      </c>
      <c r="BA44" s="95">
        <v>22.2</v>
      </c>
      <c r="BB44" s="95">
        <v>20.6</v>
      </c>
      <c r="BC44" s="95">
        <v>20.3</v>
      </c>
      <c r="BD44" s="95">
        <v>21.7</v>
      </c>
      <c r="BE44" s="95">
        <v>21.7</v>
      </c>
      <c r="BF44" s="95">
        <v>20.2</v>
      </c>
      <c r="BG44" s="122">
        <v>22.1</v>
      </c>
      <c r="BH44" s="134">
        <f t="shared" si="19"/>
        <v>157</v>
      </c>
      <c r="BI44" s="134">
        <f t="shared" si="20"/>
        <v>155.5</v>
      </c>
      <c r="BJ44" s="134">
        <f t="shared" si="14"/>
        <v>49.5</v>
      </c>
      <c r="BK44" s="5">
        <f t="shared" si="15"/>
        <v>49.5</v>
      </c>
      <c r="BL44" s="5">
        <f t="shared" si="16"/>
        <v>49.5</v>
      </c>
      <c r="BM44" s="101">
        <f t="shared" si="17"/>
        <v>49.5</v>
      </c>
      <c r="BN44" s="387">
        <v>16.7</v>
      </c>
      <c r="BO44" s="95">
        <v>20.8</v>
      </c>
      <c r="BP44" s="95"/>
      <c r="BQ44" s="95">
        <v>22.4</v>
      </c>
      <c r="BR44" s="388"/>
      <c r="BS44" s="134">
        <v>14.2</v>
      </c>
      <c r="BT44" s="95">
        <v>16.7</v>
      </c>
      <c r="BU44" s="95">
        <v>20.7</v>
      </c>
      <c r="BV44" s="105">
        <v>21.4</v>
      </c>
      <c r="BW44" s="105">
        <v>21.8</v>
      </c>
      <c r="BX44" s="105">
        <v>22.2</v>
      </c>
      <c r="BY44" s="130">
        <v>27.9</v>
      </c>
      <c r="BZ44" s="356"/>
      <c r="CA44" s="356"/>
      <c r="CB44" s="105">
        <v>26.1</v>
      </c>
      <c r="CC44" s="101">
        <v>30.3</v>
      </c>
      <c r="CD44" s="33">
        <v>59</v>
      </c>
      <c r="CE44" s="33"/>
      <c r="CF44" s="33"/>
      <c r="CG44" s="33"/>
      <c r="CH44" s="33"/>
      <c r="CI44" s="33"/>
      <c r="CJ44" s="33"/>
      <c r="CK44" s="33"/>
      <c r="CN44" s="39">
        <v>56</v>
      </c>
      <c r="CO44" s="39">
        <v>0.25</v>
      </c>
      <c r="CQ44" s="39">
        <v>0</v>
      </c>
      <c r="CR44" s="39">
        <v>5.8</v>
      </c>
      <c r="CT44" s="189">
        <v>0.02</v>
      </c>
      <c r="CU44" s="112">
        <v>5.2</v>
      </c>
      <c r="CV44" s="112"/>
      <c r="CW44" s="40">
        <v>0.03</v>
      </c>
      <c r="CX44" s="33">
        <v>10</v>
      </c>
      <c r="CY44" s="33"/>
      <c r="CZ44" s="33"/>
      <c r="DA44" s="33"/>
      <c r="DB44" s="33"/>
      <c r="DC44" s="33"/>
      <c r="DH44" s="39">
        <v>9.9</v>
      </c>
      <c r="DI44" s="39">
        <v>0.19</v>
      </c>
      <c r="DK44" s="114">
        <v>5.5E-2</v>
      </c>
      <c r="DL44" s="39">
        <v>0.69</v>
      </c>
      <c r="DN44" s="114">
        <v>4.2999999999999997E-2</v>
      </c>
      <c r="DO44" s="39">
        <v>0.87</v>
      </c>
      <c r="DQ44" s="45">
        <v>1.6E-2</v>
      </c>
      <c r="DR44" s="33"/>
      <c r="DS44" s="33"/>
      <c r="DT44" s="33"/>
      <c r="DU44" s="33"/>
      <c r="DV44" s="33"/>
      <c r="DW44" s="33"/>
      <c r="DX44" s="33"/>
      <c r="DY44" s="33"/>
      <c r="EB44" s="39">
        <v>86</v>
      </c>
      <c r="EC44" s="39">
        <v>150</v>
      </c>
      <c r="EF44" s="39">
        <v>130</v>
      </c>
      <c r="EI44" s="39">
        <v>170</v>
      </c>
      <c r="LJ44" s="33"/>
      <c r="LK44" s="33"/>
      <c r="LL44" s="33"/>
      <c r="LM44" s="33"/>
      <c r="LN44" s="33"/>
      <c r="LO44" s="33"/>
      <c r="LP44" s="33"/>
      <c r="LQ44" s="33"/>
      <c r="LR44" s="33"/>
      <c r="LS44" s="34"/>
      <c r="LT44" s="33"/>
      <c r="LU44" s="33"/>
      <c r="LV44" s="33"/>
      <c r="LW44" s="33"/>
      <c r="LX44" s="33"/>
      <c r="LY44" s="33"/>
      <c r="LZ44" s="33"/>
      <c r="MA44" s="33"/>
      <c r="MB44" s="33"/>
      <c r="MC44" s="196"/>
      <c r="MD44" s="33"/>
      <c r="ME44" s="33"/>
      <c r="MF44" s="33"/>
      <c r="MG44" s="33"/>
      <c r="MH44" s="33"/>
      <c r="MI44" s="33"/>
      <c r="MJ44" s="33"/>
      <c r="MK44" s="33"/>
      <c r="ML44" s="33"/>
      <c r="MM44" s="34"/>
      <c r="MN44" s="33"/>
      <c r="MO44" s="33"/>
      <c r="MP44" s="33"/>
      <c r="MQ44" s="33"/>
      <c r="MR44" s="33"/>
      <c r="MS44" s="33"/>
      <c r="MT44" s="33"/>
      <c r="MU44" s="33"/>
      <c r="MV44" s="33"/>
      <c r="MW44" s="196"/>
      <c r="MX44" s="33"/>
      <c r="MY44" s="33"/>
      <c r="MZ44" s="33"/>
      <c r="NA44" s="33"/>
      <c r="NB44" s="34"/>
      <c r="NC44" s="33"/>
      <c r="ND44" s="33"/>
      <c r="NE44" s="33"/>
      <c r="NF44" s="33"/>
      <c r="NG44" s="34"/>
      <c r="NH44" s="33">
        <v>26</v>
      </c>
      <c r="NI44" s="33">
        <v>27.5</v>
      </c>
      <c r="NJ44" s="134">
        <v>10.5</v>
      </c>
      <c r="NK44" s="134">
        <v>10.5</v>
      </c>
      <c r="NL44" s="5">
        <v>10.5</v>
      </c>
      <c r="NM44" s="15">
        <v>10.5</v>
      </c>
      <c r="NO44" s="639">
        <f t="shared" si="13"/>
        <v>0.1424217326606903</v>
      </c>
    </row>
    <row r="45" spans="1:379">
      <c r="B45" s="73">
        <v>45530</v>
      </c>
      <c r="C45" s="256">
        <f t="shared" si="1"/>
        <v>339</v>
      </c>
      <c r="D45" s="33"/>
      <c r="E45" s="33"/>
      <c r="F45" s="203">
        <v>1.875</v>
      </c>
      <c r="G45" s="33">
        <v>195</v>
      </c>
      <c r="H45" s="34">
        <v>135</v>
      </c>
      <c r="I45" s="92">
        <v>7.19</v>
      </c>
      <c r="J45" s="92">
        <v>7.85</v>
      </c>
      <c r="K45" s="92">
        <v>7.54</v>
      </c>
      <c r="L45" s="92">
        <v>8.06</v>
      </c>
      <c r="M45" s="92">
        <v>7.67</v>
      </c>
      <c r="N45" s="92">
        <v>7.77</v>
      </c>
      <c r="O45" s="92">
        <v>7.85</v>
      </c>
      <c r="P45" s="92">
        <v>7.33</v>
      </c>
      <c r="Q45" s="92">
        <v>7.29</v>
      </c>
      <c r="R45" s="117">
        <v>7.7</v>
      </c>
      <c r="S45" s="131">
        <v>78</v>
      </c>
      <c r="T45" s="131">
        <v>224</v>
      </c>
      <c r="U45" s="131">
        <v>230</v>
      </c>
      <c r="V45" s="131">
        <v>211</v>
      </c>
      <c r="W45" s="131">
        <v>227</v>
      </c>
      <c r="X45" s="131">
        <v>228</v>
      </c>
      <c r="Y45" s="131">
        <v>216</v>
      </c>
      <c r="Z45" s="131">
        <v>244</v>
      </c>
      <c r="AA45" s="131">
        <v>249</v>
      </c>
      <c r="AB45" s="133">
        <v>204</v>
      </c>
      <c r="AC45" s="95">
        <v>79.5</v>
      </c>
      <c r="AD45" s="95">
        <v>80.900000000000006</v>
      </c>
      <c r="AE45" s="95">
        <v>81.8</v>
      </c>
      <c r="AF45" s="95">
        <v>81.5</v>
      </c>
      <c r="AG45" s="95">
        <v>78</v>
      </c>
      <c r="AH45" s="95">
        <v>81.5</v>
      </c>
      <c r="AI45" s="134">
        <v>74.8</v>
      </c>
      <c r="AJ45" s="95">
        <v>83.8</v>
      </c>
      <c r="AK45" s="95">
        <v>91.7</v>
      </c>
      <c r="AL45" s="122">
        <v>91.8</v>
      </c>
      <c r="AM45" s="93">
        <v>11.26</v>
      </c>
      <c r="AN45" s="93">
        <v>9.86</v>
      </c>
      <c r="AO45" s="93">
        <v>9.6300000000000008</v>
      </c>
      <c r="AP45" s="93">
        <v>10.050000000000001</v>
      </c>
      <c r="AQ45" s="93">
        <v>9.7799999999999994</v>
      </c>
      <c r="AR45" s="93">
        <v>9.68</v>
      </c>
      <c r="AS45" s="94">
        <v>9.76</v>
      </c>
      <c r="AT45" s="94"/>
      <c r="AU45" s="93">
        <v>1.51</v>
      </c>
      <c r="AV45" s="93">
        <v>4.46</v>
      </c>
      <c r="AW45" s="117">
        <v>9.65</v>
      </c>
      <c r="AX45" s="134">
        <v>16.8</v>
      </c>
      <c r="AY45" s="95">
        <v>21.5</v>
      </c>
      <c r="AZ45" s="95">
        <v>20.9</v>
      </c>
      <c r="BA45" s="95">
        <v>22.5</v>
      </c>
      <c r="BB45" s="95">
        <v>21.9</v>
      </c>
      <c r="BC45" s="95">
        <v>21.3</v>
      </c>
      <c r="BD45" s="95">
        <v>22.5</v>
      </c>
      <c r="BE45" s="95">
        <v>22.9</v>
      </c>
      <c r="BF45" s="95">
        <v>21</v>
      </c>
      <c r="BG45" s="122">
        <v>22.8</v>
      </c>
      <c r="BH45" s="134">
        <f t="shared" si="19"/>
        <v>157</v>
      </c>
      <c r="BI45" s="134">
        <f t="shared" si="20"/>
        <v>156</v>
      </c>
      <c r="BJ45" s="134">
        <f t="shared" si="14"/>
        <v>49.5</v>
      </c>
      <c r="BK45" s="5">
        <f t="shared" si="15"/>
        <v>49.5</v>
      </c>
      <c r="BL45" s="5">
        <f t="shared" si="16"/>
        <v>49.5</v>
      </c>
      <c r="BM45" s="101">
        <f t="shared" si="17"/>
        <v>49.5</v>
      </c>
      <c r="BN45" s="387">
        <v>17.600000000000001</v>
      </c>
      <c r="BO45" s="95">
        <v>21.1</v>
      </c>
      <c r="BP45" s="95"/>
      <c r="BQ45" s="95">
        <v>22.5</v>
      </c>
      <c r="BR45" s="388"/>
      <c r="BS45" s="134">
        <v>21.4</v>
      </c>
      <c r="BT45" s="95">
        <v>14.4</v>
      </c>
      <c r="BU45" s="95">
        <v>17.600000000000001</v>
      </c>
      <c r="BV45" s="105">
        <v>21.7</v>
      </c>
      <c r="BW45" s="105">
        <v>22.3</v>
      </c>
      <c r="BX45" s="105">
        <v>22.4</v>
      </c>
      <c r="BY45" s="130">
        <v>29.5</v>
      </c>
      <c r="BZ45" s="356"/>
      <c r="CA45" s="356"/>
      <c r="CB45" s="105">
        <v>25.3</v>
      </c>
      <c r="CC45" s="101">
        <v>29.6</v>
      </c>
      <c r="CD45" s="33">
        <v>56</v>
      </c>
      <c r="CE45" s="33"/>
      <c r="CF45" s="33"/>
      <c r="CG45" s="33"/>
      <c r="CH45" s="33"/>
      <c r="CI45" s="33"/>
      <c r="CJ45" s="33"/>
      <c r="CK45" s="33"/>
      <c r="CN45" s="39">
        <v>56</v>
      </c>
      <c r="CO45" s="39">
        <v>0.26</v>
      </c>
      <c r="CQ45" s="39">
        <v>0</v>
      </c>
      <c r="CR45" s="39">
        <v>5.9</v>
      </c>
      <c r="CT45" s="110">
        <v>0.02</v>
      </c>
      <c r="CU45" s="112">
        <v>6.9</v>
      </c>
      <c r="CV45" s="112"/>
      <c r="CW45" s="40">
        <v>0</v>
      </c>
      <c r="CX45" s="134">
        <v>8</v>
      </c>
      <c r="CY45" s="134"/>
      <c r="CZ45" s="134"/>
      <c r="DA45" s="134"/>
      <c r="DB45" s="134"/>
      <c r="DC45" s="134"/>
      <c r="DD45" s="5"/>
      <c r="DE45" s="5"/>
      <c r="DF45" s="5"/>
      <c r="DG45" s="5"/>
      <c r="DH45" s="112">
        <v>8</v>
      </c>
      <c r="DI45" s="39">
        <v>0.17</v>
      </c>
      <c r="DK45" s="114">
        <v>4.2999999999999997E-2</v>
      </c>
      <c r="DL45" s="39">
        <v>0.65</v>
      </c>
      <c r="DN45" s="114">
        <v>3.9E-2</v>
      </c>
      <c r="DO45" s="39">
        <v>0.93</v>
      </c>
      <c r="DQ45" s="45">
        <v>0</v>
      </c>
      <c r="DR45" s="33"/>
      <c r="DS45" s="33"/>
      <c r="DT45" s="33"/>
      <c r="DU45" s="33"/>
      <c r="DV45" s="33"/>
      <c r="DW45" s="33"/>
      <c r="DX45" s="33"/>
      <c r="DY45" s="33"/>
      <c r="EB45" s="39">
        <v>88</v>
      </c>
      <c r="EC45" s="39">
        <v>150</v>
      </c>
      <c r="EF45" s="39">
        <v>140</v>
      </c>
      <c r="EI45" s="39">
        <v>140</v>
      </c>
      <c r="LJ45" s="33"/>
      <c r="LK45" s="33"/>
      <c r="LL45" s="33"/>
      <c r="LM45" s="33"/>
      <c r="LN45" s="33"/>
      <c r="LO45" s="33"/>
      <c r="LP45" s="33"/>
      <c r="LQ45" s="33"/>
      <c r="LR45" s="33"/>
      <c r="LS45" s="34"/>
      <c r="LT45" s="33"/>
      <c r="LU45" s="33"/>
      <c r="LV45" s="33"/>
      <c r="LW45" s="33"/>
      <c r="LX45" s="33"/>
      <c r="LY45" s="33"/>
      <c r="LZ45" s="33"/>
      <c r="MA45" s="33"/>
      <c r="MB45" s="33"/>
      <c r="MC45" s="196"/>
      <c r="MD45" s="33"/>
      <c r="ME45" s="33"/>
      <c r="MF45" s="33"/>
      <c r="MG45" s="33"/>
      <c r="MH45" s="33"/>
      <c r="MI45" s="33"/>
      <c r="MJ45" s="33"/>
      <c r="MK45" s="33"/>
      <c r="ML45" s="33"/>
      <c r="MM45" s="34"/>
      <c r="MN45" s="33"/>
      <c r="MO45" s="33"/>
      <c r="MP45" s="33"/>
      <c r="MQ45" s="33"/>
      <c r="MR45" s="33"/>
      <c r="MS45" s="33"/>
      <c r="MT45" s="33"/>
      <c r="MU45" s="33"/>
      <c r="MV45" s="33"/>
      <c r="MW45" s="196"/>
      <c r="MX45" s="33"/>
      <c r="MY45" s="33"/>
      <c r="MZ45" s="33"/>
      <c r="NA45" s="33"/>
      <c r="NB45" s="34"/>
      <c r="NC45" s="33"/>
      <c r="ND45" s="33"/>
      <c r="NE45" s="33"/>
      <c r="NF45" s="33"/>
      <c r="NG45" s="34"/>
      <c r="NH45" s="33">
        <v>26</v>
      </c>
      <c r="NI45" s="33">
        <v>27</v>
      </c>
      <c r="NJ45" s="134">
        <v>10.5</v>
      </c>
      <c r="NK45" s="134">
        <v>10.5</v>
      </c>
      <c r="NL45" s="5">
        <v>10.5</v>
      </c>
      <c r="NM45" s="15">
        <v>10.5</v>
      </c>
      <c r="NO45" s="639">
        <f t="shared" si="13"/>
        <v>0.12004117467115326</v>
      </c>
    </row>
    <row r="46" spans="1:379">
      <c r="A46" s="26" t="s">
        <v>261</v>
      </c>
      <c r="B46" s="73">
        <v>45537</v>
      </c>
      <c r="C46" s="256">
        <f t="shared" si="1"/>
        <v>346</v>
      </c>
      <c r="D46" s="33"/>
      <c r="E46" s="33"/>
      <c r="F46" s="203">
        <v>1.875</v>
      </c>
      <c r="G46" s="33">
        <v>195</v>
      </c>
      <c r="H46" s="34">
        <v>135</v>
      </c>
      <c r="I46" s="93">
        <v>7.3</v>
      </c>
      <c r="J46" s="92">
        <v>7.88</v>
      </c>
      <c r="K46" s="93">
        <v>7.8</v>
      </c>
      <c r="L46" s="92">
        <v>8.06</v>
      </c>
      <c r="M46" s="92">
        <v>7.79</v>
      </c>
      <c r="N46" s="92">
        <v>7.82</v>
      </c>
      <c r="O46" s="93">
        <v>7.3</v>
      </c>
      <c r="P46" s="92">
        <v>7.42</v>
      </c>
      <c r="Q46" s="92">
        <v>7.46</v>
      </c>
      <c r="R46" s="34">
        <v>7.98</v>
      </c>
      <c r="S46" s="131">
        <v>92</v>
      </c>
      <c r="T46" s="131">
        <v>186</v>
      </c>
      <c r="U46" s="131">
        <v>187</v>
      </c>
      <c r="V46" s="131">
        <v>176</v>
      </c>
      <c r="W46" s="131">
        <v>194</v>
      </c>
      <c r="X46" s="131">
        <v>194</v>
      </c>
      <c r="Y46" s="131">
        <v>185</v>
      </c>
      <c r="Z46" s="131">
        <v>211</v>
      </c>
      <c r="AA46" s="131">
        <v>211</v>
      </c>
      <c r="AB46" s="133">
        <v>175</v>
      </c>
      <c r="AC46" s="95">
        <v>80.5</v>
      </c>
      <c r="AD46" s="95">
        <v>84.4</v>
      </c>
      <c r="AE46" s="95">
        <v>88.1</v>
      </c>
      <c r="AF46" s="95">
        <v>84.1</v>
      </c>
      <c r="AG46" s="95">
        <v>81.3</v>
      </c>
      <c r="AH46" s="95">
        <v>81.400000000000006</v>
      </c>
      <c r="AI46" s="134">
        <v>81.5</v>
      </c>
      <c r="AJ46" s="95">
        <v>90.4</v>
      </c>
      <c r="AK46" s="95">
        <v>90.5</v>
      </c>
      <c r="AL46" s="122">
        <v>85.5</v>
      </c>
      <c r="AM46" s="93">
        <v>11.3</v>
      </c>
      <c r="AN46" s="93">
        <v>10.24</v>
      </c>
      <c r="AO46" s="93">
        <v>9.91</v>
      </c>
      <c r="AP46" s="93">
        <v>10.34</v>
      </c>
      <c r="AQ46" s="93">
        <v>9.9600000000000009</v>
      </c>
      <c r="AR46" s="93">
        <v>9.76</v>
      </c>
      <c r="AS46" s="94">
        <v>9.91</v>
      </c>
      <c r="AT46" s="94"/>
      <c r="AU46" s="93">
        <v>1.83</v>
      </c>
      <c r="AV46" s="93">
        <v>4.5</v>
      </c>
      <c r="AW46" s="117">
        <v>9.99</v>
      </c>
      <c r="AX46" s="134">
        <v>16.5</v>
      </c>
      <c r="AY46" s="95">
        <v>19.899999999999999</v>
      </c>
      <c r="AZ46" s="95">
        <v>19.7</v>
      </c>
      <c r="BA46" s="95">
        <v>21.1</v>
      </c>
      <c r="BB46" s="95">
        <v>19.8</v>
      </c>
      <c r="BC46" s="95">
        <v>19.7</v>
      </c>
      <c r="BD46" s="95">
        <v>20.7</v>
      </c>
      <c r="BE46" s="95">
        <v>20.6</v>
      </c>
      <c r="BF46" s="95">
        <v>19.600000000000001</v>
      </c>
      <c r="BG46" s="122">
        <v>21.1</v>
      </c>
      <c r="BH46" s="134">
        <f t="shared" si="19"/>
        <v>157</v>
      </c>
      <c r="BI46" s="134">
        <f t="shared" si="20"/>
        <v>156</v>
      </c>
      <c r="BJ46" s="134">
        <f t="shared" si="14"/>
        <v>49.5</v>
      </c>
      <c r="BK46" s="5">
        <f t="shared" si="15"/>
        <v>49.5</v>
      </c>
      <c r="BL46" s="5">
        <f t="shared" si="16"/>
        <v>49.5</v>
      </c>
      <c r="BM46" s="101">
        <f t="shared" si="17"/>
        <v>49.5</v>
      </c>
      <c r="BN46" s="197">
        <v>16.5</v>
      </c>
      <c r="BO46" s="92">
        <v>19.7</v>
      </c>
      <c r="BP46" s="92"/>
      <c r="BQ46" s="92">
        <v>21</v>
      </c>
      <c r="BR46" s="198"/>
      <c r="BS46" s="33">
        <v>13.7</v>
      </c>
      <c r="BT46" s="92">
        <v>16.5</v>
      </c>
      <c r="BU46" s="92">
        <v>19.600000000000001</v>
      </c>
      <c r="BV46" s="23">
        <v>20.3</v>
      </c>
      <c r="BW46" s="23">
        <v>20</v>
      </c>
      <c r="BX46" s="23">
        <v>21</v>
      </c>
      <c r="BY46" s="126">
        <v>17.7</v>
      </c>
      <c r="BZ46" s="161"/>
      <c r="CA46" s="161"/>
      <c r="CB46" s="23">
        <v>20.6</v>
      </c>
      <c r="CC46" s="15">
        <v>19.899999999999999</v>
      </c>
      <c r="CD46" s="134">
        <v>64.626000000000005</v>
      </c>
      <c r="CE46" s="33">
        <v>2E-3</v>
      </c>
      <c r="CF46" s="33">
        <v>1.71</v>
      </c>
      <c r="CG46" s="33">
        <v>0</v>
      </c>
      <c r="CH46" s="94">
        <v>5.9429999999999996</v>
      </c>
      <c r="CI46" s="33">
        <v>6.02</v>
      </c>
      <c r="CJ46" s="33">
        <v>0</v>
      </c>
      <c r="CK46" s="94">
        <v>7.3479999999999999</v>
      </c>
      <c r="CL46" s="4">
        <v>7.4560000000000004</v>
      </c>
      <c r="CM46">
        <v>0</v>
      </c>
      <c r="CN46" s="112">
        <v>65.763999999999996</v>
      </c>
      <c r="CO46" s="39">
        <v>0.13800000000000001</v>
      </c>
      <c r="CP46" s="110">
        <v>1.9450000000000001</v>
      </c>
      <c r="CQ46" s="39">
        <v>0</v>
      </c>
      <c r="CR46" s="110">
        <v>6.3029999999999999</v>
      </c>
      <c r="CS46" s="110">
        <v>6.2439999999999998</v>
      </c>
      <c r="CT46" s="39">
        <v>0</v>
      </c>
      <c r="CU46" s="110">
        <v>7.7329999999999997</v>
      </c>
      <c r="CV46" s="110">
        <v>7.7679999999999998</v>
      </c>
      <c r="CW46" s="40">
        <v>0</v>
      </c>
      <c r="CX46" s="134">
        <v>10.199</v>
      </c>
      <c r="CY46" s="33">
        <v>8.9999999999999993E-3</v>
      </c>
      <c r="CZ46" s="33">
        <v>0.22500000000000001</v>
      </c>
      <c r="DA46" s="33">
        <v>0</v>
      </c>
      <c r="DB46" s="191">
        <v>0.79</v>
      </c>
      <c r="DC46" s="33">
        <v>0.54600000000000004</v>
      </c>
      <c r="DD46">
        <v>0</v>
      </c>
      <c r="DE46">
        <v>0.89700000000000002</v>
      </c>
      <c r="DF46">
        <v>0.95799999999999996</v>
      </c>
      <c r="DG46">
        <v>0</v>
      </c>
      <c r="DH46" s="112">
        <v>10.247999999999999</v>
      </c>
      <c r="DI46" s="39">
        <v>0</v>
      </c>
      <c r="DJ46" s="39">
        <v>0.183</v>
      </c>
      <c r="DK46" s="39">
        <v>0</v>
      </c>
      <c r="DL46" s="39">
        <v>0.496</v>
      </c>
      <c r="DM46" s="39">
        <v>0.49099999999999999</v>
      </c>
      <c r="DN46" s="39">
        <v>0</v>
      </c>
      <c r="DO46" s="39">
        <v>0.876</v>
      </c>
      <c r="DP46" s="39">
        <v>0.91800000000000004</v>
      </c>
      <c r="DQ46" s="45">
        <v>0</v>
      </c>
      <c r="DR46" s="134">
        <v>86.236000000000004</v>
      </c>
      <c r="DS46" s="212">
        <v>144.84399999999999</v>
      </c>
      <c r="DT46" s="212">
        <v>143.452</v>
      </c>
      <c r="DU46" s="212">
        <v>145.06299999999999</v>
      </c>
      <c r="DV46" s="212">
        <v>130.79</v>
      </c>
      <c r="DW46" s="212">
        <v>131.23599999999999</v>
      </c>
      <c r="DX46" s="212">
        <v>130.79400000000001</v>
      </c>
      <c r="DY46" s="212">
        <v>158.072</v>
      </c>
      <c r="DZ46" s="120">
        <v>158.52699999999999</v>
      </c>
      <c r="EA46" s="120">
        <v>149.69</v>
      </c>
      <c r="EB46" s="112">
        <v>94.974999999999994</v>
      </c>
      <c r="EC46" s="189">
        <v>147.25899999999999</v>
      </c>
      <c r="ED46" s="189">
        <v>146.399</v>
      </c>
      <c r="EE46" s="189">
        <v>147.48699999999999</v>
      </c>
      <c r="EF46" s="189">
        <v>133.339</v>
      </c>
      <c r="EG46" s="189">
        <v>133.46899999999999</v>
      </c>
      <c r="EH46" s="189">
        <v>133.077</v>
      </c>
      <c r="EI46" s="189">
        <v>160.41200000000001</v>
      </c>
      <c r="EJ46" s="189">
        <v>160.22399999999999</v>
      </c>
      <c r="EK46" s="190">
        <v>151.892</v>
      </c>
      <c r="EL46">
        <v>1.6E-2</v>
      </c>
      <c r="EM46">
        <v>1.7000000000000001E-2</v>
      </c>
      <c r="EN46">
        <v>1.4999999999999999E-2</v>
      </c>
      <c r="EO46" s="4">
        <v>0.02</v>
      </c>
      <c r="EP46">
        <v>2.5999999999999999E-2</v>
      </c>
      <c r="EQ46">
        <v>0.02</v>
      </c>
      <c r="ER46">
        <v>1.2E-2</v>
      </c>
      <c r="ES46">
        <v>1.6E-2</v>
      </c>
      <c r="ET46">
        <v>7.0000000000000001E-3</v>
      </c>
      <c r="EU46">
        <v>1.4999999999999999E-2</v>
      </c>
      <c r="EV46" s="39">
        <v>0</v>
      </c>
      <c r="EW46" s="39">
        <v>0</v>
      </c>
      <c r="EX46" s="39">
        <v>1E-3</v>
      </c>
      <c r="EY46" s="39">
        <v>0</v>
      </c>
      <c r="EZ46" s="39">
        <v>0</v>
      </c>
      <c r="FA46" s="39">
        <v>0</v>
      </c>
      <c r="FB46" s="39">
        <v>0</v>
      </c>
      <c r="FC46" s="39">
        <v>0</v>
      </c>
      <c r="FD46" s="217">
        <v>0</v>
      </c>
      <c r="FE46" s="40">
        <v>0</v>
      </c>
      <c r="FF46">
        <v>0</v>
      </c>
      <c r="FG46">
        <v>0</v>
      </c>
      <c r="FH46">
        <v>0</v>
      </c>
      <c r="FI46">
        <v>0</v>
      </c>
      <c r="FJ46">
        <v>0</v>
      </c>
      <c r="FK46">
        <v>0</v>
      </c>
      <c r="FL46">
        <v>6.0000000000000001E-3</v>
      </c>
      <c r="FM46">
        <v>0</v>
      </c>
      <c r="FN46">
        <v>0</v>
      </c>
      <c r="FO46">
        <v>0</v>
      </c>
      <c r="FP46" s="39">
        <v>0</v>
      </c>
      <c r="FQ46" s="39">
        <v>0</v>
      </c>
      <c r="FR46" s="39">
        <v>0</v>
      </c>
      <c r="FS46" s="39">
        <v>0</v>
      </c>
      <c r="FT46" s="39">
        <v>0</v>
      </c>
      <c r="FU46" s="39">
        <v>0</v>
      </c>
      <c r="FV46" s="39">
        <v>0</v>
      </c>
      <c r="FW46" s="39">
        <v>0</v>
      </c>
      <c r="FX46" s="217">
        <v>0</v>
      </c>
      <c r="FY46" s="40">
        <v>0</v>
      </c>
      <c r="FZ46">
        <v>1.2999999999999999E-2</v>
      </c>
      <c r="GA46">
        <v>0</v>
      </c>
      <c r="GB46">
        <v>0</v>
      </c>
      <c r="GC46">
        <v>0</v>
      </c>
      <c r="GD46">
        <v>2E-3</v>
      </c>
      <c r="GE46">
        <v>0</v>
      </c>
      <c r="GF46">
        <v>0</v>
      </c>
      <c r="GG46">
        <v>2E-3</v>
      </c>
      <c r="GH46">
        <v>3.0000000000000001E-3</v>
      </c>
      <c r="GI46">
        <v>0</v>
      </c>
      <c r="GJ46" s="39">
        <v>1.4E-2</v>
      </c>
      <c r="GK46" s="39">
        <v>0</v>
      </c>
      <c r="GL46" s="39">
        <v>0</v>
      </c>
      <c r="GM46" s="39">
        <v>0</v>
      </c>
      <c r="GN46" s="39">
        <v>1E-3</v>
      </c>
      <c r="GO46" s="39">
        <v>0</v>
      </c>
      <c r="GP46" s="39">
        <v>0</v>
      </c>
      <c r="GQ46" s="39">
        <v>1E-3</v>
      </c>
      <c r="GR46" s="217">
        <v>3.0000000000000001E-3</v>
      </c>
      <c r="GS46" s="40">
        <v>0</v>
      </c>
      <c r="GT46">
        <v>0.13600000000000001</v>
      </c>
      <c r="GU46">
        <v>0</v>
      </c>
      <c r="GV46">
        <v>0</v>
      </c>
      <c r="GW46">
        <v>0</v>
      </c>
      <c r="GX46">
        <v>0</v>
      </c>
      <c r="GY46">
        <v>0</v>
      </c>
      <c r="GZ46">
        <v>0</v>
      </c>
      <c r="HA46">
        <v>0</v>
      </c>
      <c r="HB46">
        <v>0</v>
      </c>
      <c r="HC46">
        <v>0</v>
      </c>
      <c r="HD46" s="39">
        <v>0.90900000000000003</v>
      </c>
      <c r="HE46" s="39">
        <v>0</v>
      </c>
      <c r="HF46" s="39">
        <v>0</v>
      </c>
      <c r="HG46" s="39">
        <v>0</v>
      </c>
      <c r="HH46" s="39">
        <v>0</v>
      </c>
      <c r="HI46" s="39">
        <v>0</v>
      </c>
      <c r="HJ46" s="39">
        <v>0</v>
      </c>
      <c r="HK46" s="39">
        <v>0.47799999999999998</v>
      </c>
      <c r="HL46" s="217">
        <v>0</v>
      </c>
      <c r="HM46" s="40">
        <v>0</v>
      </c>
      <c r="HN46">
        <v>0</v>
      </c>
      <c r="HO46">
        <v>0</v>
      </c>
      <c r="HP46">
        <v>0</v>
      </c>
      <c r="HQ46">
        <v>0</v>
      </c>
      <c r="HR46">
        <v>0</v>
      </c>
      <c r="HS46">
        <v>0</v>
      </c>
      <c r="HT46">
        <v>0</v>
      </c>
      <c r="HU46">
        <v>0</v>
      </c>
      <c r="HV46">
        <v>0</v>
      </c>
      <c r="HW46">
        <v>0</v>
      </c>
      <c r="HX46" s="39">
        <v>0</v>
      </c>
      <c r="HY46" s="39">
        <v>0</v>
      </c>
      <c r="HZ46" s="39">
        <v>0</v>
      </c>
      <c r="IA46" s="39">
        <v>0</v>
      </c>
      <c r="IB46" s="39">
        <v>0</v>
      </c>
      <c r="IC46" s="39">
        <v>0</v>
      </c>
      <c r="ID46" s="39">
        <v>0</v>
      </c>
      <c r="IE46" s="39">
        <v>0</v>
      </c>
      <c r="IF46" s="217">
        <v>0</v>
      </c>
      <c r="IG46" s="40">
        <v>0</v>
      </c>
      <c r="IH46">
        <v>8.2899999999999991</v>
      </c>
      <c r="II46" s="4">
        <v>7.5679999999999996</v>
      </c>
      <c r="IJ46" s="4">
        <v>7.5209999999999999</v>
      </c>
      <c r="IK46" s="4">
        <v>7.6280000000000001</v>
      </c>
      <c r="IL46" s="4">
        <v>7.4329999999999998</v>
      </c>
      <c r="IM46" s="4">
        <v>7.4050000000000002</v>
      </c>
      <c r="IN46" s="4">
        <v>7.4470000000000001</v>
      </c>
      <c r="IO46" s="4">
        <v>7.7450000000000001</v>
      </c>
      <c r="IP46" s="4">
        <v>7.7839999999999998</v>
      </c>
      <c r="IQ46" s="4">
        <v>7.7130000000000001</v>
      </c>
      <c r="IR46" s="110">
        <v>8.3369999999999997</v>
      </c>
      <c r="IS46" s="110">
        <v>7.4829999999999997</v>
      </c>
      <c r="IT46" s="110">
        <v>7.5549999999999997</v>
      </c>
      <c r="IU46" s="110">
        <v>7.4950000000000001</v>
      </c>
      <c r="IV46" s="110">
        <v>7.3959999999999999</v>
      </c>
      <c r="IW46" s="110">
        <v>7.33</v>
      </c>
      <c r="IX46" s="110">
        <v>7.3680000000000003</v>
      </c>
      <c r="IY46" s="110">
        <v>7.7679999999999998</v>
      </c>
      <c r="IZ46" s="220">
        <v>7.7119999999999997</v>
      </c>
      <c r="JA46" s="111">
        <v>7.71</v>
      </c>
      <c r="JB46" s="5">
        <v>18.684999999999999</v>
      </c>
      <c r="JC46" s="5">
        <v>18.550999999999998</v>
      </c>
      <c r="JD46" s="5">
        <v>18.443999999999999</v>
      </c>
      <c r="JE46" s="5">
        <v>18.513999999999999</v>
      </c>
      <c r="JF46" s="5">
        <v>18.241</v>
      </c>
      <c r="JG46" s="5">
        <v>18.289000000000001</v>
      </c>
      <c r="JH46" s="5">
        <v>18.309000000000001</v>
      </c>
      <c r="JI46" s="5">
        <v>18.643999999999998</v>
      </c>
      <c r="JJ46" s="5">
        <v>18.613</v>
      </c>
      <c r="JK46" s="5">
        <v>18.57</v>
      </c>
      <c r="JL46" s="112">
        <v>18.981000000000002</v>
      </c>
      <c r="JM46" s="112">
        <v>18.849</v>
      </c>
      <c r="JN46" s="112">
        <v>18.753</v>
      </c>
      <c r="JO46" s="112">
        <v>18.831</v>
      </c>
      <c r="JP46" s="112">
        <v>18.623999999999999</v>
      </c>
      <c r="JQ46" s="112">
        <v>18.603000000000002</v>
      </c>
      <c r="JR46" s="112">
        <v>18.602</v>
      </c>
      <c r="JS46" s="112">
        <v>18.867999999999999</v>
      </c>
      <c r="JT46" s="221">
        <v>18.821000000000002</v>
      </c>
      <c r="JU46" s="113">
        <v>18.8</v>
      </c>
      <c r="JV46">
        <v>0</v>
      </c>
      <c r="JW46">
        <v>2.5000000000000001E-2</v>
      </c>
      <c r="JX46">
        <v>3.5999999999999997E-2</v>
      </c>
      <c r="JY46">
        <v>4.9000000000000002E-2</v>
      </c>
      <c r="JZ46">
        <v>3.4000000000000002E-2</v>
      </c>
      <c r="KA46">
        <v>0.01</v>
      </c>
      <c r="KB46">
        <v>0</v>
      </c>
      <c r="KC46">
        <v>3.5999999999999997E-2</v>
      </c>
      <c r="KD46">
        <v>1.4E-2</v>
      </c>
      <c r="KE46">
        <v>4.9000000000000002E-2</v>
      </c>
      <c r="KF46" s="39">
        <v>0</v>
      </c>
      <c r="KG46" s="39">
        <v>1.4E-2</v>
      </c>
      <c r="KH46" s="39">
        <v>6.0000000000000001E-3</v>
      </c>
      <c r="KI46" s="39">
        <v>0</v>
      </c>
      <c r="KJ46" s="39">
        <v>0</v>
      </c>
      <c r="KK46" s="39">
        <v>2.8000000000000001E-2</v>
      </c>
      <c r="KL46" s="39">
        <v>3.2000000000000001E-2</v>
      </c>
      <c r="KM46" s="39">
        <v>2.3E-2</v>
      </c>
      <c r="KN46" s="217">
        <v>3.4000000000000002E-2</v>
      </c>
      <c r="KO46" s="40">
        <v>6.5000000000000002E-2</v>
      </c>
      <c r="KP46">
        <v>0</v>
      </c>
      <c r="KQ46">
        <v>0</v>
      </c>
      <c r="KR46">
        <v>0</v>
      </c>
      <c r="KS46">
        <v>0</v>
      </c>
      <c r="KT46">
        <v>0</v>
      </c>
      <c r="KU46">
        <v>0</v>
      </c>
      <c r="KV46">
        <v>0</v>
      </c>
      <c r="KW46">
        <v>0</v>
      </c>
      <c r="KX46">
        <v>0</v>
      </c>
      <c r="KY46">
        <v>0</v>
      </c>
      <c r="KZ46" s="39">
        <v>0</v>
      </c>
      <c r="LA46" s="39">
        <v>0</v>
      </c>
      <c r="LB46" s="39">
        <v>0</v>
      </c>
      <c r="LC46" s="39">
        <v>0</v>
      </c>
      <c r="LD46" s="39">
        <v>0</v>
      </c>
      <c r="LE46" s="39">
        <v>0</v>
      </c>
      <c r="LF46" s="39">
        <v>0</v>
      </c>
      <c r="LG46" s="39">
        <v>0</v>
      </c>
      <c r="LH46" s="217">
        <v>0</v>
      </c>
      <c r="LI46" s="45">
        <v>0</v>
      </c>
      <c r="LJ46" s="134">
        <v>10.71</v>
      </c>
      <c r="LK46" s="134">
        <v>15.86</v>
      </c>
      <c r="LL46" s="134"/>
      <c r="LM46" s="134">
        <v>15.71</v>
      </c>
      <c r="LN46" s="134">
        <v>10.69</v>
      </c>
      <c r="LO46" s="33"/>
      <c r="LP46" s="94">
        <v>7.3860000000000001</v>
      </c>
      <c r="LQ46" s="134">
        <v>28.05</v>
      </c>
      <c r="LR46" s="33"/>
      <c r="LS46" s="34">
        <v>17.8</v>
      </c>
      <c r="LT46" s="191">
        <v>0.43480000000000002</v>
      </c>
      <c r="LU46" s="191">
        <v>0.29499999999999998</v>
      </c>
      <c r="LV46" s="191"/>
      <c r="LW46" s="191">
        <v>0</v>
      </c>
      <c r="LX46" s="191">
        <v>0.24399999999999999</v>
      </c>
      <c r="LY46" s="191"/>
      <c r="LZ46" s="191">
        <v>0.2382</v>
      </c>
      <c r="MA46" s="191">
        <v>0.43619999999999998</v>
      </c>
      <c r="MB46" s="191"/>
      <c r="MC46" s="213">
        <v>0.33090000000000003</v>
      </c>
      <c r="MD46" s="33"/>
      <c r="ME46" s="33"/>
      <c r="MF46" s="33"/>
      <c r="MG46" s="33"/>
      <c r="MH46" s="33"/>
      <c r="MI46" s="33"/>
      <c r="MJ46" s="33"/>
      <c r="MK46" s="33"/>
      <c r="ML46" s="33"/>
      <c r="MM46" s="34"/>
      <c r="MN46" s="33">
        <v>351</v>
      </c>
      <c r="MO46" s="33">
        <v>363</v>
      </c>
      <c r="MP46" s="33"/>
      <c r="MQ46" s="33">
        <v>350</v>
      </c>
      <c r="MR46" s="33">
        <v>347</v>
      </c>
      <c r="MS46" s="33"/>
      <c r="MT46" s="33">
        <v>350</v>
      </c>
      <c r="MU46" s="33">
        <v>354</v>
      </c>
      <c r="MV46" s="33"/>
      <c r="MW46" s="196">
        <v>368</v>
      </c>
      <c r="MX46" s="33"/>
      <c r="MY46" s="33"/>
      <c r="MZ46" s="33"/>
      <c r="NA46" s="33"/>
      <c r="NB46" s="34"/>
      <c r="NC46" s="33"/>
      <c r="ND46" s="33"/>
      <c r="NE46" s="33"/>
      <c r="NF46" s="33"/>
      <c r="NG46" s="34"/>
      <c r="NH46" s="33">
        <v>26</v>
      </c>
      <c r="NI46" s="33">
        <v>27</v>
      </c>
      <c r="NJ46" s="134">
        <v>10.5</v>
      </c>
      <c r="NK46" s="134">
        <v>10.5</v>
      </c>
      <c r="NL46" s="5">
        <v>10.5</v>
      </c>
      <c r="NM46" s="15">
        <v>10.5</v>
      </c>
      <c r="NO46" s="639">
        <f t="shared" si="13"/>
        <v>0.13261070750623039</v>
      </c>
    </row>
    <row r="47" spans="1:379">
      <c r="A47" s="26" t="s">
        <v>262</v>
      </c>
      <c r="B47" s="73">
        <v>45537</v>
      </c>
      <c r="C47" s="256">
        <f t="shared" si="1"/>
        <v>346</v>
      </c>
      <c r="D47" s="33"/>
      <c r="E47" s="33"/>
      <c r="F47" s="450">
        <v>2.81</v>
      </c>
      <c r="G47" s="33">
        <v>390</v>
      </c>
      <c r="H47" s="34">
        <v>195</v>
      </c>
      <c r="I47" s="33"/>
      <c r="J47" s="33"/>
      <c r="K47" s="33"/>
      <c r="L47" s="33"/>
      <c r="M47" s="33"/>
      <c r="N47" s="33"/>
      <c r="O47" s="33"/>
      <c r="P47" s="33"/>
      <c r="Q47" s="33"/>
      <c r="R47" s="34"/>
      <c r="S47" s="132"/>
      <c r="T47" s="132"/>
      <c r="U47" s="132"/>
      <c r="V47" s="132"/>
      <c r="W47" s="132"/>
      <c r="X47" s="132"/>
      <c r="Y47" s="132"/>
      <c r="Z47" s="132"/>
      <c r="AA47" s="33"/>
      <c r="AB47" s="133"/>
      <c r="AC47" s="134"/>
      <c r="AD47" s="134"/>
      <c r="AE47" s="134"/>
      <c r="AF47" s="134"/>
      <c r="AG47" s="134"/>
      <c r="AH47" s="134"/>
      <c r="AI47" s="134"/>
      <c r="AJ47" s="134"/>
      <c r="AK47" s="134"/>
      <c r="AL47" s="122"/>
      <c r="AM47" s="94"/>
      <c r="AN47" s="94"/>
      <c r="AO47" s="94"/>
      <c r="AP47" s="94"/>
      <c r="AQ47" s="94"/>
      <c r="AR47" s="94"/>
      <c r="AS47" s="94"/>
      <c r="AT47" s="94"/>
      <c r="AU47" s="94"/>
      <c r="AV47" s="94"/>
      <c r="AW47" s="117"/>
      <c r="AX47" s="134"/>
      <c r="AY47" s="134"/>
      <c r="AZ47" s="134"/>
      <c r="BA47" s="134"/>
      <c r="BB47" s="134"/>
      <c r="BC47" s="134"/>
      <c r="BD47" s="134"/>
      <c r="BE47" s="134"/>
      <c r="BF47" s="5"/>
      <c r="BG47" s="122"/>
      <c r="BH47" s="134" t="e">
        <v>#N/A</v>
      </c>
      <c r="BI47" s="134" t="e">
        <v>#N/A</v>
      </c>
      <c r="BJ47" s="134" t="e">
        <v>#N/A</v>
      </c>
      <c r="BK47" s="5" t="e">
        <v>#N/A</v>
      </c>
      <c r="BL47" s="5" t="e">
        <v>#N/A</v>
      </c>
      <c r="BM47" s="101" t="e">
        <v>#N/A</v>
      </c>
      <c r="BN47" s="197"/>
      <c r="BO47" s="92"/>
      <c r="BP47" s="92"/>
      <c r="BQ47" s="92"/>
      <c r="BR47" s="198"/>
      <c r="BS47" s="33"/>
      <c r="BT47" s="92"/>
      <c r="BU47" s="92"/>
      <c r="BZ47" s="161"/>
      <c r="CA47" s="161"/>
      <c r="CD47" s="33"/>
      <c r="CE47" s="33"/>
      <c r="CF47" s="33"/>
      <c r="CG47" s="33"/>
      <c r="CH47" s="33"/>
      <c r="CI47" s="33"/>
      <c r="CJ47" s="33"/>
      <c r="CK47" s="33"/>
      <c r="CX47" s="33"/>
      <c r="CY47" s="33"/>
      <c r="CZ47" s="33"/>
      <c r="DA47" s="33"/>
      <c r="DB47" s="33"/>
      <c r="DC47" s="33"/>
      <c r="DR47" s="33"/>
      <c r="DS47" s="33"/>
      <c r="DT47" s="33"/>
      <c r="DU47" s="33"/>
      <c r="DV47" s="33"/>
      <c r="DW47" s="33"/>
      <c r="DX47" s="33"/>
      <c r="DY47" s="33"/>
      <c r="LJ47" s="33"/>
      <c r="LK47" s="33"/>
      <c r="LL47" s="33"/>
      <c r="LM47" s="33"/>
      <c r="LN47" s="33"/>
      <c r="LO47" s="33"/>
      <c r="LP47" s="33"/>
      <c r="LQ47" s="33"/>
      <c r="LR47" s="33"/>
      <c r="LS47" s="34"/>
      <c r="LT47" s="33"/>
      <c r="LU47" s="33"/>
      <c r="LV47" s="33"/>
      <c r="LW47" s="33"/>
      <c r="LX47" s="33"/>
      <c r="LY47" s="33"/>
      <c r="LZ47" s="33"/>
      <c r="MA47" s="33"/>
      <c r="MB47" s="33"/>
      <c r="MC47" s="196"/>
      <c r="MD47" s="33"/>
      <c r="ME47" s="33"/>
      <c r="MF47" s="33"/>
      <c r="MG47" s="33"/>
      <c r="MH47" s="33"/>
      <c r="MI47" s="33"/>
      <c r="MJ47" s="33"/>
      <c r="MK47" s="33"/>
      <c r="ML47" s="33"/>
      <c r="MM47" s="34"/>
      <c r="MN47" s="33"/>
      <c r="MO47" s="33"/>
      <c r="MP47" s="33"/>
      <c r="MQ47" s="33"/>
      <c r="MR47" s="33"/>
      <c r="MS47" s="33"/>
      <c r="MT47" s="33"/>
      <c r="MU47" s="33"/>
      <c r="MV47" s="33"/>
      <c r="MW47" s="196"/>
      <c r="MX47" s="33"/>
      <c r="MY47" s="33"/>
      <c r="MZ47" s="33"/>
      <c r="NA47" s="33"/>
      <c r="NB47" s="34"/>
      <c r="NC47" s="33"/>
      <c r="ND47" s="33"/>
      <c r="NE47" s="33"/>
      <c r="NF47" s="33"/>
      <c r="NG47" s="34"/>
      <c r="NH47" s="33"/>
      <c r="NI47" s="33"/>
      <c r="NJ47" s="33"/>
      <c r="NK47" s="33"/>
      <c r="NO47" s="639"/>
    </row>
    <row r="48" spans="1:379">
      <c r="B48" s="73">
        <v>45540</v>
      </c>
      <c r="C48" s="256">
        <f t="shared" si="1"/>
        <v>349</v>
      </c>
      <c r="D48" s="33"/>
      <c r="E48" s="33"/>
      <c r="F48" s="450">
        <v>2.81</v>
      </c>
      <c r="G48" s="33">
        <v>390</v>
      </c>
      <c r="H48" s="34">
        <v>195</v>
      </c>
      <c r="I48" s="33">
        <v>7.55</v>
      </c>
      <c r="J48" s="33"/>
      <c r="K48" s="33"/>
      <c r="L48" s="33"/>
      <c r="M48" s="33">
        <v>7.86</v>
      </c>
      <c r="N48" s="33"/>
      <c r="O48" s="33">
        <v>7.6</v>
      </c>
      <c r="P48" s="33">
        <v>7.59</v>
      </c>
      <c r="Q48" s="33"/>
      <c r="R48" s="34">
        <v>8.24</v>
      </c>
      <c r="S48" s="131">
        <v>101</v>
      </c>
      <c r="T48" s="132"/>
      <c r="U48" s="132"/>
      <c r="V48" s="132"/>
      <c r="W48" s="132">
        <v>146</v>
      </c>
      <c r="X48" s="132"/>
      <c r="Y48" s="132">
        <v>79</v>
      </c>
      <c r="Z48" s="132">
        <v>156</v>
      </c>
      <c r="AA48" s="33"/>
      <c r="AB48" s="133">
        <v>111</v>
      </c>
      <c r="AC48" s="95">
        <v>65.5</v>
      </c>
      <c r="AD48" s="134"/>
      <c r="AE48" s="134"/>
      <c r="AF48" s="134"/>
      <c r="AG48" s="134">
        <v>102.5</v>
      </c>
      <c r="AH48" s="134"/>
      <c r="AI48" s="134">
        <v>78.400000000000006</v>
      </c>
      <c r="AJ48" s="134">
        <v>90.7</v>
      </c>
      <c r="AK48" s="134"/>
      <c r="AL48" s="122">
        <v>88.9</v>
      </c>
      <c r="AM48" s="93">
        <v>10.63</v>
      </c>
      <c r="AN48" s="94"/>
      <c r="AO48" s="94"/>
      <c r="AP48" s="94"/>
      <c r="AQ48" s="94">
        <v>9.9700000000000006</v>
      </c>
      <c r="AR48" s="94"/>
      <c r="AS48" s="94">
        <v>10.14</v>
      </c>
      <c r="AT48" s="94"/>
      <c r="AU48" s="94">
        <v>1.05</v>
      </c>
      <c r="AV48" s="94"/>
      <c r="AW48" s="117">
        <v>9.8699999999999992</v>
      </c>
      <c r="AX48" s="134">
        <v>16.5</v>
      </c>
      <c r="AY48" s="134"/>
      <c r="AZ48" s="134"/>
      <c r="BA48" s="134"/>
      <c r="BB48" s="134">
        <v>19</v>
      </c>
      <c r="BC48" s="134"/>
      <c r="BD48" s="134">
        <v>19.399999999999999</v>
      </c>
      <c r="BE48" s="134">
        <v>20.6</v>
      </c>
      <c r="BF48" s="5"/>
      <c r="BG48" s="122">
        <v>20.100000000000001</v>
      </c>
      <c r="BH48" s="134" t="e">
        <v>#N/A</v>
      </c>
      <c r="BI48" s="134" t="e">
        <v>#N/A</v>
      </c>
      <c r="BJ48" s="134" t="e">
        <v>#N/A</v>
      </c>
      <c r="BK48" s="5" t="e">
        <v>#N/A</v>
      </c>
      <c r="BL48" s="5" t="e">
        <v>#N/A</v>
      </c>
      <c r="BM48" s="101" t="e">
        <v>#N/A</v>
      </c>
      <c r="BN48" s="197">
        <v>16.399999999999999</v>
      </c>
      <c r="BO48" s="92">
        <v>18.100000000000001</v>
      </c>
      <c r="BP48" s="92"/>
      <c r="BQ48" s="92">
        <v>19.8</v>
      </c>
      <c r="BR48" s="198"/>
      <c r="BS48" s="33">
        <v>13.9</v>
      </c>
      <c r="BT48" s="92">
        <v>16.399999999999999</v>
      </c>
      <c r="BU48" s="92">
        <v>18.100000000000001</v>
      </c>
      <c r="BV48" s="23">
        <v>18.399999999999999</v>
      </c>
      <c r="BW48" s="23">
        <v>19.2</v>
      </c>
      <c r="BX48" s="23">
        <v>19.7</v>
      </c>
      <c r="BY48" s="126">
        <v>27.9</v>
      </c>
      <c r="BZ48" s="161"/>
      <c r="CA48" s="161"/>
      <c r="CB48" s="23">
        <v>25.3</v>
      </c>
      <c r="CC48" s="15">
        <v>29.7</v>
      </c>
      <c r="CD48" s="134">
        <v>65.543999999999997</v>
      </c>
      <c r="CE48" s="134"/>
      <c r="CF48" s="134"/>
      <c r="CG48" s="134"/>
      <c r="CH48" s="134">
        <v>20.228000000000002</v>
      </c>
      <c r="CI48" s="33"/>
      <c r="CJ48" s="94">
        <v>3.7919999999999998</v>
      </c>
      <c r="CK48" s="94">
        <v>1.4930000000000001</v>
      </c>
      <c r="CM48">
        <v>0</v>
      </c>
      <c r="CN48" s="112">
        <v>65.194000000000003</v>
      </c>
      <c r="CR48" s="112">
        <v>21.059000000000001</v>
      </c>
      <c r="CT48" s="110">
        <v>4.1180000000000003</v>
      </c>
      <c r="CU48" s="110">
        <v>3.9809999999999999</v>
      </c>
      <c r="CW48" s="40">
        <v>0</v>
      </c>
      <c r="CX48" s="134">
        <v>10.362</v>
      </c>
      <c r="CY48" s="33"/>
      <c r="CZ48" s="33"/>
      <c r="DA48" s="33"/>
      <c r="DB48" s="94">
        <v>1.552</v>
      </c>
      <c r="DC48" s="33"/>
      <c r="DD48">
        <v>4.5999999999999999E-2</v>
      </c>
      <c r="DE48">
        <v>0.29099999999999998</v>
      </c>
      <c r="DG48">
        <v>0</v>
      </c>
      <c r="DH48" s="112">
        <v>10.212</v>
      </c>
      <c r="DL48" s="110">
        <v>1.8049999999999999</v>
      </c>
      <c r="DN48" s="39">
        <v>0</v>
      </c>
      <c r="DO48" s="39">
        <v>0.56999999999999995</v>
      </c>
      <c r="DQ48" s="45">
        <v>0</v>
      </c>
      <c r="DR48" s="134">
        <v>88.465999999999994</v>
      </c>
      <c r="DS48" s="33"/>
      <c r="DT48" s="33"/>
      <c r="DU48" s="33"/>
      <c r="DV48" s="212">
        <v>123.684</v>
      </c>
      <c r="DW48" s="33"/>
      <c r="DX48" s="212">
        <v>129.26499999999999</v>
      </c>
      <c r="DY48" s="212">
        <v>165.126</v>
      </c>
      <c r="DZ48" s="120"/>
      <c r="EA48" s="120">
        <v>154.52799999999999</v>
      </c>
      <c r="EB48" s="112">
        <v>87.757000000000005</v>
      </c>
      <c r="EF48" s="189">
        <v>125.018</v>
      </c>
      <c r="EH48" s="189">
        <v>128.542</v>
      </c>
      <c r="EI48" s="189">
        <v>168.98699999999999</v>
      </c>
      <c r="EJ48" s="189"/>
      <c r="EK48" s="190">
        <v>155.65299999999999</v>
      </c>
      <c r="EL48">
        <v>2.1000000000000001E-2</v>
      </c>
      <c r="EP48">
        <v>7.0000000000000001E-3</v>
      </c>
      <c r="ER48">
        <v>8.9999999999999993E-3</v>
      </c>
      <c r="ES48">
        <v>5.0000000000000001E-3</v>
      </c>
      <c r="EU48">
        <v>0.01</v>
      </c>
      <c r="EV48" s="39">
        <v>0</v>
      </c>
      <c r="EZ48" s="39">
        <v>0</v>
      </c>
      <c r="FB48" s="39">
        <v>0</v>
      </c>
      <c r="FC48" s="39">
        <v>0</v>
      </c>
      <c r="FE48" s="40">
        <v>0</v>
      </c>
      <c r="FF48">
        <v>0</v>
      </c>
      <c r="FJ48">
        <v>0</v>
      </c>
      <c r="FL48">
        <v>0</v>
      </c>
      <c r="FM48">
        <v>0</v>
      </c>
      <c r="FO48">
        <v>0</v>
      </c>
      <c r="FP48" s="39">
        <v>0</v>
      </c>
      <c r="FT48" s="39">
        <v>0</v>
      </c>
      <c r="FV48" s="39">
        <v>0</v>
      </c>
      <c r="FW48" s="39">
        <v>0</v>
      </c>
      <c r="FY48" s="40">
        <v>0</v>
      </c>
      <c r="FZ48">
        <v>1.4999999999999999E-2</v>
      </c>
      <c r="GD48">
        <v>3.0000000000000001E-3</v>
      </c>
      <c r="GF48">
        <v>1E-3</v>
      </c>
      <c r="GG48">
        <v>0</v>
      </c>
      <c r="GI48">
        <v>0</v>
      </c>
      <c r="GJ48" s="39">
        <v>1.2999999999999999E-2</v>
      </c>
      <c r="GN48" s="39">
        <v>3.0000000000000001E-3</v>
      </c>
      <c r="GP48" s="39">
        <v>1E-3</v>
      </c>
      <c r="GQ48" s="39">
        <v>1E-3</v>
      </c>
      <c r="GS48" s="40">
        <v>0</v>
      </c>
      <c r="GT48">
        <v>0.17199999999999999</v>
      </c>
      <c r="GX48">
        <v>0</v>
      </c>
      <c r="GZ48">
        <v>0</v>
      </c>
      <c r="HA48">
        <v>0</v>
      </c>
      <c r="HC48">
        <v>0</v>
      </c>
      <c r="HD48" s="39">
        <v>0.90700000000000003</v>
      </c>
      <c r="HH48" s="39">
        <v>0</v>
      </c>
      <c r="HJ48" s="39">
        <v>0</v>
      </c>
      <c r="HK48" s="39">
        <v>0</v>
      </c>
      <c r="HM48" s="40">
        <v>0</v>
      </c>
      <c r="HN48">
        <v>0</v>
      </c>
      <c r="HR48">
        <v>0</v>
      </c>
      <c r="HT48">
        <v>0</v>
      </c>
      <c r="HU48">
        <v>0</v>
      </c>
      <c r="HW48">
        <v>0</v>
      </c>
      <c r="HX48" s="39">
        <v>0</v>
      </c>
      <c r="IB48" s="39">
        <v>0</v>
      </c>
      <c r="ID48" s="39">
        <v>0</v>
      </c>
      <c r="IE48" s="39">
        <v>0</v>
      </c>
      <c r="IG48" s="40">
        <v>0</v>
      </c>
      <c r="IH48" s="4">
        <v>9.0329999999999995</v>
      </c>
      <c r="II48" s="4"/>
      <c r="IJ48" s="4"/>
      <c r="IK48" s="4"/>
      <c r="IL48" s="4">
        <v>8.3650000000000002</v>
      </c>
      <c r="IM48" s="4"/>
      <c r="IN48" s="4">
        <v>8.4429999999999996</v>
      </c>
      <c r="IO48" s="4">
        <v>8.4109999999999996</v>
      </c>
      <c r="IP48" s="4"/>
      <c r="IQ48" s="4">
        <v>8.4410000000000007</v>
      </c>
      <c r="IR48" s="110">
        <v>8.8849999999999998</v>
      </c>
      <c r="IS48" s="110"/>
      <c r="IT48" s="110"/>
      <c r="IU48" s="110"/>
      <c r="IV48" s="110">
        <v>8.2579999999999991</v>
      </c>
      <c r="IW48" s="110"/>
      <c r="IX48" s="110">
        <v>8.2059999999999995</v>
      </c>
      <c r="IY48" s="110">
        <v>8.4109999999999996</v>
      </c>
      <c r="IZ48" s="220"/>
      <c r="JA48" s="111">
        <v>8.35</v>
      </c>
      <c r="JB48" s="5">
        <v>18.527000000000001</v>
      </c>
      <c r="JC48" s="5"/>
      <c r="JD48" s="5"/>
      <c r="JE48" s="5"/>
      <c r="JF48" s="5">
        <v>19.423999999999999</v>
      </c>
      <c r="JG48" s="5"/>
      <c r="JH48" s="5">
        <v>19.902999999999999</v>
      </c>
      <c r="JI48" s="5">
        <v>19.427</v>
      </c>
      <c r="JJ48" s="5"/>
      <c r="JK48" s="5">
        <v>19.899999999999999</v>
      </c>
      <c r="JL48" s="112">
        <v>18.376999999999999</v>
      </c>
      <c r="JM48" s="112"/>
      <c r="JN48" s="112"/>
      <c r="JO48" s="112"/>
      <c r="JP48" s="112">
        <v>19.597999999999999</v>
      </c>
      <c r="JQ48" s="112"/>
      <c r="JR48" s="112">
        <v>19.835999999999999</v>
      </c>
      <c r="JS48" s="112">
        <v>19.82</v>
      </c>
      <c r="JT48" s="221"/>
      <c r="JU48" s="113">
        <v>19.896000000000001</v>
      </c>
      <c r="JV48" s="115">
        <v>0.02</v>
      </c>
      <c r="JW48" s="115"/>
      <c r="JX48" s="115"/>
      <c r="JY48" s="115"/>
      <c r="JZ48" s="120">
        <v>0</v>
      </c>
      <c r="KA48" s="115"/>
      <c r="KB48" s="115">
        <v>0.11899999999999999</v>
      </c>
      <c r="KC48" s="115">
        <v>1.6E-2</v>
      </c>
      <c r="KD48" s="115"/>
      <c r="KE48" s="120">
        <v>0</v>
      </c>
      <c r="KF48" s="189">
        <v>0</v>
      </c>
      <c r="KG48" s="114"/>
      <c r="KH48" s="114"/>
      <c r="KI48" s="114"/>
      <c r="KJ48" s="114">
        <v>1.6E-2</v>
      </c>
      <c r="KK48" s="114"/>
      <c r="KL48" s="114">
        <v>6.0999999999999999E-2</v>
      </c>
      <c r="KM48" s="114">
        <v>4.0000000000000001E-3</v>
      </c>
      <c r="KN48" s="463"/>
      <c r="KO48" s="185">
        <v>3.9E-2</v>
      </c>
      <c r="KP48">
        <v>0</v>
      </c>
      <c r="KT48">
        <v>0</v>
      </c>
      <c r="KV48">
        <v>0</v>
      </c>
      <c r="KW48">
        <v>0</v>
      </c>
      <c r="KY48">
        <v>0</v>
      </c>
      <c r="KZ48" s="39">
        <v>2E-3</v>
      </c>
      <c r="LD48" s="39">
        <v>0</v>
      </c>
      <c r="LF48" s="39">
        <v>0</v>
      </c>
      <c r="LG48" s="39">
        <v>0</v>
      </c>
      <c r="LI48" s="45">
        <v>0</v>
      </c>
      <c r="LJ48" s="134">
        <v>10.63</v>
      </c>
      <c r="LK48" s="134"/>
      <c r="LL48" s="134"/>
      <c r="LM48" s="134"/>
      <c r="LN48" s="134">
        <v>10.85</v>
      </c>
      <c r="LO48" s="33"/>
      <c r="LP48" s="33">
        <v>5.52</v>
      </c>
      <c r="LQ48" s="134">
        <v>29.58</v>
      </c>
      <c r="LR48" s="33"/>
      <c r="LS48" s="122">
        <v>17.96</v>
      </c>
      <c r="LT48" s="191">
        <v>0.32829999999999998</v>
      </c>
      <c r="LU48" s="191"/>
      <c r="LV48" s="191"/>
      <c r="LW48" s="191"/>
      <c r="LX48" s="191">
        <v>0.32590000000000002</v>
      </c>
      <c r="LY48" s="191"/>
      <c r="LZ48" s="191">
        <v>0.37569999999999998</v>
      </c>
      <c r="MA48" s="191">
        <v>0.3402</v>
      </c>
      <c r="MB48" s="191"/>
      <c r="MC48" s="213">
        <v>0.43280000000000002</v>
      </c>
      <c r="MD48" s="33"/>
      <c r="ME48" s="33"/>
      <c r="MF48" s="33"/>
      <c r="MG48" s="33"/>
      <c r="MH48" s="33"/>
      <c r="MI48" s="33"/>
      <c r="MJ48" s="33"/>
      <c r="MK48" s="33"/>
      <c r="ML48" s="33"/>
      <c r="MM48" s="34"/>
      <c r="MN48" s="33">
        <v>347</v>
      </c>
      <c r="MO48" s="33"/>
      <c r="MP48" s="33"/>
      <c r="MQ48" s="33"/>
      <c r="MR48" s="33">
        <v>349</v>
      </c>
      <c r="MS48" s="33"/>
      <c r="MT48" s="33">
        <v>362</v>
      </c>
      <c r="MU48" s="33">
        <v>355</v>
      </c>
      <c r="MV48" s="33"/>
      <c r="MW48" s="196">
        <v>356</v>
      </c>
      <c r="MX48" s="33"/>
      <c r="MY48" s="33"/>
      <c r="MZ48" s="33"/>
      <c r="NA48" s="33"/>
      <c r="NB48" s="34"/>
      <c r="NC48" s="33"/>
      <c r="ND48" s="33"/>
      <c r="NE48" s="33"/>
      <c r="NF48" s="33"/>
      <c r="NG48" s="34"/>
      <c r="NH48" s="33"/>
      <c r="NI48" s="33"/>
      <c r="NJ48" s="33"/>
      <c r="NK48" s="33"/>
      <c r="NO48" s="639">
        <f t="shared" si="13"/>
        <v>0.13284307585129732</v>
      </c>
    </row>
    <row r="49" spans="1:379">
      <c r="B49" s="73">
        <v>45544</v>
      </c>
      <c r="C49" s="256">
        <f t="shared" si="1"/>
        <v>353</v>
      </c>
      <c r="D49" s="33"/>
      <c r="E49" s="33"/>
      <c r="F49" s="450">
        <v>2.81</v>
      </c>
      <c r="G49" s="33">
        <v>390</v>
      </c>
      <c r="H49" s="34">
        <v>195</v>
      </c>
      <c r="I49" s="92">
        <v>7.41</v>
      </c>
      <c r="J49" s="92">
        <v>8.11</v>
      </c>
      <c r="K49" s="92">
        <v>8.0399999999999991</v>
      </c>
      <c r="L49" s="92">
        <v>8.39</v>
      </c>
      <c r="M49" s="92">
        <v>8.0299999999999994</v>
      </c>
      <c r="N49" s="92">
        <v>7.86</v>
      </c>
      <c r="O49" s="92">
        <v>7.8</v>
      </c>
      <c r="P49" s="92">
        <v>7.74</v>
      </c>
      <c r="Q49" s="92">
        <v>7.62</v>
      </c>
      <c r="R49" s="34">
        <v>8.59</v>
      </c>
      <c r="S49" s="131">
        <v>90</v>
      </c>
      <c r="T49" s="131">
        <v>204</v>
      </c>
      <c r="U49" s="131">
        <v>205</v>
      </c>
      <c r="V49" s="131">
        <v>191</v>
      </c>
      <c r="W49" s="131">
        <v>217</v>
      </c>
      <c r="X49" s="131">
        <v>218</v>
      </c>
      <c r="Y49" s="131">
        <v>218</v>
      </c>
      <c r="Z49" s="131">
        <v>233</v>
      </c>
      <c r="AA49" s="131">
        <v>233</v>
      </c>
      <c r="AB49" s="133">
        <v>193</v>
      </c>
      <c r="AC49" s="95">
        <v>77.599999999999994</v>
      </c>
      <c r="AD49" s="95">
        <v>83.7</v>
      </c>
      <c r="AE49" s="95">
        <v>84.1</v>
      </c>
      <c r="AF49" s="95">
        <v>82.4</v>
      </c>
      <c r="AG49" s="95">
        <v>78.2</v>
      </c>
      <c r="AH49" s="95">
        <v>81.400000000000006</v>
      </c>
      <c r="AI49" s="134">
        <v>79.5</v>
      </c>
      <c r="AJ49" s="95">
        <v>88.5</v>
      </c>
      <c r="AK49" s="95">
        <v>89.3</v>
      </c>
      <c r="AL49" s="122">
        <v>85.2</v>
      </c>
      <c r="AM49" s="93">
        <v>11.22</v>
      </c>
      <c r="AN49" s="93">
        <v>10.09</v>
      </c>
      <c r="AO49" s="93">
        <v>9.84</v>
      </c>
      <c r="AP49" s="93">
        <v>10.25</v>
      </c>
      <c r="AQ49" s="93">
        <v>9.81</v>
      </c>
      <c r="AR49" s="93">
        <v>9.5299999999999994</v>
      </c>
      <c r="AS49" s="94">
        <v>9.68</v>
      </c>
      <c r="AT49" s="94"/>
      <c r="AU49" s="93">
        <v>1.25</v>
      </c>
      <c r="AV49" s="93">
        <v>4.95</v>
      </c>
      <c r="AW49" s="117">
        <v>9.75</v>
      </c>
      <c r="AX49" s="134">
        <v>17.3</v>
      </c>
      <c r="AY49" s="95">
        <v>19.600000000000001</v>
      </c>
      <c r="AZ49" s="95">
        <v>19.3</v>
      </c>
      <c r="BA49" s="95">
        <v>20.6</v>
      </c>
      <c r="BB49" s="95">
        <v>19.5</v>
      </c>
      <c r="BC49" s="95">
        <v>19.600000000000001</v>
      </c>
      <c r="BD49" s="95">
        <v>20.7</v>
      </c>
      <c r="BE49" s="95">
        <v>21</v>
      </c>
      <c r="BF49" s="95">
        <v>19.600000000000001</v>
      </c>
      <c r="BG49" s="122">
        <v>20.9</v>
      </c>
      <c r="BH49" s="134">
        <f t="shared" si="19"/>
        <v>157</v>
      </c>
      <c r="BI49" s="134">
        <f t="shared" si="20"/>
        <v>156</v>
      </c>
      <c r="BJ49" s="134">
        <f t="shared" si="14"/>
        <v>49.5</v>
      </c>
      <c r="BK49" s="5">
        <f t="shared" si="15"/>
        <v>50</v>
      </c>
      <c r="BL49" s="5">
        <f t="shared" si="16"/>
        <v>49.5</v>
      </c>
      <c r="BM49" s="101">
        <f t="shared" si="17"/>
        <v>49.5</v>
      </c>
      <c r="BN49" s="197">
        <v>16.8</v>
      </c>
      <c r="BO49" s="92">
        <v>19.2</v>
      </c>
      <c r="BP49" s="92"/>
      <c r="BQ49" s="92">
        <v>20.5</v>
      </c>
      <c r="BR49" s="198"/>
      <c r="BS49" s="33">
        <v>13.5</v>
      </c>
      <c r="BT49" s="92">
        <v>16.8</v>
      </c>
      <c r="BU49" s="92">
        <v>19.600000000000001</v>
      </c>
      <c r="BV49" s="23">
        <v>19.600000000000001</v>
      </c>
      <c r="BW49" s="23">
        <v>20.6</v>
      </c>
      <c r="BX49" s="23">
        <v>20.7</v>
      </c>
      <c r="BY49" s="126">
        <v>25.7</v>
      </c>
      <c r="BZ49" s="161"/>
      <c r="CA49" s="161"/>
      <c r="CB49" s="23">
        <v>27.1</v>
      </c>
      <c r="CC49" s="15">
        <v>31.5</v>
      </c>
      <c r="CD49" s="33">
        <v>56</v>
      </c>
      <c r="CE49" s="33"/>
      <c r="CF49" s="33"/>
      <c r="CG49" s="33"/>
      <c r="CH49" s="33"/>
      <c r="CI49" s="33"/>
      <c r="CJ49" s="33"/>
      <c r="CK49" s="33"/>
      <c r="CN49" s="39">
        <v>56</v>
      </c>
      <c r="CO49" s="39">
        <v>0.67</v>
      </c>
      <c r="CQ49" s="39">
        <v>0.01</v>
      </c>
      <c r="CR49" s="39">
        <v>18</v>
      </c>
      <c r="CU49" s="39">
        <v>6.7</v>
      </c>
      <c r="CW49" s="40">
        <v>0.01</v>
      </c>
      <c r="CX49" s="33">
        <v>9.1</v>
      </c>
      <c r="CY49" s="33"/>
      <c r="CZ49" s="33"/>
      <c r="DA49" s="33"/>
      <c r="DB49" s="33"/>
      <c r="DC49" s="33"/>
      <c r="DH49" s="39">
        <v>9.1</v>
      </c>
      <c r="DI49" s="39">
        <v>0.28000000000000003</v>
      </c>
      <c r="DK49" s="39">
        <v>8.7999999999999995E-2</v>
      </c>
      <c r="DL49" s="39">
        <v>1.5</v>
      </c>
      <c r="DO49" s="39">
        <v>0.98</v>
      </c>
      <c r="DQ49" s="45">
        <v>1.9E-2</v>
      </c>
      <c r="DR49" s="33"/>
      <c r="DS49" s="33"/>
      <c r="DT49" s="33"/>
      <c r="DU49" s="33"/>
      <c r="DV49" s="33"/>
      <c r="DW49" s="33"/>
      <c r="DX49" s="33"/>
      <c r="DY49" s="33"/>
      <c r="EB49" s="39">
        <v>86</v>
      </c>
      <c r="EC49" s="39">
        <v>140</v>
      </c>
      <c r="EF49" s="39">
        <v>120</v>
      </c>
      <c r="EI49" s="39">
        <v>160</v>
      </c>
      <c r="LJ49" s="33"/>
      <c r="LK49" s="33"/>
      <c r="LL49" s="33"/>
      <c r="LM49" s="33"/>
      <c r="LN49" s="33"/>
      <c r="LO49" s="33"/>
      <c r="LP49" s="33"/>
      <c r="LQ49" s="33"/>
      <c r="LR49" s="33"/>
      <c r="LS49" s="34"/>
      <c r="LT49" s="33"/>
      <c r="LU49" s="33"/>
      <c r="LV49" s="33"/>
      <c r="LW49" s="33"/>
      <c r="LX49" s="33"/>
      <c r="LY49" s="33"/>
      <c r="LZ49" s="33"/>
      <c r="MA49" s="33"/>
      <c r="MB49" s="33"/>
      <c r="MC49" s="196"/>
      <c r="MD49" s="33"/>
      <c r="ME49" s="33"/>
      <c r="MF49" s="33"/>
      <c r="MG49" s="33"/>
      <c r="MH49" s="33"/>
      <c r="MI49" s="33"/>
      <c r="MJ49" s="33"/>
      <c r="MK49" s="33"/>
      <c r="ML49" s="33"/>
      <c r="MM49" s="34"/>
      <c r="MN49" s="33"/>
      <c r="MO49" s="33"/>
      <c r="MP49" s="33"/>
      <c r="MQ49" s="33"/>
      <c r="MR49" s="33"/>
      <c r="MS49" s="33"/>
      <c r="MT49" s="33"/>
      <c r="MU49" s="33"/>
      <c r="MV49" s="33"/>
      <c r="MW49" s="196"/>
      <c r="MX49" s="33"/>
      <c r="MY49" s="33"/>
      <c r="MZ49" s="33"/>
      <c r="NA49" s="33"/>
      <c r="NB49" s="34"/>
      <c r="NC49" s="33"/>
      <c r="ND49" s="33"/>
      <c r="NE49" s="33"/>
      <c r="NF49" s="33"/>
      <c r="NG49" s="34"/>
      <c r="NH49" s="33">
        <v>26</v>
      </c>
      <c r="NI49" s="33">
        <v>27</v>
      </c>
      <c r="NJ49" s="134">
        <v>10.5</v>
      </c>
      <c r="NK49" s="134">
        <v>10</v>
      </c>
      <c r="NL49" s="5">
        <v>10.5</v>
      </c>
      <c r="NM49" s="15">
        <v>10.5</v>
      </c>
      <c r="NO49" s="639">
        <f t="shared" si="13"/>
        <v>0.13654683618843683</v>
      </c>
    </row>
    <row r="50" spans="1:379" s="23" customFormat="1">
      <c r="A50" s="192"/>
      <c r="B50" s="253">
        <v>45552</v>
      </c>
      <c r="C50" s="256">
        <f t="shared" si="1"/>
        <v>361</v>
      </c>
      <c r="D50" s="92"/>
      <c r="E50" s="92"/>
      <c r="F50" s="450">
        <v>3</v>
      </c>
      <c r="G50" s="92">
        <v>359</v>
      </c>
      <c r="H50" s="34">
        <v>195</v>
      </c>
      <c r="I50" s="92">
        <v>7.08</v>
      </c>
      <c r="J50" s="92">
        <v>7.71</v>
      </c>
      <c r="K50" s="92">
        <v>7.54</v>
      </c>
      <c r="L50" s="92">
        <v>7.85</v>
      </c>
      <c r="M50" s="92">
        <v>7.32</v>
      </c>
      <c r="N50" s="92">
        <v>7.37</v>
      </c>
      <c r="O50" s="92">
        <v>7.26</v>
      </c>
      <c r="P50" s="92">
        <v>7.23</v>
      </c>
      <c r="Q50" s="92">
        <v>7.21</v>
      </c>
      <c r="R50" s="34">
        <v>7.32</v>
      </c>
      <c r="S50" s="131">
        <v>116</v>
      </c>
      <c r="T50" s="131">
        <v>213</v>
      </c>
      <c r="U50" s="131">
        <v>212</v>
      </c>
      <c r="V50" s="131">
        <v>202</v>
      </c>
      <c r="W50" s="131">
        <v>227</v>
      </c>
      <c r="X50" s="131">
        <v>223</v>
      </c>
      <c r="Y50" s="131">
        <v>229</v>
      </c>
      <c r="Z50" s="131">
        <v>232</v>
      </c>
      <c r="AA50" s="131">
        <v>235</v>
      </c>
      <c r="AB50" s="133">
        <v>195</v>
      </c>
      <c r="AC50" s="95">
        <v>77.099999999999994</v>
      </c>
      <c r="AD50" s="95">
        <v>83.2</v>
      </c>
      <c r="AE50" s="95">
        <v>76.7</v>
      </c>
      <c r="AF50" s="95">
        <v>83.1</v>
      </c>
      <c r="AG50" s="95">
        <v>78</v>
      </c>
      <c r="AH50" s="95">
        <v>78.2</v>
      </c>
      <c r="AI50" s="95">
        <v>74.3</v>
      </c>
      <c r="AJ50" s="95">
        <v>88.8</v>
      </c>
      <c r="AK50" s="95">
        <v>82.7</v>
      </c>
      <c r="AL50" s="122">
        <v>83.5</v>
      </c>
      <c r="AM50" s="93">
        <v>11.8</v>
      </c>
      <c r="AN50" s="93">
        <v>9.74</v>
      </c>
      <c r="AO50" s="93">
        <v>9.65</v>
      </c>
      <c r="AP50" s="93">
        <v>9.98</v>
      </c>
      <c r="AQ50" s="93">
        <v>10.029999999999999</v>
      </c>
      <c r="AR50" s="93">
        <v>9.5399999999999991</v>
      </c>
      <c r="AS50" s="93">
        <v>9.76</v>
      </c>
      <c r="AT50" s="93"/>
      <c r="AU50" s="93">
        <v>1.88</v>
      </c>
      <c r="AV50" s="93">
        <v>5.44</v>
      </c>
      <c r="AW50" s="117">
        <v>9.6300000000000008</v>
      </c>
      <c r="AX50" s="95">
        <v>14.3</v>
      </c>
      <c r="AY50" s="95">
        <v>20.6</v>
      </c>
      <c r="AZ50" s="95">
        <v>20.2</v>
      </c>
      <c r="BA50" s="95">
        <v>22</v>
      </c>
      <c r="BB50" s="95">
        <v>20.7</v>
      </c>
      <c r="BC50" s="95">
        <v>20.2</v>
      </c>
      <c r="BD50" s="95">
        <v>21.6</v>
      </c>
      <c r="BE50" s="95">
        <v>21.7</v>
      </c>
      <c r="BF50" s="95">
        <v>20.100000000000001</v>
      </c>
      <c r="BG50" s="122">
        <v>21.9</v>
      </c>
      <c r="BH50" s="95">
        <f t="shared" si="19"/>
        <v>156</v>
      </c>
      <c r="BI50" s="95">
        <f t="shared" si="20"/>
        <v>156</v>
      </c>
      <c r="BJ50" s="95">
        <f t="shared" si="14"/>
        <v>50</v>
      </c>
      <c r="BK50" s="105">
        <f t="shared" si="15"/>
        <v>50</v>
      </c>
      <c r="BL50" s="105">
        <f t="shared" si="16"/>
        <v>50</v>
      </c>
      <c r="BM50" s="101">
        <f t="shared" si="17"/>
        <v>49.5</v>
      </c>
      <c r="BN50" s="387">
        <v>16.8</v>
      </c>
      <c r="BO50" s="95">
        <v>20.3</v>
      </c>
      <c r="BP50" s="95"/>
      <c r="BQ50" s="95">
        <v>22.2</v>
      </c>
      <c r="BR50" s="388"/>
      <c r="BS50" s="95">
        <v>13.5</v>
      </c>
      <c r="BT50" s="95">
        <v>16.8</v>
      </c>
      <c r="BU50" s="95">
        <v>20.100000000000001</v>
      </c>
      <c r="BV50" s="105">
        <v>20.6</v>
      </c>
      <c r="BW50" s="105">
        <v>20.9</v>
      </c>
      <c r="BX50" s="105">
        <v>21.9</v>
      </c>
      <c r="BY50" s="130">
        <v>19</v>
      </c>
      <c r="BZ50" s="356"/>
      <c r="CA50" s="356"/>
      <c r="CB50" s="105">
        <v>24.9</v>
      </c>
      <c r="CC50" s="101">
        <v>25.6</v>
      </c>
      <c r="CD50" s="92">
        <v>57</v>
      </c>
      <c r="CE50" s="92"/>
      <c r="CF50" s="92"/>
      <c r="CG50" s="92"/>
      <c r="CH50" s="92"/>
      <c r="CI50" s="92"/>
      <c r="CJ50" s="92"/>
      <c r="CK50" s="92"/>
      <c r="CN50" s="39">
        <v>57</v>
      </c>
      <c r="CO50" s="39">
        <v>0.84</v>
      </c>
      <c r="CP50" s="39"/>
      <c r="CQ50" s="39">
        <v>0.02</v>
      </c>
      <c r="CR50" s="39">
        <v>16</v>
      </c>
      <c r="CS50" s="39"/>
      <c r="CT50" s="39">
        <v>2.9</v>
      </c>
      <c r="CU50" s="39">
        <v>6.3</v>
      </c>
      <c r="CV50" s="39"/>
      <c r="CW50" s="40">
        <v>0.01</v>
      </c>
      <c r="CX50" s="92">
        <v>9.1999999999999993</v>
      </c>
      <c r="CY50" s="92"/>
      <c r="CZ50" s="92"/>
      <c r="DA50" s="92"/>
      <c r="DB50" s="92"/>
      <c r="DC50" s="92"/>
      <c r="DH50" s="39">
        <v>9.1</v>
      </c>
      <c r="DI50" s="39">
        <v>0.27</v>
      </c>
      <c r="DJ50" s="39"/>
      <c r="DK50" s="39">
        <v>0.06</v>
      </c>
      <c r="DL50" s="39">
        <v>1.3</v>
      </c>
      <c r="DM50" s="39"/>
      <c r="DN50" s="39">
        <v>0.12</v>
      </c>
      <c r="DO50" s="39">
        <v>0.86</v>
      </c>
      <c r="DP50" s="39"/>
      <c r="DQ50" s="45">
        <v>0</v>
      </c>
      <c r="DR50" s="92"/>
      <c r="DS50" s="92"/>
      <c r="DT50" s="92"/>
      <c r="DU50" s="92"/>
      <c r="DV50" s="92"/>
      <c r="DW50" s="92"/>
      <c r="DX50" s="92"/>
      <c r="DY50" s="92"/>
      <c r="EB50" s="39">
        <v>88</v>
      </c>
      <c r="EC50" s="39">
        <v>150</v>
      </c>
      <c r="ED50" s="39"/>
      <c r="EE50" s="39"/>
      <c r="EF50" s="39">
        <v>120</v>
      </c>
      <c r="EG50" s="39"/>
      <c r="EH50" s="39"/>
      <c r="EI50" s="39">
        <v>160</v>
      </c>
      <c r="EJ50" s="39"/>
      <c r="EK50" s="40"/>
      <c r="EV50" s="39"/>
      <c r="EW50" s="39"/>
      <c r="EX50" s="39"/>
      <c r="EY50" s="39"/>
      <c r="EZ50" s="39"/>
      <c r="FA50" s="39"/>
      <c r="FB50" s="39"/>
      <c r="FC50" s="39"/>
      <c r="FD50" s="217"/>
      <c r="FE50" s="40"/>
      <c r="FP50" s="39"/>
      <c r="FQ50" s="39"/>
      <c r="FR50" s="39"/>
      <c r="FS50" s="39"/>
      <c r="FT50" s="39"/>
      <c r="FU50" s="39"/>
      <c r="FV50" s="39"/>
      <c r="FW50" s="39"/>
      <c r="FX50" s="217"/>
      <c r="FY50" s="40"/>
      <c r="GJ50" s="39"/>
      <c r="GK50" s="39"/>
      <c r="GL50" s="39"/>
      <c r="GM50" s="39"/>
      <c r="GN50" s="39"/>
      <c r="GO50" s="39"/>
      <c r="GP50" s="39"/>
      <c r="GQ50" s="39"/>
      <c r="GR50" s="217"/>
      <c r="GS50" s="40"/>
      <c r="HD50" s="39"/>
      <c r="HE50" s="39"/>
      <c r="HF50" s="39"/>
      <c r="HG50" s="39"/>
      <c r="HH50" s="39"/>
      <c r="HI50" s="39"/>
      <c r="HJ50" s="39"/>
      <c r="HK50" s="39"/>
      <c r="HL50" s="217"/>
      <c r="HM50" s="40"/>
      <c r="HX50" s="39"/>
      <c r="HY50" s="39"/>
      <c r="HZ50" s="39"/>
      <c r="IA50" s="39"/>
      <c r="IB50" s="39"/>
      <c r="IC50" s="39"/>
      <c r="ID50" s="39"/>
      <c r="IE50" s="39"/>
      <c r="IF50" s="217"/>
      <c r="IG50" s="40"/>
      <c r="IR50" s="39"/>
      <c r="IS50" s="39"/>
      <c r="IT50" s="39"/>
      <c r="IU50" s="39"/>
      <c r="IV50" s="39"/>
      <c r="IW50" s="39"/>
      <c r="IX50" s="39"/>
      <c r="IY50" s="39"/>
      <c r="IZ50" s="217"/>
      <c r="JA50" s="40"/>
      <c r="JL50" s="39"/>
      <c r="JM50" s="39"/>
      <c r="JN50" s="39"/>
      <c r="JO50" s="39"/>
      <c r="JP50" s="39"/>
      <c r="JQ50" s="39"/>
      <c r="JR50" s="39"/>
      <c r="JS50" s="39"/>
      <c r="JT50" s="217"/>
      <c r="JU50" s="40"/>
      <c r="KF50" s="39"/>
      <c r="KG50" s="39"/>
      <c r="KH50" s="39"/>
      <c r="KI50" s="39"/>
      <c r="KJ50" s="39"/>
      <c r="KK50" s="39"/>
      <c r="KL50" s="39"/>
      <c r="KM50" s="39"/>
      <c r="KN50" s="217"/>
      <c r="KO50" s="40"/>
      <c r="KZ50" s="39"/>
      <c r="LA50" s="39"/>
      <c r="LB50" s="39"/>
      <c r="LC50" s="39"/>
      <c r="LD50" s="39"/>
      <c r="LE50" s="39"/>
      <c r="LF50" s="39"/>
      <c r="LG50" s="39"/>
      <c r="LH50" s="217"/>
      <c r="LI50" s="45"/>
      <c r="LJ50" s="92"/>
      <c r="LK50" s="92"/>
      <c r="LL50" s="92"/>
      <c r="LM50" s="92"/>
      <c r="LN50" s="92"/>
      <c r="LO50" s="92"/>
      <c r="LP50" s="92"/>
      <c r="LQ50" s="92"/>
      <c r="LR50" s="92"/>
      <c r="LS50" s="34"/>
      <c r="LT50" s="92"/>
      <c r="LU50" s="92"/>
      <c r="LV50" s="92"/>
      <c r="LW50" s="92"/>
      <c r="LX50" s="92"/>
      <c r="LY50" s="92"/>
      <c r="LZ50" s="92"/>
      <c r="MA50" s="92"/>
      <c r="MB50" s="92"/>
      <c r="MC50" s="196"/>
      <c r="MD50" s="92"/>
      <c r="ME50" s="92"/>
      <c r="MF50" s="92"/>
      <c r="MG50" s="92"/>
      <c r="MH50" s="92"/>
      <c r="MI50" s="92"/>
      <c r="MJ50" s="92"/>
      <c r="MK50" s="92"/>
      <c r="ML50" s="92"/>
      <c r="MM50" s="34"/>
      <c r="MN50" s="92"/>
      <c r="MO50" s="92"/>
      <c r="MP50" s="92"/>
      <c r="MQ50" s="92"/>
      <c r="MR50" s="92"/>
      <c r="MS50" s="92"/>
      <c r="MT50" s="92"/>
      <c r="MU50" s="92"/>
      <c r="MV50" s="92"/>
      <c r="MW50" s="196"/>
      <c r="MX50" s="92"/>
      <c r="MY50" s="92"/>
      <c r="MZ50" s="92"/>
      <c r="NA50" s="92"/>
      <c r="NB50" s="34"/>
      <c r="NC50" s="92"/>
      <c r="ND50" s="92"/>
      <c r="NE50" s="92"/>
      <c r="NF50" s="92"/>
      <c r="NG50" s="34"/>
      <c r="NH50" s="92">
        <v>27</v>
      </c>
      <c r="NI50" s="92">
        <v>27</v>
      </c>
      <c r="NJ50" s="95">
        <v>10</v>
      </c>
      <c r="NK50" s="95">
        <v>10</v>
      </c>
      <c r="NL50" s="105">
        <v>10</v>
      </c>
      <c r="NM50" s="15">
        <v>10.5</v>
      </c>
      <c r="NO50" s="639">
        <f t="shared" si="13"/>
        <v>0.13562546752319771</v>
      </c>
    </row>
    <row r="51" spans="1:379">
      <c r="A51" s="26" t="s">
        <v>270</v>
      </c>
      <c r="B51" s="73">
        <v>45552</v>
      </c>
      <c r="C51" s="256">
        <f t="shared" si="1"/>
        <v>361</v>
      </c>
      <c r="D51" s="33"/>
      <c r="E51" s="33"/>
      <c r="F51" s="450">
        <v>2.81</v>
      </c>
      <c r="G51" s="33">
        <v>390</v>
      </c>
      <c r="H51" s="34">
        <v>195</v>
      </c>
      <c r="I51" s="33"/>
      <c r="J51" s="33"/>
      <c r="K51" s="33"/>
      <c r="L51" s="33"/>
      <c r="M51" s="33"/>
      <c r="N51" s="33"/>
      <c r="O51" s="33"/>
      <c r="P51" s="33"/>
      <c r="Q51" s="33"/>
      <c r="R51" s="34"/>
      <c r="S51" s="33"/>
      <c r="T51" s="33"/>
      <c r="U51" s="33"/>
      <c r="V51" s="33"/>
      <c r="W51" s="33"/>
      <c r="X51" s="33"/>
      <c r="Y51" s="33"/>
      <c r="Z51" s="33"/>
      <c r="AA51" s="33"/>
      <c r="AB51" s="34"/>
      <c r="AC51" s="134"/>
      <c r="AD51" s="134"/>
      <c r="AE51" s="134"/>
      <c r="AF51" s="134"/>
      <c r="AG51" s="134"/>
      <c r="AH51" s="134"/>
      <c r="AI51" s="134"/>
      <c r="AJ51" s="134"/>
      <c r="AK51" s="134"/>
      <c r="AL51" s="122"/>
      <c r="AM51" s="94"/>
      <c r="AN51" s="94"/>
      <c r="AO51" s="94"/>
      <c r="AP51" s="94"/>
      <c r="AQ51" s="94"/>
      <c r="AR51" s="94"/>
      <c r="AS51" s="94"/>
      <c r="AT51" s="94"/>
      <c r="AU51" s="94"/>
      <c r="AV51" s="94"/>
      <c r="AW51" s="117"/>
      <c r="AX51" s="134"/>
      <c r="AY51" s="134"/>
      <c r="AZ51" s="134"/>
      <c r="BA51" s="134"/>
      <c r="BB51" s="134"/>
      <c r="BC51" s="134"/>
      <c r="BD51" s="5"/>
      <c r="BE51" s="5"/>
      <c r="BF51" s="5"/>
      <c r="BG51" s="6"/>
      <c r="BH51" s="5" t="e">
        <v>#N/A</v>
      </c>
      <c r="BI51" s="5" t="e">
        <v>#N/A</v>
      </c>
      <c r="BJ51" s="5" t="e">
        <v>#N/A</v>
      </c>
      <c r="BK51" s="5" t="e">
        <v>#N/A</v>
      </c>
      <c r="BL51" s="5" t="e">
        <v>#N/A</v>
      </c>
      <c r="BM51" s="101" t="e">
        <v>#N/A</v>
      </c>
      <c r="BN51" s="197"/>
      <c r="BO51" s="92"/>
      <c r="BP51" s="92"/>
      <c r="BQ51" s="92"/>
      <c r="BR51" s="198"/>
      <c r="BS51" s="33"/>
      <c r="BT51" s="92"/>
      <c r="BU51" s="92"/>
      <c r="BZ51" s="161"/>
      <c r="CA51" s="161"/>
      <c r="CD51" s="33"/>
      <c r="CE51" s="33"/>
      <c r="CF51" s="33"/>
      <c r="CG51" s="33"/>
      <c r="CH51" s="33"/>
      <c r="CI51" s="33"/>
      <c r="CJ51" s="33"/>
      <c r="CK51" s="33"/>
      <c r="CX51" s="33"/>
      <c r="CY51" s="33"/>
      <c r="CZ51" s="33"/>
      <c r="DA51" s="33"/>
      <c r="DB51" s="33"/>
      <c r="DC51" s="33"/>
      <c r="DR51" s="33"/>
      <c r="DS51" s="33"/>
      <c r="DT51" s="33"/>
      <c r="DU51" s="33"/>
      <c r="DV51" s="33"/>
      <c r="DW51" s="33"/>
      <c r="DX51" s="33"/>
      <c r="DY51" s="33"/>
      <c r="EV51" s="37"/>
      <c r="EW51" s="37"/>
      <c r="EX51" s="37"/>
      <c r="EY51" s="37"/>
      <c r="EZ51" s="37"/>
      <c r="FA51" s="37"/>
      <c r="FB51" s="37"/>
      <c r="FC51" s="37"/>
      <c r="FD51" s="216"/>
      <c r="FE51" s="38"/>
      <c r="FP51" s="37"/>
      <c r="FQ51" s="37"/>
      <c r="FR51" s="37"/>
      <c r="FS51" s="37"/>
      <c r="FT51" s="37"/>
      <c r="FU51" s="37"/>
      <c r="FV51" s="37"/>
      <c r="FW51" s="37"/>
      <c r="FX51" s="216"/>
      <c r="FY51" s="38"/>
      <c r="GJ51" s="37"/>
      <c r="GK51" s="37"/>
      <c r="GL51" s="37"/>
      <c r="GM51" s="37"/>
      <c r="GN51" s="37"/>
      <c r="GO51" s="37"/>
      <c r="GP51" s="37"/>
      <c r="GQ51" s="37"/>
      <c r="GR51" s="216"/>
      <c r="GS51" s="38"/>
      <c r="HD51" s="37"/>
      <c r="HE51" s="37"/>
      <c r="HF51" s="37"/>
      <c r="HG51" s="37"/>
      <c r="HH51" s="37"/>
      <c r="HI51" s="37"/>
      <c r="HJ51" s="37"/>
      <c r="HK51" s="37"/>
      <c r="HL51" s="216"/>
      <c r="HM51" s="38"/>
      <c r="HX51" s="37"/>
      <c r="HY51" s="37"/>
      <c r="HZ51" s="37"/>
      <c r="IA51" s="37"/>
      <c r="IB51" s="37"/>
      <c r="IC51" s="37"/>
      <c r="ID51" s="37"/>
      <c r="IE51" s="37"/>
      <c r="IF51" s="216"/>
      <c r="IG51" s="38"/>
      <c r="IR51" s="37"/>
      <c r="IS51" s="37"/>
      <c r="IT51" s="37"/>
      <c r="IU51" s="37"/>
      <c r="IV51" s="37"/>
      <c r="IW51" s="37"/>
      <c r="IX51" s="37"/>
      <c r="IY51" s="37"/>
      <c r="IZ51" s="216"/>
      <c r="JA51" s="38"/>
      <c r="JL51" s="37"/>
      <c r="JM51" s="37"/>
      <c r="JN51" s="37"/>
      <c r="JO51" s="37"/>
      <c r="JP51" s="37"/>
      <c r="JQ51" s="37"/>
      <c r="JR51" s="37"/>
      <c r="JS51" s="37"/>
      <c r="JT51" s="216"/>
      <c r="JU51" s="38"/>
      <c r="KF51" s="37"/>
      <c r="KG51" s="37"/>
      <c r="KH51" s="37"/>
      <c r="KI51" s="37"/>
      <c r="KJ51" s="37"/>
      <c r="KK51" s="37"/>
      <c r="KL51" s="37"/>
      <c r="KM51" s="37"/>
      <c r="KN51" s="216"/>
      <c r="KO51" s="38"/>
      <c r="KZ51" s="37"/>
      <c r="LA51" s="37"/>
      <c r="LB51" s="37"/>
      <c r="LC51" s="37"/>
      <c r="LD51" s="37"/>
      <c r="LE51" s="37"/>
      <c r="LF51" s="37"/>
      <c r="LG51" s="37"/>
      <c r="LH51" s="216"/>
      <c r="LI51" s="44"/>
      <c r="LJ51" s="33"/>
      <c r="LK51" s="33"/>
      <c r="LL51" s="33"/>
      <c r="LM51" s="33"/>
      <c r="LN51" s="33"/>
      <c r="LO51" s="33"/>
      <c r="LP51" s="33"/>
      <c r="LQ51" s="33"/>
      <c r="LR51" s="33"/>
      <c r="LS51" s="34"/>
      <c r="LT51" s="33"/>
      <c r="LU51" s="33"/>
      <c r="LV51" s="33"/>
      <c r="LW51" s="33"/>
      <c r="LX51" s="33"/>
      <c r="LY51" s="33"/>
      <c r="LZ51" s="33"/>
      <c r="MA51" s="33"/>
      <c r="MB51" s="33"/>
      <c r="MC51" s="196"/>
      <c r="MD51" s="33"/>
      <c r="ME51" s="33"/>
      <c r="MF51" s="33"/>
      <c r="MG51" s="33"/>
      <c r="MH51" s="33"/>
      <c r="MI51" s="33"/>
      <c r="MJ51" s="33"/>
      <c r="MK51" s="33"/>
      <c r="ML51" s="33"/>
      <c r="MM51" s="34"/>
      <c r="MN51" s="33"/>
      <c r="MO51" s="33"/>
      <c r="MP51" s="33"/>
      <c r="MQ51" s="33"/>
      <c r="MR51" s="33"/>
      <c r="MS51" s="33"/>
      <c r="MT51" s="33"/>
      <c r="MU51" s="33"/>
      <c r="MV51" s="33"/>
      <c r="MW51" s="196"/>
      <c r="MX51" s="33"/>
      <c r="MY51" s="33"/>
      <c r="MZ51" s="33"/>
      <c r="NA51" s="33"/>
      <c r="NB51" s="34"/>
      <c r="NC51" s="33"/>
      <c r="ND51" s="33"/>
      <c r="NE51" s="33"/>
      <c r="NF51" s="33"/>
      <c r="NG51" s="34"/>
      <c r="NH51" s="33"/>
      <c r="NI51" s="33"/>
      <c r="NJ51" s="33"/>
      <c r="NK51" s="33"/>
      <c r="NO51" s="639"/>
    </row>
    <row r="52" spans="1:379">
      <c r="A52" s="26" t="s">
        <v>272</v>
      </c>
      <c r="B52" s="73">
        <v>45556</v>
      </c>
      <c r="C52" s="256">
        <f t="shared" si="1"/>
        <v>365</v>
      </c>
      <c r="E52">
        <v>0</v>
      </c>
      <c r="F52" s="203"/>
      <c r="G52" s="33"/>
      <c r="H52" s="34"/>
      <c r="AC52" s="5"/>
      <c r="AD52" s="5"/>
      <c r="AE52" s="5"/>
      <c r="AF52" s="5"/>
      <c r="AG52" s="5"/>
      <c r="AH52" s="5"/>
      <c r="AI52" s="5"/>
      <c r="AJ52" s="5"/>
      <c r="AK52" s="5"/>
      <c r="AL52" s="6"/>
      <c r="AM52" s="4"/>
      <c r="AN52" s="4"/>
      <c r="AO52" s="4"/>
      <c r="AP52" s="4"/>
      <c r="AQ52" s="4"/>
      <c r="AR52" s="4"/>
      <c r="AS52" s="4"/>
      <c r="AT52" s="4"/>
      <c r="AU52" s="4"/>
      <c r="AV52" s="4"/>
      <c r="AW52" s="7"/>
      <c r="AX52" s="5"/>
      <c r="AY52" s="5"/>
      <c r="AZ52" s="5"/>
      <c r="BA52" s="5"/>
      <c r="BB52" s="5"/>
      <c r="BC52" s="5"/>
      <c r="BD52" s="5"/>
      <c r="BE52" s="5"/>
      <c r="BF52" s="5"/>
      <c r="BG52" s="6"/>
      <c r="BH52" s="5" t="e">
        <v>#N/A</v>
      </c>
      <c r="BI52" s="5" t="e">
        <v>#N/A</v>
      </c>
      <c r="BJ52" s="5" t="e">
        <v>#N/A</v>
      </c>
      <c r="BK52" s="5" t="e">
        <v>#N/A</v>
      </c>
      <c r="BL52" s="5" t="e">
        <v>#N/A</v>
      </c>
      <c r="BM52" s="101" t="e">
        <v>#N/A</v>
      </c>
      <c r="BN52" s="197"/>
      <c r="BO52" s="92"/>
      <c r="BP52" s="92"/>
      <c r="BQ52" s="92"/>
      <c r="BR52" s="198"/>
      <c r="BS52" s="33"/>
      <c r="BT52" s="92"/>
      <c r="BU52" s="92"/>
      <c r="BZ52" s="161"/>
      <c r="CA52" s="161"/>
      <c r="CD52" s="33"/>
      <c r="CE52" s="33"/>
      <c r="CF52" s="33"/>
      <c r="CG52" s="33"/>
      <c r="CH52" s="33"/>
      <c r="CI52" s="33"/>
      <c r="CJ52" s="33"/>
      <c r="CK52" s="33"/>
      <c r="CX52" s="33"/>
      <c r="CY52" s="33"/>
      <c r="CZ52" s="33"/>
      <c r="DA52" s="33"/>
      <c r="DB52" s="33"/>
      <c r="DC52" s="33"/>
      <c r="DR52" s="33"/>
      <c r="DS52" s="33"/>
      <c r="DT52" s="33"/>
      <c r="DU52" s="33"/>
      <c r="DV52" s="33"/>
      <c r="DW52" s="33"/>
      <c r="DX52" s="33"/>
      <c r="DY52" s="33"/>
      <c r="LJ52" s="33"/>
      <c r="LK52" s="33"/>
      <c r="LL52" s="33"/>
      <c r="LM52" s="33"/>
      <c r="LN52" s="33"/>
      <c r="LO52" s="33"/>
      <c r="LP52" s="33"/>
      <c r="LQ52" s="33"/>
      <c r="LR52" s="33"/>
      <c r="LS52" s="34"/>
      <c r="LT52" s="33"/>
      <c r="LU52" s="33"/>
      <c r="LV52" s="33"/>
      <c r="LW52" s="33"/>
      <c r="LX52" s="33"/>
      <c r="LY52" s="33"/>
      <c r="LZ52" s="33"/>
      <c r="MA52" s="33"/>
      <c r="MB52" s="33"/>
      <c r="MC52" s="196"/>
      <c r="MD52" s="33"/>
      <c r="ME52" s="33"/>
      <c r="MF52" s="33"/>
      <c r="MG52" s="33"/>
      <c r="MH52" s="33"/>
      <c r="MI52" s="33"/>
      <c r="MJ52" s="33"/>
      <c r="MK52" s="33"/>
      <c r="ML52" s="33"/>
      <c r="MM52" s="34"/>
      <c r="MN52" s="33"/>
      <c r="MO52" s="33"/>
      <c r="MP52" s="33"/>
      <c r="MQ52" s="33"/>
      <c r="MR52" s="33"/>
      <c r="MS52" s="33"/>
      <c r="MT52" s="33"/>
      <c r="MU52" s="33"/>
      <c r="MV52" s="33"/>
      <c r="MW52" s="196"/>
      <c r="MX52" s="33"/>
      <c r="MY52" s="33"/>
      <c r="MZ52" s="33"/>
      <c r="NA52" s="33"/>
      <c r="NB52" s="34"/>
      <c r="NC52" s="33"/>
      <c r="ND52" s="33"/>
      <c r="NE52" s="33"/>
      <c r="NF52" s="33"/>
      <c r="NG52" s="34"/>
      <c r="NH52" s="33"/>
      <c r="NI52" s="33"/>
      <c r="NJ52" s="33"/>
      <c r="NK52" s="33"/>
      <c r="NO52" s="639"/>
    </row>
    <row r="53" spans="1:379">
      <c r="A53" s="26" t="s">
        <v>271</v>
      </c>
      <c r="B53" s="73">
        <v>45559</v>
      </c>
      <c r="C53" s="256">
        <f t="shared" si="1"/>
        <v>368</v>
      </c>
      <c r="F53" s="450">
        <v>3</v>
      </c>
      <c r="G53" s="33">
        <v>380</v>
      </c>
      <c r="H53" s="34">
        <v>195</v>
      </c>
      <c r="I53" s="92">
        <v>7.22</v>
      </c>
      <c r="J53" s="92">
        <v>7.61</v>
      </c>
      <c r="K53" s="92">
        <v>7.49</v>
      </c>
      <c r="L53" s="93">
        <v>7.4</v>
      </c>
      <c r="M53" s="93">
        <v>7.9</v>
      </c>
      <c r="N53" s="92">
        <v>7.74</v>
      </c>
      <c r="O53" s="92">
        <v>7.29</v>
      </c>
      <c r="P53" s="92">
        <v>7.43</v>
      </c>
      <c r="Q53" s="92">
        <v>7.35</v>
      </c>
      <c r="R53" s="2">
        <v>7.77</v>
      </c>
      <c r="S53" s="92">
        <v>143</v>
      </c>
      <c r="T53" s="92">
        <v>224</v>
      </c>
      <c r="U53" s="92">
        <v>222</v>
      </c>
      <c r="V53" s="92">
        <v>211</v>
      </c>
      <c r="W53" s="92">
        <v>205</v>
      </c>
      <c r="X53" s="92">
        <v>204</v>
      </c>
      <c r="Y53" s="92">
        <v>225</v>
      </c>
      <c r="Z53" s="92">
        <v>230</v>
      </c>
      <c r="AA53" s="92">
        <v>227</v>
      </c>
      <c r="AB53" s="2">
        <v>198</v>
      </c>
      <c r="AC53" s="95">
        <v>80.900000000000006</v>
      </c>
      <c r="AD53" s="95">
        <v>85.1</v>
      </c>
      <c r="AE53" s="95">
        <v>84.4</v>
      </c>
      <c r="AF53" s="95">
        <v>84.2</v>
      </c>
      <c r="AG53" s="95">
        <v>81.5</v>
      </c>
      <c r="AH53" s="95">
        <v>85.6</v>
      </c>
      <c r="AI53" s="95">
        <v>76.099999999999994</v>
      </c>
      <c r="AJ53" s="95">
        <v>94.5</v>
      </c>
      <c r="AK53" s="95">
        <v>94.5</v>
      </c>
      <c r="AL53" s="6">
        <v>81.900000000000006</v>
      </c>
      <c r="AM53" s="93">
        <v>11.52</v>
      </c>
      <c r="AN53" s="93">
        <v>10.130000000000001</v>
      </c>
      <c r="AO53" s="93">
        <v>9.91</v>
      </c>
      <c r="AP53" s="93">
        <v>10.37</v>
      </c>
      <c r="AQ53" s="93">
        <v>9.8699999999999992</v>
      </c>
      <c r="AR53" s="93">
        <v>9.7799999999999994</v>
      </c>
      <c r="AS53" s="93">
        <v>9.83</v>
      </c>
      <c r="AT53" s="93"/>
      <c r="AU53" s="93">
        <v>1.83</v>
      </c>
      <c r="AV53" s="93">
        <v>4.93</v>
      </c>
      <c r="AW53" s="7">
        <v>9.84</v>
      </c>
      <c r="AX53" s="95">
        <v>13.9</v>
      </c>
      <c r="AY53" s="95">
        <v>18.899999999999999</v>
      </c>
      <c r="AZ53" s="95">
        <v>18.399999999999999</v>
      </c>
      <c r="BA53" s="95">
        <v>20.5</v>
      </c>
      <c r="BB53" s="95">
        <v>19.2</v>
      </c>
      <c r="BC53" s="95">
        <v>19.399999999999999</v>
      </c>
      <c r="BD53" s="95">
        <v>19.8</v>
      </c>
      <c r="BE53" s="95">
        <v>19.3</v>
      </c>
      <c r="BF53" s="95">
        <v>19</v>
      </c>
      <c r="BG53" s="6">
        <v>20</v>
      </c>
      <c r="BH53" s="5">
        <f t="shared" ref="BH53:BH114" si="27">IF(OR($B53="",NH53="",NH53="#N/A"),#N/A,(NH$1-NH53))</f>
        <v>157</v>
      </c>
      <c r="BI53" s="5">
        <f t="shared" ref="BI53:BI114" si="28">IF(OR($B53="",NI53="",NI53="#N/A"),#N/A,(NI$1-NI53))</f>
        <v>156.5</v>
      </c>
      <c r="BJ53" s="5">
        <f t="shared" ref="BJ53:BJ114" si="29">IF(OR($B53="",NJ53="",NJ53="#N/A"),#N/A,(NJ$1-NJ53))</f>
        <v>50</v>
      </c>
      <c r="BK53" s="5">
        <f t="shared" ref="BK53:BK114" si="30">IF(OR($B53="",NK53="",NK53="#N/A"),#N/A,(NK$1-NK53))</f>
        <v>50</v>
      </c>
      <c r="BL53" s="5">
        <f t="shared" ref="BL53:BL114" si="31">IF(OR($B53="",NL53="",NL53="#N/A"),#N/A,(NL$1-NL53))</f>
        <v>50</v>
      </c>
      <c r="BM53" s="101">
        <f t="shared" ref="BM53:BM114" si="32">IF(OR($B53="",NM53="",NM53="#N/A"),#N/A,(NM$1-NM53))</f>
        <v>50</v>
      </c>
      <c r="BN53" s="98">
        <v>15.1</v>
      </c>
      <c r="BO53" s="23">
        <v>18.5</v>
      </c>
      <c r="BQ53" s="23">
        <v>20.6</v>
      </c>
      <c r="BS53">
        <v>12.4</v>
      </c>
      <c r="BT53" s="23">
        <v>15.1</v>
      </c>
      <c r="BU53" s="23">
        <v>19.399999999999999</v>
      </c>
      <c r="BV53" s="23">
        <v>19.600000000000001</v>
      </c>
      <c r="BW53" s="23">
        <v>19.8</v>
      </c>
      <c r="BX53" s="23">
        <v>20.399999999999999</v>
      </c>
      <c r="BY53" s="126">
        <v>17.899999999999999</v>
      </c>
      <c r="BZ53" s="161"/>
      <c r="CA53" s="161"/>
      <c r="CB53" s="23">
        <v>27.1</v>
      </c>
      <c r="CC53" s="15">
        <v>29.7</v>
      </c>
      <c r="CD53" s="33">
        <v>57</v>
      </c>
      <c r="CE53" s="33"/>
      <c r="CF53" s="33"/>
      <c r="CG53" s="33"/>
      <c r="CH53" s="33"/>
      <c r="CI53" s="33"/>
      <c r="CJ53" s="33"/>
      <c r="CK53" s="33"/>
      <c r="CN53" s="39">
        <v>57</v>
      </c>
      <c r="CO53" s="39">
        <v>1</v>
      </c>
      <c r="CQ53" s="39">
        <v>0.02</v>
      </c>
      <c r="CX53">
        <v>8.9</v>
      </c>
      <c r="DH53" s="39">
        <v>8.9</v>
      </c>
      <c r="DI53" s="39">
        <v>0.31</v>
      </c>
      <c r="DK53" s="39">
        <v>0.09</v>
      </c>
      <c r="DR53" s="33"/>
      <c r="DS53" s="33"/>
      <c r="DT53" s="33"/>
      <c r="DU53" s="33"/>
      <c r="DV53" s="33"/>
      <c r="DW53" s="33"/>
      <c r="DX53" s="33"/>
      <c r="DY53" s="33"/>
      <c r="EB53" s="39">
        <v>88</v>
      </c>
      <c r="EC53" s="39">
        <v>150</v>
      </c>
      <c r="NH53">
        <v>26</v>
      </c>
      <c r="NI53">
        <v>26.5</v>
      </c>
      <c r="NJ53">
        <v>10</v>
      </c>
      <c r="NK53">
        <v>10</v>
      </c>
      <c r="NL53">
        <v>10</v>
      </c>
      <c r="NM53" s="15">
        <v>10</v>
      </c>
      <c r="NO53" s="639">
        <f t="shared" si="13"/>
        <v>0.13120289793004997</v>
      </c>
    </row>
    <row r="54" spans="1:379">
      <c r="A54" s="26" t="s">
        <v>273</v>
      </c>
      <c r="B54" s="73">
        <v>45559</v>
      </c>
      <c r="C54" s="256">
        <f t="shared" si="1"/>
        <v>368</v>
      </c>
      <c r="F54" s="464">
        <v>5.62</v>
      </c>
      <c r="G54" s="33">
        <v>650</v>
      </c>
      <c r="H54" s="2">
        <v>195</v>
      </c>
      <c r="AC54" s="5"/>
      <c r="AD54" s="5"/>
      <c r="AE54" s="5"/>
      <c r="AF54" s="5"/>
      <c r="AG54" s="5"/>
      <c r="AH54" s="5"/>
      <c r="AI54" s="5"/>
      <c r="AJ54" s="5"/>
      <c r="AK54" s="5"/>
      <c r="AL54" s="6"/>
      <c r="AM54" s="4"/>
      <c r="AN54" s="4"/>
      <c r="AO54" s="4"/>
      <c r="AP54" s="4"/>
      <c r="AQ54" s="4"/>
      <c r="AR54" s="4"/>
      <c r="AS54" s="4"/>
      <c r="AT54" s="4"/>
      <c r="AU54" s="4"/>
      <c r="AV54" s="4"/>
      <c r="AW54" s="7"/>
      <c r="AX54" s="5"/>
      <c r="AY54" s="5"/>
      <c r="AZ54" s="5"/>
      <c r="BA54" s="5"/>
      <c r="BB54" s="5"/>
      <c r="BC54" s="5"/>
      <c r="BD54" s="5"/>
      <c r="BE54" s="5"/>
      <c r="BF54" s="5"/>
      <c r="BG54" s="6"/>
      <c r="BH54" s="5" t="e">
        <v>#N/A</v>
      </c>
      <c r="BI54" s="5" t="e">
        <v>#N/A</v>
      </c>
      <c r="BJ54" s="5" t="e">
        <v>#N/A</v>
      </c>
      <c r="BK54" s="5" t="e">
        <v>#N/A</v>
      </c>
      <c r="BL54" s="5" t="e">
        <v>#N/A</v>
      </c>
      <c r="BM54" s="101" t="e">
        <v>#N/A</v>
      </c>
      <c r="BZ54" s="161"/>
      <c r="CA54" s="161"/>
      <c r="DR54" s="33"/>
      <c r="DS54" s="33"/>
      <c r="DT54" s="33"/>
      <c r="DU54" s="33"/>
      <c r="DV54" s="33"/>
      <c r="DW54" s="33"/>
      <c r="DX54" s="33"/>
      <c r="DY54" s="33"/>
      <c r="NO54" s="639"/>
    </row>
    <row r="55" spans="1:379">
      <c r="A55" s="26" t="s">
        <v>278</v>
      </c>
      <c r="B55" s="73">
        <v>45565</v>
      </c>
      <c r="C55" s="256">
        <f t="shared" si="1"/>
        <v>374</v>
      </c>
      <c r="D55">
        <v>20</v>
      </c>
      <c r="E55">
        <v>8</v>
      </c>
      <c r="F55" s="467">
        <v>0</v>
      </c>
      <c r="G55" s="33">
        <v>570</v>
      </c>
      <c r="H55" s="2">
        <v>180</v>
      </c>
      <c r="I55" s="92">
        <v>7.26</v>
      </c>
      <c r="J55" s="92">
        <v>7.74</v>
      </c>
      <c r="K55" s="92">
        <v>7.95</v>
      </c>
      <c r="L55" s="92">
        <v>7.79</v>
      </c>
      <c r="M55" s="92">
        <v>7.93</v>
      </c>
      <c r="N55" s="92">
        <v>7.92</v>
      </c>
      <c r="O55" s="92">
        <v>7.12</v>
      </c>
      <c r="P55" s="92">
        <v>7.77</v>
      </c>
      <c r="Q55" s="92">
        <v>7.87</v>
      </c>
      <c r="R55" s="2">
        <v>7.92</v>
      </c>
      <c r="S55" s="92">
        <v>139</v>
      </c>
      <c r="T55" s="92">
        <v>77</v>
      </c>
      <c r="U55" s="92">
        <v>66</v>
      </c>
      <c r="V55" s="92">
        <v>71</v>
      </c>
      <c r="W55" s="92">
        <v>245</v>
      </c>
      <c r="X55" s="92">
        <v>246</v>
      </c>
      <c r="Y55" s="92">
        <v>266</v>
      </c>
      <c r="Z55" s="92">
        <v>261</v>
      </c>
      <c r="AA55" s="92">
        <v>248</v>
      </c>
      <c r="AB55" s="2">
        <v>234</v>
      </c>
      <c r="AC55" s="95">
        <v>79.8</v>
      </c>
      <c r="AD55" s="95">
        <v>85.5</v>
      </c>
      <c r="AE55" s="95">
        <v>85.3</v>
      </c>
      <c r="AF55" s="95">
        <v>83.2</v>
      </c>
      <c r="AG55" s="95">
        <v>81.3</v>
      </c>
      <c r="AH55" s="95">
        <v>80.400000000000006</v>
      </c>
      <c r="AI55" s="95">
        <v>79</v>
      </c>
      <c r="AJ55" s="95">
        <v>88.5</v>
      </c>
      <c r="AK55" s="95">
        <v>90.9</v>
      </c>
      <c r="AL55" s="6">
        <v>84.1</v>
      </c>
      <c r="AM55" s="93">
        <v>11.28</v>
      </c>
      <c r="AN55" s="93">
        <v>10.28</v>
      </c>
      <c r="AO55" s="93">
        <v>9.56</v>
      </c>
      <c r="AP55" s="93">
        <v>10.33</v>
      </c>
      <c r="AQ55" s="93">
        <v>9.43</v>
      </c>
      <c r="AR55" s="93">
        <v>9.66</v>
      </c>
      <c r="AS55" s="93">
        <v>9.5500000000000007</v>
      </c>
      <c r="AT55" s="93"/>
      <c r="AU55" s="93">
        <v>2.2999999999999998</v>
      </c>
      <c r="AV55" s="93">
        <v>6.31</v>
      </c>
      <c r="AW55" s="7">
        <v>9.49</v>
      </c>
      <c r="AX55" s="95">
        <v>15.1</v>
      </c>
      <c r="AY55" s="95">
        <v>18.5</v>
      </c>
      <c r="AZ55" s="95">
        <v>18.899999999999999</v>
      </c>
      <c r="BA55" s="95">
        <v>21</v>
      </c>
      <c r="BB55" s="95">
        <v>20.399999999999999</v>
      </c>
      <c r="BC55" s="95">
        <v>20</v>
      </c>
      <c r="BD55" s="95">
        <v>20.8</v>
      </c>
      <c r="BE55" s="95">
        <v>21.5</v>
      </c>
      <c r="BF55" s="95">
        <v>19.899999999999999</v>
      </c>
      <c r="BG55" s="6">
        <v>21.5</v>
      </c>
      <c r="BH55" s="5">
        <f t="shared" si="27"/>
        <v>156</v>
      </c>
      <c r="BI55" s="5">
        <f t="shared" si="28"/>
        <v>155</v>
      </c>
      <c r="BJ55" s="5">
        <f t="shared" si="29"/>
        <v>49.5</v>
      </c>
      <c r="BK55" s="5">
        <f t="shared" si="30"/>
        <v>50</v>
      </c>
      <c r="BL55" s="5">
        <f t="shared" si="31"/>
        <v>49.5</v>
      </c>
      <c r="BM55" s="101">
        <f t="shared" si="32"/>
        <v>49.5</v>
      </c>
      <c r="BN55" s="98">
        <v>15.3</v>
      </c>
      <c r="BO55" s="23">
        <v>18.3</v>
      </c>
      <c r="BQ55" s="23">
        <v>20.7</v>
      </c>
      <c r="BS55">
        <v>12.8</v>
      </c>
      <c r="BT55" s="23">
        <v>15.3</v>
      </c>
      <c r="BU55" s="23">
        <v>19.399999999999999</v>
      </c>
      <c r="BV55" s="23">
        <v>20.3</v>
      </c>
      <c r="BW55" s="23">
        <v>20.7</v>
      </c>
      <c r="BX55" s="23">
        <v>21.6</v>
      </c>
      <c r="BY55" s="126">
        <v>20.100000000000001</v>
      </c>
      <c r="BZ55" s="161"/>
      <c r="CA55" s="161"/>
      <c r="CB55" s="23">
        <v>28.2</v>
      </c>
      <c r="CC55" s="15">
        <v>29.9</v>
      </c>
      <c r="CD55">
        <v>53</v>
      </c>
      <c r="CN55" s="39">
        <v>53</v>
      </c>
      <c r="CR55" s="478" t="e">
        <v>#N/A</v>
      </c>
      <c r="CT55" s="478" t="e">
        <v>#N/A</v>
      </c>
      <c r="CU55" s="478" t="e">
        <v>#N/A</v>
      </c>
      <c r="CW55" s="479" t="e">
        <v>#N/A</v>
      </c>
      <c r="CX55">
        <v>9.5</v>
      </c>
      <c r="DH55" s="39">
        <v>9.1999999999999993</v>
      </c>
      <c r="DL55" s="478" t="e">
        <v>#N/A</v>
      </c>
      <c r="DN55" s="478" t="e">
        <v>#N/A</v>
      </c>
      <c r="DO55" s="478" t="e">
        <v>#N/A</v>
      </c>
      <c r="DP55" s="110"/>
      <c r="DQ55" s="480" t="e">
        <v>#N/A</v>
      </c>
      <c r="EB55" s="39">
        <v>90</v>
      </c>
      <c r="EF55" s="478" t="e">
        <v>#N/A</v>
      </c>
      <c r="EI55" s="478" t="e">
        <v>#N/A</v>
      </c>
      <c r="NH55">
        <v>27</v>
      </c>
      <c r="NI55">
        <v>28</v>
      </c>
      <c r="NJ55">
        <v>10.5</v>
      </c>
      <c r="NK55">
        <v>10</v>
      </c>
      <c r="NL55">
        <v>10.5</v>
      </c>
      <c r="NM55" s="15">
        <v>10.5</v>
      </c>
      <c r="NO55" s="639">
        <f t="shared" si="13"/>
        <v>0.15061770029493757</v>
      </c>
    </row>
    <row r="56" spans="1:379">
      <c r="A56" s="26" t="s">
        <v>281</v>
      </c>
      <c r="B56" s="73">
        <v>45569</v>
      </c>
      <c r="C56" s="256">
        <f t="shared" si="1"/>
        <v>378</v>
      </c>
      <c r="F56" s="464">
        <v>5.62</v>
      </c>
      <c r="G56" s="33">
        <v>570</v>
      </c>
      <c r="H56" s="2">
        <v>180</v>
      </c>
      <c r="AC56" s="5"/>
      <c r="AD56" s="5"/>
      <c r="AE56" s="5"/>
      <c r="AF56" s="5"/>
      <c r="AG56" s="5"/>
      <c r="AH56" s="5"/>
      <c r="AI56" s="5"/>
      <c r="AJ56" s="5"/>
      <c r="AK56" s="5"/>
      <c r="AL56" s="6"/>
      <c r="AM56" s="4"/>
      <c r="AN56" s="4"/>
      <c r="AO56" s="4"/>
      <c r="AP56" s="4"/>
      <c r="AQ56" s="4"/>
      <c r="AR56" s="4"/>
      <c r="AS56" s="4"/>
      <c r="AT56" s="4"/>
      <c r="AU56" s="4"/>
      <c r="AV56" s="4"/>
      <c r="AW56" s="7"/>
      <c r="AX56" s="5"/>
      <c r="AY56" s="5"/>
      <c r="AZ56" s="5"/>
      <c r="BA56" s="5"/>
      <c r="BB56" s="5"/>
      <c r="BC56" s="5"/>
      <c r="BD56" s="5"/>
      <c r="BE56" s="5"/>
      <c r="BF56" s="5"/>
      <c r="BG56" s="6"/>
      <c r="BH56" s="5" t="e">
        <v>#N/A</v>
      </c>
      <c r="BI56" s="5" t="e">
        <v>#N/A</v>
      </c>
      <c r="BJ56" s="5" t="e">
        <v>#N/A</v>
      </c>
      <c r="BK56" s="5" t="e">
        <v>#N/A</v>
      </c>
      <c r="BL56" s="5" t="e">
        <v>#N/A</v>
      </c>
      <c r="BM56" s="101" t="e">
        <v>#N/A</v>
      </c>
      <c r="BZ56" s="161"/>
      <c r="CA56" s="161"/>
      <c r="NO56" s="639"/>
    </row>
    <row r="57" spans="1:379">
      <c r="B57" s="73">
        <v>45572</v>
      </c>
      <c r="C57" s="256">
        <f t="shared" si="1"/>
        <v>381</v>
      </c>
      <c r="F57" s="464">
        <v>5.62</v>
      </c>
      <c r="G57" s="33">
        <v>650</v>
      </c>
      <c r="H57" s="2">
        <v>195</v>
      </c>
      <c r="I57" s="92">
        <v>7.01</v>
      </c>
      <c r="J57" s="92">
        <v>7.35</v>
      </c>
      <c r="K57" s="92">
        <v>7.28</v>
      </c>
      <c r="L57" s="92">
        <v>7.58</v>
      </c>
      <c r="M57" s="92">
        <v>7.23</v>
      </c>
      <c r="N57" s="92">
        <v>7.29</v>
      </c>
      <c r="O57" s="92">
        <v>7.12</v>
      </c>
      <c r="P57" s="92">
        <v>7.14</v>
      </c>
      <c r="Q57" s="92">
        <v>7.18</v>
      </c>
      <c r="R57" s="2">
        <v>7.76</v>
      </c>
      <c r="S57" s="92">
        <v>118</v>
      </c>
      <c r="T57" s="92">
        <v>230</v>
      </c>
      <c r="U57" s="92">
        <v>227</v>
      </c>
      <c r="V57" s="92">
        <v>222</v>
      </c>
      <c r="W57" s="92">
        <v>235</v>
      </c>
      <c r="X57" s="92">
        <v>228</v>
      </c>
      <c r="Y57" s="92">
        <v>241</v>
      </c>
      <c r="Z57" s="92">
        <v>239</v>
      </c>
      <c r="AA57" s="92">
        <v>238</v>
      </c>
      <c r="AB57" s="2">
        <v>204</v>
      </c>
      <c r="AC57" s="95">
        <v>79.099999999999994</v>
      </c>
      <c r="AD57" s="95">
        <v>84.5</v>
      </c>
      <c r="AE57" s="95">
        <v>79.2</v>
      </c>
      <c r="AF57" s="95">
        <v>83.3</v>
      </c>
      <c r="AG57" s="95">
        <v>80.2</v>
      </c>
      <c r="AH57" s="95">
        <v>76.5</v>
      </c>
      <c r="AI57" s="95">
        <v>76.900000000000006</v>
      </c>
      <c r="AJ57" s="95">
        <v>81.900000000000006</v>
      </c>
      <c r="AK57" s="95">
        <v>88.4</v>
      </c>
      <c r="AL57" s="6">
        <v>84.8</v>
      </c>
      <c r="AM57" s="93">
        <v>10.69</v>
      </c>
      <c r="AN57" s="93">
        <v>10.01</v>
      </c>
      <c r="AO57" s="93">
        <v>9.84</v>
      </c>
      <c r="AP57" s="93">
        <v>10.23</v>
      </c>
      <c r="AQ57" s="93">
        <v>9.85</v>
      </c>
      <c r="AR57" s="93">
        <v>9.91</v>
      </c>
      <c r="AS57" s="93">
        <v>9.86</v>
      </c>
      <c r="AT57" s="93">
        <v>8.0500000000000007</v>
      </c>
      <c r="AU57" s="93">
        <v>1.52</v>
      </c>
      <c r="AV57" s="93">
        <v>5.77</v>
      </c>
      <c r="AW57" s="7">
        <v>10.01</v>
      </c>
      <c r="AX57" s="95">
        <v>13.8</v>
      </c>
      <c r="AY57" s="95">
        <v>18.399999999999999</v>
      </c>
      <c r="AZ57" s="95">
        <v>18.5</v>
      </c>
      <c r="BA57" s="95">
        <v>20</v>
      </c>
      <c r="BB57" s="95">
        <v>19</v>
      </c>
      <c r="BC57" s="95">
        <v>18.8</v>
      </c>
      <c r="BD57" s="95">
        <v>19.7</v>
      </c>
      <c r="BE57" s="95">
        <v>20.2</v>
      </c>
      <c r="BF57" s="95">
        <v>19</v>
      </c>
      <c r="BG57" s="6">
        <v>20.399999999999999</v>
      </c>
      <c r="BH57" s="5">
        <f t="shared" si="27"/>
        <v>157</v>
      </c>
      <c r="BI57" s="5">
        <f t="shared" si="28"/>
        <v>156.5</v>
      </c>
      <c r="BJ57" s="5">
        <f t="shared" si="29"/>
        <v>49.5</v>
      </c>
      <c r="BK57" s="5">
        <f t="shared" si="30"/>
        <v>49.5</v>
      </c>
      <c r="BL57" s="5">
        <f t="shared" si="31"/>
        <v>49.5</v>
      </c>
      <c r="BM57" s="101">
        <f t="shared" si="32"/>
        <v>49.5</v>
      </c>
      <c r="BN57" s="98">
        <v>16.2</v>
      </c>
      <c r="BO57" s="23">
        <v>17.899999999999999</v>
      </c>
      <c r="BQ57" s="23">
        <v>20</v>
      </c>
      <c r="BS57">
        <v>12.6</v>
      </c>
      <c r="BT57" s="23">
        <v>16.2</v>
      </c>
      <c r="BU57" s="23">
        <v>18.5</v>
      </c>
      <c r="BV57" s="23">
        <v>18.8</v>
      </c>
      <c r="BW57" s="23">
        <v>19.8</v>
      </c>
      <c r="BX57" s="23">
        <v>20.7</v>
      </c>
      <c r="BY57" s="130">
        <v>12.7</v>
      </c>
      <c r="BZ57" s="356"/>
      <c r="CA57" s="356"/>
      <c r="CB57" s="105">
        <v>25.5</v>
      </c>
      <c r="CC57" s="101">
        <v>22.5</v>
      </c>
      <c r="CD57" s="5">
        <v>62.122</v>
      </c>
      <c r="CE57" s="4">
        <v>7.9260000000000002</v>
      </c>
      <c r="CF57" s="5">
        <v>14.781000000000001</v>
      </c>
      <c r="CG57">
        <v>0.70599999999999996</v>
      </c>
      <c r="CH57" s="5">
        <v>29.864000000000001</v>
      </c>
      <c r="CI57" s="5">
        <v>28.783999999999999</v>
      </c>
      <c r="CJ57" s="5">
        <v>17.318999999999999</v>
      </c>
      <c r="CK57" s="4">
        <v>8.4689999999999994</v>
      </c>
      <c r="CL57" s="5">
        <v>10.771000000000001</v>
      </c>
      <c r="CM57">
        <v>0</v>
      </c>
      <c r="CN57" s="112">
        <v>62.506</v>
      </c>
      <c r="CO57" s="110">
        <v>8.1959999999999997</v>
      </c>
      <c r="CP57" s="112">
        <v>15.221</v>
      </c>
      <c r="CQ57" s="39">
        <v>0.81299999999999994</v>
      </c>
      <c r="CR57" s="112">
        <v>29.571000000000002</v>
      </c>
      <c r="CS57" s="112">
        <v>29.254000000000001</v>
      </c>
      <c r="CT57" s="112">
        <v>17.561</v>
      </c>
      <c r="CU57" s="110">
        <v>7.8940000000000001</v>
      </c>
      <c r="CV57" s="112">
        <v>10.837</v>
      </c>
      <c r="CW57" s="40">
        <v>0</v>
      </c>
      <c r="CX57" s="4">
        <v>9.6389999999999993</v>
      </c>
      <c r="CY57">
        <v>0.66400000000000003</v>
      </c>
      <c r="CZ57">
        <v>1.64</v>
      </c>
      <c r="DA57">
        <v>0.14899999999999999</v>
      </c>
      <c r="DB57" s="4">
        <v>2.2229999999999999</v>
      </c>
      <c r="DC57" s="4">
        <v>2.1259999999999999</v>
      </c>
      <c r="DD57">
        <v>0.46300000000000002</v>
      </c>
      <c r="DE57" s="4">
        <v>1.1459999999999999</v>
      </c>
      <c r="DF57" s="4">
        <v>1.405</v>
      </c>
      <c r="DG57">
        <v>0</v>
      </c>
      <c r="DH57" s="110">
        <v>9.7469999999999999</v>
      </c>
      <c r="DI57" s="39">
        <v>0.61799999999999999</v>
      </c>
      <c r="DJ57" s="110">
        <v>1.633</v>
      </c>
      <c r="DK57" s="39">
        <v>6.6000000000000003E-2</v>
      </c>
      <c r="DL57" s="110">
        <v>2.1139999999999999</v>
      </c>
      <c r="DM57" s="110">
        <v>2.101</v>
      </c>
      <c r="DN57" s="39">
        <v>0.40600000000000003</v>
      </c>
      <c r="DO57" s="39">
        <v>0.96099999999999997</v>
      </c>
      <c r="DP57" s="110">
        <v>1.3260000000000001</v>
      </c>
      <c r="DQ57" s="45">
        <v>0</v>
      </c>
      <c r="DR57" s="5">
        <v>88.582999999999998</v>
      </c>
      <c r="DS57" s="120">
        <v>142.33000000000001</v>
      </c>
      <c r="DT57" s="120">
        <v>134.85900000000001</v>
      </c>
      <c r="DU57" s="120">
        <v>145.05099999999999</v>
      </c>
      <c r="DV57" s="120">
        <v>118.568</v>
      </c>
      <c r="DW57" s="120">
        <v>116.05</v>
      </c>
      <c r="DX57" s="120">
        <v>117.90600000000001</v>
      </c>
      <c r="DY57" s="120">
        <v>160.06299999999999</v>
      </c>
      <c r="DZ57" s="120">
        <v>156.69300000000001</v>
      </c>
      <c r="EA57" s="120">
        <v>152.30799999999999</v>
      </c>
      <c r="EB57" s="112">
        <v>88.584999999999994</v>
      </c>
      <c r="EC57" s="189">
        <v>142.94499999999999</v>
      </c>
      <c r="ED57" s="189">
        <v>137.33000000000001</v>
      </c>
      <c r="EE57" s="189">
        <v>139.268</v>
      </c>
      <c r="EF57" s="189">
        <v>116.601</v>
      </c>
      <c r="EG57" s="189">
        <v>117.14100000000001</v>
      </c>
      <c r="EH57" s="189">
        <v>117.55200000000001</v>
      </c>
      <c r="EI57" s="189">
        <v>144.66200000000001</v>
      </c>
      <c r="EJ57" s="189">
        <v>155.63999999999999</v>
      </c>
      <c r="EK57" s="190">
        <v>142.18600000000001</v>
      </c>
      <c r="EL57">
        <v>1.6E-2</v>
      </c>
      <c r="EM57">
        <v>1.2E-2</v>
      </c>
      <c r="EN57">
        <v>1.2999999999999999E-2</v>
      </c>
      <c r="EO57">
        <v>0</v>
      </c>
      <c r="EP57">
        <v>1.2999999999999999E-2</v>
      </c>
      <c r="EQ57">
        <v>7.0000000000000001E-3</v>
      </c>
      <c r="ER57">
        <v>0</v>
      </c>
      <c r="ES57">
        <v>0</v>
      </c>
      <c r="ET57">
        <v>0</v>
      </c>
      <c r="EU57">
        <v>0</v>
      </c>
      <c r="EV57" s="39">
        <v>0</v>
      </c>
      <c r="EW57" s="39">
        <v>0</v>
      </c>
      <c r="EX57" s="39">
        <v>0</v>
      </c>
      <c r="EY57" s="39">
        <v>0</v>
      </c>
      <c r="EZ57" s="39">
        <v>0</v>
      </c>
      <c r="FA57" s="39">
        <v>0</v>
      </c>
      <c r="FB57" s="39">
        <v>0</v>
      </c>
      <c r="FC57" s="39">
        <v>0</v>
      </c>
      <c r="FD57" s="217">
        <v>0</v>
      </c>
      <c r="FE57" s="40">
        <v>0</v>
      </c>
      <c r="FF57">
        <v>0</v>
      </c>
      <c r="FG57">
        <v>0</v>
      </c>
      <c r="FH57">
        <v>0</v>
      </c>
      <c r="FI57">
        <v>0</v>
      </c>
      <c r="FJ57">
        <v>0</v>
      </c>
      <c r="FK57">
        <v>0</v>
      </c>
      <c r="FL57">
        <v>0</v>
      </c>
      <c r="FM57">
        <v>0</v>
      </c>
      <c r="FN57">
        <v>0</v>
      </c>
      <c r="FO57">
        <v>0</v>
      </c>
      <c r="FP57" s="39">
        <v>0</v>
      </c>
      <c r="FQ57" s="39">
        <v>0</v>
      </c>
      <c r="FR57" s="39">
        <v>0</v>
      </c>
      <c r="FS57" s="39">
        <v>0</v>
      </c>
      <c r="FT57" s="39">
        <v>0</v>
      </c>
      <c r="FU57" s="39">
        <v>0</v>
      </c>
      <c r="FV57" s="39">
        <v>0</v>
      </c>
      <c r="FW57" s="39">
        <v>0</v>
      </c>
      <c r="FX57" s="217">
        <v>0</v>
      </c>
      <c r="FY57" s="40">
        <v>0</v>
      </c>
      <c r="FZ57">
        <v>1.2E-2</v>
      </c>
      <c r="GA57">
        <v>1E-3</v>
      </c>
      <c r="GB57">
        <v>2E-3</v>
      </c>
      <c r="GC57">
        <v>1E-3</v>
      </c>
      <c r="GD57">
        <v>3.0000000000000001E-3</v>
      </c>
      <c r="GE57">
        <v>3.0000000000000001E-3</v>
      </c>
      <c r="GF57">
        <v>3.0000000000000001E-3</v>
      </c>
      <c r="GG57">
        <v>2E-3</v>
      </c>
      <c r="GH57">
        <v>2E-3</v>
      </c>
      <c r="GI57">
        <v>0</v>
      </c>
      <c r="GJ57" s="39">
        <v>1.2E-2</v>
      </c>
      <c r="GK57" s="39">
        <v>2E-3</v>
      </c>
      <c r="GL57" s="39">
        <v>3.0000000000000001E-3</v>
      </c>
      <c r="GM57" s="39">
        <v>0</v>
      </c>
      <c r="GN57" s="39">
        <v>4.0000000000000001E-3</v>
      </c>
      <c r="GO57" s="39">
        <v>4.0000000000000001E-3</v>
      </c>
      <c r="GP57" s="39">
        <v>1E-3</v>
      </c>
      <c r="GQ57" s="39">
        <v>2E-3</v>
      </c>
      <c r="GR57" s="217">
        <v>2E-3</v>
      </c>
      <c r="GS57" s="40">
        <v>0</v>
      </c>
      <c r="GT57">
        <v>0.33900000000000002</v>
      </c>
      <c r="GU57">
        <v>0</v>
      </c>
      <c r="GV57">
        <v>0</v>
      </c>
      <c r="GW57">
        <v>0</v>
      </c>
      <c r="GX57">
        <v>0</v>
      </c>
      <c r="GY57">
        <v>0</v>
      </c>
      <c r="GZ57">
        <v>0</v>
      </c>
      <c r="HA57">
        <v>0</v>
      </c>
      <c r="HB57">
        <v>0</v>
      </c>
      <c r="HC57">
        <v>0</v>
      </c>
      <c r="HD57" s="110">
        <v>2.1469999999999998</v>
      </c>
      <c r="HE57" s="39">
        <v>0</v>
      </c>
      <c r="HF57" s="39">
        <v>0</v>
      </c>
      <c r="HG57" s="39">
        <v>0</v>
      </c>
      <c r="HH57" s="39">
        <v>0</v>
      </c>
      <c r="HI57" s="39">
        <v>0</v>
      </c>
      <c r="HJ57" s="39">
        <v>0</v>
      </c>
      <c r="HK57" s="39">
        <v>0</v>
      </c>
      <c r="HL57" s="217">
        <v>0</v>
      </c>
      <c r="HM57" s="40">
        <v>0</v>
      </c>
      <c r="HN57">
        <v>0</v>
      </c>
      <c r="HO57">
        <v>0</v>
      </c>
      <c r="HP57">
        <v>0</v>
      </c>
      <c r="HQ57">
        <v>0</v>
      </c>
      <c r="HR57">
        <v>0</v>
      </c>
      <c r="HS57">
        <v>0</v>
      </c>
      <c r="HT57">
        <v>0</v>
      </c>
      <c r="HU57">
        <v>0</v>
      </c>
      <c r="HV57">
        <v>0</v>
      </c>
      <c r="HW57">
        <v>0</v>
      </c>
      <c r="HX57" s="39">
        <v>0</v>
      </c>
      <c r="HY57" s="39">
        <v>0</v>
      </c>
      <c r="HZ57" s="39">
        <v>0</v>
      </c>
      <c r="IA57" s="39">
        <v>0</v>
      </c>
      <c r="IB57" s="39">
        <v>0</v>
      </c>
      <c r="IC57" s="39">
        <v>0</v>
      </c>
      <c r="ID57" s="39">
        <v>0</v>
      </c>
      <c r="IE57" s="39">
        <v>0</v>
      </c>
      <c r="IF57" s="217">
        <v>0</v>
      </c>
      <c r="IG57" s="40">
        <v>0</v>
      </c>
      <c r="IH57">
        <v>7.98</v>
      </c>
      <c r="II57" s="4">
        <v>7.7519999999999998</v>
      </c>
      <c r="IJ57" s="4">
        <v>7.5910000000000002</v>
      </c>
      <c r="IK57" s="4">
        <v>7.7830000000000004</v>
      </c>
      <c r="IL57" s="4">
        <v>7.5750000000000002</v>
      </c>
      <c r="IM57" s="4">
        <v>7.35</v>
      </c>
      <c r="IN57" s="4">
        <v>7.5090000000000003</v>
      </c>
      <c r="IO57" s="4">
        <v>7.8819999999999997</v>
      </c>
      <c r="IP57" s="4">
        <v>7.7569999999999997</v>
      </c>
      <c r="IQ57" s="4">
        <v>7.9829999999999997</v>
      </c>
      <c r="IR57" s="110">
        <v>8.1760000000000002</v>
      </c>
      <c r="IS57" s="110">
        <v>7.5209999999999999</v>
      </c>
      <c r="IT57" s="110">
        <v>7.6559999999999997</v>
      </c>
      <c r="IU57" s="110">
        <v>7.165</v>
      </c>
      <c r="IV57" s="110">
        <v>7.431</v>
      </c>
      <c r="IW57" s="110">
        <v>7.2530000000000001</v>
      </c>
      <c r="IX57" s="110">
        <v>7.3410000000000002</v>
      </c>
      <c r="IY57" s="110">
        <v>6.6909999999999998</v>
      </c>
      <c r="IZ57" s="220">
        <v>7.6790000000000003</v>
      </c>
      <c r="JA57" s="111">
        <v>7.0270000000000001</v>
      </c>
      <c r="JB57" s="5">
        <v>18.89</v>
      </c>
      <c r="JC57" s="5">
        <v>18.995999999999999</v>
      </c>
      <c r="JD57" s="5">
        <v>18.972000000000001</v>
      </c>
      <c r="JE57" s="5">
        <v>19.143000000000001</v>
      </c>
      <c r="JF57" s="5">
        <v>19.303000000000001</v>
      </c>
      <c r="JG57" s="5">
        <v>18.754000000000001</v>
      </c>
      <c r="JH57" s="5">
        <v>19.106000000000002</v>
      </c>
      <c r="JI57" s="5">
        <v>19.309999999999999</v>
      </c>
      <c r="JJ57" s="5">
        <v>19.318000000000001</v>
      </c>
      <c r="JK57" s="5">
        <v>19.219000000000001</v>
      </c>
      <c r="JL57" s="112">
        <v>18.881</v>
      </c>
      <c r="JM57" s="112">
        <v>19.082000000000001</v>
      </c>
      <c r="JN57" s="112">
        <v>19.122</v>
      </c>
      <c r="JO57" s="112">
        <v>18.440000000000001</v>
      </c>
      <c r="JP57" s="112">
        <v>19.024000000000001</v>
      </c>
      <c r="JQ57" s="112">
        <v>18.972000000000001</v>
      </c>
      <c r="JR57" s="112">
        <v>19.145</v>
      </c>
      <c r="JS57" s="112">
        <v>17.446000000000002</v>
      </c>
      <c r="JT57" s="221">
        <v>19.236999999999998</v>
      </c>
      <c r="JU57" s="113">
        <v>17.963999999999999</v>
      </c>
      <c r="JV57">
        <v>0</v>
      </c>
      <c r="JW57">
        <v>5.0000000000000001E-3</v>
      </c>
      <c r="JX57">
        <v>0</v>
      </c>
      <c r="JY57">
        <v>0</v>
      </c>
      <c r="JZ57">
        <v>5.0000000000000001E-3</v>
      </c>
      <c r="KA57">
        <v>2.4E-2</v>
      </c>
      <c r="KB57">
        <v>0</v>
      </c>
      <c r="KC57">
        <v>0</v>
      </c>
      <c r="KD57" s="115">
        <v>0.02</v>
      </c>
      <c r="KE57">
        <v>0</v>
      </c>
      <c r="KF57" s="39">
        <v>1.0999999999999999E-2</v>
      </c>
      <c r="KG57" s="39">
        <v>3.2000000000000001E-2</v>
      </c>
      <c r="KH57" s="39">
        <v>0</v>
      </c>
      <c r="KI57" s="39">
        <v>8.0000000000000002E-3</v>
      </c>
      <c r="KJ57" s="39">
        <v>0</v>
      </c>
      <c r="KK57" s="39">
        <v>4.0000000000000001E-3</v>
      </c>
      <c r="KL57" s="39">
        <v>0</v>
      </c>
      <c r="KM57" s="39">
        <v>2.3E-2</v>
      </c>
      <c r="KN57" s="217">
        <v>3.3000000000000002E-2</v>
      </c>
      <c r="KO57" s="40">
        <v>0</v>
      </c>
      <c r="KP57">
        <v>0</v>
      </c>
      <c r="KQ57" s="115">
        <v>0.01</v>
      </c>
      <c r="KR57">
        <v>0</v>
      </c>
      <c r="KS57">
        <v>0</v>
      </c>
      <c r="KT57">
        <v>0</v>
      </c>
      <c r="KU57">
        <v>0</v>
      </c>
      <c r="KV57">
        <v>0</v>
      </c>
      <c r="KW57">
        <v>0</v>
      </c>
      <c r="KX57">
        <v>0</v>
      </c>
      <c r="KY57">
        <v>0</v>
      </c>
      <c r="KZ57" s="39">
        <v>0</v>
      </c>
      <c r="LA57" s="39">
        <v>0</v>
      </c>
      <c r="LB57" s="39">
        <v>0</v>
      </c>
      <c r="LC57" s="39">
        <v>0</v>
      </c>
      <c r="LD57" s="39">
        <v>0</v>
      </c>
      <c r="LE57" s="39">
        <v>0</v>
      </c>
      <c r="LF57" s="39">
        <v>0</v>
      </c>
      <c r="LG57" s="39">
        <v>0</v>
      </c>
      <c r="LH57" s="217">
        <v>0</v>
      </c>
      <c r="LI57" s="45">
        <v>0</v>
      </c>
      <c r="LJ57" s="5">
        <v>10.33</v>
      </c>
      <c r="LK57" s="5">
        <v>17.059999999999999</v>
      </c>
      <c r="LL57" s="5"/>
      <c r="LM57" s="5">
        <v>14</v>
      </c>
      <c r="LN57" s="5">
        <v>10.46</v>
      </c>
      <c r="LP57" s="4">
        <v>4.7069999999999999</v>
      </c>
      <c r="LQ57" s="5">
        <v>25.69</v>
      </c>
      <c r="LR57" s="5"/>
      <c r="LS57" s="6">
        <v>17.13</v>
      </c>
      <c r="LT57" s="115">
        <v>7.4429999999999996E-2</v>
      </c>
      <c r="LU57" s="115">
        <v>0.3347</v>
      </c>
      <c r="LW57" s="115">
        <v>0.19339999999999999</v>
      </c>
      <c r="LX57" s="115">
        <v>0.26540000000000002</v>
      </c>
      <c r="LY57" s="115"/>
      <c r="LZ57" s="115">
        <v>0.19389999999999999</v>
      </c>
      <c r="MA57" s="115">
        <v>0.34699999999999998</v>
      </c>
      <c r="MB57" s="115"/>
      <c r="MC57" s="116">
        <v>0.31929999999999997</v>
      </c>
      <c r="MN57">
        <v>351</v>
      </c>
      <c r="MO57">
        <v>364</v>
      </c>
      <c r="MQ57">
        <v>360</v>
      </c>
      <c r="MR57">
        <v>365</v>
      </c>
      <c r="MT57">
        <v>361</v>
      </c>
      <c r="MU57">
        <v>362</v>
      </c>
      <c r="MW57" s="15">
        <v>366</v>
      </c>
      <c r="NH57">
        <v>26</v>
      </c>
      <c r="NI57">
        <v>26.5</v>
      </c>
      <c r="NJ57">
        <v>10.5</v>
      </c>
      <c r="NK57">
        <v>10.5</v>
      </c>
      <c r="NL57">
        <v>10.5</v>
      </c>
      <c r="NM57" s="15">
        <v>10.5</v>
      </c>
      <c r="NO57" s="639">
        <f t="shared" si="13"/>
        <v>0.13038115608941636</v>
      </c>
    </row>
    <row r="58" spans="1:379">
      <c r="A58" s="26" t="s">
        <v>109</v>
      </c>
      <c r="B58" s="73">
        <v>45572</v>
      </c>
      <c r="C58" s="256">
        <f t="shared" si="1"/>
        <v>381</v>
      </c>
      <c r="F58" s="464">
        <v>5.62</v>
      </c>
      <c r="G58" s="33">
        <v>390</v>
      </c>
      <c r="H58" s="2">
        <v>195</v>
      </c>
      <c r="AC58" s="5"/>
      <c r="AD58" s="5"/>
      <c r="AE58" s="5"/>
      <c r="AF58" s="5"/>
      <c r="AG58" s="5"/>
      <c r="AH58" s="5"/>
      <c r="AI58" s="5"/>
      <c r="AJ58" s="5"/>
      <c r="AK58" s="5"/>
      <c r="AL58" s="6"/>
      <c r="AM58" s="4"/>
      <c r="AN58" s="4"/>
      <c r="AO58" s="4"/>
      <c r="AP58" s="4"/>
      <c r="AQ58" s="4"/>
      <c r="AR58" s="4"/>
      <c r="AS58" s="4"/>
      <c r="AT58" s="4"/>
      <c r="AU58" s="4"/>
      <c r="AV58" s="4"/>
      <c r="AW58" s="7"/>
      <c r="AX58" s="5"/>
      <c r="AY58" s="5"/>
      <c r="AZ58" s="5"/>
      <c r="BA58" s="5"/>
      <c r="BB58" s="5"/>
      <c r="BC58" s="5"/>
      <c r="BD58" s="5"/>
      <c r="BE58" s="5"/>
      <c r="BF58" s="5"/>
      <c r="BG58" s="6"/>
      <c r="BH58" s="5" t="e">
        <v>#N/A</v>
      </c>
      <c r="BI58" s="5" t="e">
        <v>#N/A</v>
      </c>
      <c r="BJ58" s="5" t="e">
        <v>#N/A</v>
      </c>
      <c r="BK58" s="5" t="e">
        <v>#N/A</v>
      </c>
      <c r="BL58" s="5" t="e">
        <v>#N/A</v>
      </c>
      <c r="BM58" s="101" t="e">
        <v>#N/A</v>
      </c>
      <c r="BZ58" s="161"/>
      <c r="CA58" s="161"/>
      <c r="NO58" s="639"/>
    </row>
    <row r="59" spans="1:379">
      <c r="B59" s="73">
        <v>45580</v>
      </c>
      <c r="C59" s="256">
        <f t="shared" si="1"/>
        <v>389</v>
      </c>
      <c r="D59">
        <v>25</v>
      </c>
      <c r="F59" s="464">
        <v>5.62</v>
      </c>
      <c r="G59" s="33">
        <v>390</v>
      </c>
      <c r="H59" s="2">
        <v>182</v>
      </c>
      <c r="I59" s="93">
        <v>7.3</v>
      </c>
      <c r="J59" s="92">
        <v>7.65</v>
      </c>
      <c r="K59" s="92">
        <v>7.65</v>
      </c>
      <c r="L59" s="92">
        <v>7.67</v>
      </c>
      <c r="M59" s="92">
        <v>7.15</v>
      </c>
      <c r="N59" s="92">
        <v>7.67</v>
      </c>
      <c r="O59" s="92">
        <v>7.38</v>
      </c>
      <c r="P59" s="93">
        <v>7.6</v>
      </c>
      <c r="Q59" s="92">
        <v>7.57</v>
      </c>
      <c r="R59" s="2">
        <v>7.91</v>
      </c>
      <c r="S59" s="92">
        <v>138</v>
      </c>
      <c r="T59" s="92">
        <v>228</v>
      </c>
      <c r="U59" s="92">
        <v>212</v>
      </c>
      <c r="V59" s="92">
        <v>228</v>
      </c>
      <c r="W59" s="92">
        <v>235</v>
      </c>
      <c r="X59" s="92">
        <v>210</v>
      </c>
      <c r="Y59" s="92">
        <v>239</v>
      </c>
      <c r="Z59" s="92">
        <v>232</v>
      </c>
      <c r="AA59" s="92">
        <v>218</v>
      </c>
      <c r="AB59" s="2">
        <v>201</v>
      </c>
      <c r="AC59" s="95">
        <v>68.7</v>
      </c>
      <c r="AD59" s="95">
        <v>80.599999999999994</v>
      </c>
      <c r="AE59" s="95">
        <v>80.8</v>
      </c>
      <c r="AF59" s="95">
        <v>80.5</v>
      </c>
      <c r="AG59" s="95">
        <v>79.599999999999994</v>
      </c>
      <c r="AH59" s="95">
        <v>80.900000000000006</v>
      </c>
      <c r="AI59" s="95">
        <v>80.099999999999994</v>
      </c>
      <c r="AJ59" s="95">
        <v>87.8</v>
      </c>
      <c r="AK59" s="95">
        <v>84.3</v>
      </c>
      <c r="AL59" s="6">
        <v>82.8</v>
      </c>
      <c r="AM59" s="93">
        <v>11.51</v>
      </c>
      <c r="AN59" s="93">
        <v>11.04</v>
      </c>
      <c r="AO59" s="93">
        <v>10.17</v>
      </c>
      <c r="AP59" s="93">
        <v>11.03</v>
      </c>
      <c r="AQ59" s="93">
        <v>10.35</v>
      </c>
      <c r="AR59" s="93">
        <v>10.28</v>
      </c>
      <c r="AS59" s="93">
        <v>10.38</v>
      </c>
      <c r="AT59" s="93">
        <v>8.27</v>
      </c>
      <c r="AU59" s="93">
        <v>1.92</v>
      </c>
      <c r="AV59" s="93">
        <v>6.4</v>
      </c>
      <c r="AW59" s="7">
        <v>10.42</v>
      </c>
      <c r="AX59" s="95">
        <v>12.8</v>
      </c>
      <c r="AY59" s="95">
        <v>16.100000000000001</v>
      </c>
      <c r="AZ59" s="95">
        <v>15.7</v>
      </c>
      <c r="BA59" s="95">
        <v>17.7</v>
      </c>
      <c r="BB59" s="95">
        <v>17.3</v>
      </c>
      <c r="BC59" s="95">
        <v>16.8</v>
      </c>
      <c r="BD59" s="95">
        <v>18</v>
      </c>
      <c r="BE59" s="95">
        <v>18.5</v>
      </c>
      <c r="BF59" s="95">
        <v>16.8</v>
      </c>
      <c r="BG59" s="6">
        <v>18.399999999999999</v>
      </c>
      <c r="BH59" s="5">
        <f t="shared" si="27"/>
        <v>157.5</v>
      </c>
      <c r="BI59" s="5">
        <f t="shared" si="28"/>
        <v>157</v>
      </c>
      <c r="BJ59" s="5">
        <f t="shared" si="29"/>
        <v>49.5</v>
      </c>
      <c r="BK59" s="5">
        <f t="shared" si="30"/>
        <v>49.5</v>
      </c>
      <c r="BL59" s="5">
        <f t="shared" si="31"/>
        <v>49.5</v>
      </c>
      <c r="BM59" s="101">
        <f t="shared" si="32"/>
        <v>49.5</v>
      </c>
      <c r="BN59" s="98">
        <v>13.6</v>
      </c>
      <c r="BO59" s="23">
        <v>15.6</v>
      </c>
      <c r="BQ59" s="23">
        <v>17.399999999999999</v>
      </c>
      <c r="BS59" s="5">
        <v>12</v>
      </c>
      <c r="BT59" s="23">
        <v>13.6</v>
      </c>
      <c r="BU59" s="23">
        <v>16.7</v>
      </c>
      <c r="BV59" s="23">
        <v>16.899999999999999</v>
      </c>
      <c r="BW59" s="105">
        <v>18</v>
      </c>
      <c r="BX59" s="23">
        <v>18.399999999999999</v>
      </c>
      <c r="BY59" s="130">
        <v>18.399999999999999</v>
      </c>
      <c r="BZ59" s="356"/>
      <c r="CA59" s="356"/>
      <c r="CB59" s="105">
        <v>27.7</v>
      </c>
      <c r="CC59" s="101">
        <v>26</v>
      </c>
      <c r="CD59">
        <v>55</v>
      </c>
      <c r="CN59" s="39">
        <v>56</v>
      </c>
      <c r="CO59" s="39">
        <v>12</v>
      </c>
      <c r="CQ59" s="39">
        <v>2.7</v>
      </c>
      <c r="CR59" s="39">
        <v>25</v>
      </c>
      <c r="CT59" s="39">
        <v>13</v>
      </c>
      <c r="CU59" s="39">
        <v>6.4</v>
      </c>
      <c r="CW59" s="40">
        <v>0.02</v>
      </c>
      <c r="CX59">
        <v>9.3000000000000007</v>
      </c>
      <c r="DH59" s="39">
        <v>9.1999999999999993</v>
      </c>
      <c r="DI59" s="39">
        <v>1.3</v>
      </c>
      <c r="DK59" s="39">
        <v>0.34</v>
      </c>
      <c r="DL59" s="39">
        <v>2.1</v>
      </c>
      <c r="DN59" s="39">
        <v>0.53</v>
      </c>
      <c r="DO59" s="39">
        <v>1.1000000000000001</v>
      </c>
      <c r="DQ59" s="45">
        <v>2.5999999999999999E-2</v>
      </c>
      <c r="EB59" s="39">
        <v>90</v>
      </c>
      <c r="EC59" s="39">
        <v>140</v>
      </c>
      <c r="EF59" s="39">
        <v>120</v>
      </c>
      <c r="EI59" s="39">
        <v>170</v>
      </c>
      <c r="NH59">
        <v>25.5</v>
      </c>
      <c r="NI59">
        <v>26</v>
      </c>
      <c r="NJ59">
        <v>10.5</v>
      </c>
      <c r="NK59">
        <v>10.5</v>
      </c>
      <c r="NL59">
        <v>10.5</v>
      </c>
      <c r="NM59" s="15">
        <v>10.5</v>
      </c>
      <c r="NO59" s="639">
        <f t="shared" si="13"/>
        <v>0.14208509947440143</v>
      </c>
    </row>
    <row r="60" spans="1:379">
      <c r="B60" s="73">
        <v>45586</v>
      </c>
      <c r="C60" s="256">
        <f t="shared" si="1"/>
        <v>395</v>
      </c>
      <c r="D60">
        <v>25</v>
      </c>
      <c r="E60">
        <v>10</v>
      </c>
      <c r="F60" s="464">
        <v>5.62</v>
      </c>
      <c r="G60" s="33">
        <v>390</v>
      </c>
      <c r="H60" s="2">
        <v>175</v>
      </c>
      <c r="I60" s="92">
        <v>7.11</v>
      </c>
      <c r="J60" s="92">
        <v>7.37</v>
      </c>
      <c r="K60" s="92">
        <v>7.34</v>
      </c>
      <c r="L60" s="92">
        <v>7.4</v>
      </c>
      <c r="M60" s="92">
        <v>7.3</v>
      </c>
      <c r="N60" s="92">
        <v>7.43</v>
      </c>
      <c r="O60" s="92">
        <v>6.75</v>
      </c>
      <c r="P60" s="92">
        <v>7.23</v>
      </c>
      <c r="Q60" s="92">
        <v>7.41</v>
      </c>
      <c r="R60" s="2">
        <v>7.56</v>
      </c>
      <c r="S60" s="92">
        <v>122</v>
      </c>
      <c r="T60" s="92">
        <v>206</v>
      </c>
      <c r="U60" s="92">
        <v>162</v>
      </c>
      <c r="V60" s="92">
        <v>204</v>
      </c>
      <c r="W60" s="92">
        <v>251</v>
      </c>
      <c r="X60" s="92">
        <v>210</v>
      </c>
      <c r="Y60" s="92">
        <v>285</v>
      </c>
      <c r="Z60" s="92">
        <v>279</v>
      </c>
      <c r="AA60" s="92">
        <v>238</v>
      </c>
      <c r="AB60" s="2">
        <v>244</v>
      </c>
      <c r="AC60" s="95">
        <v>74.099999999999994</v>
      </c>
      <c r="AD60" s="95">
        <v>77.900000000000006</v>
      </c>
      <c r="AE60" s="95">
        <v>77.5</v>
      </c>
      <c r="AF60" s="95">
        <v>76.099999999999994</v>
      </c>
      <c r="AG60" s="95">
        <v>75.2</v>
      </c>
      <c r="AH60" s="95">
        <v>76.5</v>
      </c>
      <c r="AI60" s="95">
        <v>76.2</v>
      </c>
      <c r="AJ60" s="95">
        <v>81.2</v>
      </c>
      <c r="AK60" s="95">
        <v>89.8</v>
      </c>
      <c r="AL60" s="6">
        <v>80.8</v>
      </c>
      <c r="AM60" s="93">
        <v>11.86</v>
      </c>
      <c r="AN60" s="93">
        <v>11.79</v>
      </c>
      <c r="AO60" s="93">
        <v>11.53</v>
      </c>
      <c r="AP60" s="93">
        <v>120.2</v>
      </c>
      <c r="AQ60" s="93">
        <v>11.68</v>
      </c>
      <c r="AR60" s="93">
        <v>11.46</v>
      </c>
      <c r="AS60" s="93">
        <v>11.88</v>
      </c>
      <c r="AT60" s="93">
        <v>9.99</v>
      </c>
      <c r="AU60" s="93">
        <v>7.69</v>
      </c>
      <c r="AV60" s="93">
        <v>6.94</v>
      </c>
      <c r="AW60" s="7">
        <v>11.9</v>
      </c>
      <c r="AX60" s="95">
        <v>10.5</v>
      </c>
      <c r="AY60" s="95">
        <v>11</v>
      </c>
      <c r="AZ60" s="95">
        <v>11</v>
      </c>
      <c r="BA60" s="95">
        <v>11.8</v>
      </c>
      <c r="BB60" s="95">
        <v>9.8000000000000007</v>
      </c>
      <c r="BC60" s="95">
        <v>9.9</v>
      </c>
      <c r="BD60" s="95">
        <v>10.3</v>
      </c>
      <c r="BE60" s="95">
        <v>10.1</v>
      </c>
      <c r="BF60" s="95">
        <v>9.8000000000000007</v>
      </c>
      <c r="BG60" s="6">
        <v>10.7</v>
      </c>
      <c r="BH60" s="5">
        <f t="shared" si="27"/>
        <v>158</v>
      </c>
      <c r="BI60" s="5">
        <f t="shared" si="28"/>
        <v>156.5</v>
      </c>
      <c r="BJ60" s="5">
        <f t="shared" si="29"/>
        <v>49.5</v>
      </c>
      <c r="BK60" s="5">
        <f t="shared" si="30"/>
        <v>50</v>
      </c>
      <c r="BL60" s="5">
        <f t="shared" si="31"/>
        <v>49.5</v>
      </c>
      <c r="BM60" s="101">
        <f t="shared" si="32"/>
        <v>49.5</v>
      </c>
      <c r="BN60" s="98">
        <v>11.2</v>
      </c>
      <c r="BO60" s="23">
        <v>11</v>
      </c>
      <c r="BQ60" s="23">
        <v>12.3</v>
      </c>
      <c r="BS60" s="5">
        <v>11.1</v>
      </c>
      <c r="BT60" s="23">
        <v>11.2</v>
      </c>
      <c r="BU60" s="23">
        <v>10.3</v>
      </c>
      <c r="BV60" s="23">
        <v>10.4</v>
      </c>
      <c r="BW60" s="23">
        <v>10.5</v>
      </c>
      <c r="BX60" s="23">
        <v>11.1</v>
      </c>
      <c r="BY60" s="126">
        <v>12.7</v>
      </c>
      <c r="BZ60" s="161"/>
      <c r="CA60" s="161"/>
      <c r="CB60" s="23">
        <v>21.9</v>
      </c>
      <c r="CC60" s="15">
        <v>21.3</v>
      </c>
      <c r="CD60">
        <v>55</v>
      </c>
      <c r="CN60" s="39">
        <v>53</v>
      </c>
      <c r="CO60" s="39">
        <v>16</v>
      </c>
      <c r="CQ60" s="39">
        <v>3.4</v>
      </c>
      <c r="CR60" s="39">
        <v>29</v>
      </c>
      <c r="CT60" s="39">
        <v>16</v>
      </c>
      <c r="CU60" s="39">
        <v>12</v>
      </c>
      <c r="CW60" s="40">
        <v>0.03</v>
      </c>
      <c r="CX60">
        <v>9.3000000000000007</v>
      </c>
      <c r="DH60" s="39">
        <v>8.8000000000000007</v>
      </c>
      <c r="DI60" s="39">
        <v>1.8</v>
      </c>
      <c r="DK60" s="39">
        <v>0.64</v>
      </c>
      <c r="DL60" s="39">
        <v>2.8</v>
      </c>
      <c r="DN60" s="39">
        <v>0.97</v>
      </c>
      <c r="DO60" s="39">
        <v>1.6</v>
      </c>
      <c r="DQ60" s="45">
        <v>2.5000000000000001E-2</v>
      </c>
      <c r="EB60" s="39">
        <v>89</v>
      </c>
      <c r="EC60" s="39">
        <v>130</v>
      </c>
      <c r="EF60" s="39">
        <v>110</v>
      </c>
      <c r="EI60" s="39">
        <v>150</v>
      </c>
      <c r="NH60">
        <v>25</v>
      </c>
      <c r="NI60">
        <v>26.5</v>
      </c>
      <c r="NJ60">
        <v>10.5</v>
      </c>
      <c r="NK60">
        <v>10</v>
      </c>
      <c r="NL60">
        <v>10.5</v>
      </c>
      <c r="NM60" s="15">
        <v>10.5</v>
      </c>
      <c r="NO60" s="639">
        <f t="shared" si="13"/>
        <v>0.14208509947440143</v>
      </c>
    </row>
    <row r="61" spans="1:379">
      <c r="B61" s="73">
        <v>45593</v>
      </c>
      <c r="C61" s="256">
        <f t="shared" si="1"/>
        <v>402</v>
      </c>
      <c r="D61">
        <v>25</v>
      </c>
      <c r="E61">
        <v>10</v>
      </c>
      <c r="F61" s="464">
        <v>5.62</v>
      </c>
      <c r="G61" s="92">
        <v>390</v>
      </c>
      <c r="H61" s="2">
        <v>195</v>
      </c>
      <c r="I61" s="92">
        <v>7.16</v>
      </c>
      <c r="J61" s="92">
        <v>7.24</v>
      </c>
      <c r="K61" s="92">
        <v>7.24</v>
      </c>
      <c r="L61" s="92">
        <v>7.23</v>
      </c>
      <c r="M61" s="92">
        <v>7.31</v>
      </c>
      <c r="N61" s="92">
        <v>7.22</v>
      </c>
      <c r="O61" s="92">
        <v>6.15</v>
      </c>
      <c r="P61" s="92">
        <v>7.22</v>
      </c>
      <c r="Q61" s="92">
        <v>7.15</v>
      </c>
      <c r="R61" s="2">
        <v>7.51</v>
      </c>
      <c r="S61" s="92">
        <v>103</v>
      </c>
      <c r="T61" s="92">
        <v>264</v>
      </c>
      <c r="U61" s="92">
        <v>152</v>
      </c>
      <c r="V61" s="92">
        <v>282</v>
      </c>
      <c r="W61" s="92">
        <v>267</v>
      </c>
      <c r="X61" s="92">
        <v>190</v>
      </c>
      <c r="Y61" s="92">
        <v>301</v>
      </c>
      <c r="Z61" s="92">
        <v>276</v>
      </c>
      <c r="AA61" s="92">
        <v>213</v>
      </c>
      <c r="AB61" s="2">
        <v>257</v>
      </c>
      <c r="AC61" s="95">
        <v>73.400000000000006</v>
      </c>
      <c r="AD61" s="95">
        <v>83</v>
      </c>
      <c r="AE61" s="95">
        <v>83.2</v>
      </c>
      <c r="AF61" s="95">
        <v>76.400000000000006</v>
      </c>
      <c r="AG61" s="95">
        <v>78.8</v>
      </c>
      <c r="AH61" s="95">
        <v>79.900000000000006</v>
      </c>
      <c r="AI61" s="95">
        <v>75.8</v>
      </c>
      <c r="AJ61" s="95">
        <v>88.7</v>
      </c>
      <c r="AK61" s="95">
        <v>85.3</v>
      </c>
      <c r="AL61" s="6">
        <v>86</v>
      </c>
      <c r="AM61" s="93">
        <v>11.44</v>
      </c>
      <c r="AN61" s="93">
        <v>10.55</v>
      </c>
      <c r="AO61" s="93">
        <v>10.14</v>
      </c>
      <c r="AP61" s="93">
        <v>10.46</v>
      </c>
      <c r="AQ61" s="93">
        <v>10.07</v>
      </c>
      <c r="AR61" s="93">
        <v>10.1</v>
      </c>
      <c r="AS61" s="93">
        <v>9.98</v>
      </c>
      <c r="AT61" s="93">
        <v>8.7799999999999994</v>
      </c>
      <c r="AU61" s="93">
        <v>2.21</v>
      </c>
      <c r="AV61" s="93">
        <v>6.44</v>
      </c>
      <c r="AW61" s="7">
        <v>10.34</v>
      </c>
      <c r="AX61" s="95">
        <v>13.8</v>
      </c>
      <c r="AY61" s="95">
        <v>15.2</v>
      </c>
      <c r="AZ61" s="95">
        <v>15</v>
      </c>
      <c r="BA61" s="95">
        <v>16.399999999999999</v>
      </c>
      <c r="BB61" s="95">
        <v>16</v>
      </c>
      <c r="BC61" s="95">
        <v>16.2</v>
      </c>
      <c r="BD61" s="95">
        <v>16.100000000000001</v>
      </c>
      <c r="BE61" s="95">
        <v>16.5</v>
      </c>
      <c r="BF61" s="95">
        <v>15.9</v>
      </c>
      <c r="BG61" s="6">
        <v>16.600000000000001</v>
      </c>
      <c r="BH61" s="5">
        <f t="shared" si="27"/>
        <v>157</v>
      </c>
      <c r="BI61" s="5">
        <f t="shared" si="28"/>
        <v>156</v>
      </c>
      <c r="BJ61" s="5">
        <f t="shared" si="29"/>
        <v>49.5</v>
      </c>
      <c r="BK61" s="5">
        <f t="shared" si="30"/>
        <v>49.5</v>
      </c>
      <c r="BL61" s="5">
        <f t="shared" si="31"/>
        <v>50</v>
      </c>
      <c r="BM61" s="101">
        <f t="shared" si="32"/>
        <v>49.5</v>
      </c>
      <c r="BN61" s="98">
        <v>13.7</v>
      </c>
      <c r="BO61" s="23">
        <v>14.9</v>
      </c>
      <c r="BQ61" s="23">
        <v>16.5</v>
      </c>
      <c r="BS61" s="5">
        <v>11.5</v>
      </c>
      <c r="BT61" s="23">
        <v>13.7</v>
      </c>
      <c r="BU61" s="23">
        <v>15.9</v>
      </c>
      <c r="BV61" s="23">
        <v>15.8</v>
      </c>
      <c r="BW61" s="23">
        <v>16.399999999999999</v>
      </c>
      <c r="BX61" s="23">
        <v>16.7</v>
      </c>
      <c r="BY61" s="126">
        <v>11.5</v>
      </c>
      <c r="BZ61" s="161"/>
      <c r="CA61" s="161"/>
      <c r="CB61" s="23">
        <v>22.7</v>
      </c>
      <c r="CC61" s="15">
        <v>20.7</v>
      </c>
      <c r="CD61">
        <v>53</v>
      </c>
      <c r="CN61" s="39">
        <v>53</v>
      </c>
      <c r="CO61" s="39">
        <v>14</v>
      </c>
      <c r="CQ61" s="39">
        <v>1.5</v>
      </c>
      <c r="CR61" s="39">
        <v>26</v>
      </c>
      <c r="CT61" s="39">
        <v>15</v>
      </c>
      <c r="CU61" s="39">
        <v>8.3000000000000007</v>
      </c>
      <c r="CW61" s="40">
        <v>0.03</v>
      </c>
      <c r="CX61">
        <v>9.4</v>
      </c>
      <c r="DH61" s="39">
        <v>9.1999999999999993</v>
      </c>
      <c r="DI61" s="39">
        <v>1.8</v>
      </c>
      <c r="DK61" s="39">
        <v>0.91</v>
      </c>
      <c r="DL61" s="39">
        <v>2.4</v>
      </c>
      <c r="DN61" s="39">
        <v>0.86</v>
      </c>
      <c r="DO61" s="39">
        <v>1.2</v>
      </c>
      <c r="DQ61" s="45">
        <v>2.4E-2</v>
      </c>
      <c r="EB61" s="39">
        <v>86</v>
      </c>
      <c r="EC61" s="39">
        <v>130</v>
      </c>
      <c r="EF61" s="39">
        <v>120</v>
      </c>
      <c r="EI61" s="39">
        <v>160</v>
      </c>
      <c r="NH61">
        <v>26</v>
      </c>
      <c r="NI61">
        <v>27</v>
      </c>
      <c r="NJ61">
        <v>10.5</v>
      </c>
      <c r="NK61">
        <v>10.5</v>
      </c>
      <c r="NL61">
        <v>10</v>
      </c>
      <c r="NM61" s="15">
        <v>10.5</v>
      </c>
      <c r="NO61" s="639">
        <f t="shared" si="13"/>
        <v>0.14903225081814878</v>
      </c>
    </row>
    <row r="62" spans="1:379">
      <c r="A62" s="26" t="s">
        <v>303</v>
      </c>
      <c r="B62" s="73">
        <v>45601</v>
      </c>
      <c r="C62" s="256">
        <f t="shared" si="1"/>
        <v>410</v>
      </c>
      <c r="F62" s="464">
        <v>5.62</v>
      </c>
      <c r="G62" s="92">
        <v>360</v>
      </c>
      <c r="H62" s="2">
        <v>175</v>
      </c>
      <c r="I62" s="92">
        <v>7.05</v>
      </c>
      <c r="J62" s="92">
        <v>6.53</v>
      </c>
      <c r="K62" s="92">
        <v>7.14</v>
      </c>
      <c r="L62" s="92">
        <v>6.11</v>
      </c>
      <c r="M62" s="92">
        <v>7.49</v>
      </c>
      <c r="N62" s="92">
        <v>7.2</v>
      </c>
      <c r="O62" s="92">
        <v>7.4</v>
      </c>
      <c r="P62" s="92">
        <v>6.93</v>
      </c>
      <c r="Q62" s="92">
        <v>7.11</v>
      </c>
      <c r="R62" s="2">
        <v>7.66</v>
      </c>
      <c r="S62" s="92">
        <v>92</v>
      </c>
      <c r="T62" s="92">
        <v>267</v>
      </c>
      <c r="U62" s="92">
        <v>147</v>
      </c>
      <c r="V62" s="92">
        <v>296</v>
      </c>
      <c r="W62" s="92">
        <v>163</v>
      </c>
      <c r="X62" s="92">
        <v>225</v>
      </c>
      <c r="Y62" s="92">
        <v>237</v>
      </c>
      <c r="Z62" s="92">
        <v>234</v>
      </c>
      <c r="AA62" s="92">
        <v>237</v>
      </c>
      <c r="AB62" s="2">
        <v>204</v>
      </c>
      <c r="AC62" s="95">
        <v>75.099999999999994</v>
      </c>
      <c r="AD62" s="95">
        <v>84.3</v>
      </c>
      <c r="AE62" s="95">
        <v>90.2</v>
      </c>
      <c r="AF62" s="95">
        <v>82.3</v>
      </c>
      <c r="AG62" s="95">
        <v>82.5</v>
      </c>
      <c r="AH62" s="95">
        <v>89.8</v>
      </c>
      <c r="AI62" s="95">
        <v>72.7</v>
      </c>
      <c r="AJ62" s="95">
        <v>97.4</v>
      </c>
      <c r="AK62" s="95">
        <v>97.6</v>
      </c>
      <c r="AL62" s="6">
        <v>84.1</v>
      </c>
      <c r="AM62" s="93">
        <v>11.45</v>
      </c>
      <c r="AN62" s="93">
        <v>11.03</v>
      </c>
      <c r="AO62" s="93">
        <v>10.82</v>
      </c>
      <c r="AP62" s="93">
        <v>11.53</v>
      </c>
      <c r="AQ62" s="93">
        <v>10.82</v>
      </c>
      <c r="AR62" s="93">
        <v>10.67</v>
      </c>
      <c r="AS62" s="93">
        <v>10.82</v>
      </c>
      <c r="AT62" s="93">
        <v>9.77</v>
      </c>
      <c r="AU62" s="93">
        <v>5.03</v>
      </c>
      <c r="AV62" s="93">
        <v>5.78</v>
      </c>
      <c r="AW62" s="7">
        <v>11.02</v>
      </c>
      <c r="AX62" s="95">
        <v>11.4</v>
      </c>
      <c r="AY62" s="95">
        <v>12.8</v>
      </c>
      <c r="AZ62" s="95">
        <v>12.8</v>
      </c>
      <c r="BA62" s="95">
        <v>13.3</v>
      </c>
      <c r="BB62" s="95">
        <v>13</v>
      </c>
      <c r="BC62" s="95">
        <v>12.9</v>
      </c>
      <c r="BD62" s="95">
        <v>13.6</v>
      </c>
      <c r="BE62" s="95">
        <v>13.4</v>
      </c>
      <c r="BF62" s="95">
        <v>13.2</v>
      </c>
      <c r="BG62" s="6">
        <v>13.5</v>
      </c>
      <c r="BH62" s="5">
        <f t="shared" si="27"/>
        <v>157.5</v>
      </c>
      <c r="BI62" s="5">
        <f t="shared" si="28"/>
        <v>156.5</v>
      </c>
      <c r="BJ62" s="5">
        <f t="shared" si="29"/>
        <v>49.5</v>
      </c>
      <c r="BK62" s="5">
        <f t="shared" si="30"/>
        <v>49.5</v>
      </c>
      <c r="BL62" s="5">
        <f t="shared" si="31"/>
        <v>49.5</v>
      </c>
      <c r="BM62" s="101">
        <f t="shared" si="32"/>
        <v>49.5</v>
      </c>
      <c r="BN62" s="98">
        <v>11.6</v>
      </c>
      <c r="BO62" s="23">
        <v>12.7</v>
      </c>
      <c r="BQ62" s="23">
        <v>13.8</v>
      </c>
      <c r="BS62" s="5">
        <v>11</v>
      </c>
      <c r="BT62" s="23">
        <v>11.6</v>
      </c>
      <c r="BU62" s="23">
        <v>12.7</v>
      </c>
      <c r="BV62" s="23">
        <v>13.3</v>
      </c>
      <c r="BW62" s="23">
        <v>13.2</v>
      </c>
      <c r="BX62" s="23">
        <v>13.6</v>
      </c>
      <c r="BY62" s="126">
        <v>6.9</v>
      </c>
      <c r="BZ62" s="161"/>
      <c r="CA62" s="161"/>
      <c r="CB62" s="23">
        <v>16.7</v>
      </c>
      <c r="CC62" s="15">
        <v>16.8</v>
      </c>
      <c r="CD62">
        <v>56</v>
      </c>
      <c r="CN62" s="39">
        <v>57</v>
      </c>
      <c r="CO62" s="39">
        <v>17</v>
      </c>
      <c r="CQ62" s="39">
        <v>2.7</v>
      </c>
      <c r="CR62" s="112">
        <v>9</v>
      </c>
      <c r="CT62" s="39">
        <v>1.8</v>
      </c>
      <c r="CU62" s="39">
        <v>15</v>
      </c>
      <c r="CW62" s="40">
        <v>0.53</v>
      </c>
      <c r="CX62">
        <v>10</v>
      </c>
      <c r="DH62" s="39">
        <v>9.8000000000000007</v>
      </c>
      <c r="DI62" s="39">
        <v>2.4</v>
      </c>
      <c r="DK62" s="39">
        <v>1.3</v>
      </c>
      <c r="DL62" s="39">
        <v>1.3</v>
      </c>
      <c r="DN62" s="39">
        <v>0.43</v>
      </c>
      <c r="DO62" s="39">
        <v>2.2000000000000002</v>
      </c>
      <c r="DQ62" s="45">
        <v>5.8000000000000003E-2</v>
      </c>
      <c r="EB62" s="39">
        <v>87</v>
      </c>
      <c r="EC62" s="39">
        <v>130</v>
      </c>
      <c r="EF62" s="39">
        <v>130</v>
      </c>
      <c r="EI62" s="39">
        <v>140</v>
      </c>
      <c r="NH62">
        <v>25.5</v>
      </c>
      <c r="NI62">
        <v>26.5</v>
      </c>
      <c r="NJ62">
        <v>10.5</v>
      </c>
      <c r="NK62">
        <v>10.5</v>
      </c>
      <c r="NL62">
        <v>10.5</v>
      </c>
      <c r="NM62" s="15">
        <v>10.5</v>
      </c>
      <c r="NO62" s="639">
        <f t="shared" si="13"/>
        <v>0.15005146833894156</v>
      </c>
    </row>
    <row r="63" spans="1:379">
      <c r="B63" s="73">
        <v>45607</v>
      </c>
      <c r="C63" s="256">
        <f t="shared" si="1"/>
        <v>416</v>
      </c>
      <c r="F63" s="464">
        <v>5.28</v>
      </c>
      <c r="G63" s="92">
        <v>390</v>
      </c>
      <c r="H63" s="2">
        <v>195</v>
      </c>
      <c r="I63" s="93">
        <v>6.8</v>
      </c>
      <c r="J63" s="92">
        <v>7.12</v>
      </c>
      <c r="K63" s="92">
        <v>7.02</v>
      </c>
      <c r="L63" s="92">
        <v>7.1</v>
      </c>
      <c r="M63" s="92">
        <v>6.91</v>
      </c>
      <c r="N63" s="92">
        <v>7.03</v>
      </c>
      <c r="O63" s="92">
        <v>6.83</v>
      </c>
      <c r="P63" s="92">
        <v>6.78</v>
      </c>
      <c r="Q63" s="92">
        <v>7.02</v>
      </c>
      <c r="R63" s="2">
        <v>6.76</v>
      </c>
      <c r="S63" s="92">
        <v>91</v>
      </c>
      <c r="T63" s="92">
        <v>154</v>
      </c>
      <c r="U63" s="92">
        <v>129</v>
      </c>
      <c r="V63" s="92">
        <v>179</v>
      </c>
      <c r="W63" s="92">
        <v>191</v>
      </c>
      <c r="X63" s="92">
        <v>158</v>
      </c>
      <c r="Y63" s="92">
        <v>205</v>
      </c>
      <c r="Z63" s="92">
        <v>206</v>
      </c>
      <c r="AA63" s="92">
        <v>187</v>
      </c>
      <c r="AB63" s="2">
        <v>243</v>
      </c>
      <c r="AC63" s="95">
        <v>76.099999999999994</v>
      </c>
      <c r="AD63" s="95">
        <v>78.400000000000006</v>
      </c>
      <c r="AE63" s="95">
        <v>77.599999999999994</v>
      </c>
      <c r="AF63" s="95">
        <v>75.099999999999994</v>
      </c>
      <c r="AG63" s="95">
        <v>77.099999999999994</v>
      </c>
      <c r="AH63" s="95">
        <v>75.7</v>
      </c>
      <c r="AI63" s="95">
        <v>73.5</v>
      </c>
      <c r="AJ63" s="95">
        <v>81</v>
      </c>
      <c r="AK63" s="95">
        <v>86.4</v>
      </c>
      <c r="AL63" s="6">
        <v>78.599999999999994</v>
      </c>
      <c r="AM63" s="93">
        <v>12.39</v>
      </c>
      <c r="AN63" s="93">
        <v>12.17</v>
      </c>
      <c r="AO63" s="93">
        <v>11.7</v>
      </c>
      <c r="AP63" s="93">
        <v>12.24</v>
      </c>
      <c r="AQ63" s="93">
        <v>11.99</v>
      </c>
      <c r="AR63" s="93">
        <v>11.95</v>
      </c>
      <c r="AS63" s="93">
        <v>12.04</v>
      </c>
      <c r="AT63" s="93">
        <v>11.41</v>
      </c>
      <c r="AU63" s="93">
        <v>5.98</v>
      </c>
      <c r="AV63" s="93">
        <v>5.74</v>
      </c>
      <c r="AW63" s="7">
        <v>12.31</v>
      </c>
      <c r="AX63" s="95">
        <v>9.9</v>
      </c>
      <c r="AY63" s="95">
        <v>9.1999999999999993</v>
      </c>
      <c r="AZ63" s="95">
        <v>9.3000000000000007</v>
      </c>
      <c r="BA63" s="95">
        <v>9</v>
      </c>
      <c r="BB63" s="95">
        <v>8.5</v>
      </c>
      <c r="BC63" s="95">
        <v>8.5</v>
      </c>
      <c r="BD63" s="95">
        <v>8.5</v>
      </c>
      <c r="BE63" s="95">
        <v>8.5</v>
      </c>
      <c r="BF63" s="95">
        <v>8.3000000000000007</v>
      </c>
      <c r="BG63" s="6">
        <v>8.4</v>
      </c>
      <c r="BH63" s="5">
        <f t="shared" si="27"/>
        <v>157.5</v>
      </c>
      <c r="BI63" s="5">
        <f t="shared" si="28"/>
        <v>156.5</v>
      </c>
      <c r="BJ63" s="5">
        <f t="shared" si="29"/>
        <v>49.5</v>
      </c>
      <c r="BK63" s="5">
        <f t="shared" si="30"/>
        <v>49.5</v>
      </c>
      <c r="BL63" s="5">
        <f t="shared" si="31"/>
        <v>50</v>
      </c>
      <c r="BM63" s="101">
        <f t="shared" si="32"/>
        <v>49.5</v>
      </c>
      <c r="BN63" s="98">
        <v>9.8000000000000007</v>
      </c>
      <c r="BO63" s="23">
        <v>9.3000000000000007</v>
      </c>
      <c r="BQ63" s="23">
        <v>9.3000000000000007</v>
      </c>
      <c r="BS63">
        <v>10.4</v>
      </c>
      <c r="BT63" s="23">
        <v>9.8000000000000007</v>
      </c>
      <c r="BU63" s="23">
        <v>8.8000000000000007</v>
      </c>
      <c r="BV63" s="23">
        <v>8.1999999999999993</v>
      </c>
      <c r="BW63" s="23">
        <v>8.6</v>
      </c>
      <c r="BX63" s="23">
        <v>8.5</v>
      </c>
      <c r="BY63" s="126">
        <v>12.3</v>
      </c>
      <c r="BZ63" s="161"/>
      <c r="CA63" s="161"/>
      <c r="CB63" s="23">
        <v>11.8</v>
      </c>
      <c r="CC63" s="15">
        <v>13.3</v>
      </c>
      <c r="CD63" s="5">
        <v>63.917000000000002</v>
      </c>
      <c r="CE63" s="5">
        <v>26.128</v>
      </c>
      <c r="CF63" s="5">
        <v>34.892000000000003</v>
      </c>
      <c r="CG63" s="5">
        <v>11.496</v>
      </c>
      <c r="CH63" s="5">
        <v>39.804000000000002</v>
      </c>
      <c r="CI63" s="5">
        <v>40.164999999999999</v>
      </c>
      <c r="CJ63" s="5">
        <v>29.734000000000002</v>
      </c>
      <c r="CK63" s="5">
        <v>34.832999999999998</v>
      </c>
      <c r="CL63" s="5">
        <v>11.565</v>
      </c>
      <c r="CM63" s="5">
        <v>11.506</v>
      </c>
      <c r="CN63" s="112">
        <v>64.828999999999994</v>
      </c>
      <c r="CO63" s="112">
        <v>26.577000000000002</v>
      </c>
      <c r="CP63" s="112">
        <v>35.552</v>
      </c>
      <c r="CQ63" s="112">
        <v>11.721</v>
      </c>
      <c r="CR63" s="112">
        <v>40.082999999999998</v>
      </c>
      <c r="CS63" s="112">
        <v>40.615000000000002</v>
      </c>
      <c r="CT63" s="112">
        <v>30.209</v>
      </c>
      <c r="CU63" s="112">
        <v>35.506999999999998</v>
      </c>
      <c r="CV63" s="112">
        <v>11.744999999999999</v>
      </c>
      <c r="CW63" s="113">
        <v>11.438000000000001</v>
      </c>
      <c r="CX63" s="5">
        <v>10.372</v>
      </c>
      <c r="CY63" s="4">
        <v>3.5310000000000001</v>
      </c>
      <c r="CZ63" s="4">
        <v>5.093</v>
      </c>
      <c r="DA63" s="4">
        <v>1.716</v>
      </c>
      <c r="DB63" s="4">
        <v>4.5490000000000004</v>
      </c>
      <c r="DC63" s="4">
        <v>4.7670000000000003</v>
      </c>
      <c r="DD63" s="4">
        <v>2.5640000000000001</v>
      </c>
      <c r="DE63" s="4">
        <v>4.992</v>
      </c>
      <c r="DF63" s="4">
        <v>1.7470000000000001</v>
      </c>
      <c r="DG63">
        <v>0.50600000000000001</v>
      </c>
      <c r="DH63" s="112">
        <v>10.420999999999999</v>
      </c>
      <c r="DI63" s="110">
        <v>3.528</v>
      </c>
      <c r="DJ63" s="110">
        <v>5.125</v>
      </c>
      <c r="DK63" s="110">
        <v>1.726</v>
      </c>
      <c r="DL63" s="110">
        <v>4.5339999999999998</v>
      </c>
      <c r="DM63" s="110">
        <v>4.7380000000000004</v>
      </c>
      <c r="DN63" s="110">
        <v>2.569</v>
      </c>
      <c r="DO63" s="110">
        <v>5.024</v>
      </c>
      <c r="DP63" s="110">
        <v>1.73</v>
      </c>
      <c r="DQ63" s="45">
        <v>0.41899999999999998</v>
      </c>
      <c r="DR63" s="5">
        <v>85.656000000000006</v>
      </c>
      <c r="DS63" s="120">
        <v>126.072</v>
      </c>
      <c r="DT63" s="120">
        <v>118.45399999999999</v>
      </c>
      <c r="DU63" s="120">
        <v>126.398</v>
      </c>
      <c r="DV63" s="120">
        <v>109.018</v>
      </c>
      <c r="DW63" s="120">
        <v>106.971</v>
      </c>
      <c r="DX63" s="120">
        <v>108.732</v>
      </c>
      <c r="DY63" s="120">
        <v>124.691</v>
      </c>
      <c r="DZ63" s="120">
        <v>160.13800000000001</v>
      </c>
      <c r="EA63" s="120">
        <v>136.27500000000001</v>
      </c>
      <c r="EB63" s="112">
        <v>86.554000000000002</v>
      </c>
      <c r="EC63" s="189">
        <v>128.15</v>
      </c>
      <c r="ED63" s="189">
        <v>120.33499999999999</v>
      </c>
      <c r="EE63" s="189">
        <v>128.29499999999999</v>
      </c>
      <c r="EF63" s="189">
        <v>109.544</v>
      </c>
      <c r="EG63" s="189">
        <v>108.048</v>
      </c>
      <c r="EH63" s="189">
        <v>110.254</v>
      </c>
      <c r="EI63" s="189">
        <v>126.86799999999999</v>
      </c>
      <c r="EJ63" s="189">
        <v>161.74</v>
      </c>
      <c r="EK63" s="190">
        <v>135.136</v>
      </c>
      <c r="EL63" s="115">
        <v>0.02</v>
      </c>
      <c r="EM63">
        <v>7.0000000000000001E-3</v>
      </c>
      <c r="EN63">
        <v>4.0000000000000001E-3</v>
      </c>
      <c r="EO63">
        <v>4.0000000000000001E-3</v>
      </c>
      <c r="EP63">
        <v>4.0000000000000001E-3</v>
      </c>
      <c r="EQ63">
        <v>3.0000000000000001E-3</v>
      </c>
      <c r="ER63">
        <v>8.0000000000000002E-3</v>
      </c>
      <c r="ES63">
        <v>8.9999999999999993E-3</v>
      </c>
      <c r="ET63">
        <v>6.0000000000000001E-3</v>
      </c>
      <c r="EU63">
        <v>8.0000000000000002E-3</v>
      </c>
      <c r="EV63" s="39">
        <v>0</v>
      </c>
      <c r="EW63" s="39">
        <v>0</v>
      </c>
      <c r="EX63" s="39">
        <v>8.9999999999999993E-3</v>
      </c>
      <c r="EY63" s="39">
        <v>0</v>
      </c>
      <c r="EZ63" s="39">
        <v>0</v>
      </c>
      <c r="FA63" s="39">
        <v>3.0000000000000001E-3</v>
      </c>
      <c r="FB63" s="39">
        <v>0</v>
      </c>
      <c r="FC63" s="39">
        <v>0</v>
      </c>
      <c r="FD63" s="217">
        <v>0</v>
      </c>
      <c r="FE63" s="40">
        <v>0</v>
      </c>
      <c r="FF63">
        <v>0</v>
      </c>
      <c r="FG63">
        <v>0</v>
      </c>
      <c r="FH63">
        <v>0</v>
      </c>
      <c r="FI63">
        <v>0</v>
      </c>
      <c r="FJ63">
        <v>0</v>
      </c>
      <c r="FK63">
        <v>0</v>
      </c>
      <c r="FL63">
        <v>0</v>
      </c>
      <c r="FM63">
        <v>0</v>
      </c>
      <c r="FN63">
        <v>0</v>
      </c>
      <c r="FO63">
        <v>0</v>
      </c>
      <c r="FP63" s="39">
        <v>0</v>
      </c>
      <c r="FQ63" s="39">
        <v>0</v>
      </c>
      <c r="FR63" s="39">
        <v>0</v>
      </c>
      <c r="FS63" s="39">
        <v>0</v>
      </c>
      <c r="FT63" s="39">
        <v>0</v>
      </c>
      <c r="FU63" s="39">
        <v>0</v>
      </c>
      <c r="FV63" s="39">
        <v>0</v>
      </c>
      <c r="FW63" s="39">
        <v>0</v>
      </c>
      <c r="FX63" s="217">
        <v>0</v>
      </c>
      <c r="FY63" s="40">
        <v>0</v>
      </c>
      <c r="FZ63">
        <v>1.2999999999999999E-2</v>
      </c>
      <c r="GA63">
        <v>3.0000000000000001E-3</v>
      </c>
      <c r="GB63">
        <v>7.0000000000000001E-3</v>
      </c>
      <c r="GC63">
        <v>3.0000000000000001E-3</v>
      </c>
      <c r="GD63">
        <v>6.0000000000000001E-3</v>
      </c>
      <c r="GE63">
        <v>4.0000000000000001E-3</v>
      </c>
      <c r="GF63">
        <v>3.0000000000000001E-3</v>
      </c>
      <c r="GG63">
        <v>5.0000000000000001E-3</v>
      </c>
      <c r="GH63">
        <v>2E-3</v>
      </c>
      <c r="GI63">
        <v>0</v>
      </c>
      <c r="GJ63" s="39">
        <v>1.4E-2</v>
      </c>
      <c r="GK63" s="39">
        <v>4.0000000000000001E-3</v>
      </c>
      <c r="GL63" s="39">
        <v>6.0000000000000001E-3</v>
      </c>
      <c r="GM63" s="39">
        <v>2E-3</v>
      </c>
      <c r="GN63" s="39">
        <v>5.0000000000000001E-3</v>
      </c>
      <c r="GO63" s="39">
        <v>5.0000000000000001E-3</v>
      </c>
      <c r="GP63" s="39">
        <v>2E-3</v>
      </c>
      <c r="GQ63" s="39">
        <v>6.0000000000000001E-3</v>
      </c>
      <c r="GR63" s="217">
        <v>2E-3</v>
      </c>
      <c r="GS63" s="40">
        <v>0</v>
      </c>
      <c r="GT63">
        <v>0.93500000000000005</v>
      </c>
      <c r="GU63">
        <v>0</v>
      </c>
      <c r="GV63" s="115">
        <v>0.05</v>
      </c>
      <c r="GW63">
        <v>0</v>
      </c>
      <c r="GX63">
        <v>0</v>
      </c>
      <c r="GY63">
        <v>5.2999999999999999E-2</v>
      </c>
      <c r="GZ63">
        <v>0</v>
      </c>
      <c r="HA63">
        <v>9.2999999999999999E-2</v>
      </c>
      <c r="HB63">
        <v>3.0000000000000001E-3</v>
      </c>
      <c r="HC63">
        <v>0</v>
      </c>
      <c r="HD63" s="110">
        <v>1.9950000000000001</v>
      </c>
      <c r="HE63" s="39">
        <v>0</v>
      </c>
      <c r="HF63" s="39">
        <v>0</v>
      </c>
      <c r="HG63" s="39">
        <v>0</v>
      </c>
      <c r="HH63" s="39">
        <v>0</v>
      </c>
      <c r="HI63" s="39">
        <v>0</v>
      </c>
      <c r="HJ63" s="39">
        <v>0</v>
      </c>
      <c r="HK63" s="39">
        <v>0</v>
      </c>
      <c r="HL63" s="217">
        <v>0</v>
      </c>
      <c r="HM63" s="40">
        <v>0</v>
      </c>
      <c r="HN63">
        <v>0</v>
      </c>
      <c r="HO63">
        <v>0</v>
      </c>
      <c r="HP63">
        <v>0</v>
      </c>
      <c r="HQ63">
        <v>0</v>
      </c>
      <c r="HR63">
        <v>0</v>
      </c>
      <c r="HS63">
        <v>0</v>
      </c>
      <c r="HT63">
        <v>0</v>
      </c>
      <c r="HU63">
        <v>0</v>
      </c>
      <c r="HV63">
        <v>0</v>
      </c>
      <c r="HW63">
        <v>0</v>
      </c>
      <c r="HX63" s="39">
        <v>0</v>
      </c>
      <c r="HY63" s="39">
        <v>0</v>
      </c>
      <c r="HZ63" s="39">
        <v>0</v>
      </c>
      <c r="IA63" s="39">
        <v>0</v>
      </c>
      <c r="IB63" s="39">
        <v>0</v>
      </c>
      <c r="IC63" s="39">
        <v>0</v>
      </c>
      <c r="ID63" s="39">
        <v>0</v>
      </c>
      <c r="IE63" s="39">
        <v>0</v>
      </c>
      <c r="IF63" s="217">
        <v>0</v>
      </c>
      <c r="IG63" s="40">
        <v>0</v>
      </c>
      <c r="IH63" s="4">
        <v>8.9459999999999997</v>
      </c>
      <c r="II63" s="4">
        <v>8.2590000000000003</v>
      </c>
      <c r="IJ63" s="4">
        <v>8.3130000000000006</v>
      </c>
      <c r="IK63" s="4">
        <v>8.1660000000000004</v>
      </c>
      <c r="IL63" s="4">
        <v>8.2129999999999992</v>
      </c>
      <c r="IM63" s="4">
        <v>8.0730000000000004</v>
      </c>
      <c r="IN63" s="4">
        <v>8.1259999999999994</v>
      </c>
      <c r="IO63" s="4">
        <v>8.4049999999999994</v>
      </c>
      <c r="IP63" s="4">
        <v>8.2360000000000007</v>
      </c>
      <c r="IQ63" s="4">
        <v>8.2319999999999993</v>
      </c>
      <c r="IR63" s="110">
        <v>8.7210000000000001</v>
      </c>
      <c r="IS63" s="110">
        <v>8.1929999999999996</v>
      </c>
      <c r="IT63" s="110">
        <v>8.3109999999999999</v>
      </c>
      <c r="IU63" s="110">
        <v>8.1560000000000006</v>
      </c>
      <c r="IV63" s="110">
        <v>8.0559999999999992</v>
      </c>
      <c r="IW63" s="110">
        <v>8.0519999999999996</v>
      </c>
      <c r="IX63" s="110">
        <v>8.0860000000000003</v>
      </c>
      <c r="IY63" s="110">
        <v>8.3840000000000003</v>
      </c>
      <c r="IZ63" s="220">
        <v>8.1460000000000008</v>
      </c>
      <c r="JA63" s="111">
        <v>7.9950000000000001</v>
      </c>
      <c r="JB63" s="5">
        <v>19.731000000000002</v>
      </c>
      <c r="JC63" s="5">
        <v>19.922000000000001</v>
      </c>
      <c r="JD63" s="5">
        <v>19.948</v>
      </c>
      <c r="JE63" s="5">
        <v>19.933</v>
      </c>
      <c r="JF63" s="5">
        <v>20.140999999999998</v>
      </c>
      <c r="JG63" s="5">
        <v>19.867000000000001</v>
      </c>
      <c r="JH63" s="5">
        <v>20.045999999999999</v>
      </c>
      <c r="JI63" s="5">
        <v>20.111999999999998</v>
      </c>
      <c r="JJ63" s="5">
        <v>20.65</v>
      </c>
      <c r="JK63" s="5">
        <v>20.535</v>
      </c>
      <c r="JL63" s="112">
        <v>19.946000000000002</v>
      </c>
      <c r="JM63" s="112">
        <v>20.184999999999999</v>
      </c>
      <c r="JN63" s="112">
        <v>20.279</v>
      </c>
      <c r="JO63" s="112">
        <v>20.245000000000001</v>
      </c>
      <c r="JP63" s="112">
        <v>20.245000000000001</v>
      </c>
      <c r="JQ63" s="112">
        <v>20.079000000000001</v>
      </c>
      <c r="JR63" s="112">
        <v>20.329999999999998</v>
      </c>
      <c r="JS63" s="112">
        <v>20.457999999999998</v>
      </c>
      <c r="JT63" s="221">
        <v>20.66</v>
      </c>
      <c r="JU63" s="113">
        <v>20.254000000000001</v>
      </c>
      <c r="JV63">
        <v>0</v>
      </c>
      <c r="JW63">
        <v>0</v>
      </c>
      <c r="JX63">
        <v>0</v>
      </c>
      <c r="JY63">
        <v>8.9999999999999993E-3</v>
      </c>
      <c r="JZ63">
        <v>0</v>
      </c>
      <c r="KA63">
        <v>0</v>
      </c>
      <c r="KB63">
        <v>1.2E-2</v>
      </c>
      <c r="KC63">
        <v>0</v>
      </c>
      <c r="KD63">
        <v>0</v>
      </c>
      <c r="KE63">
        <v>0</v>
      </c>
      <c r="KF63" s="39">
        <v>0</v>
      </c>
      <c r="KG63" s="39">
        <v>0</v>
      </c>
      <c r="KH63" s="39">
        <v>0</v>
      </c>
      <c r="KI63" s="39">
        <v>0</v>
      </c>
      <c r="KJ63" s="39">
        <v>0</v>
      </c>
      <c r="KK63" s="39">
        <v>0</v>
      </c>
      <c r="KL63" s="39">
        <v>0</v>
      </c>
      <c r="KM63" s="39">
        <v>0</v>
      </c>
      <c r="KN63" s="217">
        <v>0</v>
      </c>
      <c r="KO63" s="40">
        <v>0</v>
      </c>
      <c r="KP63">
        <v>0</v>
      </c>
      <c r="KQ63">
        <v>0</v>
      </c>
      <c r="KR63">
        <v>0</v>
      </c>
      <c r="KS63">
        <v>0</v>
      </c>
      <c r="KT63">
        <v>0</v>
      </c>
      <c r="KU63">
        <v>0</v>
      </c>
      <c r="KV63">
        <v>0</v>
      </c>
      <c r="KW63">
        <v>0</v>
      </c>
      <c r="KX63">
        <v>0</v>
      </c>
      <c r="KY63">
        <v>0</v>
      </c>
      <c r="KZ63" s="39">
        <v>0</v>
      </c>
      <c r="LA63" s="39">
        <v>0</v>
      </c>
      <c r="LB63" s="39">
        <v>0</v>
      </c>
      <c r="LC63" s="39">
        <v>0</v>
      </c>
      <c r="LD63" s="39">
        <v>0</v>
      </c>
      <c r="LE63" s="39">
        <v>0</v>
      </c>
      <c r="LF63" s="39">
        <v>0</v>
      </c>
      <c r="LG63" s="39">
        <v>0</v>
      </c>
      <c r="LH63" s="217">
        <v>0</v>
      </c>
      <c r="LI63" s="45">
        <v>0</v>
      </c>
      <c r="LJ63" s="5">
        <v>10.38</v>
      </c>
      <c r="LK63" s="5">
        <v>14.62</v>
      </c>
      <c r="LM63" s="4">
        <v>8.3130000000000006</v>
      </c>
      <c r="LN63">
        <v>9.4499999999999993</v>
      </c>
      <c r="LP63" s="4">
        <v>5.3310000000000004</v>
      </c>
      <c r="LQ63" s="5">
        <v>17.760000000000002</v>
      </c>
      <c r="LS63" s="6">
        <v>12.13</v>
      </c>
      <c r="LT63" s="115">
        <v>0.49349999999999999</v>
      </c>
      <c r="LU63" s="115">
        <v>0.51970000000000005</v>
      </c>
      <c r="LV63" s="115"/>
      <c r="LW63" s="115">
        <v>0.49869999999999998</v>
      </c>
      <c r="LX63" s="115">
        <v>0.44090000000000001</v>
      </c>
      <c r="LY63" s="115"/>
      <c r="LZ63" s="115">
        <v>0.53469999999999995</v>
      </c>
      <c r="MA63" s="115">
        <v>0.43290000000000001</v>
      </c>
      <c r="MB63" s="115"/>
      <c r="MC63" s="116">
        <v>0.2399</v>
      </c>
      <c r="MN63">
        <v>377</v>
      </c>
      <c r="MO63">
        <v>381</v>
      </c>
      <c r="MQ63">
        <v>368</v>
      </c>
      <c r="MR63">
        <v>380</v>
      </c>
      <c r="MT63">
        <v>366</v>
      </c>
      <c r="MU63">
        <v>379</v>
      </c>
      <c r="MW63" s="15">
        <v>364</v>
      </c>
      <c r="NH63">
        <v>25.5</v>
      </c>
      <c r="NI63">
        <v>26.5</v>
      </c>
      <c r="NJ63">
        <v>10.5</v>
      </c>
      <c r="NK63">
        <v>10.5</v>
      </c>
      <c r="NL63">
        <v>10</v>
      </c>
      <c r="NM63" s="15">
        <v>10.5</v>
      </c>
      <c r="NO63" s="639">
        <f t="shared" si="13"/>
        <v>0.13635604683925107</v>
      </c>
    </row>
    <row r="64" spans="1:379">
      <c r="A64" s="26" t="s">
        <v>309</v>
      </c>
      <c r="B64" s="73">
        <v>45610</v>
      </c>
      <c r="C64" s="256">
        <f t="shared" si="1"/>
        <v>419</v>
      </c>
      <c r="F64" s="204">
        <v>0.93799999999999994</v>
      </c>
      <c r="G64" s="92">
        <v>130</v>
      </c>
      <c r="H64" s="2">
        <v>130</v>
      </c>
      <c r="I64" s="92"/>
      <c r="J64" s="92"/>
      <c r="L64" s="92"/>
      <c r="M64" s="92"/>
      <c r="N64" s="92"/>
      <c r="O64" s="92"/>
      <c r="P64" s="92"/>
      <c r="Q64" s="92"/>
      <c r="S64" s="92"/>
      <c r="T64" s="92"/>
      <c r="U64" s="92"/>
      <c r="V64" s="92"/>
      <c r="W64" s="92"/>
      <c r="X64" s="92"/>
      <c r="Y64" s="92"/>
      <c r="Z64" s="92"/>
      <c r="AA64" s="92"/>
      <c r="AC64" s="95"/>
      <c r="AD64" s="95"/>
      <c r="AE64" s="95"/>
      <c r="AF64" s="95"/>
      <c r="AG64" s="95"/>
      <c r="AH64" s="95"/>
      <c r="AI64" s="95"/>
      <c r="AJ64" s="95"/>
      <c r="AK64" s="95"/>
      <c r="AL64" s="6"/>
      <c r="AM64" s="93"/>
      <c r="AN64" s="93"/>
      <c r="AO64" s="93"/>
      <c r="AP64" s="93"/>
      <c r="AQ64" s="93"/>
      <c r="AR64" s="93"/>
      <c r="AS64" s="93"/>
      <c r="AT64" s="93"/>
      <c r="AU64" s="93"/>
      <c r="AV64" s="93"/>
      <c r="AW64" s="7"/>
      <c r="AX64" s="95"/>
      <c r="AY64" s="95"/>
      <c r="AZ64" s="95"/>
      <c r="BA64" s="95"/>
      <c r="BB64" s="95"/>
      <c r="BC64" s="95"/>
      <c r="BD64" s="95"/>
      <c r="BE64" s="95"/>
      <c r="BF64" s="95"/>
      <c r="BG64" s="6"/>
      <c r="BH64" s="5" t="e">
        <v>#N/A</v>
      </c>
      <c r="BI64" s="5" t="e">
        <v>#N/A</v>
      </c>
      <c r="BJ64" s="5" t="e">
        <v>#N/A</v>
      </c>
      <c r="BK64" s="5" t="e">
        <v>#N/A</v>
      </c>
      <c r="BL64" s="5" t="e">
        <v>#N/A</v>
      </c>
      <c r="BM64" s="101" t="e">
        <v>#N/A</v>
      </c>
      <c r="BZ64" s="161"/>
      <c r="CA64" s="161"/>
      <c r="NO64" s="639"/>
    </row>
    <row r="65" spans="1:379">
      <c r="B65" s="73">
        <v>45614</v>
      </c>
      <c r="C65" s="256">
        <f t="shared" si="1"/>
        <v>423</v>
      </c>
      <c r="F65" s="204">
        <v>0.93799999999999994</v>
      </c>
      <c r="G65" s="92">
        <v>115</v>
      </c>
      <c r="H65" s="2">
        <v>120</v>
      </c>
      <c r="I65" s="92">
        <v>7.44</v>
      </c>
      <c r="J65" s="92">
        <v>7.67</v>
      </c>
      <c r="K65">
        <v>7.72</v>
      </c>
      <c r="L65" s="92">
        <v>7.53</v>
      </c>
      <c r="M65" s="92">
        <v>7.64</v>
      </c>
      <c r="N65" s="92">
        <v>7.42</v>
      </c>
      <c r="O65" s="92">
        <v>7.08</v>
      </c>
      <c r="P65" s="92">
        <v>7.15</v>
      </c>
      <c r="Q65" s="92">
        <v>7.44</v>
      </c>
      <c r="R65" s="2">
        <v>6.94</v>
      </c>
      <c r="S65" s="92">
        <v>92</v>
      </c>
      <c r="T65" s="92">
        <v>176</v>
      </c>
      <c r="U65" s="92">
        <v>183</v>
      </c>
      <c r="V65" s="92">
        <v>207</v>
      </c>
      <c r="W65" s="92">
        <v>197</v>
      </c>
      <c r="X65" s="92">
        <v>199</v>
      </c>
      <c r="Y65" s="92">
        <v>271</v>
      </c>
      <c r="Z65" s="92">
        <v>226</v>
      </c>
      <c r="AA65" s="92">
        <v>210</v>
      </c>
      <c r="AB65" s="2">
        <v>241</v>
      </c>
      <c r="AC65" s="95">
        <v>77</v>
      </c>
      <c r="AD65" s="95">
        <v>81.8</v>
      </c>
      <c r="AE65" s="95">
        <v>81.099999999999994</v>
      </c>
      <c r="AF65" s="95">
        <v>84.3</v>
      </c>
      <c r="AG65" s="95">
        <v>80.900000000000006</v>
      </c>
      <c r="AH65" s="95">
        <v>78.900000000000006</v>
      </c>
      <c r="AI65" s="95">
        <v>75.8</v>
      </c>
      <c r="AJ65" s="95">
        <v>83.8</v>
      </c>
      <c r="AK65" s="95">
        <v>97.1</v>
      </c>
      <c r="AL65" s="6">
        <v>80.3</v>
      </c>
      <c r="AM65" s="93">
        <v>12.73</v>
      </c>
      <c r="AN65" s="93">
        <v>12.53</v>
      </c>
      <c r="AO65" s="93">
        <v>12.18</v>
      </c>
      <c r="AP65" s="93">
        <v>12.84</v>
      </c>
      <c r="AQ65" s="93">
        <v>12.3</v>
      </c>
      <c r="AR65" s="93">
        <v>12.13</v>
      </c>
      <c r="AS65" s="93">
        <v>12.27</v>
      </c>
      <c r="AT65" s="93">
        <v>9.1999999999999993</v>
      </c>
      <c r="AU65" s="93">
        <v>6.84</v>
      </c>
      <c r="AV65" s="93">
        <v>5.03</v>
      </c>
      <c r="AW65" s="7">
        <v>12.5</v>
      </c>
      <c r="AX65" s="95">
        <v>9.3000000000000007</v>
      </c>
      <c r="AY65" s="95">
        <v>8.5</v>
      </c>
      <c r="AZ65" s="95">
        <v>8.8000000000000007</v>
      </c>
      <c r="BA65" s="95">
        <v>8.5</v>
      </c>
      <c r="BB65" s="95">
        <v>7.9</v>
      </c>
      <c r="BC65" s="95">
        <v>8.1999999999999993</v>
      </c>
      <c r="BD65" s="95">
        <v>8.1999999999999993</v>
      </c>
      <c r="BE65" s="95">
        <v>7.8</v>
      </c>
      <c r="BF65" s="95">
        <v>8.5</v>
      </c>
      <c r="BG65" s="6">
        <v>8.3000000000000007</v>
      </c>
      <c r="BH65" s="5">
        <f t="shared" si="27"/>
        <v>156.5</v>
      </c>
      <c r="BI65" s="5">
        <f t="shared" si="28"/>
        <v>155.5</v>
      </c>
      <c r="BJ65" s="5">
        <f t="shared" si="29"/>
        <v>50</v>
      </c>
      <c r="BK65" s="5">
        <f t="shared" si="30"/>
        <v>50</v>
      </c>
      <c r="BL65" s="5">
        <f t="shared" si="31"/>
        <v>50</v>
      </c>
      <c r="BM65" s="101">
        <f t="shared" si="32"/>
        <v>50</v>
      </c>
      <c r="BN65" s="100">
        <v>9.5</v>
      </c>
      <c r="BO65" s="105">
        <v>8.9</v>
      </c>
      <c r="BP65" s="105"/>
      <c r="BQ65" s="105">
        <v>8.6</v>
      </c>
      <c r="BR65" s="129"/>
      <c r="BS65" s="5">
        <v>10</v>
      </c>
      <c r="BT65" s="105">
        <v>9.5</v>
      </c>
      <c r="BU65" s="105">
        <v>8.1999999999999993</v>
      </c>
      <c r="BV65" s="105">
        <v>8.5</v>
      </c>
      <c r="BW65" s="105">
        <v>7.8</v>
      </c>
      <c r="BX65" s="105">
        <v>8.6</v>
      </c>
      <c r="BY65" s="130">
        <v>0.5</v>
      </c>
      <c r="BZ65" s="356"/>
      <c r="CA65" s="356"/>
      <c r="CB65" s="105">
        <v>4.5</v>
      </c>
      <c r="CC65" s="101">
        <v>4.4000000000000004</v>
      </c>
      <c r="CD65">
        <v>58</v>
      </c>
      <c r="CN65" s="39">
        <v>59</v>
      </c>
      <c r="CO65" s="39">
        <v>0.64</v>
      </c>
      <c r="CQ65" s="39">
        <v>0.01</v>
      </c>
      <c r="CR65" s="189">
        <v>16</v>
      </c>
      <c r="CT65" s="39">
        <v>8.1999999999999993</v>
      </c>
      <c r="CU65" s="39">
        <v>19</v>
      </c>
      <c r="CW65" s="113">
        <v>7</v>
      </c>
      <c r="CX65">
        <v>10</v>
      </c>
      <c r="DH65" s="39">
        <v>9.6999999999999993</v>
      </c>
      <c r="DI65" s="39">
        <v>0.33</v>
      </c>
      <c r="DK65" s="39">
        <v>0.18</v>
      </c>
      <c r="DL65" s="39">
        <v>2.1</v>
      </c>
      <c r="DN65" s="39">
        <v>1.1000000000000001</v>
      </c>
      <c r="DO65" s="39">
        <v>2.8</v>
      </c>
      <c r="DQ65" s="45">
        <v>0.43</v>
      </c>
      <c r="EB65" s="39">
        <v>72</v>
      </c>
      <c r="EC65" s="39">
        <v>120</v>
      </c>
      <c r="EF65" s="39">
        <v>100</v>
      </c>
      <c r="EI65" s="39">
        <v>130</v>
      </c>
      <c r="NH65">
        <v>26.5</v>
      </c>
      <c r="NI65">
        <v>27.5</v>
      </c>
      <c r="NJ65">
        <v>10</v>
      </c>
      <c r="NK65">
        <v>10</v>
      </c>
      <c r="NL65">
        <v>10</v>
      </c>
      <c r="NM65" s="15">
        <v>10</v>
      </c>
      <c r="NO65" s="639">
        <f t="shared" si="13"/>
        <v>0.1448772797755298</v>
      </c>
    </row>
    <row r="66" spans="1:379">
      <c r="B66" s="73">
        <v>45621</v>
      </c>
      <c r="C66" s="256">
        <f t="shared" si="1"/>
        <v>430</v>
      </c>
      <c r="F66" s="204">
        <v>0.93799999999999994</v>
      </c>
      <c r="G66" s="92">
        <v>130</v>
      </c>
      <c r="H66" s="2">
        <v>130</v>
      </c>
      <c r="I66" s="92">
        <v>7.13</v>
      </c>
      <c r="J66" s="92">
        <v>7.65</v>
      </c>
      <c r="K66">
        <v>7.5</v>
      </c>
      <c r="L66" s="92">
        <v>7.54</v>
      </c>
      <c r="M66" s="92">
        <v>7.18</v>
      </c>
      <c r="N66" s="92">
        <v>7.41</v>
      </c>
      <c r="O66" s="92">
        <v>7.14</v>
      </c>
      <c r="P66" s="92">
        <v>7.04</v>
      </c>
      <c r="Q66" s="92">
        <v>7.34</v>
      </c>
      <c r="R66" s="2">
        <v>6.63</v>
      </c>
      <c r="S66" s="92">
        <v>113</v>
      </c>
      <c r="T66" s="92">
        <v>197</v>
      </c>
      <c r="U66" s="92">
        <v>193</v>
      </c>
      <c r="V66" s="92">
        <v>219</v>
      </c>
      <c r="W66" s="92">
        <v>232</v>
      </c>
      <c r="X66" s="92">
        <v>207</v>
      </c>
      <c r="Y66" s="92">
        <v>245</v>
      </c>
      <c r="Z66" s="92">
        <v>245</v>
      </c>
      <c r="AA66" s="92">
        <v>210</v>
      </c>
      <c r="AB66" s="2">
        <v>261</v>
      </c>
      <c r="AC66" s="95">
        <v>74.8</v>
      </c>
      <c r="AD66" s="95">
        <v>80.7</v>
      </c>
      <c r="AE66" s="95">
        <v>81.3</v>
      </c>
      <c r="AF66" s="95">
        <v>78.2</v>
      </c>
      <c r="AG66" s="95">
        <v>77.599999999999994</v>
      </c>
      <c r="AH66" s="95">
        <v>76.099999999999994</v>
      </c>
      <c r="AI66" s="95">
        <v>74.5</v>
      </c>
      <c r="AJ66" s="95">
        <v>83.1</v>
      </c>
      <c r="AK66" s="95">
        <v>93.7</v>
      </c>
      <c r="AL66" s="6">
        <v>82</v>
      </c>
      <c r="AM66" s="93">
        <v>10.119999999999999</v>
      </c>
      <c r="AN66" s="93">
        <v>10.97</v>
      </c>
      <c r="AO66" s="93">
        <v>11.89</v>
      </c>
      <c r="AP66" s="93">
        <v>11.22</v>
      </c>
      <c r="AQ66" s="93">
        <v>10.6</v>
      </c>
      <c r="AR66" s="93">
        <v>12.01</v>
      </c>
      <c r="AS66" s="93">
        <v>10.67</v>
      </c>
      <c r="AT66" s="93">
        <v>8.68</v>
      </c>
      <c r="AU66" s="93">
        <v>5.7</v>
      </c>
      <c r="AV66" s="93">
        <v>5.75</v>
      </c>
      <c r="AW66" s="7">
        <v>10.53</v>
      </c>
      <c r="AX66" s="95">
        <v>9.3000000000000007</v>
      </c>
      <c r="AY66" s="95">
        <v>9.6</v>
      </c>
      <c r="AZ66" s="95">
        <v>9.4</v>
      </c>
      <c r="BA66" s="95">
        <v>9.6</v>
      </c>
      <c r="BB66" s="95">
        <v>9.3000000000000007</v>
      </c>
      <c r="BC66" s="95">
        <v>9.1</v>
      </c>
      <c r="BD66" s="95">
        <v>9.6</v>
      </c>
      <c r="BE66" s="95">
        <v>9.1999999999999993</v>
      </c>
      <c r="BF66" s="95">
        <v>9.1</v>
      </c>
      <c r="BG66" s="6">
        <v>9.4</v>
      </c>
      <c r="BH66" s="5">
        <f t="shared" si="27"/>
        <v>156.5</v>
      </c>
      <c r="BI66" s="5">
        <f t="shared" si="28"/>
        <v>156</v>
      </c>
      <c r="BJ66" s="5">
        <f t="shared" si="29"/>
        <v>49.5</v>
      </c>
      <c r="BK66" s="5">
        <f t="shared" si="30"/>
        <v>49.5</v>
      </c>
      <c r="BL66" s="5">
        <f t="shared" si="31"/>
        <v>49.5</v>
      </c>
      <c r="BM66" s="101">
        <f t="shared" si="32"/>
        <v>49.5</v>
      </c>
      <c r="BN66" s="100">
        <v>9.6</v>
      </c>
      <c r="BO66" s="105">
        <v>9.5</v>
      </c>
      <c r="BP66" s="105"/>
      <c r="BQ66" s="105">
        <v>10</v>
      </c>
      <c r="BR66" s="129"/>
      <c r="BS66" s="5">
        <v>12.5</v>
      </c>
      <c r="BT66" s="105">
        <v>9.6</v>
      </c>
      <c r="BU66" s="105">
        <v>9.6999999999999993</v>
      </c>
      <c r="BV66" s="105">
        <v>9.3000000000000007</v>
      </c>
      <c r="BW66" s="105">
        <v>9.8000000000000007</v>
      </c>
      <c r="BX66" s="105">
        <v>9.6</v>
      </c>
      <c r="BY66" s="130">
        <v>8.6999999999999993</v>
      </c>
      <c r="BZ66" s="356"/>
      <c r="CA66" s="356"/>
      <c r="CB66" s="105">
        <v>17.899999999999999</v>
      </c>
      <c r="CC66" s="101">
        <v>18.3</v>
      </c>
      <c r="CD66">
        <v>58</v>
      </c>
      <c r="CN66" s="39">
        <v>59</v>
      </c>
      <c r="CO66" s="39">
        <v>0.27</v>
      </c>
      <c r="CQ66" s="39">
        <v>0.01</v>
      </c>
      <c r="CR66" s="189">
        <v>16</v>
      </c>
      <c r="CT66" s="39">
        <v>4.0999999999999996</v>
      </c>
      <c r="CU66" s="39">
        <v>28</v>
      </c>
      <c r="CW66" s="40">
        <v>6.9</v>
      </c>
      <c r="CX66">
        <v>9.6999999999999993</v>
      </c>
      <c r="DH66" s="39">
        <v>9.6</v>
      </c>
      <c r="DI66" s="39">
        <v>0.22</v>
      </c>
      <c r="DK66" s="39">
        <v>0.62</v>
      </c>
      <c r="DL66" s="39">
        <v>2.1</v>
      </c>
      <c r="DN66" s="39">
        <v>0.83</v>
      </c>
      <c r="DO66" s="39">
        <v>3.9</v>
      </c>
      <c r="DQ66" s="45">
        <v>0.46</v>
      </c>
      <c r="EB66" s="39">
        <v>84</v>
      </c>
      <c r="EC66" s="39">
        <v>150</v>
      </c>
      <c r="EF66" s="39">
        <v>130</v>
      </c>
      <c r="EI66" s="39">
        <v>130</v>
      </c>
      <c r="NH66">
        <v>26.5</v>
      </c>
      <c r="NI66">
        <v>27</v>
      </c>
      <c r="NJ66">
        <v>10.5</v>
      </c>
      <c r="NK66">
        <v>10.5</v>
      </c>
      <c r="NL66">
        <v>10.5</v>
      </c>
      <c r="NM66" s="15">
        <v>10.5</v>
      </c>
      <c r="NO66" s="639">
        <f t="shared" si="13"/>
        <v>0.1405309613822639</v>
      </c>
    </row>
    <row r="67" spans="1:379">
      <c r="B67" s="73">
        <v>45628</v>
      </c>
      <c r="C67" s="256">
        <f t="shared" si="1"/>
        <v>437</v>
      </c>
      <c r="F67" s="464">
        <v>0.83</v>
      </c>
      <c r="G67" s="92">
        <v>145</v>
      </c>
      <c r="H67" s="2">
        <v>130</v>
      </c>
      <c r="I67" s="92">
        <v>7.34</v>
      </c>
      <c r="J67">
        <v>7.54</v>
      </c>
      <c r="K67">
        <v>7.74</v>
      </c>
      <c r="L67">
        <v>7.79</v>
      </c>
      <c r="M67">
        <v>7.07</v>
      </c>
      <c r="N67">
        <v>7.49</v>
      </c>
      <c r="O67" s="92">
        <v>5.96</v>
      </c>
      <c r="P67" s="92">
        <v>7.03</v>
      </c>
      <c r="Q67" s="92">
        <v>7.47</v>
      </c>
      <c r="R67" s="2">
        <v>6.88</v>
      </c>
      <c r="S67" s="92">
        <v>34</v>
      </c>
      <c r="T67" s="92">
        <v>107</v>
      </c>
      <c r="U67" s="92">
        <v>151</v>
      </c>
      <c r="V67" s="92">
        <v>123</v>
      </c>
      <c r="W67" s="92">
        <v>246</v>
      </c>
      <c r="X67" s="92">
        <v>138</v>
      </c>
      <c r="Y67" s="92">
        <v>263</v>
      </c>
      <c r="Z67" s="92">
        <v>163</v>
      </c>
      <c r="AA67" s="92">
        <v>156</v>
      </c>
      <c r="AB67" s="2">
        <v>248</v>
      </c>
      <c r="AC67" s="5">
        <v>78.099999999999994</v>
      </c>
      <c r="AD67" s="5">
        <v>80.2</v>
      </c>
      <c r="AE67" s="5">
        <v>82.9</v>
      </c>
      <c r="AF67" s="5">
        <v>81.599999999999994</v>
      </c>
      <c r="AG67" s="5">
        <v>76.5</v>
      </c>
      <c r="AH67" s="5">
        <v>80.2</v>
      </c>
      <c r="AI67" s="5">
        <v>75.3</v>
      </c>
      <c r="AJ67" s="5">
        <v>80.5</v>
      </c>
      <c r="AK67" s="5">
        <v>93.6</v>
      </c>
      <c r="AL67" s="6">
        <v>79.599999999999994</v>
      </c>
      <c r="AM67" s="4">
        <v>12.44</v>
      </c>
      <c r="AN67" s="4">
        <v>11.28</v>
      </c>
      <c r="AO67" s="4">
        <v>11</v>
      </c>
      <c r="AP67" s="4">
        <v>11.33</v>
      </c>
      <c r="AQ67" s="4">
        <v>10.99</v>
      </c>
      <c r="AR67" s="4">
        <v>10.65</v>
      </c>
      <c r="AS67" s="4">
        <v>10.9</v>
      </c>
      <c r="AT67" s="4">
        <v>8.77</v>
      </c>
      <c r="AU67" s="4">
        <v>5.26</v>
      </c>
      <c r="AV67" s="4">
        <v>5.0599999999999996</v>
      </c>
      <c r="AW67" s="7">
        <v>11.1</v>
      </c>
      <c r="AX67" s="5">
        <v>8.9</v>
      </c>
      <c r="AY67" s="5">
        <v>8.5</v>
      </c>
      <c r="AZ67" s="5">
        <v>8.6999999999999993</v>
      </c>
      <c r="BA67" s="5">
        <v>9.1</v>
      </c>
      <c r="BB67" s="5">
        <v>7.9</v>
      </c>
      <c r="BC67" s="5">
        <v>8</v>
      </c>
      <c r="BD67" s="5">
        <v>7.9</v>
      </c>
      <c r="BE67" s="5">
        <v>7.9</v>
      </c>
      <c r="BF67" s="5">
        <v>8.1</v>
      </c>
      <c r="BG67" s="6">
        <v>8.1</v>
      </c>
      <c r="BH67" s="5">
        <f t="shared" si="27"/>
        <v>156.5</v>
      </c>
      <c r="BI67" s="5">
        <f t="shared" si="28"/>
        <v>155.5</v>
      </c>
      <c r="BJ67" s="5">
        <f t="shared" si="29"/>
        <v>49.5</v>
      </c>
      <c r="BK67" s="5">
        <f t="shared" si="30"/>
        <v>50</v>
      </c>
      <c r="BL67" s="5">
        <f t="shared" si="31"/>
        <v>49.5</v>
      </c>
      <c r="BM67" s="101">
        <f t="shared" si="32"/>
        <v>50</v>
      </c>
      <c r="BN67" s="100">
        <v>9.1</v>
      </c>
      <c r="BO67" s="105">
        <v>8.4</v>
      </c>
      <c r="BP67" s="105"/>
      <c r="BQ67" s="105">
        <v>9.1999999999999993</v>
      </c>
      <c r="BR67" s="129"/>
      <c r="BS67" s="5">
        <v>9.1</v>
      </c>
      <c r="BT67" s="105">
        <v>9.1</v>
      </c>
      <c r="BU67" s="105">
        <v>8.1</v>
      </c>
      <c r="BV67" s="105">
        <v>8</v>
      </c>
      <c r="BW67" s="105">
        <v>8.3000000000000007</v>
      </c>
      <c r="BX67" s="105">
        <v>8.1</v>
      </c>
      <c r="BY67" s="130">
        <v>8.5</v>
      </c>
      <c r="BZ67" s="356"/>
      <c r="CA67" s="356"/>
      <c r="CB67" s="105">
        <v>16.2</v>
      </c>
      <c r="CC67" s="101">
        <v>17.899999999999999</v>
      </c>
      <c r="CD67" s="5">
        <v>64.036000000000001</v>
      </c>
      <c r="CE67">
        <v>0.16300000000000001</v>
      </c>
      <c r="CF67" s="4">
        <v>2.605</v>
      </c>
      <c r="CG67">
        <v>0</v>
      </c>
      <c r="CH67" s="5">
        <v>14.411</v>
      </c>
      <c r="CI67" s="5">
        <v>14.86</v>
      </c>
      <c r="CJ67" s="4">
        <v>1.9370000000000001</v>
      </c>
      <c r="CK67" s="5">
        <v>36.673999999999999</v>
      </c>
      <c r="CL67" t="e">
        <v>#N/A</v>
      </c>
      <c r="CM67" s="4">
        <v>6.6719999999999997</v>
      </c>
      <c r="CN67" s="112">
        <v>63.838000000000001</v>
      </c>
      <c r="CO67" s="39">
        <v>0.184</v>
      </c>
      <c r="CP67" s="110">
        <v>2.6339999999999999</v>
      </c>
      <c r="CQ67" s="39">
        <v>0</v>
      </c>
      <c r="CR67" s="112">
        <v>14.834</v>
      </c>
      <c r="CS67" s="112">
        <v>15.24</v>
      </c>
      <c r="CT67" s="110">
        <v>1.9390000000000001</v>
      </c>
      <c r="CU67" s="112">
        <v>30.847999999999999</v>
      </c>
      <c r="CV67" s="112">
        <v>10.305999999999999</v>
      </c>
      <c r="CW67" s="111">
        <v>6.7839999999999998</v>
      </c>
      <c r="CX67" s="5">
        <v>10.212999999999999</v>
      </c>
      <c r="CY67">
        <v>0.14599999999999999</v>
      </c>
      <c r="CZ67">
        <v>0.60299999999999998</v>
      </c>
      <c r="DA67">
        <v>0</v>
      </c>
      <c r="DB67" s="4">
        <v>1.766</v>
      </c>
      <c r="DC67" s="4">
        <v>1.8480000000000001</v>
      </c>
      <c r="DD67">
        <v>0.58199999999999996</v>
      </c>
      <c r="DE67" s="4">
        <v>5.3220000000000001</v>
      </c>
      <c r="DF67" t="e">
        <v>#N/A</v>
      </c>
      <c r="DG67">
        <v>0.46899999999999997</v>
      </c>
      <c r="DH67" s="112">
        <v>10.129</v>
      </c>
      <c r="DI67" s="39">
        <v>0.108</v>
      </c>
      <c r="DJ67" s="114">
        <v>0.56000000000000005</v>
      </c>
      <c r="DK67" s="39">
        <v>0</v>
      </c>
      <c r="DL67" s="110">
        <v>1.7370000000000001</v>
      </c>
      <c r="DM67" s="110">
        <v>1.825</v>
      </c>
      <c r="DN67" s="39">
        <v>0.58699999999999997</v>
      </c>
      <c r="DO67" s="110">
        <v>4.2759999999999998</v>
      </c>
      <c r="DP67" s="110">
        <v>1.3740000000000001</v>
      </c>
      <c r="DQ67" s="45">
        <v>0.432</v>
      </c>
      <c r="DR67" s="5">
        <v>81.793000000000006</v>
      </c>
      <c r="DS67">
        <v>146.97499999999999</v>
      </c>
      <c r="DT67" s="120">
        <v>141.56800000000001</v>
      </c>
      <c r="DU67" s="120">
        <v>141.55099999999999</v>
      </c>
      <c r="DV67" s="120">
        <v>121.396</v>
      </c>
      <c r="DW67" s="120">
        <v>120.065</v>
      </c>
      <c r="DX67" s="120">
        <v>126.31</v>
      </c>
      <c r="DY67" s="120">
        <v>262.08</v>
      </c>
      <c r="DZ67" t="e">
        <v>#N/A</v>
      </c>
      <c r="EA67" s="120">
        <v>135.523</v>
      </c>
      <c r="EB67" s="112">
        <v>81.382999999999996</v>
      </c>
      <c r="EC67" s="189">
        <v>145.923</v>
      </c>
      <c r="ED67" s="189">
        <v>143.459</v>
      </c>
      <c r="EE67" s="189">
        <v>131.05000000000001</v>
      </c>
      <c r="EF67" s="189">
        <v>123.855</v>
      </c>
      <c r="EG67" s="189">
        <v>123.145</v>
      </c>
      <c r="EH67" s="189">
        <v>124.55</v>
      </c>
      <c r="EI67" s="189">
        <v>128.13300000000001</v>
      </c>
      <c r="EJ67" s="189">
        <v>166.45</v>
      </c>
      <c r="EK67" s="190">
        <v>137.11000000000001</v>
      </c>
      <c r="EL67">
        <v>4.0000000000000001E-3</v>
      </c>
      <c r="EM67">
        <v>0</v>
      </c>
      <c r="EN67">
        <v>1E-3</v>
      </c>
      <c r="EO67">
        <v>0</v>
      </c>
      <c r="EP67">
        <v>3.0000000000000001E-3</v>
      </c>
      <c r="EQ67">
        <v>1E-3</v>
      </c>
      <c r="ER67">
        <v>0</v>
      </c>
      <c r="ES67">
        <v>2E-3</v>
      </c>
      <c r="ET67" t="e">
        <v>#N/A</v>
      </c>
      <c r="EU67">
        <v>0</v>
      </c>
      <c r="EV67" s="39">
        <v>0</v>
      </c>
      <c r="EW67" s="39">
        <v>0</v>
      </c>
      <c r="EX67" s="39">
        <v>0</v>
      </c>
      <c r="EY67" s="39">
        <v>0</v>
      </c>
      <c r="EZ67" s="39">
        <v>0</v>
      </c>
      <c r="FA67" s="39">
        <v>0</v>
      </c>
      <c r="FB67" s="39">
        <v>0</v>
      </c>
      <c r="FC67" s="39">
        <v>0</v>
      </c>
      <c r="FD67" s="217">
        <v>0</v>
      </c>
      <c r="FE67" s="40">
        <v>0</v>
      </c>
      <c r="FF67">
        <v>0</v>
      </c>
      <c r="FG67">
        <v>0</v>
      </c>
      <c r="FH67">
        <v>0</v>
      </c>
      <c r="FI67">
        <v>0</v>
      </c>
      <c r="FJ67">
        <v>0</v>
      </c>
      <c r="FK67">
        <v>0</v>
      </c>
      <c r="FL67">
        <v>0</v>
      </c>
      <c r="FM67">
        <v>0</v>
      </c>
      <c r="FN67" t="e">
        <v>#N/A</v>
      </c>
      <c r="FO67">
        <v>0</v>
      </c>
      <c r="FP67" s="39">
        <v>0</v>
      </c>
      <c r="FQ67" s="39">
        <v>0</v>
      </c>
      <c r="FR67" s="39">
        <v>0</v>
      </c>
      <c r="FS67" s="39">
        <v>0</v>
      </c>
      <c r="FT67" s="39">
        <v>0</v>
      </c>
      <c r="FU67" s="39">
        <v>0</v>
      </c>
      <c r="FV67" s="39">
        <v>0</v>
      </c>
      <c r="FW67" s="39">
        <v>0</v>
      </c>
      <c r="FX67" s="217">
        <v>0</v>
      </c>
      <c r="FY67" s="40">
        <v>0</v>
      </c>
      <c r="FZ67">
        <v>1.4E-2</v>
      </c>
      <c r="GA67">
        <v>0</v>
      </c>
      <c r="GB67">
        <v>0</v>
      </c>
      <c r="GC67">
        <v>0</v>
      </c>
      <c r="GD67">
        <v>0</v>
      </c>
      <c r="GE67">
        <v>2E-3</v>
      </c>
      <c r="GF67">
        <v>1E-3</v>
      </c>
      <c r="GG67">
        <v>7.0000000000000001E-3</v>
      </c>
      <c r="GH67" t="e">
        <v>#N/A</v>
      </c>
      <c r="GI67">
        <v>0</v>
      </c>
      <c r="GJ67" s="39">
        <v>1.2999999999999999E-2</v>
      </c>
      <c r="GK67" s="39">
        <v>0</v>
      </c>
      <c r="GL67" s="39">
        <v>0</v>
      </c>
      <c r="GM67" s="39">
        <v>0</v>
      </c>
      <c r="GN67" s="39">
        <v>1E-3</v>
      </c>
      <c r="GO67" s="39">
        <v>3.0000000000000001E-3</v>
      </c>
      <c r="GP67" s="39">
        <v>0</v>
      </c>
      <c r="GQ67" s="39">
        <v>4.0000000000000001E-3</v>
      </c>
      <c r="GR67" s="217">
        <v>0</v>
      </c>
      <c r="GS67" s="40">
        <v>0</v>
      </c>
      <c r="GT67">
        <v>0.47899999999999998</v>
      </c>
      <c r="GU67">
        <v>0</v>
      </c>
      <c r="GV67">
        <v>0</v>
      </c>
      <c r="GW67">
        <v>0</v>
      </c>
      <c r="GX67">
        <v>0</v>
      </c>
      <c r="GY67">
        <v>0</v>
      </c>
      <c r="GZ67">
        <v>0</v>
      </c>
      <c r="HA67">
        <v>0.17799999999999999</v>
      </c>
      <c r="HB67" t="e">
        <v>#N/A</v>
      </c>
      <c r="HC67">
        <v>0</v>
      </c>
      <c r="HD67" s="110">
        <v>1.861</v>
      </c>
      <c r="HE67" s="39">
        <v>0</v>
      </c>
      <c r="HF67" s="39">
        <v>0</v>
      </c>
      <c r="HG67" s="39">
        <v>0</v>
      </c>
      <c r="HH67" s="39">
        <v>0</v>
      </c>
      <c r="HI67" s="39">
        <v>0</v>
      </c>
      <c r="HJ67" s="39">
        <v>0</v>
      </c>
      <c r="HK67" s="39">
        <v>0</v>
      </c>
      <c r="HL67" s="217">
        <v>0</v>
      </c>
      <c r="HM67" s="40">
        <v>0</v>
      </c>
      <c r="HN67">
        <v>0</v>
      </c>
      <c r="HO67">
        <v>0</v>
      </c>
      <c r="HP67">
        <v>0</v>
      </c>
      <c r="HQ67">
        <v>0</v>
      </c>
      <c r="HR67">
        <v>0</v>
      </c>
      <c r="HS67">
        <v>0</v>
      </c>
      <c r="HT67">
        <v>0</v>
      </c>
      <c r="HU67">
        <v>0</v>
      </c>
      <c r="HV67" t="e">
        <v>#N/A</v>
      </c>
      <c r="HW67">
        <v>0</v>
      </c>
      <c r="HX67" s="39">
        <v>0</v>
      </c>
      <c r="HY67" s="39">
        <v>0</v>
      </c>
      <c r="HZ67" s="39">
        <v>0</v>
      </c>
      <c r="IA67" s="39">
        <v>0</v>
      </c>
      <c r="IB67" s="39">
        <v>0</v>
      </c>
      <c r="IC67" s="39">
        <v>0</v>
      </c>
      <c r="ID67" s="39">
        <v>0</v>
      </c>
      <c r="IE67" s="39">
        <v>0</v>
      </c>
      <c r="IF67" s="217">
        <v>0</v>
      </c>
      <c r="IG67" s="40">
        <v>0</v>
      </c>
      <c r="IH67">
        <v>8.8699999999999992</v>
      </c>
      <c r="II67" s="4">
        <v>7.6790000000000003</v>
      </c>
      <c r="IJ67" s="4">
        <v>7.601</v>
      </c>
      <c r="IK67" s="4">
        <v>7.415</v>
      </c>
      <c r="IL67" s="4">
        <v>7.8440000000000003</v>
      </c>
      <c r="IM67" s="4">
        <v>7.8120000000000003</v>
      </c>
      <c r="IN67" s="4">
        <v>8.0960000000000001</v>
      </c>
      <c r="IO67" s="5">
        <v>16.279</v>
      </c>
      <c r="IP67" t="e">
        <v>#N/A</v>
      </c>
      <c r="IQ67" s="4">
        <v>7.9989999999999997</v>
      </c>
      <c r="IR67" s="110">
        <v>8.8179999999999996</v>
      </c>
      <c r="IS67" s="110">
        <v>7.4269999999999996</v>
      </c>
      <c r="IT67" s="110">
        <v>7.4480000000000004</v>
      </c>
      <c r="IU67" s="110">
        <v>6.4630000000000001</v>
      </c>
      <c r="IV67" s="110">
        <v>7.81</v>
      </c>
      <c r="IW67" s="110">
        <v>7.7930000000000001</v>
      </c>
      <c r="IX67" s="110">
        <v>7.7320000000000002</v>
      </c>
      <c r="IY67" s="110">
        <v>8.3140000000000001</v>
      </c>
      <c r="IZ67" s="220">
        <v>8.3130000000000006</v>
      </c>
      <c r="JA67" s="111">
        <v>7.9089999999999998</v>
      </c>
      <c r="JB67" s="5">
        <v>19.463000000000001</v>
      </c>
      <c r="JC67" s="5">
        <v>19.556999999999999</v>
      </c>
      <c r="JD67" s="5">
        <v>19.081</v>
      </c>
      <c r="JE67" s="5">
        <v>18.872</v>
      </c>
      <c r="JF67" s="5">
        <v>19.155000000000001</v>
      </c>
      <c r="JG67" s="5">
        <v>19.146000000000001</v>
      </c>
      <c r="JH67" s="5">
        <v>19.945</v>
      </c>
      <c r="JI67" s="5">
        <v>35.942999999999998</v>
      </c>
      <c r="JJ67" t="e">
        <v>#N/A</v>
      </c>
      <c r="JK67" s="5">
        <v>19.535</v>
      </c>
      <c r="JL67" s="112">
        <v>19.384</v>
      </c>
      <c r="JM67" s="112">
        <v>19.414000000000001</v>
      </c>
      <c r="JN67" s="112">
        <v>19.324999999999999</v>
      </c>
      <c r="JO67" s="112">
        <v>17.523</v>
      </c>
      <c r="JP67" s="112">
        <v>19.599</v>
      </c>
      <c r="JQ67" s="112">
        <v>19.613</v>
      </c>
      <c r="JR67" s="112">
        <v>19.68</v>
      </c>
      <c r="JS67" s="112">
        <v>19.867000000000001</v>
      </c>
      <c r="JT67" s="221">
        <v>20.678000000000001</v>
      </c>
      <c r="JU67" s="113">
        <v>19.829000000000001</v>
      </c>
      <c r="JV67">
        <v>0</v>
      </c>
      <c r="JW67">
        <v>1.4999999999999999E-2</v>
      </c>
      <c r="JX67">
        <v>4.1000000000000002E-2</v>
      </c>
      <c r="JY67">
        <v>3.1E-2</v>
      </c>
      <c r="JZ67">
        <v>1.4E-2</v>
      </c>
      <c r="KA67">
        <v>5.8999999999999997E-2</v>
      </c>
      <c r="KB67">
        <v>8.0000000000000002E-3</v>
      </c>
      <c r="KC67">
        <v>2.4E-2</v>
      </c>
      <c r="KD67" t="e">
        <v>#N/A</v>
      </c>
      <c r="KE67">
        <v>2.3E-2</v>
      </c>
      <c r="KF67" s="39">
        <v>4.1000000000000002E-2</v>
      </c>
      <c r="KG67" s="39">
        <v>3.6999999999999998E-2</v>
      </c>
      <c r="KH67" s="39">
        <v>2.8000000000000001E-2</v>
      </c>
      <c r="KI67" s="39">
        <v>8.0000000000000002E-3</v>
      </c>
      <c r="KJ67" s="39">
        <v>7.0000000000000001E-3</v>
      </c>
      <c r="KK67" s="39">
        <v>1.2E-2</v>
      </c>
      <c r="KL67" s="39">
        <v>5.0999999999999997E-2</v>
      </c>
      <c r="KM67" s="39">
        <v>3.2000000000000001E-2</v>
      </c>
      <c r="KN67" s="217">
        <v>3.3000000000000002E-2</v>
      </c>
      <c r="KO67" s="40">
        <v>0</v>
      </c>
      <c r="KP67">
        <v>0</v>
      </c>
      <c r="KQ67">
        <v>0</v>
      </c>
      <c r="KR67">
        <v>0</v>
      </c>
      <c r="KS67">
        <v>0</v>
      </c>
      <c r="KT67">
        <v>0</v>
      </c>
      <c r="KU67">
        <v>0</v>
      </c>
      <c r="KV67">
        <v>0</v>
      </c>
      <c r="KW67">
        <v>0</v>
      </c>
      <c r="KX67" t="e">
        <v>#N/A</v>
      </c>
      <c r="KY67">
        <v>0</v>
      </c>
      <c r="KZ67" s="39">
        <v>0</v>
      </c>
      <c r="LA67" s="39">
        <v>0</v>
      </c>
      <c r="LB67" s="39">
        <v>0</v>
      </c>
      <c r="LC67" s="39">
        <v>0</v>
      </c>
      <c r="LD67" s="39">
        <v>0</v>
      </c>
      <c r="LE67" s="39">
        <v>0</v>
      </c>
      <c r="LF67" s="39">
        <v>0</v>
      </c>
      <c r="LG67" s="39">
        <v>0</v>
      </c>
      <c r="LH67" s="217">
        <v>0</v>
      </c>
      <c r="LI67" s="45">
        <v>0</v>
      </c>
      <c r="LJ67" s="5">
        <v>10.68</v>
      </c>
      <c r="LK67" s="5">
        <v>14.73</v>
      </c>
      <c r="LL67" s="5"/>
      <c r="LM67" s="5">
        <v>12.09</v>
      </c>
      <c r="LN67" s="5">
        <v>10.16</v>
      </c>
      <c r="LP67" s="4">
        <v>3.694</v>
      </c>
      <c r="LQ67" s="5">
        <v>20.149999999999999</v>
      </c>
      <c r="LR67" s="5"/>
      <c r="LS67" s="6">
        <v>12.93</v>
      </c>
      <c r="LT67" s="115">
        <v>0.25040000000000001</v>
      </c>
      <c r="LU67" s="115">
        <v>0.2419</v>
      </c>
      <c r="LV67" s="115"/>
      <c r="LW67" s="115">
        <v>0.2301</v>
      </c>
      <c r="LX67" s="115">
        <v>0.26860000000000001</v>
      </c>
      <c r="LY67" s="115"/>
      <c r="LZ67" s="115">
        <v>0.25800000000000001</v>
      </c>
      <c r="MA67" s="115">
        <v>0.25659999999999999</v>
      </c>
      <c r="MB67" s="115"/>
      <c r="MC67" s="116">
        <v>0.24410000000000001</v>
      </c>
      <c r="MN67">
        <v>359</v>
      </c>
      <c r="MO67">
        <v>365</v>
      </c>
      <c r="MQ67">
        <v>369</v>
      </c>
      <c r="MR67">
        <v>358</v>
      </c>
      <c r="MT67">
        <v>363</v>
      </c>
      <c r="MU67">
        <v>361</v>
      </c>
      <c r="MW67" s="15">
        <v>362</v>
      </c>
      <c r="NH67">
        <v>26.5</v>
      </c>
      <c r="NI67">
        <v>27.5</v>
      </c>
      <c r="NJ67">
        <v>10.5</v>
      </c>
      <c r="NK67">
        <v>10</v>
      </c>
      <c r="NL67">
        <v>10.5</v>
      </c>
      <c r="NM67" s="15">
        <v>10</v>
      </c>
      <c r="NO67" s="639">
        <f t="shared" si="13"/>
        <v>0.13401623490560649</v>
      </c>
    </row>
    <row r="68" spans="1:379">
      <c r="B68" s="73">
        <v>45636</v>
      </c>
      <c r="C68" s="256">
        <f t="shared" si="1"/>
        <v>445</v>
      </c>
      <c r="F68" s="204">
        <v>0.93799999999999994</v>
      </c>
      <c r="G68" s="92">
        <v>130</v>
      </c>
      <c r="H68" s="2">
        <v>130</v>
      </c>
      <c r="I68" s="92">
        <v>7.38</v>
      </c>
      <c r="J68" s="92">
        <v>7.67</v>
      </c>
      <c r="K68" s="92">
        <v>7.74</v>
      </c>
      <c r="L68" s="92">
        <v>7.58</v>
      </c>
      <c r="M68" s="92">
        <v>7.13</v>
      </c>
      <c r="N68" s="92">
        <v>7.35</v>
      </c>
      <c r="O68" s="92">
        <v>7.1</v>
      </c>
      <c r="P68" s="92">
        <v>6.93</v>
      </c>
      <c r="Q68" s="92">
        <v>7.04</v>
      </c>
      <c r="R68" s="2">
        <v>6.76</v>
      </c>
      <c r="S68" s="92">
        <v>62</v>
      </c>
      <c r="T68" s="92">
        <v>144</v>
      </c>
      <c r="U68" s="92">
        <v>145</v>
      </c>
      <c r="V68" s="92">
        <v>154</v>
      </c>
      <c r="W68" s="92">
        <v>201</v>
      </c>
      <c r="X68" s="92">
        <v>168</v>
      </c>
      <c r="Y68" s="92">
        <v>257</v>
      </c>
      <c r="Z68" s="92">
        <v>236</v>
      </c>
      <c r="AA68" s="92">
        <v>183</v>
      </c>
      <c r="AB68" s="2">
        <v>242</v>
      </c>
      <c r="AC68" s="5">
        <v>75.7</v>
      </c>
      <c r="AD68" s="5">
        <v>79</v>
      </c>
      <c r="AE68" s="5">
        <v>79.3</v>
      </c>
      <c r="AF68" s="5">
        <v>78.8</v>
      </c>
      <c r="AG68" s="5">
        <v>76.2</v>
      </c>
      <c r="AH68" s="5">
        <v>76.099999999999994</v>
      </c>
      <c r="AI68" s="5">
        <v>73.599999999999994</v>
      </c>
      <c r="AJ68" s="5">
        <v>80.599999999999994</v>
      </c>
      <c r="AK68" s="5">
        <v>85.6</v>
      </c>
      <c r="AL68" s="6">
        <v>88.8</v>
      </c>
      <c r="AM68" s="4">
        <v>11.98</v>
      </c>
      <c r="AN68" s="4">
        <v>11.59</v>
      </c>
      <c r="AO68" s="4">
        <v>11.23</v>
      </c>
      <c r="AP68" s="4">
        <v>11.92</v>
      </c>
      <c r="AQ68" s="4">
        <v>11.03</v>
      </c>
      <c r="AR68" s="4">
        <v>11.09</v>
      </c>
      <c r="AS68" s="4">
        <v>11.35</v>
      </c>
      <c r="AT68" s="4">
        <v>9.02</v>
      </c>
      <c r="AU68" s="4">
        <v>2.62</v>
      </c>
      <c r="AV68" s="4">
        <v>5.2</v>
      </c>
      <c r="AW68" s="7">
        <v>11.39</v>
      </c>
      <c r="AX68" s="5">
        <v>8.5</v>
      </c>
      <c r="AY68" s="5">
        <v>8</v>
      </c>
      <c r="AZ68" s="5">
        <v>8</v>
      </c>
      <c r="BA68" s="5">
        <v>8.1</v>
      </c>
      <c r="BB68" s="5">
        <v>7.9</v>
      </c>
      <c r="BC68" s="5">
        <v>7.9</v>
      </c>
      <c r="BD68" s="5">
        <v>7.4</v>
      </c>
      <c r="BE68" s="5">
        <v>7.7</v>
      </c>
      <c r="BF68" s="5">
        <v>7.4</v>
      </c>
      <c r="BG68" s="6">
        <v>7.3</v>
      </c>
      <c r="BH68" s="5">
        <f t="shared" si="27"/>
        <v>156</v>
      </c>
      <c r="BI68" s="5">
        <f t="shared" si="28"/>
        <v>155.5</v>
      </c>
      <c r="BJ68" s="5">
        <f t="shared" si="29"/>
        <v>49.5</v>
      </c>
      <c r="BK68" s="5">
        <f t="shared" si="30"/>
        <v>50</v>
      </c>
      <c r="BL68" s="5">
        <f t="shared" si="31"/>
        <v>49.5</v>
      </c>
      <c r="BM68" s="101">
        <f t="shared" si="32"/>
        <v>49.5</v>
      </c>
      <c r="BN68" s="98">
        <v>9</v>
      </c>
      <c r="BO68" s="23">
        <v>8</v>
      </c>
      <c r="BQ68" s="23">
        <v>8.4</v>
      </c>
      <c r="BS68">
        <v>8.9</v>
      </c>
      <c r="BT68" s="23">
        <v>9</v>
      </c>
      <c r="BU68" s="23">
        <v>8.4</v>
      </c>
      <c r="BV68" s="23">
        <v>7.5</v>
      </c>
      <c r="BW68" s="23">
        <v>8</v>
      </c>
      <c r="BX68" s="23">
        <v>8</v>
      </c>
      <c r="BY68" s="126">
        <v>4.0999999999999996</v>
      </c>
      <c r="BZ68" s="161"/>
      <c r="CA68" s="161"/>
      <c r="CB68" s="23">
        <v>12.6</v>
      </c>
      <c r="CC68" s="15">
        <v>14.5</v>
      </c>
      <c r="CD68">
        <v>60</v>
      </c>
      <c r="CN68" s="39">
        <v>59</v>
      </c>
      <c r="CO68" s="39">
        <v>0.18</v>
      </c>
      <c r="CQ68" s="39">
        <v>0.01</v>
      </c>
      <c r="CR68" s="189">
        <v>14</v>
      </c>
      <c r="CT68" s="39">
        <v>2.1</v>
      </c>
      <c r="CU68" s="39">
        <v>26</v>
      </c>
      <c r="CW68" s="40">
        <v>11</v>
      </c>
      <c r="CX68">
        <v>10</v>
      </c>
      <c r="DH68" s="39">
        <v>9.8000000000000007</v>
      </c>
      <c r="DI68" s="39">
        <v>0.18</v>
      </c>
      <c r="DK68" s="39">
        <v>4.3999999999999997E-2</v>
      </c>
      <c r="DL68" s="112">
        <v>2</v>
      </c>
      <c r="DN68" s="39">
        <v>0.76</v>
      </c>
      <c r="DO68" s="39">
        <v>4.0999999999999996</v>
      </c>
      <c r="DQ68" s="45">
        <v>0.73</v>
      </c>
      <c r="EB68" s="39">
        <v>83</v>
      </c>
      <c r="EC68" s="39">
        <v>150</v>
      </c>
      <c r="EF68" s="39">
        <v>120</v>
      </c>
      <c r="EI68" s="39">
        <v>130</v>
      </c>
      <c r="NH68">
        <v>27</v>
      </c>
      <c r="NI68">
        <v>27.5</v>
      </c>
      <c r="NJ68">
        <v>10.5</v>
      </c>
      <c r="NK68">
        <v>10</v>
      </c>
      <c r="NL68">
        <v>10.5</v>
      </c>
      <c r="NM68" s="15">
        <v>10.5</v>
      </c>
      <c r="NO68" s="639">
        <f t="shared" si="13"/>
        <v>0.14004803711634548</v>
      </c>
    </row>
    <row r="69" spans="1:379">
      <c r="A69" s="26" t="s">
        <v>313</v>
      </c>
      <c r="B69" s="73">
        <v>45643</v>
      </c>
      <c r="C69" s="256">
        <f t="shared" si="1"/>
        <v>452</v>
      </c>
      <c r="F69" s="204">
        <v>0</v>
      </c>
      <c r="G69" s="92">
        <v>130</v>
      </c>
      <c r="H69" s="2">
        <v>130</v>
      </c>
      <c r="I69" s="92">
        <v>7.21</v>
      </c>
      <c r="M69" s="92">
        <v>7.17</v>
      </c>
      <c r="N69" s="92">
        <v>7.25</v>
      </c>
      <c r="O69" s="92">
        <v>6.98</v>
      </c>
      <c r="P69" s="92">
        <v>6.91</v>
      </c>
      <c r="Q69" s="92">
        <v>7.25</v>
      </c>
      <c r="R69" s="2">
        <v>6.64</v>
      </c>
      <c r="S69" s="92">
        <v>64</v>
      </c>
      <c r="W69" s="92">
        <v>208</v>
      </c>
      <c r="X69" s="92">
        <v>197</v>
      </c>
      <c r="Y69" s="92">
        <v>297</v>
      </c>
      <c r="Z69" s="92">
        <v>228</v>
      </c>
      <c r="AA69" s="92">
        <v>217</v>
      </c>
      <c r="AB69" s="2">
        <v>277</v>
      </c>
      <c r="AC69" s="5">
        <v>77.5</v>
      </c>
      <c r="AD69" s="5"/>
      <c r="AE69" s="5"/>
      <c r="AF69" s="5"/>
      <c r="AG69" s="5">
        <v>78.7</v>
      </c>
      <c r="AH69" s="5">
        <v>79.8</v>
      </c>
      <c r="AI69" s="5">
        <v>74.8</v>
      </c>
      <c r="AJ69" s="5">
        <v>82.9</v>
      </c>
      <c r="AK69" s="5">
        <v>86.5</v>
      </c>
      <c r="AL69" s="6">
        <v>78.900000000000006</v>
      </c>
      <c r="AM69" s="4">
        <v>12.38</v>
      </c>
      <c r="AN69" s="4"/>
      <c r="AO69" s="4"/>
      <c r="AP69" s="4"/>
      <c r="AQ69" s="4">
        <v>11.45</v>
      </c>
      <c r="AR69" s="4">
        <v>11.1</v>
      </c>
      <c r="AS69" s="4">
        <v>11.5</v>
      </c>
      <c r="AT69" s="4">
        <v>9.4</v>
      </c>
      <c r="AU69" s="4">
        <v>3.66</v>
      </c>
      <c r="AV69" s="4">
        <v>5.21</v>
      </c>
      <c r="AW69" s="7">
        <v>11.51</v>
      </c>
      <c r="AX69" s="5">
        <v>7.6</v>
      </c>
      <c r="AY69" s="5"/>
      <c r="AZ69" s="5"/>
      <c r="BA69" s="5"/>
      <c r="BB69" s="5">
        <v>7.1</v>
      </c>
      <c r="BC69" s="5">
        <v>7.1</v>
      </c>
      <c r="BD69" s="5">
        <v>7</v>
      </c>
      <c r="BE69" s="5">
        <v>7.1</v>
      </c>
      <c r="BF69" s="5">
        <v>7.2</v>
      </c>
      <c r="BG69" s="6">
        <v>7</v>
      </c>
      <c r="BH69" s="5" t="e">
        <f t="shared" si="27"/>
        <v>#N/A</v>
      </c>
      <c r="BI69" s="5" t="e">
        <f t="shared" si="28"/>
        <v>#N/A</v>
      </c>
      <c r="BJ69" s="5">
        <f t="shared" si="29"/>
        <v>49.5</v>
      </c>
      <c r="BK69" s="5">
        <f t="shared" si="30"/>
        <v>50</v>
      </c>
      <c r="BL69" s="5">
        <f t="shared" si="31"/>
        <v>49.5</v>
      </c>
      <c r="BM69" s="101">
        <f t="shared" si="32"/>
        <v>49.5</v>
      </c>
      <c r="BN69" s="100">
        <v>8.1</v>
      </c>
      <c r="BO69" s="105">
        <v>7.9</v>
      </c>
      <c r="BP69" s="105"/>
      <c r="BQ69" s="105">
        <v>8.1</v>
      </c>
      <c r="BR69" s="129"/>
      <c r="BS69" s="5">
        <v>8.5</v>
      </c>
      <c r="BT69" s="105">
        <v>8.1</v>
      </c>
      <c r="BU69" s="105">
        <v>7.4</v>
      </c>
      <c r="BV69" s="105">
        <v>7.2</v>
      </c>
      <c r="BW69" s="105">
        <v>7.3</v>
      </c>
      <c r="BX69" s="105">
        <v>7.3</v>
      </c>
      <c r="BY69" s="130">
        <v>1.9</v>
      </c>
      <c r="BZ69" s="356"/>
      <c r="CA69" s="356"/>
      <c r="CB69" s="105">
        <v>7</v>
      </c>
      <c r="CC69" s="101">
        <v>12.2</v>
      </c>
      <c r="CD69">
        <v>64</v>
      </c>
      <c r="CN69" s="39">
        <v>64</v>
      </c>
      <c r="CR69" s="189">
        <v>17</v>
      </c>
      <c r="CT69" s="39">
        <v>2.8</v>
      </c>
      <c r="CU69" s="39">
        <v>31</v>
      </c>
      <c r="CW69" s="40">
        <v>15</v>
      </c>
      <c r="CX69">
        <v>11</v>
      </c>
      <c r="DH69" s="39">
        <v>10</v>
      </c>
      <c r="DL69" s="39">
        <v>2.2999999999999998</v>
      </c>
      <c r="DN69" s="39">
        <v>0.8</v>
      </c>
      <c r="DO69" s="39">
        <v>4.5999999999999996</v>
      </c>
      <c r="DQ69" s="45">
        <v>0.75</v>
      </c>
      <c r="EB69" s="39">
        <v>82</v>
      </c>
      <c r="EF69" s="39">
        <v>120</v>
      </c>
      <c r="EI69" s="39">
        <v>130</v>
      </c>
      <c r="NJ69">
        <v>10.5</v>
      </c>
      <c r="NK69">
        <v>10</v>
      </c>
      <c r="NL69">
        <v>10.5</v>
      </c>
      <c r="NM69" s="15">
        <v>10.5</v>
      </c>
      <c r="NO69" s="639">
        <f t="shared" si="13"/>
        <v>0.14442453827623125</v>
      </c>
    </row>
    <row r="70" spans="1:379">
      <c r="A70" s="26" t="s">
        <v>314</v>
      </c>
      <c r="B70" s="73">
        <v>45643</v>
      </c>
      <c r="C70" s="256">
        <f t="shared" si="1"/>
        <v>452</v>
      </c>
      <c r="F70" s="204">
        <v>0.93799999999999994</v>
      </c>
      <c r="G70" s="92">
        <v>130</v>
      </c>
      <c r="H70" s="2">
        <v>130</v>
      </c>
      <c r="AC70" s="5"/>
      <c r="AD70" s="5"/>
      <c r="AE70" s="5"/>
      <c r="AF70" s="5"/>
      <c r="AG70" s="5"/>
      <c r="AH70" s="5"/>
      <c r="AI70" s="5"/>
      <c r="AJ70" s="5"/>
      <c r="AK70" s="5"/>
      <c r="AL70" s="6"/>
      <c r="AM70" s="4"/>
      <c r="AN70" s="4"/>
      <c r="AO70" s="4"/>
      <c r="AP70" s="4"/>
      <c r="AQ70" s="4"/>
      <c r="AR70" s="4"/>
      <c r="AS70" s="4"/>
      <c r="AT70" s="4"/>
      <c r="AU70" s="4"/>
      <c r="AV70" s="4"/>
      <c r="AW70" s="7"/>
      <c r="AX70" s="5"/>
      <c r="AY70" s="5"/>
      <c r="AZ70" s="5"/>
      <c r="BA70" s="5"/>
      <c r="BB70" s="5"/>
      <c r="BC70" s="5"/>
      <c r="BD70" s="5"/>
      <c r="BE70" s="5"/>
      <c r="BF70" s="5"/>
      <c r="BG70" s="6"/>
      <c r="BH70" s="5" t="e">
        <f t="shared" si="27"/>
        <v>#N/A</v>
      </c>
      <c r="BI70" s="5" t="e">
        <f t="shared" si="28"/>
        <v>#N/A</v>
      </c>
      <c r="BJ70" s="5" t="e">
        <f t="shared" si="29"/>
        <v>#N/A</v>
      </c>
      <c r="BK70" s="5" t="e">
        <f t="shared" si="30"/>
        <v>#N/A</v>
      </c>
      <c r="BL70" s="5" t="e">
        <f t="shared" si="31"/>
        <v>#N/A</v>
      </c>
      <c r="BM70" s="101" t="e">
        <f t="shared" si="32"/>
        <v>#N/A</v>
      </c>
      <c r="BZ70" s="161"/>
      <c r="CA70" s="161"/>
      <c r="NO70" s="639"/>
    </row>
    <row r="71" spans="1:379">
      <c r="A71" s="26" t="s">
        <v>317</v>
      </c>
      <c r="B71" s="73">
        <v>45650</v>
      </c>
      <c r="C71" s="256">
        <f t="shared" si="1"/>
        <v>459</v>
      </c>
      <c r="F71" s="204">
        <v>0.93799999999999994</v>
      </c>
      <c r="G71" s="92">
        <v>130</v>
      </c>
      <c r="H71" s="2">
        <v>130</v>
      </c>
      <c r="I71" s="92">
        <v>7.07</v>
      </c>
      <c r="J71" s="92">
        <v>7.8</v>
      </c>
      <c r="L71">
        <v>7.84</v>
      </c>
      <c r="M71">
        <v>7.43</v>
      </c>
      <c r="O71">
        <v>7.41</v>
      </c>
      <c r="P71">
        <v>7.25</v>
      </c>
      <c r="Q71">
        <v>7.2</v>
      </c>
      <c r="R71" s="2">
        <v>7.59</v>
      </c>
      <c r="S71" s="92">
        <v>70</v>
      </c>
      <c r="T71" s="92">
        <v>154</v>
      </c>
      <c r="V71">
        <v>185</v>
      </c>
      <c r="W71">
        <v>257</v>
      </c>
      <c r="Y71">
        <v>205</v>
      </c>
      <c r="Z71">
        <v>207</v>
      </c>
      <c r="AA71">
        <v>165</v>
      </c>
      <c r="AB71" s="2">
        <v>184</v>
      </c>
      <c r="AC71" s="5">
        <v>79</v>
      </c>
      <c r="AD71" s="5">
        <v>83.4</v>
      </c>
      <c r="AE71" s="5"/>
      <c r="AF71" s="5">
        <v>81</v>
      </c>
      <c r="AG71" s="5">
        <v>81.099999999999994</v>
      </c>
      <c r="AH71" s="5"/>
      <c r="AI71" s="5">
        <v>77.599999999999994</v>
      </c>
      <c r="AJ71" s="5">
        <v>85.6</v>
      </c>
      <c r="AK71" s="5">
        <v>90.5</v>
      </c>
      <c r="AL71" s="6">
        <v>82.3</v>
      </c>
      <c r="AM71" s="4">
        <v>11.85</v>
      </c>
      <c r="AN71" s="4">
        <v>11.85</v>
      </c>
      <c r="AO71" s="4"/>
      <c r="AP71" s="4">
        <v>12.14</v>
      </c>
      <c r="AQ71" s="4">
        <v>11.7</v>
      </c>
      <c r="AR71" s="4"/>
      <c r="AS71" s="4">
        <v>11.72</v>
      </c>
      <c r="AT71" s="4">
        <v>9.1199999999999992</v>
      </c>
      <c r="AU71" s="4"/>
      <c r="AV71" s="4">
        <v>4.74</v>
      </c>
      <c r="AW71" s="7">
        <v>11.8</v>
      </c>
      <c r="AX71" s="5">
        <v>7.4</v>
      </c>
      <c r="AY71" s="5">
        <v>6.1</v>
      </c>
      <c r="AZ71" s="5"/>
      <c r="BA71" s="5">
        <v>6.6</v>
      </c>
      <c r="BB71" s="5">
        <v>5.6</v>
      </c>
      <c r="BC71" s="5"/>
      <c r="BD71" s="5">
        <v>5.7</v>
      </c>
      <c r="BE71" s="5">
        <v>5.3</v>
      </c>
      <c r="BF71" s="5">
        <v>5.9</v>
      </c>
      <c r="BG71" s="6">
        <v>5.6</v>
      </c>
      <c r="BH71" s="5" t="e">
        <f t="shared" si="27"/>
        <v>#N/A</v>
      </c>
      <c r="BI71" s="5" t="e">
        <f t="shared" si="28"/>
        <v>#N/A</v>
      </c>
      <c r="BJ71" s="5" t="e">
        <f t="shared" si="29"/>
        <v>#N/A</v>
      </c>
      <c r="BK71" s="5" t="e">
        <f t="shared" si="30"/>
        <v>#N/A</v>
      </c>
      <c r="BL71" s="5" t="e">
        <f t="shared" si="31"/>
        <v>#N/A</v>
      </c>
      <c r="BM71" s="101" t="e">
        <f t="shared" si="32"/>
        <v>#N/A</v>
      </c>
      <c r="BN71" s="98">
        <v>7.6</v>
      </c>
      <c r="BO71" s="23">
        <v>6.4</v>
      </c>
      <c r="BQ71" s="23">
        <v>6.7</v>
      </c>
      <c r="BS71">
        <v>8.4</v>
      </c>
      <c r="BT71" s="23">
        <v>7.6</v>
      </c>
      <c r="BU71" s="23">
        <v>5.8</v>
      </c>
      <c r="BV71" s="23">
        <v>6</v>
      </c>
      <c r="BW71" s="23">
        <v>5.6</v>
      </c>
      <c r="BX71" s="23">
        <v>6</v>
      </c>
      <c r="BY71" s="126">
        <v>-1.5</v>
      </c>
      <c r="BZ71" s="161"/>
      <c r="CA71" s="161"/>
      <c r="CB71" s="23">
        <v>4.5999999999999996</v>
      </c>
      <c r="CC71" s="15">
        <v>4.8</v>
      </c>
      <c r="CD71">
        <v>66</v>
      </c>
      <c r="CN71" s="39">
        <v>66</v>
      </c>
      <c r="CO71" s="39">
        <v>0.24</v>
      </c>
      <c r="CQ71" s="39">
        <v>0</v>
      </c>
      <c r="CR71" s="189">
        <v>20</v>
      </c>
      <c r="CT71" s="39">
        <v>4.7</v>
      </c>
      <c r="CU71" s="39">
        <v>32</v>
      </c>
      <c r="CV71" s="39">
        <v>11</v>
      </c>
      <c r="CW71" s="40">
        <v>18</v>
      </c>
      <c r="CX71">
        <v>9.6</v>
      </c>
      <c r="DH71" s="39">
        <v>9.6</v>
      </c>
      <c r="DI71" s="39">
        <v>0.17</v>
      </c>
      <c r="DK71" s="39">
        <v>7.0000000000000001E-3</v>
      </c>
      <c r="DL71" s="39">
        <v>1.9</v>
      </c>
      <c r="DN71" s="39">
        <v>0.59</v>
      </c>
      <c r="DO71" s="39">
        <v>4.5</v>
      </c>
      <c r="DP71" s="39">
        <v>1.6</v>
      </c>
      <c r="DQ71" s="45">
        <v>0.83</v>
      </c>
      <c r="EB71" s="39">
        <v>80</v>
      </c>
      <c r="EC71" s="39">
        <v>140</v>
      </c>
      <c r="EF71" s="39">
        <v>120</v>
      </c>
      <c r="EI71" s="39">
        <v>120</v>
      </c>
      <c r="NO71" s="639">
        <f t="shared" si="13"/>
        <v>0.12222374148335605</v>
      </c>
    </row>
    <row r="72" spans="1:379">
      <c r="B72" s="73">
        <v>45664</v>
      </c>
      <c r="C72" s="256">
        <f t="shared" si="1"/>
        <v>473</v>
      </c>
      <c r="F72" s="464">
        <v>0.79</v>
      </c>
      <c r="G72" s="92">
        <v>170</v>
      </c>
      <c r="H72" s="2">
        <v>175</v>
      </c>
      <c r="I72" s="92">
        <v>7.09</v>
      </c>
      <c r="J72" s="92">
        <v>7.82</v>
      </c>
      <c r="K72" s="92">
        <v>7.64</v>
      </c>
      <c r="L72" s="92">
        <v>7.93</v>
      </c>
      <c r="M72" s="92">
        <v>7.39</v>
      </c>
      <c r="N72" s="92">
        <v>7.38</v>
      </c>
      <c r="O72" s="92">
        <v>7.33</v>
      </c>
      <c r="P72" s="92">
        <v>7.22</v>
      </c>
      <c r="Q72" s="92">
        <v>7.32</v>
      </c>
      <c r="R72" s="2">
        <v>7.86</v>
      </c>
      <c r="S72" s="92">
        <v>51</v>
      </c>
      <c r="T72" s="92">
        <v>118</v>
      </c>
      <c r="U72" s="92">
        <v>131</v>
      </c>
      <c r="V72" s="92">
        <v>142</v>
      </c>
      <c r="W72" s="92">
        <v>116</v>
      </c>
      <c r="X72" s="92">
        <v>84</v>
      </c>
      <c r="Y72" s="92">
        <v>156</v>
      </c>
      <c r="Z72" s="92">
        <v>120</v>
      </c>
      <c r="AA72" s="92">
        <v>100</v>
      </c>
      <c r="AB72" s="2">
        <v>285</v>
      </c>
      <c r="AC72" s="5">
        <v>77.3</v>
      </c>
      <c r="AD72" s="5">
        <v>82.4</v>
      </c>
      <c r="AE72" s="5">
        <v>82.5</v>
      </c>
      <c r="AF72" s="5">
        <v>83</v>
      </c>
      <c r="AG72" s="5">
        <v>78.3</v>
      </c>
      <c r="AH72" s="5">
        <v>79.400000000000006</v>
      </c>
      <c r="AI72" s="5">
        <v>76.8</v>
      </c>
      <c r="AJ72" s="5">
        <v>82.4</v>
      </c>
      <c r="AK72" s="5">
        <v>88.2</v>
      </c>
      <c r="AL72" s="6">
        <v>81.400000000000006</v>
      </c>
      <c r="AM72" s="4">
        <v>12.57</v>
      </c>
      <c r="AN72" s="4">
        <v>12.22</v>
      </c>
      <c r="AO72" s="4">
        <v>12.01</v>
      </c>
      <c r="AP72" s="4">
        <v>12.31</v>
      </c>
      <c r="AQ72" s="4">
        <v>11.84</v>
      </c>
      <c r="AR72" s="4">
        <v>11.36</v>
      </c>
      <c r="AS72" s="4">
        <v>12.03</v>
      </c>
      <c r="AT72" s="4">
        <v>11.7</v>
      </c>
      <c r="AU72" s="4">
        <v>5.29</v>
      </c>
      <c r="AV72" s="4">
        <v>5.66</v>
      </c>
      <c r="AW72" s="7">
        <v>12.09</v>
      </c>
      <c r="AX72" s="5">
        <v>7.9</v>
      </c>
      <c r="AY72" s="5">
        <v>4.9000000000000004</v>
      </c>
      <c r="AZ72" s="5">
        <v>5.0999999999999996</v>
      </c>
      <c r="BA72" s="5">
        <v>4.5999999999999996</v>
      </c>
      <c r="BB72" s="5">
        <v>5.4</v>
      </c>
      <c r="BC72" s="5">
        <v>5.2</v>
      </c>
      <c r="BD72" s="5">
        <v>4.8</v>
      </c>
      <c r="BE72" s="5">
        <v>5.3</v>
      </c>
      <c r="BF72" s="5">
        <v>5.3</v>
      </c>
      <c r="BG72" s="6">
        <v>4.7</v>
      </c>
      <c r="BH72" s="5">
        <f t="shared" si="27"/>
        <v>156</v>
      </c>
      <c r="BI72" s="5">
        <f t="shared" si="28"/>
        <v>156</v>
      </c>
      <c r="BJ72" s="5">
        <f t="shared" si="29"/>
        <v>49.5</v>
      </c>
      <c r="BK72" s="5">
        <f t="shared" si="30"/>
        <v>49.5</v>
      </c>
      <c r="BL72" s="5">
        <f t="shared" si="31"/>
        <v>49.5</v>
      </c>
      <c r="BM72" s="101">
        <f t="shared" si="32"/>
        <v>49.5</v>
      </c>
      <c r="BN72" s="100">
        <v>8</v>
      </c>
      <c r="BO72" s="105">
        <v>4.9000000000000004</v>
      </c>
      <c r="BP72" s="105"/>
      <c r="BQ72" s="105">
        <v>4.5</v>
      </c>
      <c r="BR72" s="129"/>
      <c r="BS72" s="5">
        <v>8.6999999999999993</v>
      </c>
      <c r="BT72" s="105">
        <v>8</v>
      </c>
      <c r="BU72" s="105">
        <v>5.7</v>
      </c>
      <c r="BV72" s="105">
        <v>4.4000000000000004</v>
      </c>
      <c r="BW72" s="105">
        <v>5.5</v>
      </c>
      <c r="BX72" s="105">
        <v>5</v>
      </c>
      <c r="BY72" s="130">
        <v>6.9</v>
      </c>
      <c r="BZ72" s="356"/>
      <c r="CA72" s="356"/>
      <c r="CB72" s="105">
        <v>7.7</v>
      </c>
      <c r="CC72" s="101">
        <v>10.199999999999999</v>
      </c>
      <c r="CD72" s="5">
        <v>66.748999999999995</v>
      </c>
      <c r="CE72" s="115">
        <v>0.35</v>
      </c>
      <c r="CF72" s="4">
        <v>3.2959999999999998</v>
      </c>
      <c r="CG72">
        <v>0</v>
      </c>
      <c r="CH72" s="5">
        <v>32.176000000000002</v>
      </c>
      <c r="CI72" s="5">
        <v>33.917999999999999</v>
      </c>
      <c r="CJ72" s="5">
        <v>17.984000000000002</v>
      </c>
      <c r="CK72" s="5">
        <v>40.015999999999998</v>
      </c>
      <c r="CL72" s="5">
        <v>14.884</v>
      </c>
      <c r="CM72" s="5">
        <v>28.638999999999999</v>
      </c>
      <c r="CN72" s="112">
        <v>66.954999999999998</v>
      </c>
      <c r="CO72" s="39">
        <v>0.33100000000000002</v>
      </c>
      <c r="CP72" s="110">
        <v>3.2170000000000001</v>
      </c>
      <c r="CQ72" s="39">
        <v>0</v>
      </c>
      <c r="CR72" s="112">
        <v>31.446000000000002</v>
      </c>
      <c r="CS72" s="112">
        <v>34.5</v>
      </c>
      <c r="CT72" s="112">
        <v>18.73</v>
      </c>
      <c r="CU72" s="112">
        <v>39.911000000000001</v>
      </c>
      <c r="CV72" s="112">
        <v>15.221</v>
      </c>
      <c r="CW72" s="113">
        <v>28.440999999999999</v>
      </c>
      <c r="CX72" s="5">
        <v>11.073</v>
      </c>
      <c r="CY72">
        <v>0.28399999999999997</v>
      </c>
      <c r="CZ72">
        <v>0.86899999999999999</v>
      </c>
      <c r="DA72">
        <v>0</v>
      </c>
      <c r="DB72" s="4">
        <v>4.391</v>
      </c>
      <c r="DC72" s="4">
        <v>4.7149999999999999</v>
      </c>
      <c r="DD72" s="4">
        <v>1.5509999999999999</v>
      </c>
      <c r="DE72" s="4">
        <v>6.1310000000000002</v>
      </c>
      <c r="DF72" s="4">
        <v>2.2599999999999998</v>
      </c>
      <c r="DG72" s="4">
        <v>1.794</v>
      </c>
      <c r="DH72" s="112">
        <v>11.006</v>
      </c>
      <c r="DI72" s="39">
        <v>0.251</v>
      </c>
      <c r="DJ72" s="39">
        <v>0.753</v>
      </c>
      <c r="DK72" s="39">
        <v>0</v>
      </c>
      <c r="DL72" s="110">
        <v>4.2140000000000004</v>
      </c>
      <c r="DM72" s="110">
        <v>4.7350000000000003</v>
      </c>
      <c r="DN72" s="110">
        <v>1.5760000000000001</v>
      </c>
      <c r="DO72" s="110">
        <v>6.133</v>
      </c>
      <c r="DP72" s="110">
        <v>2.2229999999999999</v>
      </c>
      <c r="DQ72" s="119">
        <v>1.7170000000000001</v>
      </c>
      <c r="DR72" s="5">
        <v>84.094999999999999</v>
      </c>
      <c r="DS72" s="120">
        <v>145.85900000000001</v>
      </c>
      <c r="DT72" s="120">
        <v>150.53299999999999</v>
      </c>
      <c r="DU72" s="120">
        <v>151.148</v>
      </c>
      <c r="DV72" s="120">
        <v>114.038</v>
      </c>
      <c r="DW72" s="120">
        <v>112.23</v>
      </c>
      <c r="DX72" s="120">
        <v>116.46299999999999</v>
      </c>
      <c r="DY72" s="120">
        <v>124.315</v>
      </c>
      <c r="DZ72" s="120">
        <v>160.18299999999999</v>
      </c>
      <c r="EA72" s="120">
        <v>121.358</v>
      </c>
      <c r="EB72" s="112">
        <v>84.132999999999996</v>
      </c>
      <c r="EC72" s="189">
        <v>143.77099999999999</v>
      </c>
      <c r="ED72" s="189">
        <v>146.85499999999999</v>
      </c>
      <c r="EE72" s="189">
        <v>152.97499999999999</v>
      </c>
      <c r="EF72" s="189">
        <v>111.28</v>
      </c>
      <c r="EG72" s="189">
        <v>113.883</v>
      </c>
      <c r="EH72" s="189">
        <v>120.699</v>
      </c>
      <c r="EI72" s="189">
        <v>123.426</v>
      </c>
      <c r="EJ72" s="189">
        <v>164.20099999999999</v>
      </c>
      <c r="EK72" s="190">
        <v>120.09099999999999</v>
      </c>
      <c r="EL72">
        <v>1.2999999999999999E-2</v>
      </c>
      <c r="EM72">
        <v>0</v>
      </c>
      <c r="EN72">
        <v>0</v>
      </c>
      <c r="EO72">
        <v>1E-3</v>
      </c>
      <c r="EP72">
        <v>1E-3</v>
      </c>
      <c r="EQ72">
        <v>5.0000000000000001E-3</v>
      </c>
      <c r="ER72">
        <v>1E-3</v>
      </c>
      <c r="ES72">
        <v>4.0000000000000001E-3</v>
      </c>
      <c r="ET72">
        <v>0</v>
      </c>
      <c r="EU72">
        <v>0</v>
      </c>
      <c r="EV72" s="39">
        <v>0</v>
      </c>
      <c r="EW72" s="39">
        <v>0</v>
      </c>
      <c r="EX72" s="39">
        <v>0</v>
      </c>
      <c r="EY72" s="39">
        <v>0</v>
      </c>
      <c r="EZ72" s="39">
        <v>0</v>
      </c>
      <c r="FA72" s="39">
        <v>0</v>
      </c>
      <c r="FB72" s="39">
        <v>0</v>
      </c>
      <c r="FC72" s="39">
        <v>0</v>
      </c>
      <c r="FD72" s="217">
        <v>0</v>
      </c>
      <c r="FE72" s="40">
        <v>0</v>
      </c>
      <c r="FF72">
        <v>0</v>
      </c>
      <c r="FG72">
        <v>0</v>
      </c>
      <c r="FH72">
        <v>0</v>
      </c>
      <c r="FI72">
        <v>0</v>
      </c>
      <c r="FJ72">
        <v>0</v>
      </c>
      <c r="FK72">
        <v>0</v>
      </c>
      <c r="FL72">
        <v>0</v>
      </c>
      <c r="FM72">
        <v>0</v>
      </c>
      <c r="FN72">
        <v>0</v>
      </c>
      <c r="FO72">
        <v>0</v>
      </c>
      <c r="FP72" s="39">
        <v>0</v>
      </c>
      <c r="FQ72" s="39">
        <v>0</v>
      </c>
      <c r="FR72" s="39">
        <v>0</v>
      </c>
      <c r="FS72" s="39">
        <v>0</v>
      </c>
      <c r="FT72" s="39">
        <v>0</v>
      </c>
      <c r="FU72" s="39">
        <v>0</v>
      </c>
      <c r="FV72" s="39">
        <v>0</v>
      </c>
      <c r="FW72" s="39">
        <v>0</v>
      </c>
      <c r="FX72" s="217">
        <v>0</v>
      </c>
      <c r="FY72" s="40">
        <v>0</v>
      </c>
      <c r="FZ72">
        <v>1.4999999999999999E-2</v>
      </c>
      <c r="GA72">
        <v>0</v>
      </c>
      <c r="GB72">
        <v>0</v>
      </c>
      <c r="GC72">
        <v>0</v>
      </c>
      <c r="GD72">
        <v>4.0000000000000001E-3</v>
      </c>
      <c r="GE72">
        <v>5.0000000000000001E-3</v>
      </c>
      <c r="GF72">
        <v>2E-3</v>
      </c>
      <c r="GG72">
        <v>8.9999999999999993E-3</v>
      </c>
      <c r="GH72">
        <v>3.0000000000000001E-3</v>
      </c>
      <c r="GI72">
        <v>1E-3</v>
      </c>
      <c r="GJ72" s="39">
        <v>1.4E-2</v>
      </c>
      <c r="GK72" s="39">
        <v>0</v>
      </c>
      <c r="GL72" s="39">
        <v>0</v>
      </c>
      <c r="GM72" s="39">
        <v>0</v>
      </c>
      <c r="GN72" s="39">
        <v>4.0000000000000001E-3</v>
      </c>
      <c r="GO72" s="39">
        <v>5.0000000000000001E-3</v>
      </c>
      <c r="GP72" s="39">
        <v>3.0000000000000001E-3</v>
      </c>
      <c r="GQ72" s="39">
        <v>7.0000000000000001E-3</v>
      </c>
      <c r="GR72" s="217">
        <v>2E-3</v>
      </c>
      <c r="GS72" s="40">
        <v>1E-3</v>
      </c>
      <c r="GT72" s="4">
        <v>1.5880000000000001</v>
      </c>
      <c r="GU72">
        <v>0</v>
      </c>
      <c r="GV72">
        <v>0</v>
      </c>
      <c r="GW72">
        <v>0</v>
      </c>
      <c r="GX72">
        <v>0</v>
      </c>
      <c r="GY72">
        <v>0</v>
      </c>
      <c r="GZ72">
        <v>0</v>
      </c>
      <c r="HA72">
        <v>3.5000000000000003E-2</v>
      </c>
      <c r="HB72">
        <v>0</v>
      </c>
      <c r="HC72">
        <v>0</v>
      </c>
      <c r="HD72" s="110">
        <v>2.6230000000000002</v>
      </c>
      <c r="HE72" s="39">
        <v>0</v>
      </c>
      <c r="HF72" s="39">
        <v>0</v>
      </c>
      <c r="HG72" s="39">
        <v>0</v>
      </c>
      <c r="HH72" s="39">
        <v>0</v>
      </c>
      <c r="HI72" s="39">
        <v>4.4999999999999998E-2</v>
      </c>
      <c r="HJ72" s="39">
        <v>0</v>
      </c>
      <c r="HK72" s="39">
        <v>0</v>
      </c>
      <c r="HL72" s="217">
        <v>0</v>
      </c>
      <c r="HM72" s="40">
        <v>0</v>
      </c>
      <c r="HN72">
        <v>0</v>
      </c>
      <c r="HO72">
        <v>0</v>
      </c>
      <c r="HP72">
        <v>0</v>
      </c>
      <c r="HQ72">
        <v>0</v>
      </c>
      <c r="HR72">
        <v>0</v>
      </c>
      <c r="HS72">
        <v>0</v>
      </c>
      <c r="HT72">
        <v>0</v>
      </c>
      <c r="HU72">
        <v>0</v>
      </c>
      <c r="HV72">
        <v>0</v>
      </c>
      <c r="HW72">
        <v>0</v>
      </c>
      <c r="HX72" s="39">
        <v>0</v>
      </c>
      <c r="HY72" s="39">
        <v>0</v>
      </c>
      <c r="HZ72" s="39">
        <v>0</v>
      </c>
      <c r="IA72" s="39">
        <v>0</v>
      </c>
      <c r="IB72" s="39">
        <v>0</v>
      </c>
      <c r="IC72" s="39">
        <v>0</v>
      </c>
      <c r="ID72" s="39">
        <v>0</v>
      </c>
      <c r="IE72" s="39">
        <v>0</v>
      </c>
      <c r="IF72" s="217">
        <v>0</v>
      </c>
      <c r="IG72" s="40">
        <v>0</v>
      </c>
      <c r="IH72" s="4">
        <v>9.3810000000000002</v>
      </c>
      <c r="II72" s="4">
        <v>8.3610000000000007</v>
      </c>
      <c r="IJ72" s="4">
        <v>8.8849999999999998</v>
      </c>
      <c r="IK72" s="4">
        <v>8.7140000000000004</v>
      </c>
      <c r="IL72" s="4">
        <v>8.7970000000000006</v>
      </c>
      <c r="IM72" s="4">
        <v>8.8480000000000008</v>
      </c>
      <c r="IN72" s="4">
        <v>8.7210000000000001</v>
      </c>
      <c r="IO72" s="4">
        <v>9.1859999999999999</v>
      </c>
      <c r="IP72" s="4">
        <v>8.7729999999999997</v>
      </c>
      <c r="IQ72" s="4">
        <v>8.5419999999999998</v>
      </c>
      <c r="IR72" s="110">
        <v>9.5030000000000001</v>
      </c>
      <c r="IS72" s="110">
        <v>8.0389999999999997</v>
      </c>
      <c r="IT72" s="110">
        <v>8.468</v>
      </c>
      <c r="IU72" s="110">
        <v>8.4629999999999992</v>
      </c>
      <c r="IV72" s="110">
        <v>8.3680000000000003</v>
      </c>
      <c r="IW72" s="110">
        <v>8.7829999999999995</v>
      </c>
      <c r="IX72" s="110">
        <v>8.9499999999999993</v>
      </c>
      <c r="IY72" s="110">
        <v>8.9920000000000009</v>
      </c>
      <c r="IZ72" s="220">
        <v>8.8469999999999995</v>
      </c>
      <c r="JA72" s="111">
        <v>8.35</v>
      </c>
      <c r="JB72" s="5">
        <v>19.631</v>
      </c>
      <c r="JC72" s="5">
        <v>19.776</v>
      </c>
      <c r="JD72" s="5">
        <v>20.704999999999998</v>
      </c>
      <c r="JE72" s="5">
        <v>20.875</v>
      </c>
      <c r="JF72" s="5">
        <v>19.751000000000001</v>
      </c>
      <c r="JG72" s="5">
        <v>19.670999999999999</v>
      </c>
      <c r="JH72" s="5">
        <v>20.123999999999999</v>
      </c>
      <c r="JI72" s="5">
        <v>20.187999999999999</v>
      </c>
      <c r="JJ72" s="5">
        <v>20.459</v>
      </c>
      <c r="JK72" s="5">
        <v>19.919</v>
      </c>
      <c r="JL72" s="112">
        <v>19.646000000000001</v>
      </c>
      <c r="JM72" s="112">
        <v>19.562000000000001</v>
      </c>
      <c r="JN72" s="112">
        <v>20.222999999999999</v>
      </c>
      <c r="JO72" s="112">
        <v>21.094000000000001</v>
      </c>
      <c r="JP72" s="112">
        <v>19.268000000000001</v>
      </c>
      <c r="JQ72" s="112">
        <v>19.975000000000001</v>
      </c>
      <c r="JR72" s="112">
        <v>20.882999999999999</v>
      </c>
      <c r="JS72" s="112">
        <v>20.081</v>
      </c>
      <c r="JT72" s="221">
        <v>20.896000000000001</v>
      </c>
      <c r="JU72" s="113">
        <v>19.693999999999999</v>
      </c>
      <c r="JV72">
        <v>8.0000000000000002E-3</v>
      </c>
      <c r="JW72">
        <v>4.5999999999999999E-2</v>
      </c>
      <c r="JX72">
        <v>0</v>
      </c>
      <c r="JY72">
        <v>7.0000000000000001E-3</v>
      </c>
      <c r="JZ72">
        <v>0</v>
      </c>
      <c r="KA72">
        <v>2.1999999999999999E-2</v>
      </c>
      <c r="KB72">
        <v>1.7999999999999999E-2</v>
      </c>
      <c r="KC72">
        <v>0</v>
      </c>
      <c r="KD72">
        <v>0</v>
      </c>
      <c r="KE72">
        <v>0</v>
      </c>
      <c r="KF72" s="39">
        <v>0</v>
      </c>
      <c r="KG72" s="39">
        <v>0.05</v>
      </c>
      <c r="KH72" s="39">
        <v>2E-3</v>
      </c>
      <c r="KI72" s="39">
        <v>0</v>
      </c>
      <c r="KJ72" s="39">
        <v>0</v>
      </c>
      <c r="KK72" s="39">
        <v>0</v>
      </c>
      <c r="KL72" s="39">
        <v>0</v>
      </c>
      <c r="KM72" s="39">
        <v>0</v>
      </c>
      <c r="KN72" s="217">
        <v>0</v>
      </c>
      <c r="KO72" s="40">
        <v>0</v>
      </c>
      <c r="KP72">
        <v>0</v>
      </c>
      <c r="KQ72">
        <v>0</v>
      </c>
      <c r="KR72">
        <v>0</v>
      </c>
      <c r="KS72">
        <v>0</v>
      </c>
      <c r="KT72">
        <v>0</v>
      </c>
      <c r="KU72">
        <v>0</v>
      </c>
      <c r="KV72">
        <v>0</v>
      </c>
      <c r="KW72">
        <v>0</v>
      </c>
      <c r="KX72">
        <v>0</v>
      </c>
      <c r="KY72">
        <v>3.0000000000000001E-3</v>
      </c>
      <c r="KZ72" s="39">
        <v>0</v>
      </c>
      <c r="LA72" s="39">
        <v>0</v>
      </c>
      <c r="LB72" s="39">
        <v>0</v>
      </c>
      <c r="LC72" s="39">
        <v>0</v>
      </c>
      <c r="LD72" s="39">
        <v>0</v>
      </c>
      <c r="LE72" s="39">
        <v>0</v>
      </c>
      <c r="LF72" s="39">
        <v>0</v>
      </c>
      <c r="LG72" s="39">
        <v>0</v>
      </c>
      <c r="LH72" s="217">
        <v>0</v>
      </c>
      <c r="LI72" s="45">
        <v>0</v>
      </c>
      <c r="LJ72" s="4">
        <v>9.7219999999999995</v>
      </c>
      <c r="LK72" s="5">
        <v>15.17</v>
      </c>
      <c r="LM72" s="5">
        <v>14.51</v>
      </c>
      <c r="LN72">
        <v>9.82</v>
      </c>
      <c r="LP72" s="4">
        <v>3.5419999999999998</v>
      </c>
      <c r="LQ72" s="5">
        <v>17.86</v>
      </c>
      <c r="LS72" s="6">
        <v>11.13</v>
      </c>
      <c r="LT72" s="115">
        <v>0.23139999999999999</v>
      </c>
      <c r="LU72">
        <v>0</v>
      </c>
      <c r="LW72">
        <v>0</v>
      </c>
      <c r="LX72" s="115">
        <v>6.3039999999999999E-2</v>
      </c>
      <c r="LZ72" s="115">
        <v>0.25069999999999998</v>
      </c>
      <c r="MA72" s="115">
        <v>0.18379999999999999</v>
      </c>
      <c r="MB72" s="115"/>
      <c r="MC72" s="116">
        <v>6.9989999999999997E-2</v>
      </c>
      <c r="MN72">
        <v>373</v>
      </c>
      <c r="MO72">
        <v>378</v>
      </c>
      <c r="MQ72">
        <v>381</v>
      </c>
      <c r="MR72">
        <v>376</v>
      </c>
      <c r="MT72">
        <v>381</v>
      </c>
      <c r="MU72">
        <v>377</v>
      </c>
      <c r="MW72" s="15">
        <v>379</v>
      </c>
      <c r="NH72">
        <v>27</v>
      </c>
      <c r="NI72">
        <v>27</v>
      </c>
      <c r="NJ72">
        <v>10.5</v>
      </c>
      <c r="NK72">
        <v>10.5</v>
      </c>
      <c r="NL72">
        <v>10.5</v>
      </c>
      <c r="NM72" s="15">
        <v>10.5</v>
      </c>
      <c r="NO72" s="639">
        <f t="shared" si="13"/>
        <v>0.13939551888321566</v>
      </c>
    </row>
    <row r="73" spans="1:379">
      <c r="A73" s="26" t="s">
        <v>327</v>
      </c>
      <c r="B73" s="73">
        <v>45666</v>
      </c>
      <c r="C73" s="256">
        <f t="shared" si="1"/>
        <v>475</v>
      </c>
      <c r="F73" s="204">
        <v>0</v>
      </c>
      <c r="G73" s="92">
        <v>0</v>
      </c>
      <c r="H73" s="2">
        <v>0</v>
      </c>
      <c r="AC73" s="5"/>
      <c r="AD73" s="5"/>
      <c r="AE73" s="5"/>
      <c r="AF73" s="5"/>
      <c r="AG73" s="5"/>
      <c r="AH73" s="5"/>
      <c r="AI73" s="5"/>
      <c r="AJ73" s="5"/>
      <c r="AK73" s="5"/>
      <c r="AL73" s="6"/>
      <c r="AM73" s="4"/>
      <c r="AN73" s="4"/>
      <c r="AO73" s="4"/>
      <c r="AP73" s="4"/>
      <c r="AQ73" s="4"/>
      <c r="AR73" s="4"/>
      <c r="AS73" s="4"/>
      <c r="AT73" s="4"/>
      <c r="AU73" s="4"/>
      <c r="AV73" s="4"/>
      <c r="AW73" s="7"/>
      <c r="AX73" s="5"/>
      <c r="AY73" s="5"/>
      <c r="AZ73" s="5"/>
      <c r="BA73" s="5"/>
      <c r="BB73" s="5"/>
      <c r="BC73" s="5"/>
      <c r="BD73" s="5"/>
      <c r="BE73" s="5"/>
      <c r="BF73" s="5"/>
      <c r="BG73" s="6"/>
      <c r="BH73" s="5" t="e">
        <f t="shared" si="27"/>
        <v>#N/A</v>
      </c>
      <c r="BI73" s="5" t="e">
        <f t="shared" si="28"/>
        <v>#N/A</v>
      </c>
      <c r="BJ73" s="5" t="e">
        <f t="shared" si="29"/>
        <v>#N/A</v>
      </c>
      <c r="BK73" s="5" t="e">
        <f t="shared" si="30"/>
        <v>#N/A</v>
      </c>
      <c r="BL73" s="5" t="e">
        <f t="shared" si="31"/>
        <v>#N/A</v>
      </c>
      <c r="BM73" s="101" t="e">
        <f t="shared" si="32"/>
        <v>#N/A</v>
      </c>
      <c r="BZ73" s="161"/>
      <c r="CA73" s="161"/>
      <c r="NO73" s="639"/>
    </row>
    <row r="74" spans="1:379">
      <c r="A74" s="26" t="s">
        <v>326</v>
      </c>
      <c r="B74" s="73">
        <v>45673</v>
      </c>
      <c r="C74" s="256">
        <f t="shared" si="1"/>
        <v>482</v>
      </c>
      <c r="F74" s="204">
        <v>0.93799999999999994</v>
      </c>
      <c r="G74" s="92">
        <v>130</v>
      </c>
      <c r="H74" s="2">
        <v>130</v>
      </c>
      <c r="AC74" s="5"/>
      <c r="AD74" s="5"/>
      <c r="AE74" s="5"/>
      <c r="AF74" s="5"/>
      <c r="AG74" s="5"/>
      <c r="AH74" s="5"/>
      <c r="AI74" s="5"/>
      <c r="AJ74" s="5"/>
      <c r="AK74" s="5"/>
      <c r="AL74" s="6"/>
      <c r="AM74" s="4"/>
      <c r="AN74" s="4"/>
      <c r="AO74" s="4"/>
      <c r="AP74" s="4"/>
      <c r="AQ74" s="4"/>
      <c r="AR74" s="4"/>
      <c r="AS74" s="4"/>
      <c r="AT74" s="4"/>
      <c r="AU74" s="4"/>
      <c r="AV74" s="4"/>
      <c r="AW74" s="7"/>
      <c r="AX74" s="5"/>
      <c r="AY74" s="5"/>
      <c r="AZ74" s="5"/>
      <c r="BA74" s="5"/>
      <c r="BB74" s="5"/>
      <c r="BC74" s="5"/>
      <c r="BD74" s="5"/>
      <c r="BE74" s="5"/>
      <c r="BF74" s="5"/>
      <c r="BG74" s="6"/>
      <c r="BH74" s="5" t="e">
        <f t="shared" si="27"/>
        <v>#N/A</v>
      </c>
      <c r="BI74" s="5" t="e">
        <f t="shared" si="28"/>
        <v>#N/A</v>
      </c>
      <c r="BJ74" s="5" t="e">
        <f t="shared" si="29"/>
        <v>#N/A</v>
      </c>
      <c r="BK74" s="5" t="e">
        <f t="shared" si="30"/>
        <v>#N/A</v>
      </c>
      <c r="BL74" s="5" t="e">
        <f t="shared" si="31"/>
        <v>#N/A</v>
      </c>
      <c r="BM74" s="101" t="e">
        <f t="shared" si="32"/>
        <v>#N/A</v>
      </c>
      <c r="BN74" s="100">
        <v>6.9</v>
      </c>
      <c r="BO74" s="105">
        <v>5.4</v>
      </c>
      <c r="BP74" s="105"/>
      <c r="BQ74" s="105">
        <v>5.3</v>
      </c>
      <c r="BR74" s="129"/>
      <c r="BS74" s="5">
        <v>8.3000000000000007</v>
      </c>
      <c r="BT74" s="105">
        <v>6.9</v>
      </c>
      <c r="BU74" s="105">
        <v>4.7</v>
      </c>
      <c r="BV74" s="105">
        <v>4.9000000000000004</v>
      </c>
      <c r="BW74" s="105">
        <v>4.4000000000000004</v>
      </c>
      <c r="BX74" s="105">
        <v>5.3</v>
      </c>
      <c r="BY74" s="130">
        <v>-2.2000000000000002</v>
      </c>
      <c r="BZ74" s="356"/>
      <c r="CA74" s="356"/>
      <c r="CB74" s="105">
        <v>5.8</v>
      </c>
      <c r="CC74" s="101">
        <v>7.7</v>
      </c>
      <c r="NO74" s="639"/>
    </row>
    <row r="75" spans="1:379" s="23" customFormat="1">
      <c r="A75" s="626"/>
      <c r="B75" s="253">
        <v>45678</v>
      </c>
      <c r="C75" s="256">
        <f t="shared" si="1"/>
        <v>487</v>
      </c>
      <c r="F75" s="204">
        <v>0.93799999999999994</v>
      </c>
      <c r="G75" s="92">
        <v>130</v>
      </c>
      <c r="H75" s="2">
        <v>130</v>
      </c>
      <c r="I75" s="92">
        <v>7.23</v>
      </c>
      <c r="J75" s="92">
        <v>8.08</v>
      </c>
      <c r="K75" s="92">
        <v>7.87</v>
      </c>
      <c r="L75" s="92">
        <v>8.2200000000000006</v>
      </c>
      <c r="M75" s="92">
        <v>7.57</v>
      </c>
      <c r="N75" s="92">
        <v>7.7</v>
      </c>
      <c r="O75" s="92">
        <v>7.43</v>
      </c>
      <c r="P75" s="92">
        <v>7.24</v>
      </c>
      <c r="Q75" s="92">
        <v>7.47</v>
      </c>
      <c r="R75" s="2">
        <v>7.48</v>
      </c>
      <c r="S75" s="92">
        <v>53</v>
      </c>
      <c r="T75" s="92">
        <v>135</v>
      </c>
      <c r="U75" s="92">
        <v>165</v>
      </c>
      <c r="V75" s="92">
        <v>141</v>
      </c>
      <c r="W75" s="92">
        <v>123</v>
      </c>
      <c r="X75" s="92">
        <v>114</v>
      </c>
      <c r="Y75" s="92">
        <v>261</v>
      </c>
      <c r="Z75" s="92">
        <v>109</v>
      </c>
      <c r="AA75" s="92">
        <v>130</v>
      </c>
      <c r="AB75" s="2">
        <v>249</v>
      </c>
      <c r="AC75" s="105">
        <v>76.7</v>
      </c>
      <c r="AD75" s="105">
        <v>80.099999999999994</v>
      </c>
      <c r="AE75" s="105">
        <v>80.3</v>
      </c>
      <c r="AF75" s="105">
        <v>81.099999999999994</v>
      </c>
      <c r="AG75" s="105">
        <v>76.3</v>
      </c>
      <c r="AH75" s="105">
        <v>76.400000000000006</v>
      </c>
      <c r="AI75" s="105">
        <v>74.099999999999994</v>
      </c>
      <c r="AJ75" s="105">
        <v>79.8</v>
      </c>
      <c r="AK75" s="105">
        <v>89.1</v>
      </c>
      <c r="AL75" s="6">
        <v>80.400000000000006</v>
      </c>
      <c r="AM75" s="169">
        <v>11.36</v>
      </c>
      <c r="AN75" s="169">
        <v>12.09</v>
      </c>
      <c r="AO75" s="169">
        <v>11.75</v>
      </c>
      <c r="AP75" s="169">
        <v>12.29</v>
      </c>
      <c r="AQ75" s="169">
        <v>11.76</v>
      </c>
      <c r="AR75" s="169">
        <v>11.37</v>
      </c>
      <c r="AS75" s="169">
        <v>11.75</v>
      </c>
      <c r="AT75" s="169">
        <v>10.24</v>
      </c>
      <c r="AU75" s="169">
        <v>3.65</v>
      </c>
      <c r="AV75" s="169">
        <v>5.46</v>
      </c>
      <c r="AW75" s="7">
        <v>11.85</v>
      </c>
      <c r="AX75" s="105">
        <v>7.8</v>
      </c>
      <c r="AY75" s="105">
        <v>6.8</v>
      </c>
      <c r="AZ75" s="105">
        <v>6.9</v>
      </c>
      <c r="BA75" s="105">
        <v>6.6</v>
      </c>
      <c r="BB75" s="105">
        <v>6.9</v>
      </c>
      <c r="BC75" s="105">
        <v>7.1</v>
      </c>
      <c r="BD75" s="105">
        <v>6.6</v>
      </c>
      <c r="BE75" s="105">
        <v>6.8</v>
      </c>
      <c r="BF75" s="105">
        <v>7</v>
      </c>
      <c r="BG75" s="6">
        <v>6.7</v>
      </c>
      <c r="BH75" s="105">
        <f t="shared" si="27"/>
        <v>156.5</v>
      </c>
      <c r="BI75" s="105">
        <f t="shared" si="28"/>
        <v>155.5</v>
      </c>
      <c r="BJ75" s="105">
        <f t="shared" si="29"/>
        <v>49.5</v>
      </c>
      <c r="BK75" s="105">
        <f t="shared" si="30"/>
        <v>49.5</v>
      </c>
      <c r="BL75" s="105">
        <f t="shared" si="31"/>
        <v>49.5</v>
      </c>
      <c r="BM75" s="101">
        <f t="shared" si="32"/>
        <v>49.5</v>
      </c>
      <c r="BN75" s="98"/>
      <c r="BR75" s="128"/>
      <c r="BY75" s="126"/>
      <c r="BZ75" s="161"/>
      <c r="CA75" s="161"/>
      <c r="CC75" s="15"/>
      <c r="CD75" s="23">
        <v>60</v>
      </c>
      <c r="CN75" s="39">
        <v>60</v>
      </c>
      <c r="CO75" s="39">
        <v>0.2</v>
      </c>
      <c r="CP75" s="39"/>
      <c r="CQ75" s="39">
        <v>0</v>
      </c>
      <c r="CR75" s="39">
        <v>21</v>
      </c>
      <c r="CS75" s="39"/>
      <c r="CT75" s="39">
        <v>6.8</v>
      </c>
      <c r="CU75" s="39">
        <v>36</v>
      </c>
      <c r="CV75" s="39">
        <v>12</v>
      </c>
      <c r="CW75" s="40">
        <v>17</v>
      </c>
      <c r="CX75" s="23">
        <v>10</v>
      </c>
      <c r="DH75" s="39">
        <v>10</v>
      </c>
      <c r="DI75" s="39">
        <v>0.23</v>
      </c>
      <c r="DJ75" s="39"/>
      <c r="DK75" s="39">
        <v>5.7000000000000002E-2</v>
      </c>
      <c r="DL75" s="39">
        <v>2.9</v>
      </c>
      <c r="DM75" s="39"/>
      <c r="DN75" s="39">
        <v>1</v>
      </c>
      <c r="DO75" s="39">
        <v>5.7</v>
      </c>
      <c r="DP75" s="39">
        <v>1.9</v>
      </c>
      <c r="DQ75" s="40">
        <v>1.2</v>
      </c>
      <c r="EB75" s="39">
        <v>81</v>
      </c>
      <c r="EC75" s="39">
        <v>140</v>
      </c>
      <c r="ED75" s="39"/>
      <c r="EE75" s="39"/>
      <c r="EF75" s="39">
        <v>120</v>
      </c>
      <c r="EG75" s="39"/>
      <c r="EH75" s="39"/>
      <c r="EI75" s="39">
        <v>120</v>
      </c>
      <c r="EJ75" s="39">
        <v>160</v>
      </c>
      <c r="EK75" s="40"/>
      <c r="EV75" s="39"/>
      <c r="EW75" s="39"/>
      <c r="EX75" s="39"/>
      <c r="EY75" s="39"/>
      <c r="EZ75" s="39"/>
      <c r="FA75" s="39"/>
      <c r="FB75" s="39"/>
      <c r="FC75" s="39"/>
      <c r="FD75" s="39"/>
      <c r="FE75" s="40"/>
      <c r="FP75" s="39"/>
      <c r="FQ75" s="39"/>
      <c r="FR75" s="39"/>
      <c r="FS75" s="39"/>
      <c r="FT75" s="39"/>
      <c r="FU75" s="39"/>
      <c r="FV75" s="39"/>
      <c r="FW75" s="39"/>
      <c r="FX75" s="39"/>
      <c r="FY75" s="40"/>
      <c r="GJ75" s="39"/>
      <c r="GK75" s="39"/>
      <c r="GL75" s="39"/>
      <c r="GM75" s="39"/>
      <c r="GN75" s="39"/>
      <c r="GO75" s="39"/>
      <c r="GP75" s="39"/>
      <c r="GQ75" s="39"/>
      <c r="GR75" s="39"/>
      <c r="GS75" s="40"/>
      <c r="HD75" s="39"/>
      <c r="HE75" s="39"/>
      <c r="HF75" s="39"/>
      <c r="HG75" s="39"/>
      <c r="HH75" s="39"/>
      <c r="HI75" s="39"/>
      <c r="HJ75" s="39"/>
      <c r="HK75" s="39"/>
      <c r="HL75" s="39"/>
      <c r="HM75" s="40"/>
      <c r="HX75" s="39"/>
      <c r="HY75" s="39"/>
      <c r="HZ75" s="39"/>
      <c r="IA75" s="39"/>
      <c r="IB75" s="39"/>
      <c r="IC75" s="39"/>
      <c r="ID75" s="39"/>
      <c r="IE75" s="39"/>
      <c r="IF75" s="39"/>
      <c r="IG75" s="40"/>
      <c r="IR75" s="39"/>
      <c r="IS75" s="39"/>
      <c r="IT75" s="39"/>
      <c r="IU75" s="39"/>
      <c r="IV75" s="39"/>
      <c r="IW75" s="39"/>
      <c r="IX75" s="39"/>
      <c r="IY75" s="39"/>
      <c r="IZ75" s="39"/>
      <c r="JA75" s="40"/>
      <c r="JL75" s="39"/>
      <c r="JM75" s="39"/>
      <c r="JN75" s="39"/>
      <c r="JO75" s="39"/>
      <c r="JP75" s="39"/>
      <c r="JQ75" s="39"/>
      <c r="JR75" s="39"/>
      <c r="JS75" s="39"/>
      <c r="JT75" s="39"/>
      <c r="JU75" s="40"/>
      <c r="KF75" s="39"/>
      <c r="KG75" s="39"/>
      <c r="KH75" s="39"/>
      <c r="KI75" s="39"/>
      <c r="KJ75" s="39"/>
      <c r="KK75" s="39"/>
      <c r="KL75" s="39"/>
      <c r="KM75" s="39"/>
      <c r="KN75" s="39"/>
      <c r="KO75" s="40"/>
      <c r="KZ75" s="39"/>
      <c r="LA75" s="39"/>
      <c r="LB75" s="39"/>
      <c r="LC75" s="39"/>
      <c r="LD75" s="39"/>
      <c r="LE75" s="39"/>
      <c r="LF75" s="39"/>
      <c r="LG75" s="39"/>
      <c r="LH75" s="39"/>
      <c r="LI75" s="40"/>
      <c r="LS75" s="2"/>
      <c r="MC75" s="15"/>
      <c r="MM75" s="2"/>
      <c r="MW75" s="15"/>
      <c r="NB75" s="2"/>
      <c r="NG75" s="2"/>
      <c r="NH75" s="23">
        <v>26.5</v>
      </c>
      <c r="NI75" s="23">
        <v>27.5</v>
      </c>
      <c r="NJ75" s="23">
        <v>10.5</v>
      </c>
      <c r="NK75" s="92">
        <v>10.5</v>
      </c>
      <c r="NL75" s="92">
        <v>10.5</v>
      </c>
      <c r="NM75" s="15">
        <v>10.5</v>
      </c>
      <c r="NO75" s="639"/>
    </row>
    <row r="76" spans="1:379" s="23" customFormat="1">
      <c r="A76" s="627" t="s">
        <v>372</v>
      </c>
      <c r="B76" s="163">
        <v>45678</v>
      </c>
      <c r="C76" s="628">
        <f t="shared" si="1"/>
        <v>487</v>
      </c>
      <c r="D76" s="136"/>
      <c r="E76" s="136"/>
      <c r="F76" s="205">
        <v>0</v>
      </c>
      <c r="G76" s="136">
        <v>0</v>
      </c>
      <c r="H76" s="138">
        <v>0</v>
      </c>
      <c r="I76" s="136"/>
      <c r="J76" s="136"/>
      <c r="K76" s="136"/>
      <c r="L76" s="136"/>
      <c r="M76" s="136"/>
      <c r="N76" s="136"/>
      <c r="O76" s="136"/>
      <c r="P76" s="136"/>
      <c r="Q76" s="136"/>
      <c r="R76" s="138"/>
      <c r="S76" s="136"/>
      <c r="T76" s="136"/>
      <c r="U76" s="136"/>
      <c r="V76" s="136"/>
      <c r="W76" s="136"/>
      <c r="X76" s="136"/>
      <c r="Y76" s="136"/>
      <c r="Z76" s="136"/>
      <c r="AA76" s="136"/>
      <c r="AB76" s="138"/>
      <c r="AC76" s="167"/>
      <c r="AD76" s="167"/>
      <c r="AE76" s="167"/>
      <c r="AF76" s="167"/>
      <c r="AG76" s="167"/>
      <c r="AH76" s="167"/>
      <c r="AI76" s="167"/>
      <c r="AJ76" s="167"/>
      <c r="AK76" s="167"/>
      <c r="AL76" s="173"/>
      <c r="AM76" s="171"/>
      <c r="AN76" s="171"/>
      <c r="AO76" s="171"/>
      <c r="AP76" s="171"/>
      <c r="AQ76" s="171"/>
      <c r="AR76" s="171"/>
      <c r="AS76" s="171"/>
      <c r="AT76" s="171"/>
      <c r="AU76" s="171"/>
      <c r="AV76" s="171"/>
      <c r="AW76" s="172"/>
      <c r="AX76" s="167"/>
      <c r="AY76" s="167"/>
      <c r="AZ76" s="167"/>
      <c r="BA76" s="167"/>
      <c r="BB76" s="167"/>
      <c r="BC76" s="167"/>
      <c r="BD76" s="167"/>
      <c r="BE76" s="167"/>
      <c r="BF76" s="167"/>
      <c r="BG76" s="173"/>
      <c r="BH76" s="167" t="e">
        <f t="shared" si="27"/>
        <v>#N/A</v>
      </c>
      <c r="BI76" s="167" t="e">
        <f t="shared" si="28"/>
        <v>#N/A</v>
      </c>
      <c r="BJ76" s="167" t="e">
        <f t="shared" si="29"/>
        <v>#N/A</v>
      </c>
      <c r="BK76" s="167" t="e">
        <f t="shared" si="30"/>
        <v>#N/A</v>
      </c>
      <c r="BL76" s="167" t="e">
        <f t="shared" si="31"/>
        <v>#N/A</v>
      </c>
      <c r="BM76" s="168" t="e">
        <f t="shared" si="32"/>
        <v>#N/A</v>
      </c>
      <c r="BN76" s="140"/>
      <c r="BO76" s="136"/>
      <c r="BP76" s="136"/>
      <c r="BQ76" s="136"/>
      <c r="BR76" s="199"/>
      <c r="BS76" s="136"/>
      <c r="BT76" s="136"/>
      <c r="BU76" s="136"/>
      <c r="BV76" s="136"/>
      <c r="BW76" s="136"/>
      <c r="BX76" s="136"/>
      <c r="BY76" s="150"/>
      <c r="BZ76" s="145"/>
      <c r="CA76" s="145"/>
      <c r="CB76" s="136"/>
      <c r="CC76" s="139"/>
      <c r="CD76" s="136"/>
      <c r="CE76" s="136"/>
      <c r="CF76" s="136"/>
      <c r="CG76" s="136"/>
      <c r="CH76" s="136"/>
      <c r="CI76" s="136"/>
      <c r="CJ76" s="136"/>
      <c r="CK76" s="136"/>
      <c r="CL76" s="136"/>
      <c r="CM76" s="136"/>
      <c r="CN76" s="629"/>
      <c r="CO76" s="629"/>
      <c r="CP76" s="629"/>
      <c r="CQ76" s="629"/>
      <c r="CR76" s="629"/>
      <c r="CS76" s="629"/>
      <c r="CT76" s="629"/>
      <c r="CU76" s="629"/>
      <c r="CV76" s="629"/>
      <c r="CW76" s="630"/>
      <c r="CX76" s="136"/>
      <c r="CY76" s="136"/>
      <c r="CZ76" s="136"/>
      <c r="DA76" s="136"/>
      <c r="DB76" s="136"/>
      <c r="DC76" s="136"/>
      <c r="DD76" s="136"/>
      <c r="DE76" s="136"/>
      <c r="DF76" s="136"/>
      <c r="DG76" s="136"/>
      <c r="DH76" s="629"/>
      <c r="DI76" s="629"/>
      <c r="DJ76" s="629"/>
      <c r="DK76" s="629"/>
      <c r="DL76" s="629"/>
      <c r="DM76" s="629"/>
      <c r="DN76" s="629"/>
      <c r="DO76" s="629"/>
      <c r="DP76" s="629"/>
      <c r="DQ76" s="631"/>
      <c r="DR76" s="136"/>
      <c r="DS76" s="136"/>
      <c r="DT76" s="136"/>
      <c r="DU76" s="136"/>
      <c r="DV76" s="136"/>
      <c r="DW76" s="136"/>
      <c r="DX76" s="136"/>
      <c r="DY76" s="136"/>
      <c r="DZ76" s="136"/>
      <c r="EA76" s="136"/>
      <c r="EB76" s="629"/>
      <c r="EC76" s="629"/>
      <c r="ED76" s="629"/>
      <c r="EE76" s="629"/>
      <c r="EF76" s="629"/>
      <c r="EG76" s="629"/>
      <c r="EH76" s="629"/>
      <c r="EI76" s="629"/>
      <c r="EJ76" s="629"/>
      <c r="EK76" s="630"/>
      <c r="EL76" s="136"/>
      <c r="EM76" s="136"/>
      <c r="EN76" s="136"/>
      <c r="EO76" s="136"/>
      <c r="EP76" s="136"/>
      <c r="EQ76" s="136"/>
      <c r="ER76" s="136"/>
      <c r="ES76" s="136"/>
      <c r="ET76" s="136"/>
      <c r="EU76" s="136"/>
      <c r="EV76" s="629"/>
      <c r="EW76" s="629"/>
      <c r="EX76" s="629"/>
      <c r="EY76" s="629"/>
      <c r="EZ76" s="629"/>
      <c r="FA76" s="629"/>
      <c r="FB76" s="629"/>
      <c r="FC76" s="629"/>
      <c r="FD76" s="632"/>
      <c r="FE76" s="630"/>
      <c r="FF76" s="136"/>
      <c r="FG76" s="136"/>
      <c r="FH76" s="136"/>
      <c r="FI76" s="136"/>
      <c r="FJ76" s="136"/>
      <c r="FK76" s="136"/>
      <c r="FL76" s="136"/>
      <c r="FM76" s="136"/>
      <c r="FN76" s="136"/>
      <c r="FO76" s="136"/>
      <c r="FP76" s="629"/>
      <c r="FQ76" s="629"/>
      <c r="FR76" s="629"/>
      <c r="FS76" s="629"/>
      <c r="FT76" s="629"/>
      <c r="FU76" s="629"/>
      <c r="FV76" s="629"/>
      <c r="FW76" s="629"/>
      <c r="FX76" s="632"/>
      <c r="FY76" s="630"/>
      <c r="FZ76" s="136"/>
      <c r="GA76" s="136"/>
      <c r="GB76" s="136"/>
      <c r="GC76" s="136"/>
      <c r="GD76" s="136"/>
      <c r="GE76" s="136"/>
      <c r="GF76" s="136"/>
      <c r="GG76" s="136"/>
      <c r="GH76" s="136"/>
      <c r="GI76" s="136"/>
      <c r="GJ76" s="629"/>
      <c r="GK76" s="629"/>
      <c r="GL76" s="629"/>
      <c r="GM76" s="629"/>
      <c r="GN76" s="629"/>
      <c r="GO76" s="629"/>
      <c r="GP76" s="629"/>
      <c r="GQ76" s="629"/>
      <c r="GR76" s="632"/>
      <c r="GS76" s="630"/>
      <c r="GT76" s="136"/>
      <c r="GU76" s="136"/>
      <c r="GV76" s="136"/>
      <c r="GW76" s="136"/>
      <c r="GX76" s="136"/>
      <c r="GY76" s="136"/>
      <c r="GZ76" s="136"/>
      <c r="HA76" s="136"/>
      <c r="HB76" s="136"/>
      <c r="HC76" s="136"/>
      <c r="HD76" s="629"/>
      <c r="HE76" s="629"/>
      <c r="HF76" s="629"/>
      <c r="HG76" s="629"/>
      <c r="HH76" s="629"/>
      <c r="HI76" s="629"/>
      <c r="HJ76" s="629"/>
      <c r="HK76" s="629"/>
      <c r="HL76" s="632"/>
      <c r="HM76" s="630"/>
      <c r="HN76" s="136"/>
      <c r="HO76" s="136"/>
      <c r="HP76" s="136"/>
      <c r="HQ76" s="136"/>
      <c r="HR76" s="136"/>
      <c r="HS76" s="136"/>
      <c r="HT76" s="136"/>
      <c r="HU76" s="136"/>
      <c r="HV76" s="136"/>
      <c r="HW76" s="136"/>
      <c r="HX76" s="629"/>
      <c r="HY76" s="629"/>
      <c r="HZ76" s="629"/>
      <c r="IA76" s="629"/>
      <c r="IB76" s="629"/>
      <c r="IC76" s="629"/>
      <c r="ID76" s="629"/>
      <c r="IE76" s="629"/>
      <c r="IF76" s="632"/>
      <c r="IG76" s="630"/>
      <c r="IH76" s="136"/>
      <c r="II76" s="136"/>
      <c r="IJ76" s="136"/>
      <c r="IK76" s="136"/>
      <c r="IL76" s="136"/>
      <c r="IM76" s="136"/>
      <c r="IN76" s="136"/>
      <c r="IO76" s="136"/>
      <c r="IP76" s="136"/>
      <c r="IQ76" s="136"/>
      <c r="IR76" s="629"/>
      <c r="IS76" s="629"/>
      <c r="IT76" s="629"/>
      <c r="IU76" s="629"/>
      <c r="IV76" s="629"/>
      <c r="IW76" s="629"/>
      <c r="IX76" s="629"/>
      <c r="IY76" s="629"/>
      <c r="IZ76" s="632"/>
      <c r="JA76" s="630"/>
      <c r="JB76" s="136"/>
      <c r="JC76" s="136"/>
      <c r="JD76" s="136"/>
      <c r="JE76" s="136"/>
      <c r="JF76" s="136"/>
      <c r="JG76" s="136"/>
      <c r="JH76" s="136"/>
      <c r="JI76" s="136"/>
      <c r="JJ76" s="136"/>
      <c r="JK76" s="136"/>
      <c r="JL76" s="629"/>
      <c r="JM76" s="629"/>
      <c r="JN76" s="629"/>
      <c r="JO76" s="629"/>
      <c r="JP76" s="629"/>
      <c r="JQ76" s="629"/>
      <c r="JR76" s="629"/>
      <c r="JS76" s="629"/>
      <c r="JT76" s="632"/>
      <c r="JU76" s="630"/>
      <c r="JV76" s="136"/>
      <c r="JW76" s="136"/>
      <c r="JX76" s="136"/>
      <c r="JY76" s="136"/>
      <c r="JZ76" s="136"/>
      <c r="KA76" s="136"/>
      <c r="KB76" s="136"/>
      <c r="KC76" s="136"/>
      <c r="KD76" s="136"/>
      <c r="KE76" s="136"/>
      <c r="KF76" s="629"/>
      <c r="KG76" s="629"/>
      <c r="KH76" s="629"/>
      <c r="KI76" s="629"/>
      <c r="KJ76" s="629"/>
      <c r="KK76" s="629"/>
      <c r="KL76" s="629"/>
      <c r="KM76" s="629"/>
      <c r="KN76" s="632"/>
      <c r="KO76" s="630"/>
      <c r="KP76" s="136"/>
      <c r="KQ76" s="136"/>
      <c r="KR76" s="136"/>
      <c r="KS76" s="136"/>
      <c r="KT76" s="136"/>
      <c r="KU76" s="136"/>
      <c r="KV76" s="136"/>
      <c r="KW76" s="136"/>
      <c r="KX76" s="136"/>
      <c r="KY76" s="136"/>
      <c r="KZ76" s="629"/>
      <c r="LA76" s="629"/>
      <c r="LB76" s="629"/>
      <c r="LC76" s="629"/>
      <c r="LD76" s="629"/>
      <c r="LE76" s="629"/>
      <c r="LF76" s="629"/>
      <c r="LG76" s="629"/>
      <c r="LH76" s="632"/>
      <c r="LI76" s="631"/>
      <c r="LJ76" s="136"/>
      <c r="LK76" s="136"/>
      <c r="LL76" s="136"/>
      <c r="LM76" s="136"/>
      <c r="LN76" s="136"/>
      <c r="LO76" s="136"/>
      <c r="LP76" s="136"/>
      <c r="LQ76" s="136"/>
      <c r="LR76" s="136"/>
      <c r="LS76" s="138"/>
      <c r="LT76" s="136"/>
      <c r="LU76" s="136"/>
      <c r="LV76" s="136"/>
      <c r="LW76" s="136"/>
      <c r="LX76" s="136"/>
      <c r="LY76" s="136"/>
      <c r="LZ76" s="136"/>
      <c r="MA76" s="136"/>
      <c r="MB76" s="136"/>
      <c r="MC76" s="139"/>
      <c r="MD76" s="136"/>
      <c r="ME76" s="136"/>
      <c r="MF76" s="136"/>
      <c r="MG76" s="136"/>
      <c r="MH76" s="136"/>
      <c r="MI76" s="136"/>
      <c r="MJ76" s="136"/>
      <c r="MK76" s="136"/>
      <c r="ML76" s="136"/>
      <c r="MM76" s="138"/>
      <c r="MN76" s="136"/>
      <c r="MO76" s="136"/>
      <c r="MP76" s="136"/>
      <c r="MQ76" s="136"/>
      <c r="MR76" s="136"/>
      <c r="MS76" s="136"/>
      <c r="MT76" s="136"/>
      <c r="MU76" s="136"/>
      <c r="MV76" s="136"/>
      <c r="MW76" s="139"/>
      <c r="MX76" s="136"/>
      <c r="MY76" s="136"/>
      <c r="MZ76" s="136"/>
      <c r="NA76" s="136"/>
      <c r="NB76" s="138"/>
      <c r="NC76" s="136"/>
      <c r="ND76" s="136"/>
      <c r="NE76" s="136"/>
      <c r="NF76" s="136"/>
      <c r="NG76" s="138"/>
      <c r="NH76" s="136"/>
      <c r="NI76" s="136"/>
      <c r="NJ76" s="136"/>
      <c r="NK76" s="136"/>
      <c r="NL76" s="136"/>
      <c r="NM76" s="139"/>
      <c r="NO76" s="639"/>
    </row>
    <row r="77" spans="1:379">
      <c r="F77" s="204"/>
      <c r="AC77" s="5"/>
      <c r="AD77" s="5"/>
      <c r="AE77" s="5"/>
      <c r="AF77" s="5"/>
      <c r="AG77" s="5"/>
      <c r="AH77" s="5"/>
      <c r="AI77" s="5"/>
      <c r="AJ77" s="5"/>
      <c r="AK77" s="5"/>
      <c r="AL77" s="6"/>
      <c r="AM77" s="4"/>
      <c r="AN77" s="4"/>
      <c r="AO77" s="4"/>
      <c r="AP77" s="4"/>
      <c r="AQ77" s="4"/>
      <c r="AR77" s="4"/>
      <c r="AS77" s="4"/>
      <c r="AT77" s="4"/>
      <c r="AU77" s="4"/>
      <c r="AV77" s="4"/>
      <c r="AW77" s="7"/>
      <c r="AX77" s="5"/>
      <c r="AY77" s="5"/>
      <c r="AZ77" s="5"/>
      <c r="BA77" s="5"/>
      <c r="BB77" s="5"/>
      <c r="BC77" s="5"/>
      <c r="BD77" s="5"/>
      <c r="BE77" s="5"/>
      <c r="BF77" s="5"/>
      <c r="BG77" s="6"/>
      <c r="BH77" s="5" t="e">
        <f t="shared" si="27"/>
        <v>#N/A</v>
      </c>
      <c r="BI77" s="5" t="e">
        <f t="shared" si="28"/>
        <v>#N/A</v>
      </c>
      <c r="BJ77" s="5" t="e">
        <f t="shared" si="29"/>
        <v>#N/A</v>
      </c>
      <c r="BK77" s="5" t="e">
        <f t="shared" si="30"/>
        <v>#N/A</v>
      </c>
      <c r="BL77" s="5" t="e">
        <f t="shared" si="31"/>
        <v>#N/A</v>
      </c>
      <c r="BM77" s="101" t="e">
        <f t="shared" si="32"/>
        <v>#N/A</v>
      </c>
      <c r="BZ77" s="161"/>
      <c r="CA77" s="161"/>
      <c r="CN77" s="37"/>
      <c r="CO77" s="37"/>
      <c r="CP77" s="37"/>
      <c r="CQ77" s="37"/>
      <c r="CR77" s="37"/>
      <c r="CS77" s="37"/>
      <c r="CT77" s="37"/>
      <c r="CU77" s="37"/>
      <c r="CV77" s="37"/>
      <c r="CW77" s="38"/>
      <c r="DH77" s="37"/>
      <c r="DI77" s="37"/>
      <c r="DJ77" s="37"/>
      <c r="DK77" s="37"/>
      <c r="DL77" s="37"/>
      <c r="DM77" s="37"/>
      <c r="DN77" s="37"/>
      <c r="DO77" s="37"/>
      <c r="DP77" s="37"/>
      <c r="DQ77" s="44"/>
      <c r="EB77" s="37"/>
      <c r="EC77" s="37"/>
      <c r="ED77" s="37"/>
      <c r="EE77" s="37"/>
      <c r="EF77" s="37"/>
      <c r="EG77" s="37"/>
      <c r="EH77" s="37"/>
      <c r="EI77" s="37"/>
      <c r="EJ77" s="37"/>
      <c r="EK77" s="38"/>
      <c r="EV77" s="37"/>
      <c r="EW77" s="37"/>
      <c r="EX77" s="37"/>
      <c r="EY77" s="37"/>
      <c r="EZ77" s="37"/>
      <c r="FA77" s="37"/>
      <c r="FB77" s="37"/>
      <c r="FC77" s="37"/>
      <c r="FD77" s="216"/>
      <c r="FE77" s="38"/>
      <c r="FP77" s="37"/>
      <c r="FQ77" s="37"/>
      <c r="FR77" s="37"/>
      <c r="FS77" s="37"/>
      <c r="FT77" s="37"/>
      <c r="FU77" s="37"/>
      <c r="FV77" s="37"/>
      <c r="FW77" s="37"/>
      <c r="FX77" s="216"/>
      <c r="FY77" s="38"/>
      <c r="GJ77" s="37"/>
      <c r="GK77" s="37"/>
      <c r="GL77" s="37"/>
      <c r="GM77" s="37"/>
      <c r="GN77" s="37"/>
      <c r="GO77" s="37"/>
      <c r="GP77" s="37"/>
      <c r="GQ77" s="37"/>
      <c r="GR77" s="216"/>
      <c r="GS77" s="38"/>
      <c r="HD77" s="37"/>
      <c r="HE77" s="37"/>
      <c r="HF77" s="37"/>
      <c r="HG77" s="37"/>
      <c r="HH77" s="37"/>
      <c r="HI77" s="37"/>
      <c r="HJ77" s="37"/>
      <c r="HK77" s="37"/>
      <c r="HL77" s="216"/>
      <c r="HM77" s="38"/>
      <c r="HX77" s="37"/>
      <c r="HY77" s="37"/>
      <c r="HZ77" s="37"/>
      <c r="IA77" s="37"/>
      <c r="IB77" s="37"/>
      <c r="IC77" s="37"/>
      <c r="ID77" s="37"/>
      <c r="IE77" s="37"/>
      <c r="IF77" s="216"/>
      <c r="IG77" s="38"/>
      <c r="IR77" s="37"/>
      <c r="IS77" s="37"/>
      <c r="IT77" s="37"/>
      <c r="IU77" s="37"/>
      <c r="IV77" s="37"/>
      <c r="IW77" s="37"/>
      <c r="IX77" s="37"/>
      <c r="IY77" s="37"/>
      <c r="IZ77" s="216"/>
      <c r="JA77" s="38"/>
      <c r="JL77" s="37"/>
      <c r="JM77" s="37"/>
      <c r="JN77" s="37"/>
      <c r="JO77" s="37"/>
      <c r="JP77" s="37"/>
      <c r="JQ77" s="37"/>
      <c r="JR77" s="37"/>
      <c r="JS77" s="37"/>
      <c r="JT77" s="216"/>
      <c r="JU77" s="38"/>
      <c r="KF77" s="37"/>
      <c r="KG77" s="37"/>
      <c r="KH77" s="37"/>
      <c r="KI77" s="37"/>
      <c r="KJ77" s="37"/>
      <c r="KK77" s="37"/>
      <c r="KL77" s="37"/>
      <c r="KM77" s="37"/>
      <c r="KN77" s="216"/>
      <c r="KO77" s="38"/>
      <c r="KZ77" s="37"/>
      <c r="LA77" s="37"/>
      <c r="LB77" s="37"/>
      <c r="LC77" s="37"/>
      <c r="LD77" s="37"/>
      <c r="LE77" s="37"/>
      <c r="LF77" s="37"/>
      <c r="LG77" s="37"/>
      <c r="LH77" s="216"/>
      <c r="LI77" s="44"/>
    </row>
    <row r="78" spans="1:379">
      <c r="F78" s="204"/>
      <c r="AC78" s="5"/>
      <c r="AD78" s="5"/>
      <c r="AE78" s="5"/>
      <c r="AF78" s="5"/>
      <c r="AG78" s="5"/>
      <c r="AH78" s="5"/>
      <c r="AI78" s="5"/>
      <c r="AJ78" s="5"/>
      <c r="AK78" s="5"/>
      <c r="AL78" s="6"/>
      <c r="AM78" s="4"/>
      <c r="AN78" s="4"/>
      <c r="AO78" s="4"/>
      <c r="AP78" s="4"/>
      <c r="AQ78" s="4"/>
      <c r="AR78" s="4"/>
      <c r="AS78" s="4"/>
      <c r="AT78" s="4"/>
      <c r="AU78" s="4"/>
      <c r="AV78" s="4"/>
      <c r="AW78" s="7"/>
      <c r="AX78" s="5"/>
      <c r="AY78" s="5"/>
      <c r="AZ78" s="5"/>
      <c r="BA78" s="5"/>
      <c r="BB78" s="5"/>
      <c r="BC78" s="5"/>
      <c r="BD78" s="5"/>
      <c r="BE78" s="5"/>
      <c r="BF78" s="5"/>
      <c r="BG78" s="6"/>
      <c r="BH78" s="5" t="e">
        <f t="shared" si="27"/>
        <v>#N/A</v>
      </c>
      <c r="BI78" s="5" t="e">
        <f t="shared" si="28"/>
        <v>#N/A</v>
      </c>
      <c r="BJ78" s="5" t="e">
        <f t="shared" si="29"/>
        <v>#N/A</v>
      </c>
      <c r="BK78" s="5" t="e">
        <f t="shared" si="30"/>
        <v>#N/A</v>
      </c>
      <c r="BL78" s="5" t="e">
        <f t="shared" si="31"/>
        <v>#N/A</v>
      </c>
      <c r="BM78" s="101" t="e">
        <f t="shared" si="32"/>
        <v>#N/A</v>
      </c>
      <c r="BZ78" s="161"/>
      <c r="CA78" s="161"/>
    </row>
    <row r="79" spans="1:379">
      <c r="F79" s="204"/>
      <c r="AC79" s="5"/>
      <c r="AD79" s="5"/>
      <c r="AE79" s="5"/>
      <c r="AF79" s="5"/>
      <c r="AG79" s="5"/>
      <c r="AH79" s="5"/>
      <c r="AI79" s="5"/>
      <c r="AJ79" s="5"/>
      <c r="AK79" s="5"/>
      <c r="AL79" s="6"/>
      <c r="AM79" s="4"/>
      <c r="AN79" s="4"/>
      <c r="AO79" s="4"/>
      <c r="AP79" s="4"/>
      <c r="AQ79" s="4"/>
      <c r="AR79" s="4"/>
      <c r="AS79" s="4"/>
      <c r="AT79" s="4"/>
      <c r="AU79" s="4"/>
      <c r="AV79" s="4"/>
      <c r="AW79" s="7"/>
      <c r="AX79" s="5"/>
      <c r="AY79" s="5"/>
      <c r="AZ79" s="5"/>
      <c r="BA79" s="5"/>
      <c r="BB79" s="5"/>
      <c r="BC79" s="5"/>
      <c r="BD79" s="5"/>
      <c r="BE79" s="5"/>
      <c r="BF79" s="5"/>
      <c r="BG79" s="6"/>
      <c r="BH79" s="5" t="e">
        <f t="shared" si="27"/>
        <v>#N/A</v>
      </c>
      <c r="BI79" s="5" t="e">
        <f t="shared" si="28"/>
        <v>#N/A</v>
      </c>
      <c r="BJ79" s="5" t="e">
        <f t="shared" si="29"/>
        <v>#N/A</v>
      </c>
      <c r="BK79" s="5" t="e">
        <f t="shared" si="30"/>
        <v>#N/A</v>
      </c>
      <c r="BL79" s="5" t="e">
        <f t="shared" si="31"/>
        <v>#N/A</v>
      </c>
      <c r="BM79" s="101" t="e">
        <f t="shared" si="32"/>
        <v>#N/A</v>
      </c>
      <c r="BZ79" s="161"/>
      <c r="CA79" s="161"/>
    </row>
    <row r="80" spans="1:379">
      <c r="F80" s="204"/>
      <c r="AC80" s="5"/>
      <c r="AD80" s="5"/>
      <c r="AE80" s="5"/>
      <c r="AF80" s="5"/>
      <c r="AG80" s="5"/>
      <c r="AH80" s="5"/>
      <c r="AI80" s="5"/>
      <c r="AJ80" s="5"/>
      <c r="AK80" s="5"/>
      <c r="AL80" s="6"/>
      <c r="AM80" s="4"/>
      <c r="AN80" s="4"/>
      <c r="AO80" s="4"/>
      <c r="AP80" s="4"/>
      <c r="AQ80" s="4"/>
      <c r="AR80" s="4"/>
      <c r="AS80" s="4"/>
      <c r="AT80" s="4"/>
      <c r="AU80" s="4"/>
      <c r="AV80" s="4"/>
      <c r="AW80" s="7"/>
      <c r="AX80" s="5"/>
      <c r="AY80" s="5"/>
      <c r="AZ80" s="5"/>
      <c r="BA80" s="5"/>
      <c r="BB80" s="5"/>
      <c r="BC80" s="5"/>
      <c r="BD80" s="5"/>
      <c r="BE80" s="5"/>
      <c r="BF80" s="5"/>
      <c r="BG80" s="6"/>
      <c r="BH80" s="5" t="e">
        <f t="shared" si="27"/>
        <v>#N/A</v>
      </c>
      <c r="BI80" s="5" t="e">
        <f t="shared" si="28"/>
        <v>#N/A</v>
      </c>
      <c r="BJ80" s="5" t="e">
        <f t="shared" si="29"/>
        <v>#N/A</v>
      </c>
      <c r="BK80" s="5" t="e">
        <f t="shared" si="30"/>
        <v>#N/A</v>
      </c>
      <c r="BL80" s="5" t="e">
        <f t="shared" si="31"/>
        <v>#N/A</v>
      </c>
      <c r="BM80" s="101" t="e">
        <f t="shared" si="32"/>
        <v>#N/A</v>
      </c>
      <c r="BZ80" s="161"/>
      <c r="CA80" s="161"/>
    </row>
    <row r="81" spans="6:79">
      <c r="F81" s="204"/>
      <c r="AC81" s="5"/>
      <c r="AD81" s="5"/>
      <c r="AE81" s="5"/>
      <c r="AF81" s="5"/>
      <c r="AG81" s="5"/>
      <c r="AH81" s="5"/>
      <c r="AI81" s="5"/>
      <c r="AJ81" s="5"/>
      <c r="AK81" s="5"/>
      <c r="AL81" s="6"/>
      <c r="AM81" s="4"/>
      <c r="AN81" s="4"/>
      <c r="AO81" s="4"/>
      <c r="AP81" s="4"/>
      <c r="AQ81" s="4"/>
      <c r="AR81" s="4"/>
      <c r="AS81" s="4"/>
      <c r="AT81" s="4"/>
      <c r="AU81" s="4"/>
      <c r="AV81" s="4"/>
      <c r="AW81" s="7"/>
      <c r="AX81" s="5"/>
      <c r="AY81" s="5"/>
      <c r="AZ81" s="5"/>
      <c r="BA81" s="5"/>
      <c r="BB81" s="5"/>
      <c r="BC81" s="5"/>
      <c r="BD81" s="5"/>
      <c r="BE81" s="5"/>
      <c r="BF81" s="5"/>
      <c r="BG81" s="6"/>
      <c r="BH81" s="5" t="e">
        <f t="shared" si="27"/>
        <v>#N/A</v>
      </c>
      <c r="BI81" s="5" t="e">
        <f t="shared" si="28"/>
        <v>#N/A</v>
      </c>
      <c r="BJ81" s="5" t="e">
        <f t="shared" si="29"/>
        <v>#N/A</v>
      </c>
      <c r="BK81" s="5" t="e">
        <f t="shared" si="30"/>
        <v>#N/A</v>
      </c>
      <c r="BL81" s="5" t="e">
        <f t="shared" si="31"/>
        <v>#N/A</v>
      </c>
      <c r="BM81" s="101" t="e">
        <f t="shared" si="32"/>
        <v>#N/A</v>
      </c>
      <c r="BZ81" s="161"/>
      <c r="CA81" s="161"/>
    </row>
    <row r="82" spans="6:79">
      <c r="F82" s="204"/>
      <c r="AC82" s="5"/>
      <c r="AD82" s="5"/>
      <c r="AE82" s="5"/>
      <c r="AF82" s="5"/>
      <c r="AG82" s="5"/>
      <c r="AH82" s="5"/>
      <c r="AI82" s="5"/>
      <c r="AJ82" s="5"/>
      <c r="AK82" s="5"/>
      <c r="AL82" s="6"/>
      <c r="AM82" s="4"/>
      <c r="AN82" s="4"/>
      <c r="AO82" s="4"/>
      <c r="AP82" s="4"/>
      <c r="AQ82" s="4"/>
      <c r="AR82" s="4"/>
      <c r="AS82" s="4"/>
      <c r="AT82" s="4"/>
      <c r="AU82" s="4"/>
      <c r="AV82" s="4"/>
      <c r="AW82" s="7"/>
      <c r="AX82" s="5"/>
      <c r="AY82" s="5"/>
      <c r="AZ82" s="5"/>
      <c r="BA82" s="5"/>
      <c r="BB82" s="5"/>
      <c r="BC82" s="5"/>
      <c r="BD82" s="5"/>
      <c r="BE82" s="5"/>
      <c r="BF82" s="5"/>
      <c r="BG82" s="6"/>
      <c r="BH82" s="5" t="e">
        <f t="shared" si="27"/>
        <v>#N/A</v>
      </c>
      <c r="BI82" s="5" t="e">
        <f t="shared" si="28"/>
        <v>#N/A</v>
      </c>
      <c r="BJ82" s="5" t="e">
        <f t="shared" si="29"/>
        <v>#N/A</v>
      </c>
      <c r="BK82" s="5" t="e">
        <f t="shared" si="30"/>
        <v>#N/A</v>
      </c>
      <c r="BL82" s="5" t="e">
        <f t="shared" si="31"/>
        <v>#N/A</v>
      </c>
      <c r="BM82" s="101" t="e">
        <f t="shared" si="32"/>
        <v>#N/A</v>
      </c>
      <c r="BZ82" s="161"/>
      <c r="CA82" s="161"/>
    </row>
    <row r="83" spans="6:79">
      <c r="F83" s="204"/>
      <c r="AC83" s="5"/>
      <c r="AD83" s="5"/>
      <c r="AE83" s="5"/>
      <c r="AF83" s="5"/>
      <c r="AG83" s="5"/>
      <c r="AH83" s="5"/>
      <c r="AI83" s="5"/>
      <c r="AJ83" s="5"/>
      <c r="AK83" s="5"/>
      <c r="AL83" s="6"/>
      <c r="AM83" s="4"/>
      <c r="AN83" s="4"/>
      <c r="AO83" s="4"/>
      <c r="AP83" s="4"/>
      <c r="AQ83" s="4"/>
      <c r="AR83" s="4"/>
      <c r="AS83" s="4"/>
      <c r="AT83" s="4"/>
      <c r="AU83" s="4"/>
      <c r="AV83" s="4"/>
      <c r="AW83" s="7"/>
      <c r="AX83" s="5"/>
      <c r="AY83" s="5"/>
      <c r="AZ83" s="5"/>
      <c r="BA83" s="5"/>
      <c r="BB83" s="5"/>
      <c r="BC83" s="5"/>
      <c r="BD83" s="5"/>
      <c r="BE83" s="5"/>
      <c r="BF83" s="5"/>
      <c r="BG83" s="6"/>
      <c r="BH83" s="5" t="e">
        <f t="shared" si="27"/>
        <v>#N/A</v>
      </c>
      <c r="BI83" s="5" t="e">
        <f t="shared" si="28"/>
        <v>#N/A</v>
      </c>
      <c r="BJ83" s="5" t="e">
        <f t="shared" si="29"/>
        <v>#N/A</v>
      </c>
      <c r="BK83" s="5" t="e">
        <f t="shared" si="30"/>
        <v>#N/A</v>
      </c>
      <c r="BL83" s="5" t="e">
        <f t="shared" si="31"/>
        <v>#N/A</v>
      </c>
      <c r="BM83" s="101" t="e">
        <f t="shared" si="32"/>
        <v>#N/A</v>
      </c>
      <c r="BZ83" s="161"/>
      <c r="CA83" s="161"/>
    </row>
    <row r="84" spans="6:79">
      <c r="F84" s="204"/>
      <c r="AC84" s="5"/>
      <c r="AD84" s="5"/>
      <c r="AE84" s="5"/>
      <c r="AF84" s="5"/>
      <c r="AG84" s="5"/>
      <c r="AH84" s="5"/>
      <c r="AI84" s="5"/>
      <c r="AJ84" s="5"/>
      <c r="AK84" s="5"/>
      <c r="AL84" s="6"/>
      <c r="AM84" s="4"/>
      <c r="AN84" s="4"/>
      <c r="AO84" s="4"/>
      <c r="AP84" s="4"/>
      <c r="AQ84" s="4"/>
      <c r="AR84" s="4"/>
      <c r="AS84" s="4"/>
      <c r="AT84" s="4"/>
      <c r="AU84" s="4"/>
      <c r="AV84" s="4"/>
      <c r="AW84" s="7"/>
      <c r="AX84" s="5"/>
      <c r="AY84" s="5"/>
      <c r="AZ84" s="5"/>
      <c r="BA84" s="5"/>
      <c r="BB84" s="5"/>
      <c r="BC84" s="5"/>
      <c r="BD84" s="5"/>
      <c r="BE84" s="5"/>
      <c r="BF84" s="5"/>
      <c r="BG84" s="6"/>
      <c r="BH84" s="5" t="e">
        <f t="shared" si="27"/>
        <v>#N/A</v>
      </c>
      <c r="BI84" s="5" t="e">
        <f t="shared" si="28"/>
        <v>#N/A</v>
      </c>
      <c r="BJ84" s="5" t="e">
        <f t="shared" si="29"/>
        <v>#N/A</v>
      </c>
      <c r="BK84" s="5" t="e">
        <f t="shared" si="30"/>
        <v>#N/A</v>
      </c>
      <c r="BL84" s="5" t="e">
        <f t="shared" si="31"/>
        <v>#N/A</v>
      </c>
      <c r="BM84" s="101" t="e">
        <f t="shared" si="32"/>
        <v>#N/A</v>
      </c>
      <c r="BZ84" s="161"/>
      <c r="CA84" s="161"/>
    </row>
    <row r="85" spans="6:79">
      <c r="F85" s="204"/>
      <c r="AC85" s="5"/>
      <c r="AD85" s="5"/>
      <c r="AE85" s="5"/>
      <c r="AF85" s="5"/>
      <c r="AG85" s="5"/>
      <c r="AH85" s="5"/>
      <c r="AI85" s="5"/>
      <c r="AJ85" s="5"/>
      <c r="AK85" s="5"/>
      <c r="AL85" s="6"/>
      <c r="AM85" s="4"/>
      <c r="AN85" s="4"/>
      <c r="AO85" s="4"/>
      <c r="AP85" s="4"/>
      <c r="AQ85" s="4"/>
      <c r="AR85" s="4"/>
      <c r="AS85" s="4"/>
      <c r="AT85" s="4"/>
      <c r="AU85" s="4"/>
      <c r="AV85" s="4"/>
      <c r="AW85" s="7"/>
      <c r="AX85" s="5"/>
      <c r="AY85" s="5"/>
      <c r="AZ85" s="5"/>
      <c r="BA85" s="5"/>
      <c r="BB85" s="5"/>
      <c r="BC85" s="5"/>
      <c r="BD85" s="5"/>
      <c r="BE85" s="5"/>
      <c r="BF85" s="5"/>
      <c r="BG85" s="6"/>
      <c r="BH85" s="5" t="e">
        <f t="shared" si="27"/>
        <v>#N/A</v>
      </c>
      <c r="BI85" s="5" t="e">
        <f t="shared" si="28"/>
        <v>#N/A</v>
      </c>
      <c r="BJ85" s="5" t="e">
        <f t="shared" si="29"/>
        <v>#N/A</v>
      </c>
      <c r="BK85" s="5" t="e">
        <f t="shared" si="30"/>
        <v>#N/A</v>
      </c>
      <c r="BL85" s="5" t="e">
        <f t="shared" si="31"/>
        <v>#N/A</v>
      </c>
      <c r="BM85" s="101" t="e">
        <f t="shared" si="32"/>
        <v>#N/A</v>
      </c>
      <c r="BZ85" s="161"/>
      <c r="CA85" s="161"/>
    </row>
    <row r="86" spans="6:79">
      <c r="F86" s="204"/>
      <c r="AC86" s="5"/>
      <c r="AD86" s="5"/>
      <c r="AE86" s="5"/>
      <c r="AF86" s="5"/>
      <c r="AG86" s="5"/>
      <c r="AH86" s="5"/>
      <c r="AI86" s="5"/>
      <c r="AJ86" s="5"/>
      <c r="AK86" s="5"/>
      <c r="AL86" s="6"/>
      <c r="AM86" s="4"/>
      <c r="AN86" s="4"/>
      <c r="AO86" s="4"/>
      <c r="AP86" s="4"/>
      <c r="AQ86" s="4"/>
      <c r="AR86" s="4"/>
      <c r="AS86" s="4"/>
      <c r="AT86" s="4"/>
      <c r="AU86" s="4"/>
      <c r="AV86" s="4"/>
      <c r="AW86" s="7"/>
      <c r="AX86" s="5"/>
      <c r="AY86" s="5"/>
      <c r="AZ86" s="5"/>
      <c r="BA86" s="5"/>
      <c r="BB86" s="5"/>
      <c r="BC86" s="5"/>
      <c r="BD86" s="5"/>
      <c r="BE86" s="5"/>
      <c r="BF86" s="5"/>
      <c r="BG86" s="6"/>
      <c r="BH86" s="5" t="e">
        <f t="shared" si="27"/>
        <v>#N/A</v>
      </c>
      <c r="BI86" s="5" t="e">
        <f t="shared" si="28"/>
        <v>#N/A</v>
      </c>
      <c r="BJ86" s="5" t="e">
        <f t="shared" si="29"/>
        <v>#N/A</v>
      </c>
      <c r="BK86" s="5" t="e">
        <f t="shared" si="30"/>
        <v>#N/A</v>
      </c>
      <c r="BL86" s="5" t="e">
        <f t="shared" si="31"/>
        <v>#N/A</v>
      </c>
      <c r="BM86" s="101" t="e">
        <f t="shared" si="32"/>
        <v>#N/A</v>
      </c>
      <c r="BZ86" s="161"/>
      <c r="CA86" s="161"/>
    </row>
    <row r="87" spans="6:79">
      <c r="F87" s="204"/>
      <c r="AC87" s="5"/>
      <c r="AD87" s="5"/>
      <c r="AE87" s="5"/>
      <c r="AF87" s="5"/>
      <c r="AG87" s="5"/>
      <c r="AH87" s="5"/>
      <c r="AI87" s="5"/>
      <c r="AJ87" s="5"/>
      <c r="AK87" s="5"/>
      <c r="AL87" s="6"/>
      <c r="AM87" s="4"/>
      <c r="AN87" s="4"/>
      <c r="AO87" s="4"/>
      <c r="AP87" s="4"/>
      <c r="AQ87" s="4"/>
      <c r="AR87" s="4"/>
      <c r="AS87" s="4"/>
      <c r="AT87" s="4"/>
      <c r="AU87" s="4"/>
      <c r="AV87" s="4"/>
      <c r="AW87" s="7"/>
      <c r="AX87" s="5"/>
      <c r="AY87" s="5"/>
      <c r="AZ87" s="5"/>
      <c r="BA87" s="5"/>
      <c r="BB87" s="5"/>
      <c r="BC87" s="5"/>
      <c r="BD87" s="5"/>
      <c r="BE87" s="5"/>
      <c r="BF87" s="5"/>
      <c r="BG87" s="6"/>
      <c r="BH87" s="5" t="e">
        <f t="shared" si="27"/>
        <v>#N/A</v>
      </c>
      <c r="BI87" s="5" t="e">
        <f t="shared" si="28"/>
        <v>#N/A</v>
      </c>
      <c r="BJ87" s="5" t="e">
        <f t="shared" si="29"/>
        <v>#N/A</v>
      </c>
      <c r="BK87" s="5" t="e">
        <f t="shared" si="30"/>
        <v>#N/A</v>
      </c>
      <c r="BL87" s="5" t="e">
        <f t="shared" si="31"/>
        <v>#N/A</v>
      </c>
      <c r="BM87" s="101" t="e">
        <f t="shared" si="32"/>
        <v>#N/A</v>
      </c>
      <c r="BZ87" s="161"/>
      <c r="CA87" s="161"/>
    </row>
    <row r="88" spans="6:79">
      <c r="F88" s="204"/>
      <c r="AC88" s="5"/>
      <c r="AD88" s="5"/>
      <c r="AE88" s="5"/>
      <c r="AF88" s="5"/>
      <c r="AG88" s="5"/>
      <c r="AH88" s="5"/>
      <c r="AI88" s="5"/>
      <c r="AJ88" s="5"/>
      <c r="AK88" s="5"/>
      <c r="AL88" s="6"/>
      <c r="AM88" s="4"/>
      <c r="AN88" s="4"/>
      <c r="AO88" s="4"/>
      <c r="AP88" s="4"/>
      <c r="AQ88" s="4"/>
      <c r="AR88" s="4"/>
      <c r="AS88" s="4"/>
      <c r="AT88" s="4"/>
      <c r="AU88" s="4"/>
      <c r="AV88" s="4"/>
      <c r="AW88" s="7"/>
      <c r="AX88" s="5"/>
      <c r="AY88" s="5"/>
      <c r="AZ88" s="5"/>
      <c r="BA88" s="5"/>
      <c r="BB88" s="5"/>
      <c r="BC88" s="5"/>
      <c r="BD88" s="5"/>
      <c r="BE88" s="5"/>
      <c r="BF88" s="5"/>
      <c r="BG88" s="6"/>
      <c r="BH88" s="5" t="e">
        <f t="shared" si="27"/>
        <v>#N/A</v>
      </c>
      <c r="BI88" s="5" t="e">
        <f t="shared" si="28"/>
        <v>#N/A</v>
      </c>
      <c r="BJ88" s="5" t="e">
        <f t="shared" si="29"/>
        <v>#N/A</v>
      </c>
      <c r="BK88" s="5" t="e">
        <f t="shared" si="30"/>
        <v>#N/A</v>
      </c>
      <c r="BL88" s="5" t="e">
        <f t="shared" si="31"/>
        <v>#N/A</v>
      </c>
      <c r="BM88" s="101" t="e">
        <f t="shared" si="32"/>
        <v>#N/A</v>
      </c>
      <c r="BZ88" s="161"/>
      <c r="CA88" s="161"/>
    </row>
    <row r="89" spans="6:79">
      <c r="F89" s="204"/>
      <c r="AC89" s="5"/>
      <c r="AD89" s="5"/>
      <c r="AE89" s="5"/>
      <c r="AF89" s="5"/>
      <c r="AG89" s="5"/>
      <c r="AH89" s="5"/>
      <c r="AI89" s="5"/>
      <c r="AJ89" s="5"/>
      <c r="AK89" s="5"/>
      <c r="AL89" s="6"/>
      <c r="AM89" s="4"/>
      <c r="AN89" s="4"/>
      <c r="AO89" s="4"/>
      <c r="AP89" s="4"/>
      <c r="AQ89" s="4"/>
      <c r="AR89" s="4"/>
      <c r="AS89" s="4"/>
      <c r="AT89" s="4"/>
      <c r="AU89" s="4"/>
      <c r="AV89" s="4"/>
      <c r="AW89" s="7"/>
      <c r="AX89" s="5"/>
      <c r="AY89" s="5"/>
      <c r="AZ89" s="5"/>
      <c r="BA89" s="5"/>
      <c r="BB89" s="5"/>
      <c r="BC89" s="5"/>
      <c r="BD89" s="5"/>
      <c r="BE89" s="5"/>
      <c r="BF89" s="5"/>
      <c r="BG89" s="6"/>
      <c r="BH89" s="5" t="e">
        <f t="shared" si="27"/>
        <v>#N/A</v>
      </c>
      <c r="BI89" s="5" t="e">
        <f t="shared" si="28"/>
        <v>#N/A</v>
      </c>
      <c r="BJ89" s="5" t="e">
        <f t="shared" si="29"/>
        <v>#N/A</v>
      </c>
      <c r="BK89" s="5" t="e">
        <f t="shared" si="30"/>
        <v>#N/A</v>
      </c>
      <c r="BL89" s="5" t="e">
        <f t="shared" si="31"/>
        <v>#N/A</v>
      </c>
      <c r="BM89" s="101" t="e">
        <f t="shared" si="32"/>
        <v>#N/A</v>
      </c>
      <c r="BZ89" s="161"/>
      <c r="CA89" s="161"/>
    </row>
    <row r="90" spans="6:79">
      <c r="F90" s="204"/>
      <c r="AC90" s="5"/>
      <c r="AD90" s="5"/>
      <c r="AE90" s="5"/>
      <c r="AF90" s="5"/>
      <c r="AG90" s="5"/>
      <c r="AH90" s="5"/>
      <c r="AI90" s="5"/>
      <c r="AJ90" s="5"/>
      <c r="AK90" s="5"/>
      <c r="AL90" s="6"/>
      <c r="AM90" s="4"/>
      <c r="AN90" s="4"/>
      <c r="AO90" s="4"/>
      <c r="AP90" s="4"/>
      <c r="AQ90" s="4"/>
      <c r="AR90" s="4"/>
      <c r="AS90" s="4"/>
      <c r="AT90" s="4"/>
      <c r="AU90" s="4"/>
      <c r="AV90" s="4"/>
      <c r="AW90" s="7"/>
      <c r="AX90" s="5"/>
      <c r="AY90" s="5"/>
      <c r="AZ90" s="5"/>
      <c r="BA90" s="5"/>
      <c r="BB90" s="5"/>
      <c r="BC90" s="5"/>
      <c r="BD90" s="5"/>
      <c r="BE90" s="5"/>
      <c r="BF90" s="5"/>
      <c r="BG90" s="6"/>
      <c r="BH90" s="5" t="e">
        <f t="shared" si="27"/>
        <v>#N/A</v>
      </c>
      <c r="BI90" s="5" t="e">
        <f t="shared" si="28"/>
        <v>#N/A</v>
      </c>
      <c r="BJ90" s="5" t="e">
        <f t="shared" si="29"/>
        <v>#N/A</v>
      </c>
      <c r="BK90" s="5" t="e">
        <f t="shared" si="30"/>
        <v>#N/A</v>
      </c>
      <c r="BL90" s="5" t="e">
        <f t="shared" si="31"/>
        <v>#N/A</v>
      </c>
      <c r="BM90" s="101" t="e">
        <f t="shared" si="32"/>
        <v>#N/A</v>
      </c>
      <c r="BZ90" s="161"/>
      <c r="CA90" s="161"/>
    </row>
    <row r="91" spans="6:79">
      <c r="F91" s="204"/>
      <c r="AC91" s="5"/>
      <c r="AD91" s="5"/>
      <c r="AE91" s="5"/>
      <c r="AF91" s="5"/>
      <c r="AG91" s="5"/>
      <c r="AH91" s="5"/>
      <c r="AI91" s="5"/>
      <c r="AJ91" s="5"/>
      <c r="AK91" s="5"/>
      <c r="AL91" s="6"/>
      <c r="AM91" s="4"/>
      <c r="AN91" s="4"/>
      <c r="AO91" s="4"/>
      <c r="AP91" s="4"/>
      <c r="AQ91" s="4"/>
      <c r="AR91" s="4"/>
      <c r="AS91" s="4"/>
      <c r="AT91" s="4"/>
      <c r="AU91" s="4"/>
      <c r="AV91" s="4"/>
      <c r="AW91" s="7"/>
      <c r="AX91" s="5"/>
      <c r="AY91" s="5"/>
      <c r="AZ91" s="5"/>
      <c r="BA91" s="5"/>
      <c r="BB91" s="5"/>
      <c r="BC91" s="5"/>
      <c r="BD91" s="5"/>
      <c r="BE91" s="5"/>
      <c r="BF91" s="5"/>
      <c r="BG91" s="6"/>
      <c r="BH91" s="5" t="e">
        <f t="shared" si="27"/>
        <v>#N/A</v>
      </c>
      <c r="BI91" s="5" t="e">
        <f t="shared" si="28"/>
        <v>#N/A</v>
      </c>
      <c r="BJ91" s="5" t="e">
        <f t="shared" si="29"/>
        <v>#N/A</v>
      </c>
      <c r="BK91" s="5" t="e">
        <f t="shared" si="30"/>
        <v>#N/A</v>
      </c>
      <c r="BL91" s="5" t="e">
        <f t="shared" si="31"/>
        <v>#N/A</v>
      </c>
      <c r="BM91" s="101" t="e">
        <f t="shared" si="32"/>
        <v>#N/A</v>
      </c>
      <c r="BZ91" s="161"/>
      <c r="CA91" s="161"/>
    </row>
    <row r="92" spans="6:79">
      <c r="F92" s="204"/>
      <c r="AC92" s="5"/>
      <c r="AD92" s="5"/>
      <c r="AE92" s="5"/>
      <c r="AF92" s="5"/>
      <c r="AG92" s="5"/>
      <c r="AH92" s="5"/>
      <c r="AI92" s="5"/>
      <c r="AJ92" s="5"/>
      <c r="AK92" s="5"/>
      <c r="AL92" s="6"/>
      <c r="AM92" s="4"/>
      <c r="AN92" s="4"/>
      <c r="AO92" s="4"/>
      <c r="AP92" s="4"/>
      <c r="AQ92" s="4"/>
      <c r="AR92" s="4"/>
      <c r="AS92" s="4"/>
      <c r="AT92" s="4"/>
      <c r="AU92" s="4"/>
      <c r="AV92" s="4"/>
      <c r="AW92" s="7"/>
      <c r="AX92" s="5"/>
      <c r="AY92" s="5"/>
      <c r="AZ92" s="5"/>
      <c r="BA92" s="5"/>
      <c r="BB92" s="5"/>
      <c r="BC92" s="5"/>
      <c r="BD92" s="5"/>
      <c r="BE92" s="5"/>
      <c r="BF92" s="5"/>
      <c r="BG92" s="6"/>
      <c r="BH92" s="5" t="e">
        <f t="shared" si="27"/>
        <v>#N/A</v>
      </c>
      <c r="BI92" s="5" t="e">
        <f t="shared" si="28"/>
        <v>#N/A</v>
      </c>
      <c r="BJ92" s="5" t="e">
        <f t="shared" si="29"/>
        <v>#N/A</v>
      </c>
      <c r="BK92" s="5" t="e">
        <f t="shared" si="30"/>
        <v>#N/A</v>
      </c>
      <c r="BL92" s="5" t="e">
        <f t="shared" si="31"/>
        <v>#N/A</v>
      </c>
      <c r="BM92" s="101" t="e">
        <f t="shared" si="32"/>
        <v>#N/A</v>
      </c>
      <c r="BZ92" s="161"/>
      <c r="CA92" s="161"/>
    </row>
    <row r="93" spans="6:79">
      <c r="F93" s="204"/>
      <c r="AC93" s="5"/>
      <c r="AD93" s="5"/>
      <c r="AE93" s="5"/>
      <c r="AF93" s="5"/>
      <c r="AG93" s="5"/>
      <c r="AH93" s="5"/>
      <c r="AI93" s="5"/>
      <c r="AJ93" s="5"/>
      <c r="AK93" s="5"/>
      <c r="AL93" s="6"/>
      <c r="AM93" s="4"/>
      <c r="AN93" s="4"/>
      <c r="AO93" s="4"/>
      <c r="AP93" s="4"/>
      <c r="AQ93" s="4"/>
      <c r="AR93" s="4"/>
      <c r="AS93" s="4"/>
      <c r="AT93" s="4"/>
      <c r="AU93" s="4"/>
      <c r="AV93" s="4"/>
      <c r="AW93" s="7"/>
      <c r="AX93" s="5"/>
      <c r="AY93" s="5"/>
      <c r="AZ93" s="5"/>
      <c r="BA93" s="5"/>
      <c r="BB93" s="5"/>
      <c r="BC93" s="5"/>
      <c r="BD93" s="5"/>
      <c r="BE93" s="5"/>
      <c r="BF93" s="5"/>
      <c r="BG93" s="6"/>
      <c r="BH93" s="5" t="e">
        <f t="shared" si="27"/>
        <v>#N/A</v>
      </c>
      <c r="BI93" s="5" t="e">
        <f t="shared" si="28"/>
        <v>#N/A</v>
      </c>
      <c r="BJ93" s="5" t="e">
        <f t="shared" si="29"/>
        <v>#N/A</v>
      </c>
      <c r="BK93" s="5" t="e">
        <f t="shared" si="30"/>
        <v>#N/A</v>
      </c>
      <c r="BL93" s="5" t="e">
        <f t="shared" si="31"/>
        <v>#N/A</v>
      </c>
      <c r="BM93" s="101" t="e">
        <f t="shared" si="32"/>
        <v>#N/A</v>
      </c>
      <c r="BZ93" s="161"/>
      <c r="CA93" s="161"/>
    </row>
    <row r="94" spans="6:79">
      <c r="F94" s="204"/>
      <c r="AC94" s="5"/>
      <c r="AD94" s="5"/>
      <c r="AE94" s="5"/>
      <c r="AF94" s="5"/>
      <c r="AG94" s="5"/>
      <c r="AH94" s="5"/>
      <c r="AI94" s="5"/>
      <c r="AJ94" s="5"/>
      <c r="AK94" s="5"/>
      <c r="AL94" s="6"/>
      <c r="AM94" s="4"/>
      <c r="AN94" s="4"/>
      <c r="AO94" s="4"/>
      <c r="AP94" s="4"/>
      <c r="AQ94" s="4"/>
      <c r="AR94" s="4"/>
      <c r="AS94" s="4"/>
      <c r="AT94" s="4"/>
      <c r="AU94" s="4"/>
      <c r="AV94" s="4"/>
      <c r="AW94" s="7"/>
      <c r="AX94" s="5"/>
      <c r="AY94" s="5"/>
      <c r="AZ94" s="5"/>
      <c r="BA94" s="5"/>
      <c r="BB94" s="5"/>
      <c r="BC94" s="5"/>
      <c r="BD94" s="5"/>
      <c r="BE94" s="5"/>
      <c r="BF94" s="5"/>
      <c r="BG94" s="6"/>
      <c r="BH94" s="5" t="e">
        <f t="shared" si="27"/>
        <v>#N/A</v>
      </c>
      <c r="BI94" s="5" t="e">
        <f t="shared" si="28"/>
        <v>#N/A</v>
      </c>
      <c r="BJ94" s="5" t="e">
        <f t="shared" si="29"/>
        <v>#N/A</v>
      </c>
      <c r="BK94" s="5" t="e">
        <f t="shared" si="30"/>
        <v>#N/A</v>
      </c>
      <c r="BL94" s="5" t="e">
        <f t="shared" si="31"/>
        <v>#N/A</v>
      </c>
      <c r="BM94" s="101" t="e">
        <f t="shared" si="32"/>
        <v>#N/A</v>
      </c>
      <c r="BZ94" s="161"/>
      <c r="CA94" s="161"/>
    </row>
    <row r="95" spans="6:79">
      <c r="F95" s="204"/>
      <c r="AC95" s="5"/>
      <c r="AD95" s="5"/>
      <c r="AE95" s="5"/>
      <c r="AF95" s="5"/>
      <c r="AG95" s="5"/>
      <c r="AH95" s="5"/>
      <c r="AI95" s="5"/>
      <c r="AJ95" s="5"/>
      <c r="AK95" s="5"/>
      <c r="AL95" s="6"/>
      <c r="AM95" s="4"/>
      <c r="AN95" s="4"/>
      <c r="AO95" s="4"/>
      <c r="AP95" s="4"/>
      <c r="AQ95" s="4"/>
      <c r="AR95" s="4"/>
      <c r="AS95" s="4"/>
      <c r="AT95" s="4"/>
      <c r="AU95" s="4"/>
      <c r="AV95" s="4"/>
      <c r="AW95" s="7"/>
      <c r="AX95" s="5"/>
      <c r="AY95" s="5"/>
      <c r="AZ95" s="5"/>
      <c r="BA95" s="5"/>
      <c r="BB95" s="5"/>
      <c r="BC95" s="5"/>
      <c r="BD95" s="5"/>
      <c r="BE95" s="5"/>
      <c r="BF95" s="5"/>
      <c r="BG95" s="6"/>
      <c r="BH95" s="5" t="e">
        <f t="shared" si="27"/>
        <v>#N/A</v>
      </c>
      <c r="BI95" s="5" t="e">
        <f t="shared" si="28"/>
        <v>#N/A</v>
      </c>
      <c r="BJ95" s="5" t="e">
        <f t="shared" si="29"/>
        <v>#N/A</v>
      </c>
      <c r="BK95" s="5" t="e">
        <f t="shared" si="30"/>
        <v>#N/A</v>
      </c>
      <c r="BL95" s="5" t="e">
        <f t="shared" si="31"/>
        <v>#N/A</v>
      </c>
      <c r="BM95" s="101" t="e">
        <f t="shared" si="32"/>
        <v>#N/A</v>
      </c>
      <c r="BZ95" s="161"/>
      <c r="CA95" s="161"/>
    </row>
    <row r="96" spans="6:79">
      <c r="F96" s="204"/>
      <c r="AC96" s="5"/>
      <c r="AD96" s="5"/>
      <c r="AE96" s="5"/>
      <c r="AF96" s="5"/>
      <c r="AG96" s="5"/>
      <c r="AH96" s="5"/>
      <c r="AI96" s="5"/>
      <c r="AJ96" s="5"/>
      <c r="AK96" s="5"/>
      <c r="AL96" s="6"/>
      <c r="AM96" s="4"/>
      <c r="AN96" s="4"/>
      <c r="AO96" s="4"/>
      <c r="AP96" s="4"/>
      <c r="AQ96" s="4"/>
      <c r="AR96" s="4"/>
      <c r="AS96" s="4"/>
      <c r="AT96" s="4"/>
      <c r="AU96" s="4"/>
      <c r="AV96" s="4"/>
      <c r="AW96" s="7"/>
      <c r="AX96" s="5"/>
      <c r="AY96" s="5"/>
      <c r="AZ96" s="5"/>
      <c r="BA96" s="5"/>
      <c r="BB96" s="5"/>
      <c r="BC96" s="5"/>
      <c r="BD96" s="5"/>
      <c r="BE96" s="5"/>
      <c r="BF96" s="5"/>
      <c r="BG96" s="6"/>
      <c r="BH96" s="5" t="e">
        <f t="shared" si="27"/>
        <v>#N/A</v>
      </c>
      <c r="BI96" s="5" t="e">
        <f t="shared" si="28"/>
        <v>#N/A</v>
      </c>
      <c r="BJ96" s="5" t="e">
        <f t="shared" si="29"/>
        <v>#N/A</v>
      </c>
      <c r="BK96" s="5" t="e">
        <f t="shared" si="30"/>
        <v>#N/A</v>
      </c>
      <c r="BL96" s="5" t="e">
        <f t="shared" si="31"/>
        <v>#N/A</v>
      </c>
      <c r="BM96" s="101" t="e">
        <f t="shared" si="32"/>
        <v>#N/A</v>
      </c>
      <c r="BZ96" s="161"/>
      <c r="CA96" s="161"/>
    </row>
    <row r="97" spans="6:79">
      <c r="F97" s="204"/>
      <c r="AC97" s="5"/>
      <c r="AD97" s="5"/>
      <c r="AE97" s="5"/>
      <c r="AF97" s="5"/>
      <c r="AG97" s="5"/>
      <c r="AH97" s="5"/>
      <c r="AI97" s="5"/>
      <c r="AJ97" s="5"/>
      <c r="AK97" s="5"/>
      <c r="AL97" s="6"/>
      <c r="AM97" s="4"/>
      <c r="AN97" s="4"/>
      <c r="AO97" s="4"/>
      <c r="AP97" s="4"/>
      <c r="AQ97" s="4"/>
      <c r="AR97" s="4"/>
      <c r="AS97" s="4"/>
      <c r="AT97" s="4"/>
      <c r="AU97" s="4"/>
      <c r="AV97" s="4"/>
      <c r="AW97" s="7"/>
      <c r="AX97" s="5"/>
      <c r="AY97" s="5"/>
      <c r="AZ97" s="5"/>
      <c r="BA97" s="5"/>
      <c r="BB97" s="5"/>
      <c r="BC97" s="5"/>
      <c r="BD97" s="5"/>
      <c r="BE97" s="5"/>
      <c r="BF97" s="5"/>
      <c r="BG97" s="6"/>
      <c r="BH97" s="5" t="e">
        <f t="shared" si="27"/>
        <v>#N/A</v>
      </c>
      <c r="BI97" s="5" t="e">
        <f t="shared" si="28"/>
        <v>#N/A</v>
      </c>
      <c r="BJ97" s="5" t="e">
        <f t="shared" si="29"/>
        <v>#N/A</v>
      </c>
      <c r="BK97" s="5" t="e">
        <f t="shared" si="30"/>
        <v>#N/A</v>
      </c>
      <c r="BL97" s="5" t="e">
        <f t="shared" si="31"/>
        <v>#N/A</v>
      </c>
      <c r="BM97" s="101" t="e">
        <f t="shared" si="32"/>
        <v>#N/A</v>
      </c>
      <c r="BZ97" s="161"/>
      <c r="CA97" s="161"/>
    </row>
    <row r="98" spans="6:79">
      <c r="F98" s="204"/>
      <c r="AC98" s="5"/>
      <c r="AD98" s="5"/>
      <c r="AE98" s="5"/>
      <c r="AF98" s="5"/>
      <c r="AG98" s="5"/>
      <c r="AH98" s="5"/>
      <c r="AI98" s="5"/>
      <c r="AJ98" s="5"/>
      <c r="AK98" s="5"/>
      <c r="AL98" s="6"/>
      <c r="AM98" s="4"/>
      <c r="AN98" s="4"/>
      <c r="AO98" s="4"/>
      <c r="AP98" s="4"/>
      <c r="AQ98" s="4"/>
      <c r="AR98" s="4"/>
      <c r="AS98" s="4"/>
      <c r="AT98" s="4"/>
      <c r="AU98" s="4"/>
      <c r="AV98" s="4"/>
      <c r="AW98" s="7"/>
      <c r="AX98" s="5"/>
      <c r="AY98" s="5"/>
      <c r="AZ98" s="5"/>
      <c r="BA98" s="5"/>
      <c r="BB98" s="5"/>
      <c r="BC98" s="5"/>
      <c r="BD98" s="5"/>
      <c r="BE98" s="5"/>
      <c r="BF98" s="5"/>
      <c r="BG98" s="6"/>
      <c r="BH98" s="5" t="e">
        <f t="shared" si="27"/>
        <v>#N/A</v>
      </c>
      <c r="BI98" s="5" t="e">
        <f t="shared" si="28"/>
        <v>#N/A</v>
      </c>
      <c r="BJ98" s="5" t="e">
        <f t="shared" si="29"/>
        <v>#N/A</v>
      </c>
      <c r="BK98" s="5" t="e">
        <f t="shared" si="30"/>
        <v>#N/A</v>
      </c>
      <c r="BL98" s="5" t="e">
        <f t="shared" si="31"/>
        <v>#N/A</v>
      </c>
      <c r="BM98" s="101" t="e">
        <f t="shared" si="32"/>
        <v>#N/A</v>
      </c>
      <c r="BZ98" s="161"/>
      <c r="CA98" s="161"/>
    </row>
    <row r="99" spans="6:79">
      <c r="F99" s="204"/>
      <c r="AC99" s="5"/>
      <c r="AD99" s="5"/>
      <c r="AE99" s="5"/>
      <c r="AF99" s="5"/>
      <c r="AG99" s="5"/>
      <c r="AH99" s="5"/>
      <c r="AI99" s="5"/>
      <c r="AJ99" s="5"/>
      <c r="AK99" s="5"/>
      <c r="AL99" s="6"/>
      <c r="AM99" s="4"/>
      <c r="AN99" s="4"/>
      <c r="AO99" s="4"/>
      <c r="AP99" s="4"/>
      <c r="AQ99" s="4"/>
      <c r="AR99" s="4"/>
      <c r="AS99" s="4"/>
      <c r="AT99" s="4"/>
      <c r="AU99" s="4"/>
      <c r="AV99" s="4"/>
      <c r="AW99" s="7"/>
      <c r="AX99" s="5"/>
      <c r="AY99" s="5"/>
      <c r="AZ99" s="5"/>
      <c r="BA99" s="5"/>
      <c r="BB99" s="5"/>
      <c r="BC99" s="5"/>
      <c r="BD99" s="5"/>
      <c r="BE99" s="5"/>
      <c r="BF99" s="5"/>
      <c r="BG99" s="6"/>
      <c r="BH99" s="5" t="e">
        <f t="shared" si="27"/>
        <v>#N/A</v>
      </c>
      <c r="BI99" s="5" t="e">
        <f t="shared" si="28"/>
        <v>#N/A</v>
      </c>
      <c r="BJ99" s="5" t="e">
        <f t="shared" si="29"/>
        <v>#N/A</v>
      </c>
      <c r="BK99" s="5" t="e">
        <f t="shared" si="30"/>
        <v>#N/A</v>
      </c>
      <c r="BL99" s="5" t="e">
        <f t="shared" si="31"/>
        <v>#N/A</v>
      </c>
      <c r="BM99" s="101" t="e">
        <f t="shared" si="32"/>
        <v>#N/A</v>
      </c>
      <c r="BZ99" s="161"/>
      <c r="CA99" s="161"/>
    </row>
    <row r="100" spans="6:79">
      <c r="F100" s="204"/>
      <c r="AC100" s="5"/>
      <c r="AD100" s="5"/>
      <c r="AE100" s="5"/>
      <c r="AF100" s="5"/>
      <c r="AG100" s="5"/>
      <c r="AH100" s="5"/>
      <c r="AI100" s="5"/>
      <c r="AJ100" s="5"/>
      <c r="AK100" s="5"/>
      <c r="AL100" s="6"/>
      <c r="AM100" s="4"/>
      <c r="AN100" s="4"/>
      <c r="AO100" s="4"/>
      <c r="AP100" s="4"/>
      <c r="AQ100" s="4"/>
      <c r="AR100" s="4"/>
      <c r="AS100" s="4"/>
      <c r="AT100" s="4"/>
      <c r="AU100" s="4"/>
      <c r="AV100" s="4"/>
      <c r="AW100" s="7"/>
      <c r="AX100" s="5"/>
      <c r="AY100" s="5"/>
      <c r="AZ100" s="5"/>
      <c r="BA100" s="5"/>
      <c r="BB100" s="5"/>
      <c r="BC100" s="5"/>
      <c r="BD100" s="5"/>
      <c r="BE100" s="5"/>
      <c r="BF100" s="5"/>
      <c r="BG100" s="6"/>
      <c r="BH100" s="5" t="e">
        <f t="shared" si="27"/>
        <v>#N/A</v>
      </c>
      <c r="BI100" s="5" t="e">
        <f t="shared" si="28"/>
        <v>#N/A</v>
      </c>
      <c r="BJ100" s="5" t="e">
        <f t="shared" si="29"/>
        <v>#N/A</v>
      </c>
      <c r="BK100" s="5" t="e">
        <f t="shared" si="30"/>
        <v>#N/A</v>
      </c>
      <c r="BL100" s="5" t="e">
        <f t="shared" si="31"/>
        <v>#N/A</v>
      </c>
      <c r="BM100" s="101" t="e">
        <f t="shared" si="32"/>
        <v>#N/A</v>
      </c>
      <c r="BZ100" s="161"/>
      <c r="CA100" s="161"/>
    </row>
    <row r="101" spans="6:79">
      <c r="F101" s="204"/>
      <c r="AC101" s="5"/>
      <c r="AD101" s="5"/>
      <c r="AE101" s="5"/>
      <c r="AF101" s="5"/>
      <c r="AG101" s="5"/>
      <c r="AH101" s="5"/>
      <c r="AI101" s="5"/>
      <c r="AJ101" s="5"/>
      <c r="AK101" s="5"/>
      <c r="AL101" s="6"/>
      <c r="AM101" s="4"/>
      <c r="AN101" s="4"/>
      <c r="AO101" s="4"/>
      <c r="AP101" s="4"/>
      <c r="AQ101" s="4"/>
      <c r="AR101" s="4"/>
      <c r="AS101" s="4"/>
      <c r="AT101" s="4"/>
      <c r="AU101" s="4"/>
      <c r="AV101" s="4"/>
      <c r="AW101" s="7"/>
      <c r="AX101" s="5"/>
      <c r="AY101" s="5"/>
      <c r="AZ101" s="5"/>
      <c r="BA101" s="5"/>
      <c r="BB101" s="5"/>
      <c r="BC101" s="5"/>
      <c r="BD101" s="5"/>
      <c r="BE101" s="5"/>
      <c r="BF101" s="5"/>
      <c r="BG101" s="6"/>
      <c r="BH101" s="5" t="e">
        <f t="shared" si="27"/>
        <v>#N/A</v>
      </c>
      <c r="BI101" s="5" t="e">
        <f t="shared" si="28"/>
        <v>#N/A</v>
      </c>
      <c r="BJ101" s="5" t="e">
        <f t="shared" si="29"/>
        <v>#N/A</v>
      </c>
      <c r="BK101" s="5" t="e">
        <f t="shared" si="30"/>
        <v>#N/A</v>
      </c>
      <c r="BL101" s="5" t="e">
        <f t="shared" si="31"/>
        <v>#N/A</v>
      </c>
      <c r="BM101" s="101" t="e">
        <f t="shared" si="32"/>
        <v>#N/A</v>
      </c>
      <c r="BZ101" s="161"/>
      <c r="CA101" s="161"/>
    </row>
    <row r="102" spans="6:79">
      <c r="F102" s="204"/>
      <c r="AC102" s="5"/>
      <c r="AD102" s="5"/>
      <c r="AE102" s="5"/>
      <c r="AF102" s="5"/>
      <c r="AG102" s="5"/>
      <c r="AH102" s="5"/>
      <c r="AI102" s="5"/>
      <c r="AJ102" s="5"/>
      <c r="AK102" s="5"/>
      <c r="AL102" s="6"/>
      <c r="AM102" s="4"/>
      <c r="AN102" s="4"/>
      <c r="AO102" s="4"/>
      <c r="AP102" s="4"/>
      <c r="AQ102" s="4"/>
      <c r="AR102" s="4"/>
      <c r="AS102" s="4"/>
      <c r="AT102" s="4"/>
      <c r="AU102" s="4"/>
      <c r="AV102" s="4"/>
      <c r="AW102" s="7"/>
      <c r="AX102" s="5"/>
      <c r="AY102" s="5"/>
      <c r="AZ102" s="5"/>
      <c r="BA102" s="5"/>
      <c r="BB102" s="5"/>
      <c r="BC102" s="5"/>
      <c r="BD102" s="5"/>
      <c r="BE102" s="5"/>
      <c r="BF102" s="5"/>
      <c r="BG102" s="6"/>
      <c r="BH102" s="5" t="e">
        <f t="shared" si="27"/>
        <v>#N/A</v>
      </c>
      <c r="BI102" s="5" t="e">
        <f t="shared" si="28"/>
        <v>#N/A</v>
      </c>
      <c r="BJ102" s="5" t="e">
        <f t="shared" si="29"/>
        <v>#N/A</v>
      </c>
      <c r="BK102" s="5" t="e">
        <f t="shared" si="30"/>
        <v>#N/A</v>
      </c>
      <c r="BL102" s="5" t="e">
        <f t="shared" si="31"/>
        <v>#N/A</v>
      </c>
      <c r="BM102" s="101" t="e">
        <f t="shared" si="32"/>
        <v>#N/A</v>
      </c>
      <c r="BZ102" s="161"/>
      <c r="CA102" s="161"/>
    </row>
    <row r="103" spans="6:79">
      <c r="F103" s="204"/>
      <c r="AC103" s="5"/>
      <c r="AD103" s="5"/>
      <c r="AE103" s="5"/>
      <c r="AF103" s="5"/>
      <c r="AG103" s="5"/>
      <c r="AH103" s="5"/>
      <c r="AI103" s="5"/>
      <c r="AJ103" s="5"/>
      <c r="AK103" s="5"/>
      <c r="AL103" s="6"/>
      <c r="AM103" s="4"/>
      <c r="AN103" s="4"/>
      <c r="AO103" s="4"/>
      <c r="AP103" s="4"/>
      <c r="AQ103" s="4"/>
      <c r="AR103" s="4"/>
      <c r="AS103" s="4"/>
      <c r="AT103" s="4"/>
      <c r="AU103" s="4"/>
      <c r="AV103" s="4"/>
      <c r="AW103" s="7"/>
      <c r="AX103" s="5"/>
      <c r="AY103" s="5"/>
      <c r="AZ103" s="5"/>
      <c r="BA103" s="5"/>
      <c r="BB103" s="5"/>
      <c r="BC103" s="5"/>
      <c r="BD103" s="5"/>
      <c r="BE103" s="5"/>
      <c r="BF103" s="5"/>
      <c r="BG103" s="6"/>
      <c r="BH103" s="5" t="e">
        <f t="shared" si="27"/>
        <v>#N/A</v>
      </c>
      <c r="BI103" s="5" t="e">
        <f t="shared" si="28"/>
        <v>#N/A</v>
      </c>
      <c r="BJ103" s="5" t="e">
        <f t="shared" si="29"/>
        <v>#N/A</v>
      </c>
      <c r="BK103" s="5" t="e">
        <f t="shared" si="30"/>
        <v>#N/A</v>
      </c>
      <c r="BL103" s="5" t="e">
        <f t="shared" si="31"/>
        <v>#N/A</v>
      </c>
      <c r="BM103" s="101" t="e">
        <f t="shared" si="32"/>
        <v>#N/A</v>
      </c>
      <c r="BZ103" s="161"/>
      <c r="CA103" s="161"/>
    </row>
    <row r="104" spans="6:79">
      <c r="F104" s="204"/>
      <c r="AC104" s="5"/>
      <c r="AD104" s="5"/>
      <c r="AE104" s="5"/>
      <c r="AF104" s="5"/>
      <c r="AG104" s="5"/>
      <c r="AH104" s="5"/>
      <c r="AI104" s="5"/>
      <c r="AJ104" s="5"/>
      <c r="AK104" s="5"/>
      <c r="AL104" s="6"/>
      <c r="AM104" s="4"/>
      <c r="AN104" s="4"/>
      <c r="AO104" s="4"/>
      <c r="AP104" s="4"/>
      <c r="AQ104" s="4"/>
      <c r="AR104" s="4"/>
      <c r="AS104" s="4"/>
      <c r="AT104" s="4"/>
      <c r="AU104" s="4"/>
      <c r="AV104" s="4"/>
      <c r="AW104" s="7"/>
      <c r="AX104" s="5"/>
      <c r="AY104" s="5"/>
      <c r="AZ104" s="5"/>
      <c r="BA104" s="5"/>
      <c r="BB104" s="5"/>
      <c r="BC104" s="5"/>
      <c r="BD104" s="5"/>
      <c r="BE104" s="5"/>
      <c r="BF104" s="5"/>
      <c r="BG104" s="6"/>
      <c r="BH104" s="5" t="e">
        <f t="shared" si="27"/>
        <v>#N/A</v>
      </c>
      <c r="BI104" s="5" t="e">
        <f t="shared" si="28"/>
        <v>#N/A</v>
      </c>
      <c r="BJ104" s="5" t="e">
        <f t="shared" si="29"/>
        <v>#N/A</v>
      </c>
      <c r="BK104" s="5" t="e">
        <f t="shared" si="30"/>
        <v>#N/A</v>
      </c>
      <c r="BL104" s="5" t="e">
        <f t="shared" si="31"/>
        <v>#N/A</v>
      </c>
      <c r="BM104" s="101" t="e">
        <f t="shared" si="32"/>
        <v>#N/A</v>
      </c>
      <c r="BZ104" s="161"/>
      <c r="CA104" s="161"/>
    </row>
    <row r="105" spans="6:79">
      <c r="F105" s="204"/>
      <c r="AC105" s="5"/>
      <c r="AD105" s="5"/>
      <c r="AE105" s="5"/>
      <c r="AF105" s="5"/>
      <c r="AG105" s="5"/>
      <c r="AH105" s="5"/>
      <c r="AI105" s="5"/>
      <c r="AJ105" s="5"/>
      <c r="AK105" s="5"/>
      <c r="AL105" s="6"/>
      <c r="AM105" s="4"/>
      <c r="AN105" s="4"/>
      <c r="AO105" s="4"/>
      <c r="AP105" s="4"/>
      <c r="AQ105" s="4"/>
      <c r="AR105" s="4"/>
      <c r="AS105" s="4"/>
      <c r="AT105" s="4"/>
      <c r="AU105" s="4"/>
      <c r="AV105" s="4"/>
      <c r="AW105" s="7"/>
      <c r="AX105" s="5"/>
      <c r="AY105" s="5"/>
      <c r="AZ105" s="5"/>
      <c r="BA105" s="5"/>
      <c r="BB105" s="5"/>
      <c r="BC105" s="5"/>
      <c r="BD105" s="5"/>
      <c r="BE105" s="5"/>
      <c r="BF105" s="5"/>
      <c r="BG105" s="6"/>
      <c r="BH105" s="5" t="e">
        <f t="shared" si="27"/>
        <v>#N/A</v>
      </c>
      <c r="BI105" s="5" t="e">
        <f t="shared" si="28"/>
        <v>#N/A</v>
      </c>
      <c r="BJ105" s="5" t="e">
        <f t="shared" si="29"/>
        <v>#N/A</v>
      </c>
      <c r="BK105" s="5" t="e">
        <f t="shared" si="30"/>
        <v>#N/A</v>
      </c>
      <c r="BL105" s="5" t="e">
        <f t="shared" si="31"/>
        <v>#N/A</v>
      </c>
      <c r="BM105" s="101" t="e">
        <f t="shared" si="32"/>
        <v>#N/A</v>
      </c>
      <c r="BZ105" s="161"/>
      <c r="CA105" s="161"/>
    </row>
    <row r="106" spans="6:79">
      <c r="F106" s="204"/>
      <c r="AC106" s="5"/>
      <c r="AD106" s="5"/>
      <c r="AE106" s="5"/>
      <c r="AF106" s="5"/>
      <c r="AG106" s="5"/>
      <c r="AH106" s="5"/>
      <c r="AI106" s="5"/>
      <c r="AJ106" s="5"/>
      <c r="AK106" s="5"/>
      <c r="AL106" s="6"/>
      <c r="AM106" s="4"/>
      <c r="AN106" s="4"/>
      <c r="AO106" s="4"/>
      <c r="AP106" s="4"/>
      <c r="AQ106" s="4"/>
      <c r="AR106" s="4"/>
      <c r="AS106" s="4"/>
      <c r="AT106" s="4"/>
      <c r="AU106" s="4"/>
      <c r="AV106" s="4"/>
      <c r="AW106" s="7"/>
      <c r="AX106" s="5"/>
      <c r="AY106" s="5"/>
      <c r="AZ106" s="5"/>
      <c r="BA106" s="5"/>
      <c r="BB106" s="5"/>
      <c r="BC106" s="5"/>
      <c r="BD106" s="5"/>
      <c r="BE106" s="5"/>
      <c r="BF106" s="5"/>
      <c r="BG106" s="6"/>
      <c r="BH106" s="5" t="e">
        <f t="shared" si="27"/>
        <v>#N/A</v>
      </c>
      <c r="BI106" s="5" t="e">
        <f t="shared" si="28"/>
        <v>#N/A</v>
      </c>
      <c r="BJ106" s="5" t="e">
        <f t="shared" si="29"/>
        <v>#N/A</v>
      </c>
      <c r="BK106" s="5" t="e">
        <f t="shared" si="30"/>
        <v>#N/A</v>
      </c>
      <c r="BL106" s="5" t="e">
        <f t="shared" si="31"/>
        <v>#N/A</v>
      </c>
      <c r="BM106" s="101" t="e">
        <f t="shared" si="32"/>
        <v>#N/A</v>
      </c>
      <c r="BZ106" s="161"/>
      <c r="CA106" s="161"/>
    </row>
    <row r="107" spans="6:79">
      <c r="F107" s="204"/>
      <c r="AC107" s="5"/>
      <c r="AD107" s="5"/>
      <c r="AE107" s="5"/>
      <c r="AF107" s="5"/>
      <c r="AG107" s="5"/>
      <c r="AH107" s="5"/>
      <c r="AI107" s="5"/>
      <c r="AJ107" s="5"/>
      <c r="AK107" s="5"/>
      <c r="AL107" s="6"/>
      <c r="AM107" s="4"/>
      <c r="AN107" s="4"/>
      <c r="AO107" s="4"/>
      <c r="AP107" s="4"/>
      <c r="AQ107" s="4"/>
      <c r="AR107" s="4"/>
      <c r="AS107" s="4"/>
      <c r="AT107" s="4"/>
      <c r="AU107" s="4"/>
      <c r="AV107" s="4"/>
      <c r="AW107" s="7"/>
      <c r="AX107" s="5"/>
      <c r="AY107" s="5"/>
      <c r="AZ107" s="5"/>
      <c r="BA107" s="5"/>
      <c r="BB107" s="5"/>
      <c r="BC107" s="5"/>
      <c r="BD107" s="5"/>
      <c r="BE107" s="5"/>
      <c r="BF107" s="5"/>
      <c r="BG107" s="6"/>
      <c r="BH107" s="5" t="e">
        <f t="shared" si="27"/>
        <v>#N/A</v>
      </c>
      <c r="BI107" s="5" t="e">
        <f t="shared" si="28"/>
        <v>#N/A</v>
      </c>
      <c r="BJ107" s="5" t="e">
        <f t="shared" si="29"/>
        <v>#N/A</v>
      </c>
      <c r="BK107" s="5" t="e">
        <f t="shared" si="30"/>
        <v>#N/A</v>
      </c>
      <c r="BL107" s="5" t="e">
        <f t="shared" si="31"/>
        <v>#N/A</v>
      </c>
      <c r="BM107" s="101" t="e">
        <f t="shared" si="32"/>
        <v>#N/A</v>
      </c>
      <c r="BZ107" s="161"/>
      <c r="CA107" s="161"/>
    </row>
    <row r="108" spans="6:79">
      <c r="F108" s="204"/>
      <c r="AC108" s="5"/>
      <c r="AD108" s="5"/>
      <c r="AE108" s="5"/>
      <c r="AF108" s="5"/>
      <c r="AG108" s="5"/>
      <c r="AH108" s="5"/>
      <c r="AI108" s="5"/>
      <c r="AJ108" s="5"/>
      <c r="AK108" s="5"/>
      <c r="AL108" s="6"/>
      <c r="AM108" s="4"/>
      <c r="AN108" s="4"/>
      <c r="AO108" s="4"/>
      <c r="AP108" s="4"/>
      <c r="AQ108" s="4"/>
      <c r="AR108" s="4"/>
      <c r="AS108" s="4"/>
      <c r="AT108" s="4"/>
      <c r="AU108" s="4"/>
      <c r="AV108" s="4"/>
      <c r="AW108" s="7"/>
      <c r="AX108" s="5"/>
      <c r="AY108" s="5"/>
      <c r="AZ108" s="5"/>
      <c r="BA108" s="5"/>
      <c r="BB108" s="5"/>
      <c r="BC108" s="5"/>
      <c r="BD108" s="5"/>
      <c r="BE108" s="5"/>
      <c r="BF108" s="5"/>
      <c r="BG108" s="6"/>
      <c r="BH108" s="5" t="e">
        <f t="shared" si="27"/>
        <v>#N/A</v>
      </c>
      <c r="BI108" s="5" t="e">
        <f t="shared" si="28"/>
        <v>#N/A</v>
      </c>
      <c r="BJ108" s="5" t="e">
        <f t="shared" si="29"/>
        <v>#N/A</v>
      </c>
      <c r="BK108" s="5" t="e">
        <f t="shared" si="30"/>
        <v>#N/A</v>
      </c>
      <c r="BL108" s="5" t="e">
        <f t="shared" si="31"/>
        <v>#N/A</v>
      </c>
      <c r="BM108" s="101" t="e">
        <f t="shared" si="32"/>
        <v>#N/A</v>
      </c>
      <c r="BZ108" s="161"/>
      <c r="CA108" s="161"/>
    </row>
    <row r="109" spans="6:79">
      <c r="F109" s="204"/>
      <c r="AC109" s="5"/>
      <c r="AD109" s="5"/>
      <c r="AE109" s="5"/>
      <c r="AF109" s="5"/>
      <c r="AG109" s="5"/>
      <c r="AH109" s="5"/>
      <c r="AI109" s="5"/>
      <c r="AJ109" s="5"/>
      <c r="AK109" s="5"/>
      <c r="AL109" s="6"/>
      <c r="AM109" s="4"/>
      <c r="AN109" s="4"/>
      <c r="AO109" s="4"/>
      <c r="AP109" s="4"/>
      <c r="AQ109" s="4"/>
      <c r="AR109" s="4"/>
      <c r="AS109" s="4"/>
      <c r="AT109" s="4"/>
      <c r="AU109" s="4"/>
      <c r="AV109" s="4"/>
      <c r="AW109" s="7"/>
      <c r="AX109" s="5"/>
      <c r="AY109" s="5"/>
      <c r="AZ109" s="5"/>
      <c r="BA109" s="5"/>
      <c r="BB109" s="5"/>
      <c r="BC109" s="5"/>
      <c r="BD109" s="5"/>
      <c r="BE109" s="5"/>
      <c r="BF109" s="5"/>
      <c r="BG109" s="6"/>
      <c r="BH109" s="5" t="e">
        <f t="shared" si="27"/>
        <v>#N/A</v>
      </c>
      <c r="BI109" s="5" t="e">
        <f t="shared" si="28"/>
        <v>#N/A</v>
      </c>
      <c r="BJ109" s="5" t="e">
        <f t="shared" si="29"/>
        <v>#N/A</v>
      </c>
      <c r="BK109" s="5" t="e">
        <f t="shared" si="30"/>
        <v>#N/A</v>
      </c>
      <c r="BL109" s="5" t="e">
        <f t="shared" si="31"/>
        <v>#N/A</v>
      </c>
      <c r="BM109" s="101" t="e">
        <f t="shared" si="32"/>
        <v>#N/A</v>
      </c>
      <c r="BZ109" s="161"/>
      <c r="CA109" s="161"/>
    </row>
    <row r="110" spans="6:79">
      <c r="F110" s="204"/>
      <c r="AC110" s="5"/>
      <c r="AD110" s="5"/>
      <c r="AE110" s="5"/>
      <c r="AF110" s="5"/>
      <c r="AG110" s="5"/>
      <c r="AH110" s="5"/>
      <c r="AI110" s="5"/>
      <c r="AJ110" s="5"/>
      <c r="AK110" s="5"/>
      <c r="AL110" s="6"/>
      <c r="AM110" s="4"/>
      <c r="AN110" s="4"/>
      <c r="AO110" s="4"/>
      <c r="AP110" s="4"/>
      <c r="AQ110" s="4"/>
      <c r="AR110" s="4"/>
      <c r="AS110" s="4"/>
      <c r="AT110" s="4"/>
      <c r="AU110" s="4"/>
      <c r="AV110" s="4"/>
      <c r="AW110" s="7"/>
      <c r="AX110" s="5"/>
      <c r="AY110" s="5"/>
      <c r="AZ110" s="5"/>
      <c r="BA110" s="5"/>
      <c r="BB110" s="5"/>
      <c r="BC110" s="5"/>
      <c r="BD110" s="5"/>
      <c r="BE110" s="5"/>
      <c r="BF110" s="5"/>
      <c r="BG110" s="6"/>
      <c r="BH110" s="5" t="e">
        <f t="shared" si="27"/>
        <v>#N/A</v>
      </c>
      <c r="BI110" s="5" t="e">
        <f t="shared" si="28"/>
        <v>#N/A</v>
      </c>
      <c r="BJ110" s="5" t="e">
        <f t="shared" si="29"/>
        <v>#N/A</v>
      </c>
      <c r="BK110" s="5" t="e">
        <f t="shared" si="30"/>
        <v>#N/A</v>
      </c>
      <c r="BL110" s="5" t="e">
        <f t="shared" si="31"/>
        <v>#N/A</v>
      </c>
      <c r="BM110" s="101" t="e">
        <f t="shared" si="32"/>
        <v>#N/A</v>
      </c>
      <c r="BZ110" s="161"/>
      <c r="CA110" s="161"/>
    </row>
    <row r="111" spans="6:79">
      <c r="F111" s="204"/>
      <c r="AC111" s="5"/>
      <c r="AD111" s="5"/>
      <c r="AE111" s="5"/>
      <c r="AF111" s="5"/>
      <c r="AG111" s="5"/>
      <c r="AH111" s="5"/>
      <c r="AI111" s="5"/>
      <c r="AJ111" s="5"/>
      <c r="AK111" s="5"/>
      <c r="AL111" s="6"/>
      <c r="AM111" s="4"/>
      <c r="AN111" s="4"/>
      <c r="AO111" s="4"/>
      <c r="AP111" s="4"/>
      <c r="AQ111" s="4"/>
      <c r="AR111" s="4"/>
      <c r="AS111" s="4"/>
      <c r="AT111" s="4"/>
      <c r="AU111" s="4"/>
      <c r="AV111" s="4"/>
      <c r="AW111" s="7"/>
      <c r="AX111" s="5"/>
      <c r="AY111" s="5"/>
      <c r="AZ111" s="5"/>
      <c r="BA111" s="5"/>
      <c r="BB111" s="5"/>
      <c r="BC111" s="5"/>
      <c r="BD111" s="5"/>
      <c r="BE111" s="5"/>
      <c r="BF111" s="5"/>
      <c r="BG111" s="6"/>
      <c r="BH111" s="5" t="e">
        <f t="shared" si="27"/>
        <v>#N/A</v>
      </c>
      <c r="BI111" s="5" t="e">
        <f t="shared" si="28"/>
        <v>#N/A</v>
      </c>
      <c r="BJ111" s="5" t="e">
        <f t="shared" si="29"/>
        <v>#N/A</v>
      </c>
      <c r="BK111" s="5" t="e">
        <f t="shared" si="30"/>
        <v>#N/A</v>
      </c>
      <c r="BL111" s="5" t="e">
        <f t="shared" si="31"/>
        <v>#N/A</v>
      </c>
      <c r="BM111" s="101" t="e">
        <f t="shared" si="32"/>
        <v>#N/A</v>
      </c>
      <c r="BZ111" s="161"/>
      <c r="CA111" s="161"/>
    </row>
    <row r="112" spans="6:79">
      <c r="F112" s="204"/>
      <c r="AC112" s="5"/>
      <c r="AD112" s="5"/>
      <c r="AE112" s="5"/>
      <c r="AF112" s="5"/>
      <c r="AG112" s="5"/>
      <c r="AH112" s="5"/>
      <c r="AI112" s="5"/>
      <c r="AJ112" s="5"/>
      <c r="AK112" s="5"/>
      <c r="AL112" s="6"/>
      <c r="AM112" s="4"/>
      <c r="AN112" s="4"/>
      <c r="AO112" s="4"/>
      <c r="AP112" s="4"/>
      <c r="AQ112" s="4"/>
      <c r="AR112" s="4"/>
      <c r="AS112" s="4"/>
      <c r="AT112" s="4"/>
      <c r="AU112" s="4"/>
      <c r="AV112" s="4"/>
      <c r="AW112" s="7"/>
      <c r="AX112" s="5"/>
      <c r="AY112" s="5"/>
      <c r="AZ112" s="5"/>
      <c r="BA112" s="5"/>
      <c r="BB112" s="5"/>
      <c r="BC112" s="5"/>
      <c r="BD112" s="5"/>
      <c r="BE112" s="5"/>
      <c r="BF112" s="5"/>
      <c r="BG112" s="6"/>
      <c r="BH112" s="5" t="e">
        <f t="shared" si="27"/>
        <v>#N/A</v>
      </c>
      <c r="BI112" s="5" t="e">
        <f t="shared" si="28"/>
        <v>#N/A</v>
      </c>
      <c r="BJ112" s="5" t="e">
        <f t="shared" si="29"/>
        <v>#N/A</v>
      </c>
      <c r="BK112" s="5" t="e">
        <f t="shared" si="30"/>
        <v>#N/A</v>
      </c>
      <c r="BL112" s="5" t="e">
        <f t="shared" si="31"/>
        <v>#N/A</v>
      </c>
      <c r="BM112" s="101" t="e">
        <f t="shared" si="32"/>
        <v>#N/A</v>
      </c>
      <c r="BZ112" s="161"/>
      <c r="CA112" s="161"/>
    </row>
    <row r="113" spans="6:79">
      <c r="F113" s="204"/>
      <c r="AC113" s="5"/>
      <c r="AD113" s="5"/>
      <c r="AE113" s="5"/>
      <c r="AF113" s="5"/>
      <c r="AG113" s="5"/>
      <c r="AH113" s="5"/>
      <c r="AI113" s="5"/>
      <c r="AJ113" s="5"/>
      <c r="AK113" s="5"/>
      <c r="AL113" s="6"/>
      <c r="AM113" s="4"/>
      <c r="AN113" s="4"/>
      <c r="AO113" s="4"/>
      <c r="AP113" s="4"/>
      <c r="AQ113" s="4"/>
      <c r="AR113" s="4"/>
      <c r="AS113" s="4"/>
      <c r="AT113" s="4"/>
      <c r="AU113" s="4"/>
      <c r="AV113" s="4"/>
      <c r="AW113" s="7"/>
      <c r="AX113" s="5"/>
      <c r="AY113" s="5"/>
      <c r="AZ113" s="5"/>
      <c r="BA113" s="5"/>
      <c r="BB113" s="5"/>
      <c r="BC113" s="5"/>
      <c r="BD113" s="5"/>
      <c r="BE113" s="5"/>
      <c r="BF113" s="5"/>
      <c r="BG113" s="6"/>
      <c r="BH113" s="5" t="e">
        <f t="shared" si="27"/>
        <v>#N/A</v>
      </c>
      <c r="BI113" s="5" t="e">
        <f t="shared" si="28"/>
        <v>#N/A</v>
      </c>
      <c r="BJ113" s="5" t="e">
        <f t="shared" si="29"/>
        <v>#N/A</v>
      </c>
      <c r="BK113" s="5" t="e">
        <f t="shared" si="30"/>
        <v>#N/A</v>
      </c>
      <c r="BL113" s="5" t="e">
        <f t="shared" si="31"/>
        <v>#N/A</v>
      </c>
      <c r="BM113" s="101" t="e">
        <f t="shared" si="32"/>
        <v>#N/A</v>
      </c>
      <c r="BZ113" s="161"/>
      <c r="CA113" s="161"/>
    </row>
    <row r="114" spans="6:79">
      <c r="F114" s="204"/>
      <c r="AC114" s="5"/>
      <c r="AD114" s="5"/>
      <c r="AE114" s="5"/>
      <c r="AF114" s="5"/>
      <c r="AG114" s="5"/>
      <c r="AH114" s="5"/>
      <c r="AI114" s="5"/>
      <c r="AJ114" s="5"/>
      <c r="AK114" s="5"/>
      <c r="AL114" s="6"/>
      <c r="AM114" s="4"/>
      <c r="AN114" s="4"/>
      <c r="AO114" s="4"/>
      <c r="AP114" s="4"/>
      <c r="AQ114" s="4"/>
      <c r="AR114" s="4"/>
      <c r="AS114" s="4"/>
      <c r="AT114" s="4"/>
      <c r="AU114" s="4"/>
      <c r="AV114" s="4"/>
      <c r="AW114" s="7"/>
      <c r="AX114" s="5"/>
      <c r="AY114" s="5"/>
      <c r="AZ114" s="5"/>
      <c r="BA114" s="5"/>
      <c r="BB114" s="5"/>
      <c r="BC114" s="5"/>
      <c r="BD114" s="5"/>
      <c r="BE114" s="5"/>
      <c r="BF114" s="5"/>
      <c r="BG114" s="6"/>
      <c r="BH114" s="5" t="e">
        <f t="shared" si="27"/>
        <v>#N/A</v>
      </c>
      <c r="BI114" s="5" t="e">
        <f t="shared" si="28"/>
        <v>#N/A</v>
      </c>
      <c r="BJ114" s="5" t="e">
        <f t="shared" si="29"/>
        <v>#N/A</v>
      </c>
      <c r="BK114" s="5" t="e">
        <f t="shared" si="30"/>
        <v>#N/A</v>
      </c>
      <c r="BL114" s="5" t="e">
        <f t="shared" si="31"/>
        <v>#N/A</v>
      </c>
      <c r="BM114" s="101" t="e">
        <f t="shared" si="32"/>
        <v>#N/A</v>
      </c>
      <c r="BZ114" s="161"/>
      <c r="CA114" s="161"/>
    </row>
    <row r="115" spans="6:79">
      <c r="F115" s="204"/>
      <c r="AC115" s="5"/>
      <c r="AD115" s="5"/>
      <c r="AE115" s="5"/>
      <c r="AF115" s="5"/>
      <c r="AG115" s="5"/>
      <c r="AH115" s="5"/>
      <c r="AI115" s="5"/>
      <c r="AJ115" s="5"/>
      <c r="AK115" s="5"/>
      <c r="AL115" s="6"/>
      <c r="AM115" s="4"/>
      <c r="AN115" s="4"/>
      <c r="AO115" s="4"/>
      <c r="AP115" s="4"/>
      <c r="AQ115" s="4"/>
      <c r="AR115" s="4"/>
      <c r="AS115" s="4"/>
      <c r="AT115" s="4"/>
      <c r="AU115" s="4"/>
      <c r="AV115" s="4"/>
      <c r="AW115" s="7"/>
      <c r="AX115" s="5"/>
      <c r="AY115" s="5"/>
      <c r="AZ115" s="5"/>
      <c r="BA115" s="5"/>
      <c r="BB115" s="5"/>
      <c r="BC115" s="5"/>
      <c r="BD115" s="5"/>
      <c r="BE115" s="5"/>
      <c r="BF115" s="5"/>
      <c r="BG115" s="6"/>
      <c r="BH115" s="5" t="e">
        <f t="shared" ref="BH115:BH178" si="33">IF(OR($B115="",NH115="",NH115="#N/A"),#N/A,(NH$1-NH115))</f>
        <v>#N/A</v>
      </c>
      <c r="BI115" s="5" t="e">
        <f t="shared" ref="BI115:BI178" si="34">IF(OR($B115="",NI115="",NI115="#N/A"),#N/A,(NI$1-NI115))</f>
        <v>#N/A</v>
      </c>
      <c r="BJ115" s="5" t="e">
        <f t="shared" ref="BJ115:BJ178" si="35">IF(OR($B115="",NJ115="",NJ115="#N/A"),#N/A,(NJ$1-NJ115))</f>
        <v>#N/A</v>
      </c>
      <c r="BK115" s="5" t="e">
        <f t="shared" ref="BK115:BK178" si="36">IF(OR($B115="",NK115="",NK115="#N/A"),#N/A,(NK$1-NK115))</f>
        <v>#N/A</v>
      </c>
      <c r="BL115" s="5" t="e">
        <f t="shared" ref="BL115:BL178" si="37">IF(OR($B115="",NL115="",NL115="#N/A"),#N/A,(NL$1-NL115))</f>
        <v>#N/A</v>
      </c>
      <c r="BM115" s="101" t="e">
        <f t="shared" ref="BM115:BM178" si="38">IF(OR($B115="",NM115="",NM115="#N/A"),#N/A,(NM$1-NM115))</f>
        <v>#N/A</v>
      </c>
      <c r="BZ115" s="161"/>
      <c r="CA115" s="161"/>
    </row>
    <row r="116" spans="6:79">
      <c r="F116" s="204"/>
      <c r="AC116" s="5"/>
      <c r="AD116" s="5"/>
      <c r="AE116" s="5"/>
      <c r="AF116" s="5"/>
      <c r="AG116" s="5"/>
      <c r="AH116" s="5"/>
      <c r="AI116" s="5"/>
      <c r="AJ116" s="5"/>
      <c r="AK116" s="5"/>
      <c r="AL116" s="6"/>
      <c r="AM116" s="4"/>
      <c r="AN116" s="4"/>
      <c r="AO116" s="4"/>
      <c r="AP116" s="4"/>
      <c r="AQ116" s="4"/>
      <c r="AR116" s="4"/>
      <c r="AS116" s="4"/>
      <c r="AT116" s="4"/>
      <c r="AU116" s="4"/>
      <c r="AV116" s="4"/>
      <c r="AW116" s="7"/>
      <c r="AX116" s="5"/>
      <c r="AY116" s="5"/>
      <c r="AZ116" s="5"/>
      <c r="BA116" s="5"/>
      <c r="BB116" s="5"/>
      <c r="BC116" s="5"/>
      <c r="BD116" s="5"/>
      <c r="BE116" s="5"/>
      <c r="BF116" s="5"/>
      <c r="BG116" s="6"/>
      <c r="BH116" s="5" t="e">
        <f t="shared" si="33"/>
        <v>#N/A</v>
      </c>
      <c r="BI116" s="5" t="e">
        <f t="shared" si="34"/>
        <v>#N/A</v>
      </c>
      <c r="BJ116" s="5" t="e">
        <f t="shared" si="35"/>
        <v>#N/A</v>
      </c>
      <c r="BK116" s="5" t="e">
        <f t="shared" si="36"/>
        <v>#N/A</v>
      </c>
      <c r="BL116" s="5" t="e">
        <f t="shared" si="37"/>
        <v>#N/A</v>
      </c>
      <c r="BM116" s="101" t="e">
        <f t="shared" si="38"/>
        <v>#N/A</v>
      </c>
      <c r="BZ116" s="161"/>
      <c r="CA116" s="161"/>
    </row>
    <row r="117" spans="6:79">
      <c r="F117" s="204"/>
      <c r="AC117" s="5"/>
      <c r="AD117" s="5"/>
      <c r="AE117" s="5"/>
      <c r="AF117" s="5"/>
      <c r="AG117" s="5"/>
      <c r="AH117" s="5"/>
      <c r="AI117" s="5"/>
      <c r="AJ117" s="5"/>
      <c r="AK117" s="5"/>
      <c r="AL117" s="6"/>
      <c r="AM117" s="4"/>
      <c r="AN117" s="4"/>
      <c r="AO117" s="4"/>
      <c r="AP117" s="4"/>
      <c r="AQ117" s="4"/>
      <c r="AR117" s="4"/>
      <c r="AS117" s="4"/>
      <c r="AT117" s="4"/>
      <c r="AU117" s="4"/>
      <c r="AV117" s="4"/>
      <c r="AW117" s="7"/>
      <c r="AX117" s="5"/>
      <c r="AY117" s="5"/>
      <c r="AZ117" s="5"/>
      <c r="BA117" s="5"/>
      <c r="BB117" s="5"/>
      <c r="BC117" s="5"/>
      <c r="BD117" s="5"/>
      <c r="BE117" s="5"/>
      <c r="BF117" s="5"/>
      <c r="BG117" s="6"/>
      <c r="BH117" s="5" t="e">
        <f t="shared" si="33"/>
        <v>#N/A</v>
      </c>
      <c r="BI117" s="5" t="e">
        <f t="shared" si="34"/>
        <v>#N/A</v>
      </c>
      <c r="BJ117" s="5" t="e">
        <f t="shared" si="35"/>
        <v>#N/A</v>
      </c>
      <c r="BK117" s="5" t="e">
        <f t="shared" si="36"/>
        <v>#N/A</v>
      </c>
      <c r="BL117" s="5" t="e">
        <f t="shared" si="37"/>
        <v>#N/A</v>
      </c>
      <c r="BM117" s="101" t="e">
        <f t="shared" si="38"/>
        <v>#N/A</v>
      </c>
      <c r="BZ117" s="161"/>
      <c r="CA117" s="161"/>
    </row>
    <row r="118" spans="6:79">
      <c r="F118" s="204"/>
      <c r="AC118" s="5"/>
      <c r="AD118" s="5"/>
      <c r="AE118" s="5"/>
      <c r="AF118" s="5"/>
      <c r="AG118" s="5"/>
      <c r="AH118" s="5"/>
      <c r="AI118" s="5"/>
      <c r="AJ118" s="5"/>
      <c r="AK118" s="5"/>
      <c r="AL118" s="6"/>
      <c r="AM118" s="4"/>
      <c r="AN118" s="4"/>
      <c r="AO118" s="4"/>
      <c r="AP118" s="4"/>
      <c r="AQ118" s="4"/>
      <c r="AR118" s="4"/>
      <c r="AS118" s="4"/>
      <c r="AT118" s="4"/>
      <c r="AU118" s="4"/>
      <c r="AV118" s="4"/>
      <c r="AW118" s="7"/>
      <c r="AX118" s="5"/>
      <c r="AY118" s="5"/>
      <c r="AZ118" s="5"/>
      <c r="BA118" s="5"/>
      <c r="BB118" s="5"/>
      <c r="BC118" s="5"/>
      <c r="BD118" s="5"/>
      <c r="BE118" s="5"/>
      <c r="BF118" s="5"/>
      <c r="BG118" s="6"/>
      <c r="BH118" s="5" t="e">
        <f t="shared" si="33"/>
        <v>#N/A</v>
      </c>
      <c r="BI118" s="5" t="e">
        <f t="shared" si="34"/>
        <v>#N/A</v>
      </c>
      <c r="BJ118" s="5" t="e">
        <f t="shared" si="35"/>
        <v>#N/A</v>
      </c>
      <c r="BK118" s="5" t="e">
        <f t="shared" si="36"/>
        <v>#N/A</v>
      </c>
      <c r="BL118" s="5" t="e">
        <f t="shared" si="37"/>
        <v>#N/A</v>
      </c>
      <c r="BM118" s="101" t="e">
        <f t="shared" si="38"/>
        <v>#N/A</v>
      </c>
      <c r="BZ118" s="161"/>
      <c r="CA118" s="161"/>
    </row>
    <row r="119" spans="6:79">
      <c r="F119" s="204"/>
      <c r="AC119" s="5"/>
      <c r="AD119" s="5"/>
      <c r="AE119" s="5"/>
      <c r="AF119" s="5"/>
      <c r="AG119" s="5"/>
      <c r="AH119" s="5"/>
      <c r="AI119" s="5"/>
      <c r="AJ119" s="5"/>
      <c r="AK119" s="5"/>
      <c r="AL119" s="6"/>
      <c r="AM119" s="4"/>
      <c r="AN119" s="4"/>
      <c r="AO119" s="4"/>
      <c r="AP119" s="4"/>
      <c r="AQ119" s="4"/>
      <c r="AR119" s="4"/>
      <c r="AS119" s="4"/>
      <c r="AT119" s="4"/>
      <c r="AU119" s="4"/>
      <c r="AV119" s="4"/>
      <c r="AW119" s="7"/>
      <c r="AX119" s="5"/>
      <c r="AY119" s="5"/>
      <c r="AZ119" s="5"/>
      <c r="BA119" s="5"/>
      <c r="BB119" s="5"/>
      <c r="BC119" s="5"/>
      <c r="BD119" s="5"/>
      <c r="BE119" s="5"/>
      <c r="BF119" s="5"/>
      <c r="BG119" s="6"/>
      <c r="BH119" s="5" t="e">
        <f t="shared" si="33"/>
        <v>#N/A</v>
      </c>
      <c r="BI119" s="5" t="e">
        <f t="shared" si="34"/>
        <v>#N/A</v>
      </c>
      <c r="BJ119" s="5" t="e">
        <f t="shared" si="35"/>
        <v>#N/A</v>
      </c>
      <c r="BK119" s="5" t="e">
        <f t="shared" si="36"/>
        <v>#N/A</v>
      </c>
      <c r="BL119" s="5" t="e">
        <f t="shared" si="37"/>
        <v>#N/A</v>
      </c>
      <c r="BM119" s="101" t="e">
        <f t="shared" si="38"/>
        <v>#N/A</v>
      </c>
      <c r="BZ119" s="161"/>
      <c r="CA119" s="161"/>
    </row>
    <row r="120" spans="6:79">
      <c r="F120" s="204"/>
      <c r="AC120" s="5"/>
      <c r="AD120" s="5"/>
      <c r="AE120" s="5"/>
      <c r="AF120" s="5"/>
      <c r="AG120" s="5"/>
      <c r="AH120" s="5"/>
      <c r="AI120" s="5"/>
      <c r="AJ120" s="5"/>
      <c r="AK120" s="5"/>
      <c r="AL120" s="6"/>
      <c r="AM120" s="4"/>
      <c r="AN120" s="4"/>
      <c r="AO120" s="4"/>
      <c r="AP120" s="4"/>
      <c r="AQ120" s="4"/>
      <c r="AR120" s="4"/>
      <c r="AS120" s="4"/>
      <c r="AT120" s="4"/>
      <c r="AU120" s="4"/>
      <c r="AV120" s="4"/>
      <c r="AW120" s="7"/>
      <c r="AX120" s="5"/>
      <c r="AY120" s="5"/>
      <c r="AZ120" s="5"/>
      <c r="BA120" s="5"/>
      <c r="BB120" s="5"/>
      <c r="BC120" s="5"/>
      <c r="BD120" s="5"/>
      <c r="BE120" s="5"/>
      <c r="BF120" s="5"/>
      <c r="BG120" s="6"/>
      <c r="BH120" s="5" t="e">
        <f t="shared" si="33"/>
        <v>#N/A</v>
      </c>
      <c r="BI120" s="5" t="e">
        <f t="shared" si="34"/>
        <v>#N/A</v>
      </c>
      <c r="BJ120" s="5" t="e">
        <f t="shared" si="35"/>
        <v>#N/A</v>
      </c>
      <c r="BK120" s="5" t="e">
        <f t="shared" si="36"/>
        <v>#N/A</v>
      </c>
      <c r="BL120" s="5" t="e">
        <f t="shared" si="37"/>
        <v>#N/A</v>
      </c>
      <c r="BM120" s="101" t="e">
        <f t="shared" si="38"/>
        <v>#N/A</v>
      </c>
      <c r="BZ120" s="161"/>
      <c r="CA120" s="161"/>
    </row>
    <row r="121" spans="6:79">
      <c r="F121" s="204"/>
      <c r="AC121" s="5"/>
      <c r="AD121" s="5"/>
      <c r="AE121" s="5"/>
      <c r="AF121" s="5"/>
      <c r="AG121" s="5"/>
      <c r="AH121" s="5"/>
      <c r="AI121" s="5"/>
      <c r="AJ121" s="5"/>
      <c r="AK121" s="5"/>
      <c r="AL121" s="6"/>
      <c r="AM121" s="4"/>
      <c r="AN121" s="4"/>
      <c r="AO121" s="4"/>
      <c r="AP121" s="4"/>
      <c r="AQ121" s="4"/>
      <c r="AR121" s="4"/>
      <c r="AS121" s="4"/>
      <c r="AT121" s="4"/>
      <c r="AU121" s="4"/>
      <c r="AV121" s="4"/>
      <c r="AW121" s="7"/>
      <c r="AX121" s="5"/>
      <c r="AY121" s="5"/>
      <c r="AZ121" s="5"/>
      <c r="BA121" s="5"/>
      <c r="BB121" s="5"/>
      <c r="BC121" s="5"/>
      <c r="BD121" s="5"/>
      <c r="BE121" s="5"/>
      <c r="BF121" s="5"/>
      <c r="BG121" s="6"/>
      <c r="BH121" s="5" t="e">
        <f t="shared" si="33"/>
        <v>#N/A</v>
      </c>
      <c r="BI121" s="5" t="e">
        <f t="shared" si="34"/>
        <v>#N/A</v>
      </c>
      <c r="BJ121" s="5" t="e">
        <f t="shared" si="35"/>
        <v>#N/A</v>
      </c>
      <c r="BK121" s="5" t="e">
        <f t="shared" si="36"/>
        <v>#N/A</v>
      </c>
      <c r="BL121" s="5" t="e">
        <f t="shared" si="37"/>
        <v>#N/A</v>
      </c>
      <c r="BM121" s="101" t="e">
        <f t="shared" si="38"/>
        <v>#N/A</v>
      </c>
      <c r="BZ121" s="161"/>
      <c r="CA121" s="161"/>
    </row>
    <row r="122" spans="6:79">
      <c r="F122" s="204"/>
      <c r="AC122" s="5"/>
      <c r="AD122" s="5"/>
      <c r="AE122" s="5"/>
      <c r="AF122" s="5"/>
      <c r="AG122" s="5"/>
      <c r="AH122" s="5"/>
      <c r="AI122" s="5"/>
      <c r="AJ122" s="5"/>
      <c r="AK122" s="5"/>
      <c r="AL122" s="6"/>
      <c r="AM122" s="4"/>
      <c r="AN122" s="4"/>
      <c r="AO122" s="4"/>
      <c r="AP122" s="4"/>
      <c r="AQ122" s="4"/>
      <c r="AR122" s="4"/>
      <c r="AS122" s="4"/>
      <c r="AT122" s="4"/>
      <c r="AU122" s="4"/>
      <c r="AV122" s="4"/>
      <c r="AW122" s="7"/>
      <c r="AX122" s="5"/>
      <c r="AY122" s="5"/>
      <c r="AZ122" s="5"/>
      <c r="BA122" s="5"/>
      <c r="BB122" s="5"/>
      <c r="BC122" s="5"/>
      <c r="BD122" s="5"/>
      <c r="BE122" s="5"/>
      <c r="BF122" s="5"/>
      <c r="BG122" s="6"/>
      <c r="BH122" s="5" t="e">
        <f t="shared" si="33"/>
        <v>#N/A</v>
      </c>
      <c r="BI122" s="5" t="e">
        <f t="shared" si="34"/>
        <v>#N/A</v>
      </c>
      <c r="BJ122" s="5" t="e">
        <f t="shared" si="35"/>
        <v>#N/A</v>
      </c>
      <c r="BK122" s="5" t="e">
        <f t="shared" si="36"/>
        <v>#N/A</v>
      </c>
      <c r="BL122" s="5" t="e">
        <f t="shared" si="37"/>
        <v>#N/A</v>
      </c>
      <c r="BM122" s="101" t="e">
        <f t="shared" si="38"/>
        <v>#N/A</v>
      </c>
      <c r="BZ122" s="161"/>
      <c r="CA122" s="161"/>
    </row>
    <row r="123" spans="6:79">
      <c r="F123" s="204"/>
      <c r="AC123" s="5"/>
      <c r="AD123" s="5"/>
      <c r="AE123" s="5"/>
      <c r="AF123" s="5"/>
      <c r="AG123" s="5"/>
      <c r="AH123" s="5"/>
      <c r="AI123" s="5"/>
      <c r="AJ123" s="5"/>
      <c r="AK123" s="5"/>
      <c r="AL123" s="6"/>
      <c r="AM123" s="4"/>
      <c r="AN123" s="4"/>
      <c r="AO123" s="4"/>
      <c r="AP123" s="4"/>
      <c r="AQ123" s="4"/>
      <c r="AR123" s="4"/>
      <c r="AS123" s="4"/>
      <c r="AT123" s="4"/>
      <c r="AU123" s="4"/>
      <c r="AV123" s="4"/>
      <c r="AW123" s="7"/>
      <c r="AX123" s="5"/>
      <c r="AY123" s="5"/>
      <c r="AZ123" s="5"/>
      <c r="BA123" s="5"/>
      <c r="BB123" s="5"/>
      <c r="BC123" s="5"/>
      <c r="BD123" s="5"/>
      <c r="BE123" s="5"/>
      <c r="BF123" s="5"/>
      <c r="BG123" s="6"/>
      <c r="BH123" s="5" t="e">
        <f t="shared" si="33"/>
        <v>#N/A</v>
      </c>
      <c r="BI123" s="5" t="e">
        <f t="shared" si="34"/>
        <v>#N/A</v>
      </c>
      <c r="BJ123" s="5" t="e">
        <f t="shared" si="35"/>
        <v>#N/A</v>
      </c>
      <c r="BK123" s="5" t="e">
        <f t="shared" si="36"/>
        <v>#N/A</v>
      </c>
      <c r="BL123" s="5" t="e">
        <f t="shared" si="37"/>
        <v>#N/A</v>
      </c>
      <c r="BM123" s="101" t="e">
        <f t="shared" si="38"/>
        <v>#N/A</v>
      </c>
      <c r="BZ123" s="161"/>
      <c r="CA123" s="161"/>
    </row>
    <row r="124" spans="6:79">
      <c r="F124" s="204"/>
      <c r="AC124" s="5"/>
      <c r="AD124" s="5"/>
      <c r="AE124" s="5"/>
      <c r="AF124" s="5"/>
      <c r="AG124" s="5"/>
      <c r="AH124" s="5"/>
      <c r="AI124" s="5"/>
      <c r="AJ124" s="5"/>
      <c r="AK124" s="5"/>
      <c r="AL124" s="6"/>
      <c r="AM124" s="4"/>
      <c r="AN124" s="4"/>
      <c r="AO124" s="4"/>
      <c r="AP124" s="4"/>
      <c r="AQ124" s="4"/>
      <c r="AR124" s="4"/>
      <c r="AS124" s="4"/>
      <c r="AT124" s="4"/>
      <c r="AU124" s="4"/>
      <c r="AV124" s="4"/>
      <c r="AW124" s="7"/>
      <c r="AX124" s="5"/>
      <c r="AY124" s="5"/>
      <c r="AZ124" s="5"/>
      <c r="BA124" s="5"/>
      <c r="BB124" s="5"/>
      <c r="BC124" s="5"/>
      <c r="BD124" s="5"/>
      <c r="BE124" s="5"/>
      <c r="BF124" s="5"/>
      <c r="BG124" s="6"/>
      <c r="BH124" s="5" t="e">
        <f t="shared" si="33"/>
        <v>#N/A</v>
      </c>
      <c r="BI124" s="5" t="e">
        <f t="shared" si="34"/>
        <v>#N/A</v>
      </c>
      <c r="BJ124" s="5" t="e">
        <f t="shared" si="35"/>
        <v>#N/A</v>
      </c>
      <c r="BK124" s="5" t="e">
        <f t="shared" si="36"/>
        <v>#N/A</v>
      </c>
      <c r="BL124" s="5" t="e">
        <f t="shared" si="37"/>
        <v>#N/A</v>
      </c>
      <c r="BM124" s="101" t="e">
        <f t="shared" si="38"/>
        <v>#N/A</v>
      </c>
      <c r="BZ124" s="161"/>
      <c r="CA124" s="161"/>
    </row>
    <row r="125" spans="6:79">
      <c r="F125" s="204"/>
      <c r="AC125" s="5"/>
      <c r="AD125" s="5"/>
      <c r="AE125" s="5"/>
      <c r="AF125" s="5"/>
      <c r="AG125" s="5"/>
      <c r="AH125" s="5"/>
      <c r="AI125" s="5"/>
      <c r="AJ125" s="5"/>
      <c r="AK125" s="5"/>
      <c r="AL125" s="6"/>
      <c r="AM125" s="4"/>
      <c r="AN125" s="4"/>
      <c r="AO125" s="4"/>
      <c r="AP125" s="4"/>
      <c r="AQ125" s="4"/>
      <c r="AR125" s="4"/>
      <c r="AS125" s="4"/>
      <c r="AT125" s="4"/>
      <c r="AU125" s="4"/>
      <c r="AV125" s="4"/>
      <c r="AW125" s="7"/>
      <c r="AX125" s="5"/>
      <c r="AY125" s="5"/>
      <c r="AZ125" s="5"/>
      <c r="BA125" s="5"/>
      <c r="BB125" s="5"/>
      <c r="BC125" s="5"/>
      <c r="BD125" s="5"/>
      <c r="BE125" s="5"/>
      <c r="BF125" s="5"/>
      <c r="BG125" s="6"/>
      <c r="BH125" s="5" t="e">
        <f t="shared" si="33"/>
        <v>#N/A</v>
      </c>
      <c r="BI125" s="5" t="e">
        <f t="shared" si="34"/>
        <v>#N/A</v>
      </c>
      <c r="BJ125" s="5" t="e">
        <f t="shared" si="35"/>
        <v>#N/A</v>
      </c>
      <c r="BK125" s="5" t="e">
        <f t="shared" si="36"/>
        <v>#N/A</v>
      </c>
      <c r="BL125" s="5" t="e">
        <f t="shared" si="37"/>
        <v>#N/A</v>
      </c>
      <c r="BM125" s="101" t="e">
        <f t="shared" si="38"/>
        <v>#N/A</v>
      </c>
      <c r="BZ125" s="161"/>
      <c r="CA125" s="161"/>
    </row>
    <row r="126" spans="6:79">
      <c r="F126" s="204"/>
      <c r="AC126" s="5"/>
      <c r="AD126" s="5"/>
      <c r="AE126" s="5"/>
      <c r="AF126" s="5"/>
      <c r="AG126" s="5"/>
      <c r="AH126" s="5"/>
      <c r="AI126" s="5"/>
      <c r="AJ126" s="5"/>
      <c r="AK126" s="5"/>
      <c r="AL126" s="6"/>
      <c r="AM126" s="4"/>
      <c r="AN126" s="4"/>
      <c r="AO126" s="4"/>
      <c r="AP126" s="4"/>
      <c r="AQ126" s="4"/>
      <c r="AR126" s="4"/>
      <c r="AS126" s="4"/>
      <c r="AT126" s="4"/>
      <c r="AU126" s="4"/>
      <c r="AV126" s="4"/>
      <c r="AW126" s="7"/>
      <c r="AX126" s="5"/>
      <c r="AY126" s="5"/>
      <c r="AZ126" s="5"/>
      <c r="BA126" s="5"/>
      <c r="BB126" s="5"/>
      <c r="BC126" s="5"/>
      <c r="BD126" s="5"/>
      <c r="BE126" s="5"/>
      <c r="BF126" s="5"/>
      <c r="BG126" s="6"/>
      <c r="BH126" s="5" t="e">
        <f t="shared" si="33"/>
        <v>#N/A</v>
      </c>
      <c r="BI126" s="5" t="e">
        <f t="shared" si="34"/>
        <v>#N/A</v>
      </c>
      <c r="BJ126" s="5" t="e">
        <f t="shared" si="35"/>
        <v>#N/A</v>
      </c>
      <c r="BK126" s="5" t="e">
        <f t="shared" si="36"/>
        <v>#N/A</v>
      </c>
      <c r="BL126" s="5" t="e">
        <f t="shared" si="37"/>
        <v>#N/A</v>
      </c>
      <c r="BM126" s="101" t="e">
        <f t="shared" si="38"/>
        <v>#N/A</v>
      </c>
      <c r="BZ126" s="161"/>
      <c r="CA126" s="161"/>
    </row>
    <row r="127" spans="6:79">
      <c r="F127" s="204"/>
      <c r="AC127" s="5"/>
      <c r="AD127" s="5"/>
      <c r="AE127" s="5"/>
      <c r="AF127" s="5"/>
      <c r="AG127" s="5"/>
      <c r="AH127" s="5"/>
      <c r="AI127" s="5"/>
      <c r="AJ127" s="5"/>
      <c r="AK127" s="5"/>
      <c r="AL127" s="6"/>
      <c r="AM127" s="4"/>
      <c r="AN127" s="4"/>
      <c r="AO127" s="4"/>
      <c r="AP127" s="4"/>
      <c r="AQ127" s="4"/>
      <c r="AR127" s="4"/>
      <c r="AS127" s="4"/>
      <c r="AT127" s="4"/>
      <c r="AU127" s="4"/>
      <c r="AV127" s="4"/>
      <c r="AW127" s="7"/>
      <c r="AX127" s="5"/>
      <c r="AY127" s="5"/>
      <c r="AZ127" s="5"/>
      <c r="BA127" s="5"/>
      <c r="BB127" s="5"/>
      <c r="BC127" s="5"/>
      <c r="BD127" s="5"/>
      <c r="BE127" s="5"/>
      <c r="BF127" s="5"/>
      <c r="BG127" s="6"/>
      <c r="BH127" s="5" t="e">
        <f t="shared" si="33"/>
        <v>#N/A</v>
      </c>
      <c r="BI127" s="5" t="e">
        <f t="shared" si="34"/>
        <v>#N/A</v>
      </c>
      <c r="BJ127" s="5" t="e">
        <f t="shared" si="35"/>
        <v>#N/A</v>
      </c>
      <c r="BK127" s="5" t="e">
        <f t="shared" si="36"/>
        <v>#N/A</v>
      </c>
      <c r="BL127" s="5" t="e">
        <f t="shared" si="37"/>
        <v>#N/A</v>
      </c>
      <c r="BM127" s="101" t="e">
        <f t="shared" si="38"/>
        <v>#N/A</v>
      </c>
      <c r="BZ127" s="161"/>
      <c r="CA127" s="161"/>
    </row>
    <row r="128" spans="6:79">
      <c r="F128" s="204"/>
      <c r="AC128" s="5"/>
      <c r="AD128" s="5"/>
      <c r="AE128" s="5"/>
      <c r="AF128" s="5"/>
      <c r="AG128" s="5"/>
      <c r="AH128" s="5"/>
      <c r="AI128" s="5"/>
      <c r="AJ128" s="5"/>
      <c r="AK128" s="5"/>
      <c r="AL128" s="6"/>
      <c r="AM128" s="4"/>
      <c r="AN128" s="4"/>
      <c r="AO128" s="4"/>
      <c r="AP128" s="4"/>
      <c r="AQ128" s="4"/>
      <c r="AR128" s="4"/>
      <c r="AS128" s="4"/>
      <c r="AT128" s="4"/>
      <c r="AU128" s="4"/>
      <c r="AV128" s="4"/>
      <c r="AW128" s="7"/>
      <c r="AX128" s="5"/>
      <c r="AY128" s="5"/>
      <c r="AZ128" s="5"/>
      <c r="BA128" s="5"/>
      <c r="BB128" s="5"/>
      <c r="BC128" s="5"/>
      <c r="BD128" s="5"/>
      <c r="BE128" s="5"/>
      <c r="BF128" s="5"/>
      <c r="BG128" s="6"/>
      <c r="BH128" s="5" t="e">
        <f t="shared" si="33"/>
        <v>#N/A</v>
      </c>
      <c r="BI128" s="5" t="e">
        <f t="shared" si="34"/>
        <v>#N/A</v>
      </c>
      <c r="BJ128" s="5" t="e">
        <f t="shared" si="35"/>
        <v>#N/A</v>
      </c>
      <c r="BK128" s="5" t="e">
        <f t="shared" si="36"/>
        <v>#N/A</v>
      </c>
      <c r="BL128" s="5" t="e">
        <f t="shared" si="37"/>
        <v>#N/A</v>
      </c>
      <c r="BM128" s="101" t="e">
        <f t="shared" si="38"/>
        <v>#N/A</v>
      </c>
      <c r="BZ128" s="161"/>
      <c r="CA128" s="161"/>
    </row>
    <row r="129" spans="6:79">
      <c r="F129" s="204"/>
      <c r="AC129" s="5"/>
      <c r="AD129" s="5"/>
      <c r="AE129" s="5"/>
      <c r="AF129" s="5"/>
      <c r="AG129" s="5"/>
      <c r="AH129" s="5"/>
      <c r="AI129" s="5"/>
      <c r="AJ129" s="5"/>
      <c r="AK129" s="5"/>
      <c r="AL129" s="6"/>
      <c r="AM129" s="4"/>
      <c r="AN129" s="4"/>
      <c r="AO129" s="4"/>
      <c r="AP129" s="4"/>
      <c r="AQ129" s="4"/>
      <c r="AR129" s="4"/>
      <c r="AS129" s="4"/>
      <c r="AT129" s="4"/>
      <c r="AU129" s="4"/>
      <c r="AV129" s="4"/>
      <c r="AW129" s="7"/>
      <c r="AX129" s="5"/>
      <c r="AY129" s="5"/>
      <c r="AZ129" s="5"/>
      <c r="BA129" s="5"/>
      <c r="BB129" s="5"/>
      <c r="BC129" s="5"/>
      <c r="BD129" s="5"/>
      <c r="BE129" s="5"/>
      <c r="BF129" s="5"/>
      <c r="BG129" s="6"/>
      <c r="BH129" s="5" t="e">
        <f t="shared" si="33"/>
        <v>#N/A</v>
      </c>
      <c r="BI129" s="5" t="e">
        <f t="shared" si="34"/>
        <v>#N/A</v>
      </c>
      <c r="BJ129" s="5" t="e">
        <f t="shared" si="35"/>
        <v>#N/A</v>
      </c>
      <c r="BK129" s="5" t="e">
        <f t="shared" si="36"/>
        <v>#N/A</v>
      </c>
      <c r="BL129" s="5" t="e">
        <f t="shared" si="37"/>
        <v>#N/A</v>
      </c>
      <c r="BM129" s="101" t="e">
        <f t="shared" si="38"/>
        <v>#N/A</v>
      </c>
      <c r="BZ129" s="161"/>
      <c r="CA129" s="161"/>
    </row>
    <row r="130" spans="6:79">
      <c r="F130" s="204"/>
      <c r="AC130" s="5"/>
      <c r="AD130" s="5"/>
      <c r="AE130" s="5"/>
      <c r="AF130" s="5"/>
      <c r="AG130" s="5"/>
      <c r="AH130" s="5"/>
      <c r="AI130" s="5"/>
      <c r="AJ130" s="5"/>
      <c r="AK130" s="5"/>
      <c r="AL130" s="6"/>
      <c r="AM130" s="4"/>
      <c r="AN130" s="4"/>
      <c r="AO130" s="4"/>
      <c r="AP130" s="4"/>
      <c r="AQ130" s="4"/>
      <c r="AR130" s="4"/>
      <c r="AS130" s="4"/>
      <c r="AT130" s="4"/>
      <c r="AU130" s="4"/>
      <c r="AV130" s="4"/>
      <c r="AW130" s="7"/>
      <c r="AX130" s="5"/>
      <c r="AY130" s="5"/>
      <c r="AZ130" s="5"/>
      <c r="BA130" s="5"/>
      <c r="BB130" s="5"/>
      <c r="BC130" s="5"/>
      <c r="BD130" s="5"/>
      <c r="BE130" s="5"/>
      <c r="BF130" s="5"/>
      <c r="BG130" s="6"/>
      <c r="BH130" s="5" t="e">
        <f t="shared" si="33"/>
        <v>#N/A</v>
      </c>
      <c r="BI130" s="5" t="e">
        <f t="shared" si="34"/>
        <v>#N/A</v>
      </c>
      <c r="BJ130" s="5" t="e">
        <f t="shared" si="35"/>
        <v>#N/A</v>
      </c>
      <c r="BK130" s="5" t="e">
        <f t="shared" si="36"/>
        <v>#N/A</v>
      </c>
      <c r="BL130" s="5" t="e">
        <f t="shared" si="37"/>
        <v>#N/A</v>
      </c>
      <c r="BM130" s="101" t="e">
        <f t="shared" si="38"/>
        <v>#N/A</v>
      </c>
      <c r="BZ130" s="161"/>
      <c r="CA130" s="161"/>
    </row>
    <row r="131" spans="6:79">
      <c r="F131" s="204"/>
      <c r="AC131" s="5"/>
      <c r="AD131" s="5"/>
      <c r="AE131" s="5"/>
      <c r="AF131" s="5"/>
      <c r="AG131" s="5"/>
      <c r="AH131" s="5"/>
      <c r="AI131" s="5"/>
      <c r="AJ131" s="5"/>
      <c r="AK131" s="5"/>
      <c r="AL131" s="6"/>
      <c r="AM131" s="4"/>
      <c r="AN131" s="4"/>
      <c r="AO131" s="4"/>
      <c r="AP131" s="4"/>
      <c r="AQ131" s="4"/>
      <c r="AR131" s="4"/>
      <c r="AS131" s="4"/>
      <c r="AT131" s="4"/>
      <c r="AU131" s="4"/>
      <c r="AV131" s="4"/>
      <c r="AW131" s="7"/>
      <c r="AX131" s="5"/>
      <c r="AY131" s="5"/>
      <c r="AZ131" s="5"/>
      <c r="BA131" s="5"/>
      <c r="BB131" s="5"/>
      <c r="BC131" s="5"/>
      <c r="BD131" s="5"/>
      <c r="BE131" s="5"/>
      <c r="BF131" s="5"/>
      <c r="BG131" s="6"/>
      <c r="BH131" s="5" t="e">
        <f t="shared" si="33"/>
        <v>#N/A</v>
      </c>
      <c r="BI131" s="5" t="e">
        <f t="shared" si="34"/>
        <v>#N/A</v>
      </c>
      <c r="BJ131" s="5" t="e">
        <f t="shared" si="35"/>
        <v>#N/A</v>
      </c>
      <c r="BK131" s="5" t="e">
        <f t="shared" si="36"/>
        <v>#N/A</v>
      </c>
      <c r="BL131" s="5" t="e">
        <f t="shared" si="37"/>
        <v>#N/A</v>
      </c>
      <c r="BM131" s="101" t="e">
        <f t="shared" si="38"/>
        <v>#N/A</v>
      </c>
      <c r="BZ131" s="161"/>
      <c r="CA131" s="161"/>
    </row>
    <row r="132" spans="6:79">
      <c r="F132" s="204"/>
      <c r="AC132" s="5"/>
      <c r="AD132" s="5"/>
      <c r="AE132" s="5"/>
      <c r="AF132" s="5"/>
      <c r="AG132" s="5"/>
      <c r="AH132" s="5"/>
      <c r="AI132" s="5"/>
      <c r="AJ132" s="5"/>
      <c r="AK132" s="5"/>
      <c r="AL132" s="6"/>
      <c r="AM132" s="4"/>
      <c r="AN132" s="4"/>
      <c r="AO132" s="4"/>
      <c r="AP132" s="4"/>
      <c r="AQ132" s="4"/>
      <c r="AR132" s="4"/>
      <c r="AS132" s="4"/>
      <c r="AT132" s="4"/>
      <c r="AU132" s="4"/>
      <c r="AV132" s="4"/>
      <c r="AW132" s="7"/>
      <c r="AX132" s="5"/>
      <c r="AY132" s="5"/>
      <c r="AZ132" s="5"/>
      <c r="BA132" s="5"/>
      <c r="BB132" s="5"/>
      <c r="BC132" s="5"/>
      <c r="BD132" s="5"/>
      <c r="BE132" s="5"/>
      <c r="BF132" s="5"/>
      <c r="BG132" s="6"/>
      <c r="BH132" s="5" t="e">
        <f t="shared" si="33"/>
        <v>#N/A</v>
      </c>
      <c r="BI132" s="5" t="e">
        <f t="shared" si="34"/>
        <v>#N/A</v>
      </c>
      <c r="BJ132" s="5" t="e">
        <f t="shared" si="35"/>
        <v>#N/A</v>
      </c>
      <c r="BK132" s="5" t="e">
        <f t="shared" si="36"/>
        <v>#N/A</v>
      </c>
      <c r="BL132" s="5" t="e">
        <f t="shared" si="37"/>
        <v>#N/A</v>
      </c>
      <c r="BM132" s="101" t="e">
        <f t="shared" si="38"/>
        <v>#N/A</v>
      </c>
      <c r="BZ132" s="161"/>
      <c r="CA132" s="161"/>
    </row>
    <row r="133" spans="6:79">
      <c r="F133" s="204"/>
      <c r="AC133" s="5"/>
      <c r="AD133" s="5"/>
      <c r="AE133" s="5"/>
      <c r="AF133" s="5"/>
      <c r="AG133" s="5"/>
      <c r="AH133" s="5"/>
      <c r="AI133" s="5"/>
      <c r="AJ133" s="5"/>
      <c r="AK133" s="5"/>
      <c r="AL133" s="6"/>
      <c r="AM133" s="4"/>
      <c r="AN133" s="4"/>
      <c r="AO133" s="4"/>
      <c r="AP133" s="4"/>
      <c r="AQ133" s="4"/>
      <c r="AR133" s="4"/>
      <c r="AS133" s="4"/>
      <c r="AT133" s="4"/>
      <c r="AU133" s="4"/>
      <c r="AV133" s="4"/>
      <c r="AW133" s="7"/>
      <c r="AX133" s="5"/>
      <c r="AY133" s="5"/>
      <c r="AZ133" s="5"/>
      <c r="BA133" s="5"/>
      <c r="BB133" s="5"/>
      <c r="BC133" s="5"/>
      <c r="BD133" s="5"/>
      <c r="BE133" s="5"/>
      <c r="BF133" s="5"/>
      <c r="BG133" s="6"/>
      <c r="BH133" s="5" t="e">
        <f t="shared" si="33"/>
        <v>#N/A</v>
      </c>
      <c r="BI133" s="5" t="e">
        <f t="shared" si="34"/>
        <v>#N/A</v>
      </c>
      <c r="BJ133" s="5" t="e">
        <f t="shared" si="35"/>
        <v>#N/A</v>
      </c>
      <c r="BK133" s="5" t="e">
        <f t="shared" si="36"/>
        <v>#N/A</v>
      </c>
      <c r="BL133" s="5" t="e">
        <f t="shared" si="37"/>
        <v>#N/A</v>
      </c>
      <c r="BM133" s="101" t="e">
        <f t="shared" si="38"/>
        <v>#N/A</v>
      </c>
      <c r="BZ133" s="161"/>
      <c r="CA133" s="161"/>
    </row>
    <row r="134" spans="6:79">
      <c r="F134" s="204"/>
      <c r="AC134" s="5"/>
      <c r="AD134" s="5"/>
      <c r="AE134" s="5"/>
      <c r="AF134" s="5"/>
      <c r="AG134" s="5"/>
      <c r="AH134" s="5"/>
      <c r="AI134" s="5"/>
      <c r="AJ134" s="5"/>
      <c r="AK134" s="5"/>
      <c r="AL134" s="6"/>
      <c r="AM134" s="4"/>
      <c r="AN134" s="4"/>
      <c r="AO134" s="4"/>
      <c r="AP134" s="4"/>
      <c r="AQ134" s="4"/>
      <c r="AR134" s="4"/>
      <c r="AS134" s="4"/>
      <c r="AT134" s="4"/>
      <c r="AU134" s="4"/>
      <c r="AV134" s="4"/>
      <c r="AW134" s="7"/>
      <c r="AX134" s="5"/>
      <c r="AY134" s="5"/>
      <c r="AZ134" s="5"/>
      <c r="BA134" s="5"/>
      <c r="BB134" s="5"/>
      <c r="BC134" s="5"/>
      <c r="BD134" s="5"/>
      <c r="BE134" s="5"/>
      <c r="BF134" s="5"/>
      <c r="BG134" s="6"/>
      <c r="BH134" s="5" t="e">
        <f t="shared" si="33"/>
        <v>#N/A</v>
      </c>
      <c r="BI134" s="5" t="e">
        <f t="shared" si="34"/>
        <v>#N/A</v>
      </c>
      <c r="BJ134" s="5" t="e">
        <f t="shared" si="35"/>
        <v>#N/A</v>
      </c>
      <c r="BK134" s="5" t="e">
        <f t="shared" si="36"/>
        <v>#N/A</v>
      </c>
      <c r="BL134" s="5" t="e">
        <f t="shared" si="37"/>
        <v>#N/A</v>
      </c>
      <c r="BM134" s="101" t="e">
        <f t="shared" si="38"/>
        <v>#N/A</v>
      </c>
      <c r="BZ134" s="161"/>
      <c r="CA134" s="161"/>
    </row>
    <row r="135" spans="6:79">
      <c r="F135" s="204"/>
      <c r="AC135" s="5"/>
      <c r="AD135" s="5"/>
      <c r="AE135" s="5"/>
      <c r="AF135" s="5"/>
      <c r="AG135" s="5"/>
      <c r="AH135" s="5"/>
      <c r="AI135" s="5"/>
      <c r="AJ135" s="5"/>
      <c r="AK135" s="5"/>
      <c r="AL135" s="6"/>
      <c r="AM135" s="4"/>
      <c r="AN135" s="4"/>
      <c r="AO135" s="4"/>
      <c r="AP135" s="4"/>
      <c r="AQ135" s="4"/>
      <c r="AR135" s="4"/>
      <c r="AS135" s="4"/>
      <c r="AT135" s="4"/>
      <c r="AU135" s="4"/>
      <c r="AV135" s="4"/>
      <c r="AW135" s="7"/>
      <c r="AX135" s="5"/>
      <c r="AY135" s="5"/>
      <c r="AZ135" s="5"/>
      <c r="BA135" s="5"/>
      <c r="BB135" s="5"/>
      <c r="BC135" s="5"/>
      <c r="BD135" s="5"/>
      <c r="BE135" s="5"/>
      <c r="BF135" s="5"/>
      <c r="BG135" s="6"/>
      <c r="BH135" s="5" t="e">
        <f t="shared" si="33"/>
        <v>#N/A</v>
      </c>
      <c r="BI135" s="5" t="e">
        <f t="shared" si="34"/>
        <v>#N/A</v>
      </c>
      <c r="BJ135" s="5" t="e">
        <f t="shared" si="35"/>
        <v>#N/A</v>
      </c>
      <c r="BK135" s="5" t="e">
        <f t="shared" si="36"/>
        <v>#N/A</v>
      </c>
      <c r="BL135" s="5" t="e">
        <f t="shared" si="37"/>
        <v>#N/A</v>
      </c>
      <c r="BM135" s="101" t="e">
        <f t="shared" si="38"/>
        <v>#N/A</v>
      </c>
      <c r="BZ135" s="161"/>
      <c r="CA135" s="161"/>
    </row>
    <row r="136" spans="6:79">
      <c r="F136" s="204"/>
      <c r="AC136" s="5"/>
      <c r="AD136" s="5"/>
      <c r="AE136" s="5"/>
      <c r="AF136" s="5"/>
      <c r="AG136" s="5"/>
      <c r="AH136" s="5"/>
      <c r="AI136" s="5"/>
      <c r="AJ136" s="5"/>
      <c r="AK136" s="5"/>
      <c r="AL136" s="6"/>
      <c r="AM136" s="4"/>
      <c r="AN136" s="4"/>
      <c r="AO136" s="4"/>
      <c r="AP136" s="4"/>
      <c r="AQ136" s="4"/>
      <c r="AR136" s="4"/>
      <c r="AS136" s="4"/>
      <c r="AT136" s="4"/>
      <c r="AU136" s="4"/>
      <c r="AV136" s="4"/>
      <c r="AW136" s="7"/>
      <c r="AX136" s="5"/>
      <c r="AY136" s="5"/>
      <c r="AZ136" s="5"/>
      <c r="BA136" s="5"/>
      <c r="BB136" s="5"/>
      <c r="BC136" s="5"/>
      <c r="BD136" s="5"/>
      <c r="BE136" s="5"/>
      <c r="BF136" s="5"/>
      <c r="BG136" s="6"/>
      <c r="BH136" s="5" t="e">
        <f t="shared" si="33"/>
        <v>#N/A</v>
      </c>
      <c r="BI136" s="5" t="e">
        <f t="shared" si="34"/>
        <v>#N/A</v>
      </c>
      <c r="BJ136" s="5" t="e">
        <f t="shared" si="35"/>
        <v>#N/A</v>
      </c>
      <c r="BK136" s="5" t="e">
        <f t="shared" si="36"/>
        <v>#N/A</v>
      </c>
      <c r="BL136" s="5" t="e">
        <f t="shared" si="37"/>
        <v>#N/A</v>
      </c>
      <c r="BM136" s="101" t="e">
        <f t="shared" si="38"/>
        <v>#N/A</v>
      </c>
      <c r="BZ136" s="161"/>
      <c r="CA136" s="161"/>
    </row>
    <row r="137" spans="6:79">
      <c r="F137" s="204"/>
      <c r="AC137" s="5"/>
      <c r="AD137" s="5"/>
      <c r="AE137" s="5"/>
      <c r="AF137" s="5"/>
      <c r="AG137" s="5"/>
      <c r="AH137" s="5"/>
      <c r="AI137" s="5"/>
      <c r="AJ137" s="5"/>
      <c r="AK137" s="5"/>
      <c r="AL137" s="6"/>
      <c r="AM137" s="4"/>
      <c r="AN137" s="4"/>
      <c r="AO137" s="4"/>
      <c r="AP137" s="4"/>
      <c r="AQ137" s="4"/>
      <c r="AR137" s="4"/>
      <c r="AS137" s="4"/>
      <c r="AT137" s="4"/>
      <c r="AU137" s="4"/>
      <c r="AV137" s="4"/>
      <c r="AW137" s="7"/>
      <c r="AX137" s="5"/>
      <c r="AY137" s="5"/>
      <c r="AZ137" s="5"/>
      <c r="BA137" s="5"/>
      <c r="BB137" s="5"/>
      <c r="BC137" s="5"/>
      <c r="BD137" s="5"/>
      <c r="BE137" s="5"/>
      <c r="BF137" s="5"/>
      <c r="BG137" s="6"/>
      <c r="BH137" s="5" t="e">
        <f t="shared" si="33"/>
        <v>#N/A</v>
      </c>
      <c r="BI137" s="5" t="e">
        <f t="shared" si="34"/>
        <v>#N/A</v>
      </c>
      <c r="BJ137" s="5" t="e">
        <f t="shared" si="35"/>
        <v>#N/A</v>
      </c>
      <c r="BK137" s="5" t="e">
        <f t="shared" si="36"/>
        <v>#N/A</v>
      </c>
      <c r="BL137" s="5" t="e">
        <f t="shared" si="37"/>
        <v>#N/A</v>
      </c>
      <c r="BM137" s="101" t="e">
        <f t="shared" si="38"/>
        <v>#N/A</v>
      </c>
      <c r="BZ137" s="161"/>
      <c r="CA137" s="161"/>
    </row>
    <row r="138" spans="6:79">
      <c r="F138" s="204"/>
      <c r="AC138" s="5"/>
      <c r="AD138" s="5"/>
      <c r="AE138" s="5"/>
      <c r="AF138" s="5"/>
      <c r="AG138" s="5"/>
      <c r="AH138" s="5"/>
      <c r="AI138" s="5"/>
      <c r="AJ138" s="5"/>
      <c r="AK138" s="5"/>
      <c r="AL138" s="6"/>
      <c r="AM138" s="4"/>
      <c r="AN138" s="4"/>
      <c r="AO138" s="4"/>
      <c r="AP138" s="4"/>
      <c r="AQ138" s="4"/>
      <c r="AR138" s="4"/>
      <c r="AS138" s="4"/>
      <c r="AT138" s="4"/>
      <c r="AU138" s="4"/>
      <c r="AV138" s="4"/>
      <c r="AW138" s="7"/>
      <c r="AX138" s="5"/>
      <c r="AY138" s="5"/>
      <c r="AZ138" s="5"/>
      <c r="BA138" s="5"/>
      <c r="BB138" s="5"/>
      <c r="BC138" s="5"/>
      <c r="BD138" s="5"/>
      <c r="BE138" s="5"/>
      <c r="BF138" s="5"/>
      <c r="BG138" s="6"/>
      <c r="BH138" s="5" t="e">
        <f t="shared" si="33"/>
        <v>#N/A</v>
      </c>
      <c r="BI138" s="5" t="e">
        <f t="shared" si="34"/>
        <v>#N/A</v>
      </c>
      <c r="BJ138" s="5" t="e">
        <f t="shared" si="35"/>
        <v>#N/A</v>
      </c>
      <c r="BK138" s="5" t="e">
        <f t="shared" si="36"/>
        <v>#N/A</v>
      </c>
      <c r="BL138" s="5" t="e">
        <f t="shared" si="37"/>
        <v>#N/A</v>
      </c>
      <c r="BM138" s="101" t="e">
        <f t="shared" si="38"/>
        <v>#N/A</v>
      </c>
      <c r="BZ138" s="161"/>
      <c r="CA138" s="161"/>
    </row>
    <row r="139" spans="6:79">
      <c r="F139" s="204"/>
      <c r="AC139" s="5"/>
      <c r="AD139" s="5"/>
      <c r="AE139" s="5"/>
      <c r="AF139" s="5"/>
      <c r="AG139" s="5"/>
      <c r="AH139" s="5"/>
      <c r="AI139" s="5"/>
      <c r="AJ139" s="5"/>
      <c r="AK139" s="5"/>
      <c r="AL139" s="6"/>
      <c r="AM139" s="4"/>
      <c r="AN139" s="4"/>
      <c r="AO139" s="4"/>
      <c r="AP139" s="4"/>
      <c r="AQ139" s="4"/>
      <c r="AR139" s="4"/>
      <c r="AS139" s="4"/>
      <c r="AT139" s="4"/>
      <c r="AU139" s="4"/>
      <c r="AV139" s="4"/>
      <c r="AW139" s="7"/>
      <c r="AX139" s="5"/>
      <c r="AY139" s="5"/>
      <c r="AZ139" s="5"/>
      <c r="BA139" s="5"/>
      <c r="BB139" s="5"/>
      <c r="BC139" s="5"/>
      <c r="BD139" s="5"/>
      <c r="BE139" s="5"/>
      <c r="BF139" s="5"/>
      <c r="BG139" s="6"/>
      <c r="BH139" s="5" t="e">
        <f t="shared" si="33"/>
        <v>#N/A</v>
      </c>
      <c r="BI139" s="5" t="e">
        <f t="shared" si="34"/>
        <v>#N/A</v>
      </c>
      <c r="BJ139" s="5" t="e">
        <f t="shared" si="35"/>
        <v>#N/A</v>
      </c>
      <c r="BK139" s="5" t="e">
        <f t="shared" si="36"/>
        <v>#N/A</v>
      </c>
      <c r="BL139" s="5" t="e">
        <f t="shared" si="37"/>
        <v>#N/A</v>
      </c>
      <c r="BM139" s="101" t="e">
        <f t="shared" si="38"/>
        <v>#N/A</v>
      </c>
      <c r="BZ139" s="161"/>
      <c r="CA139" s="161"/>
    </row>
    <row r="140" spans="6:79">
      <c r="F140" s="204"/>
      <c r="AC140" s="5"/>
      <c r="AD140" s="5"/>
      <c r="AE140" s="5"/>
      <c r="AF140" s="5"/>
      <c r="AG140" s="5"/>
      <c r="AH140" s="5"/>
      <c r="AI140" s="5"/>
      <c r="AJ140" s="5"/>
      <c r="AK140" s="5"/>
      <c r="AL140" s="6"/>
      <c r="AM140" s="4"/>
      <c r="AN140" s="4"/>
      <c r="AO140" s="4"/>
      <c r="AP140" s="4"/>
      <c r="AQ140" s="4"/>
      <c r="AR140" s="4"/>
      <c r="AS140" s="4"/>
      <c r="AT140" s="4"/>
      <c r="AU140" s="4"/>
      <c r="AV140" s="4"/>
      <c r="AW140" s="7"/>
      <c r="AX140" s="5"/>
      <c r="AY140" s="5"/>
      <c r="AZ140" s="5"/>
      <c r="BA140" s="5"/>
      <c r="BB140" s="5"/>
      <c r="BC140" s="5"/>
      <c r="BD140" s="5"/>
      <c r="BE140" s="5"/>
      <c r="BF140" s="5"/>
      <c r="BG140" s="6"/>
      <c r="BH140" s="5" t="e">
        <f t="shared" si="33"/>
        <v>#N/A</v>
      </c>
      <c r="BI140" s="5" t="e">
        <f t="shared" si="34"/>
        <v>#N/A</v>
      </c>
      <c r="BJ140" s="5" t="e">
        <f t="shared" si="35"/>
        <v>#N/A</v>
      </c>
      <c r="BK140" s="5" t="e">
        <f t="shared" si="36"/>
        <v>#N/A</v>
      </c>
      <c r="BL140" s="5" t="e">
        <f t="shared" si="37"/>
        <v>#N/A</v>
      </c>
      <c r="BM140" s="101" t="e">
        <f t="shared" si="38"/>
        <v>#N/A</v>
      </c>
      <c r="BZ140" s="161"/>
      <c r="CA140" s="161"/>
    </row>
    <row r="141" spans="6:79">
      <c r="F141" s="204"/>
      <c r="AC141" s="5"/>
      <c r="AD141" s="5"/>
      <c r="AE141" s="5"/>
      <c r="AF141" s="5"/>
      <c r="AG141" s="5"/>
      <c r="AH141" s="5"/>
      <c r="AI141" s="5"/>
      <c r="AJ141" s="5"/>
      <c r="AK141" s="5"/>
      <c r="AL141" s="6"/>
      <c r="AM141" s="4"/>
      <c r="AN141" s="4"/>
      <c r="AO141" s="4"/>
      <c r="AP141" s="4"/>
      <c r="AQ141" s="4"/>
      <c r="AR141" s="4"/>
      <c r="AS141" s="4"/>
      <c r="AT141" s="4"/>
      <c r="AU141" s="4"/>
      <c r="AV141" s="4"/>
      <c r="AW141" s="7"/>
      <c r="AX141" s="5"/>
      <c r="AY141" s="5"/>
      <c r="AZ141" s="5"/>
      <c r="BA141" s="5"/>
      <c r="BB141" s="5"/>
      <c r="BC141" s="5"/>
      <c r="BD141" s="5"/>
      <c r="BE141" s="5"/>
      <c r="BF141" s="5"/>
      <c r="BG141" s="6"/>
      <c r="BH141" s="5" t="e">
        <f t="shared" si="33"/>
        <v>#N/A</v>
      </c>
      <c r="BI141" s="5" t="e">
        <f t="shared" si="34"/>
        <v>#N/A</v>
      </c>
      <c r="BJ141" s="5" t="e">
        <f t="shared" si="35"/>
        <v>#N/A</v>
      </c>
      <c r="BK141" s="5" t="e">
        <f t="shared" si="36"/>
        <v>#N/A</v>
      </c>
      <c r="BL141" s="5" t="e">
        <f t="shared" si="37"/>
        <v>#N/A</v>
      </c>
      <c r="BM141" s="101" t="e">
        <f t="shared" si="38"/>
        <v>#N/A</v>
      </c>
      <c r="BZ141" s="161"/>
      <c r="CA141" s="161"/>
    </row>
    <row r="142" spans="6:79">
      <c r="F142" s="204"/>
      <c r="AC142" s="5"/>
      <c r="AD142" s="5"/>
      <c r="AE142" s="5"/>
      <c r="AF142" s="5"/>
      <c r="AG142" s="5"/>
      <c r="AH142" s="5"/>
      <c r="AI142" s="5"/>
      <c r="AJ142" s="5"/>
      <c r="AK142" s="5"/>
      <c r="AL142" s="6"/>
      <c r="AM142" s="4"/>
      <c r="AN142" s="4"/>
      <c r="AO142" s="4"/>
      <c r="AP142" s="4"/>
      <c r="AQ142" s="4"/>
      <c r="AR142" s="4"/>
      <c r="AS142" s="4"/>
      <c r="AT142" s="4"/>
      <c r="AU142" s="4"/>
      <c r="AV142" s="4"/>
      <c r="AW142" s="7"/>
      <c r="AX142" s="5"/>
      <c r="AY142" s="5"/>
      <c r="AZ142" s="5"/>
      <c r="BA142" s="5"/>
      <c r="BB142" s="5"/>
      <c r="BC142" s="5"/>
      <c r="BD142" s="5"/>
      <c r="BE142" s="5"/>
      <c r="BF142" s="5"/>
      <c r="BG142" s="6"/>
      <c r="BH142" s="5" t="e">
        <f t="shared" si="33"/>
        <v>#N/A</v>
      </c>
      <c r="BI142" s="5" t="e">
        <f t="shared" si="34"/>
        <v>#N/A</v>
      </c>
      <c r="BJ142" s="5" t="e">
        <f t="shared" si="35"/>
        <v>#N/A</v>
      </c>
      <c r="BK142" s="5" t="e">
        <f t="shared" si="36"/>
        <v>#N/A</v>
      </c>
      <c r="BL142" s="5" t="e">
        <f t="shared" si="37"/>
        <v>#N/A</v>
      </c>
      <c r="BM142" s="101" t="e">
        <f t="shared" si="38"/>
        <v>#N/A</v>
      </c>
      <c r="BZ142" s="161"/>
      <c r="CA142" s="161"/>
    </row>
    <row r="143" spans="6:79">
      <c r="F143" s="204"/>
      <c r="AC143" s="5"/>
      <c r="AD143" s="5"/>
      <c r="AE143" s="5"/>
      <c r="AF143" s="5"/>
      <c r="AG143" s="5"/>
      <c r="AH143" s="5"/>
      <c r="AI143" s="5"/>
      <c r="AJ143" s="5"/>
      <c r="AK143" s="5"/>
      <c r="AL143" s="6"/>
      <c r="AM143" s="4"/>
      <c r="AN143" s="4"/>
      <c r="AO143" s="4"/>
      <c r="AP143" s="4"/>
      <c r="AQ143" s="4"/>
      <c r="AR143" s="4"/>
      <c r="AS143" s="4"/>
      <c r="AT143" s="4"/>
      <c r="AU143" s="4"/>
      <c r="AV143" s="4"/>
      <c r="AW143" s="7"/>
      <c r="AX143" s="5"/>
      <c r="AY143" s="5"/>
      <c r="AZ143" s="5"/>
      <c r="BA143" s="5"/>
      <c r="BB143" s="5"/>
      <c r="BC143" s="5"/>
      <c r="BD143" s="5"/>
      <c r="BE143" s="5"/>
      <c r="BF143" s="5"/>
      <c r="BG143" s="6"/>
      <c r="BH143" s="5" t="e">
        <f t="shared" si="33"/>
        <v>#N/A</v>
      </c>
      <c r="BI143" s="5" t="e">
        <f t="shared" si="34"/>
        <v>#N/A</v>
      </c>
      <c r="BJ143" s="5" t="e">
        <f t="shared" si="35"/>
        <v>#N/A</v>
      </c>
      <c r="BK143" s="5" t="e">
        <f t="shared" si="36"/>
        <v>#N/A</v>
      </c>
      <c r="BL143" s="5" t="e">
        <f t="shared" si="37"/>
        <v>#N/A</v>
      </c>
      <c r="BM143" s="101" t="e">
        <f t="shared" si="38"/>
        <v>#N/A</v>
      </c>
      <c r="BZ143" s="161"/>
      <c r="CA143" s="161"/>
    </row>
    <row r="144" spans="6:79">
      <c r="F144" s="204"/>
      <c r="AC144" s="5"/>
      <c r="AD144" s="5"/>
      <c r="AE144" s="5"/>
      <c r="AF144" s="5"/>
      <c r="AG144" s="5"/>
      <c r="AH144" s="5"/>
      <c r="AI144" s="5"/>
      <c r="AJ144" s="5"/>
      <c r="AK144" s="5"/>
      <c r="AL144" s="6"/>
      <c r="AM144" s="4"/>
      <c r="AN144" s="4"/>
      <c r="AO144" s="4"/>
      <c r="AP144" s="4"/>
      <c r="AQ144" s="4"/>
      <c r="AR144" s="4"/>
      <c r="AS144" s="4"/>
      <c r="AT144" s="4"/>
      <c r="AU144" s="4"/>
      <c r="AV144" s="4"/>
      <c r="AW144" s="7"/>
      <c r="AX144" s="5"/>
      <c r="AY144" s="5"/>
      <c r="AZ144" s="5"/>
      <c r="BA144" s="5"/>
      <c r="BB144" s="5"/>
      <c r="BC144" s="5"/>
      <c r="BD144" s="5"/>
      <c r="BE144" s="5"/>
      <c r="BF144" s="5"/>
      <c r="BG144" s="6"/>
      <c r="BH144" s="5" t="e">
        <f t="shared" si="33"/>
        <v>#N/A</v>
      </c>
      <c r="BI144" s="5" t="e">
        <f t="shared" si="34"/>
        <v>#N/A</v>
      </c>
      <c r="BJ144" s="5" t="e">
        <f t="shared" si="35"/>
        <v>#N/A</v>
      </c>
      <c r="BK144" s="5" t="e">
        <f t="shared" si="36"/>
        <v>#N/A</v>
      </c>
      <c r="BL144" s="5" t="e">
        <f t="shared" si="37"/>
        <v>#N/A</v>
      </c>
      <c r="BM144" s="101" t="e">
        <f t="shared" si="38"/>
        <v>#N/A</v>
      </c>
      <c r="BZ144" s="161"/>
      <c r="CA144" s="161"/>
    </row>
    <row r="145" spans="6:79">
      <c r="F145" s="204"/>
      <c r="AC145" s="5"/>
      <c r="AD145" s="5"/>
      <c r="AE145" s="5"/>
      <c r="AF145" s="5"/>
      <c r="AG145" s="5"/>
      <c r="AH145" s="5"/>
      <c r="AI145" s="5"/>
      <c r="AJ145" s="5"/>
      <c r="AK145" s="5"/>
      <c r="AL145" s="6"/>
      <c r="AM145" s="4"/>
      <c r="AN145" s="4"/>
      <c r="AO145" s="4"/>
      <c r="AP145" s="4"/>
      <c r="AQ145" s="4"/>
      <c r="AR145" s="4"/>
      <c r="AS145" s="4"/>
      <c r="AT145" s="4"/>
      <c r="AU145" s="4"/>
      <c r="AV145" s="4"/>
      <c r="AW145" s="7"/>
      <c r="AX145" s="5"/>
      <c r="AY145" s="5"/>
      <c r="AZ145" s="5"/>
      <c r="BA145" s="5"/>
      <c r="BB145" s="5"/>
      <c r="BC145" s="5"/>
      <c r="BD145" s="5"/>
      <c r="BE145" s="5"/>
      <c r="BF145" s="5"/>
      <c r="BG145" s="6"/>
      <c r="BH145" s="5" t="e">
        <f t="shared" si="33"/>
        <v>#N/A</v>
      </c>
      <c r="BI145" s="5" t="e">
        <f t="shared" si="34"/>
        <v>#N/A</v>
      </c>
      <c r="BJ145" s="5" t="e">
        <f t="shared" si="35"/>
        <v>#N/A</v>
      </c>
      <c r="BK145" s="5" t="e">
        <f t="shared" si="36"/>
        <v>#N/A</v>
      </c>
      <c r="BL145" s="5" t="e">
        <f t="shared" si="37"/>
        <v>#N/A</v>
      </c>
      <c r="BM145" s="101" t="e">
        <f t="shared" si="38"/>
        <v>#N/A</v>
      </c>
      <c r="BZ145" s="161"/>
      <c r="CA145" s="161"/>
    </row>
    <row r="146" spans="6:79">
      <c r="F146" s="204"/>
      <c r="AC146" s="5"/>
      <c r="AD146" s="5"/>
      <c r="AE146" s="5"/>
      <c r="AF146" s="5"/>
      <c r="AG146" s="5"/>
      <c r="AH146" s="5"/>
      <c r="AI146" s="5"/>
      <c r="AJ146" s="5"/>
      <c r="AK146" s="5"/>
      <c r="AL146" s="6"/>
      <c r="AM146" s="4"/>
      <c r="AN146" s="4"/>
      <c r="AO146" s="4"/>
      <c r="AP146" s="4"/>
      <c r="AQ146" s="4"/>
      <c r="AR146" s="4"/>
      <c r="AS146" s="4"/>
      <c r="AT146" s="4"/>
      <c r="AU146" s="4"/>
      <c r="AV146" s="4"/>
      <c r="AW146" s="7"/>
      <c r="AX146" s="5"/>
      <c r="AY146" s="5"/>
      <c r="AZ146" s="5"/>
      <c r="BA146" s="5"/>
      <c r="BB146" s="5"/>
      <c r="BC146" s="5"/>
      <c r="BD146" s="5"/>
      <c r="BE146" s="5"/>
      <c r="BF146" s="5"/>
      <c r="BG146" s="6"/>
      <c r="BH146" s="5" t="e">
        <f t="shared" si="33"/>
        <v>#N/A</v>
      </c>
      <c r="BI146" s="5" t="e">
        <f t="shared" si="34"/>
        <v>#N/A</v>
      </c>
      <c r="BJ146" s="5" t="e">
        <f t="shared" si="35"/>
        <v>#N/A</v>
      </c>
      <c r="BK146" s="5" t="e">
        <f t="shared" si="36"/>
        <v>#N/A</v>
      </c>
      <c r="BL146" s="5" t="e">
        <f t="shared" si="37"/>
        <v>#N/A</v>
      </c>
      <c r="BM146" s="101" t="e">
        <f t="shared" si="38"/>
        <v>#N/A</v>
      </c>
      <c r="BZ146" s="161"/>
      <c r="CA146" s="161"/>
    </row>
    <row r="147" spans="6:79">
      <c r="F147" s="204"/>
      <c r="AC147" s="5"/>
      <c r="AD147" s="5"/>
      <c r="AE147" s="5"/>
      <c r="AF147" s="5"/>
      <c r="AG147" s="5"/>
      <c r="AH147" s="5"/>
      <c r="AI147" s="5"/>
      <c r="AJ147" s="5"/>
      <c r="AK147" s="5"/>
      <c r="AL147" s="6"/>
      <c r="AM147" s="4"/>
      <c r="AN147" s="4"/>
      <c r="AO147" s="4"/>
      <c r="AP147" s="4"/>
      <c r="AQ147" s="4"/>
      <c r="AR147" s="4"/>
      <c r="AS147" s="4"/>
      <c r="AT147" s="4"/>
      <c r="AU147" s="4"/>
      <c r="AV147" s="4"/>
      <c r="AW147" s="7"/>
      <c r="AX147" s="5"/>
      <c r="AY147" s="5"/>
      <c r="AZ147" s="5"/>
      <c r="BA147" s="5"/>
      <c r="BB147" s="5"/>
      <c r="BC147" s="5"/>
      <c r="BD147" s="5"/>
      <c r="BE147" s="5"/>
      <c r="BF147" s="5"/>
      <c r="BG147" s="6"/>
      <c r="BH147" s="5" t="e">
        <f t="shared" si="33"/>
        <v>#N/A</v>
      </c>
      <c r="BI147" s="5" t="e">
        <f t="shared" si="34"/>
        <v>#N/A</v>
      </c>
      <c r="BJ147" s="5" t="e">
        <f t="shared" si="35"/>
        <v>#N/A</v>
      </c>
      <c r="BK147" s="5" t="e">
        <f t="shared" si="36"/>
        <v>#N/A</v>
      </c>
      <c r="BL147" s="5" t="e">
        <f t="shared" si="37"/>
        <v>#N/A</v>
      </c>
      <c r="BM147" s="101" t="e">
        <f t="shared" si="38"/>
        <v>#N/A</v>
      </c>
      <c r="BZ147" s="161"/>
      <c r="CA147" s="161"/>
    </row>
    <row r="148" spans="6:79">
      <c r="F148" s="204"/>
      <c r="AC148" s="5"/>
      <c r="AD148" s="5"/>
      <c r="AE148" s="5"/>
      <c r="AF148" s="5"/>
      <c r="AG148" s="5"/>
      <c r="AH148" s="5"/>
      <c r="AI148" s="5"/>
      <c r="AJ148" s="5"/>
      <c r="AK148" s="5"/>
      <c r="AL148" s="6"/>
      <c r="AM148" s="4"/>
      <c r="AN148" s="4"/>
      <c r="AO148" s="4"/>
      <c r="AP148" s="4"/>
      <c r="AQ148" s="4"/>
      <c r="AR148" s="4"/>
      <c r="AS148" s="4"/>
      <c r="AT148" s="4"/>
      <c r="AU148" s="4"/>
      <c r="AV148" s="4"/>
      <c r="AW148" s="7"/>
      <c r="AX148" s="5"/>
      <c r="AY148" s="5"/>
      <c r="AZ148" s="5"/>
      <c r="BA148" s="5"/>
      <c r="BB148" s="5"/>
      <c r="BC148" s="5"/>
      <c r="BD148" s="5"/>
      <c r="BE148" s="5"/>
      <c r="BF148" s="5"/>
      <c r="BG148" s="6"/>
      <c r="BH148" s="5" t="e">
        <f t="shared" si="33"/>
        <v>#N/A</v>
      </c>
      <c r="BI148" s="5" t="e">
        <f t="shared" si="34"/>
        <v>#N/A</v>
      </c>
      <c r="BJ148" s="5" t="e">
        <f t="shared" si="35"/>
        <v>#N/A</v>
      </c>
      <c r="BK148" s="5" t="e">
        <f t="shared" si="36"/>
        <v>#N/A</v>
      </c>
      <c r="BL148" s="5" t="e">
        <f t="shared" si="37"/>
        <v>#N/A</v>
      </c>
      <c r="BM148" s="101" t="e">
        <f t="shared" si="38"/>
        <v>#N/A</v>
      </c>
      <c r="BZ148" s="161"/>
      <c r="CA148" s="161"/>
    </row>
    <row r="149" spans="6:79">
      <c r="F149" s="204"/>
      <c r="AC149" s="5"/>
      <c r="AD149" s="5"/>
      <c r="AE149" s="5"/>
      <c r="AF149" s="5"/>
      <c r="AG149" s="5"/>
      <c r="AH149" s="5"/>
      <c r="AI149" s="5"/>
      <c r="AJ149" s="5"/>
      <c r="AK149" s="5"/>
      <c r="AL149" s="6"/>
      <c r="AM149" s="4"/>
      <c r="AN149" s="4"/>
      <c r="AO149" s="4"/>
      <c r="AP149" s="4"/>
      <c r="AQ149" s="4"/>
      <c r="AR149" s="4"/>
      <c r="AS149" s="4"/>
      <c r="AT149" s="4"/>
      <c r="AU149" s="4"/>
      <c r="AV149" s="4"/>
      <c r="AW149" s="7"/>
      <c r="AX149" s="5"/>
      <c r="AY149" s="5"/>
      <c r="AZ149" s="5"/>
      <c r="BA149" s="5"/>
      <c r="BB149" s="5"/>
      <c r="BC149" s="5"/>
      <c r="BD149" s="5"/>
      <c r="BE149" s="5"/>
      <c r="BF149" s="5"/>
      <c r="BG149" s="6"/>
      <c r="BH149" s="5" t="e">
        <f t="shared" si="33"/>
        <v>#N/A</v>
      </c>
      <c r="BI149" s="5" t="e">
        <f t="shared" si="34"/>
        <v>#N/A</v>
      </c>
      <c r="BJ149" s="5" t="e">
        <f t="shared" si="35"/>
        <v>#N/A</v>
      </c>
      <c r="BK149" s="5" t="e">
        <f t="shared" si="36"/>
        <v>#N/A</v>
      </c>
      <c r="BL149" s="5" t="e">
        <f t="shared" si="37"/>
        <v>#N/A</v>
      </c>
      <c r="BM149" s="101" t="e">
        <f t="shared" si="38"/>
        <v>#N/A</v>
      </c>
      <c r="BZ149" s="161"/>
      <c r="CA149" s="161"/>
    </row>
    <row r="150" spans="6:79">
      <c r="F150" s="204"/>
      <c r="AC150" s="5"/>
      <c r="AD150" s="5"/>
      <c r="AE150" s="5"/>
      <c r="AF150" s="5"/>
      <c r="AG150" s="5"/>
      <c r="AH150" s="5"/>
      <c r="AI150" s="5"/>
      <c r="AJ150" s="5"/>
      <c r="AK150" s="5"/>
      <c r="AL150" s="6"/>
      <c r="AM150" s="4"/>
      <c r="AN150" s="4"/>
      <c r="AO150" s="4"/>
      <c r="AP150" s="4"/>
      <c r="AQ150" s="4"/>
      <c r="AR150" s="4"/>
      <c r="AS150" s="4"/>
      <c r="AT150" s="4"/>
      <c r="AU150" s="4"/>
      <c r="AV150" s="4"/>
      <c r="AW150" s="7"/>
      <c r="AX150" s="5"/>
      <c r="AY150" s="5"/>
      <c r="AZ150" s="5"/>
      <c r="BA150" s="5"/>
      <c r="BB150" s="5"/>
      <c r="BC150" s="5"/>
      <c r="BD150" s="5"/>
      <c r="BE150" s="5"/>
      <c r="BF150" s="5"/>
      <c r="BG150" s="6"/>
      <c r="BH150" s="5" t="e">
        <f t="shared" si="33"/>
        <v>#N/A</v>
      </c>
      <c r="BI150" s="5" t="e">
        <f t="shared" si="34"/>
        <v>#N/A</v>
      </c>
      <c r="BJ150" s="5" t="e">
        <f t="shared" si="35"/>
        <v>#N/A</v>
      </c>
      <c r="BK150" s="5" t="e">
        <f t="shared" si="36"/>
        <v>#N/A</v>
      </c>
      <c r="BL150" s="5" t="e">
        <f t="shared" si="37"/>
        <v>#N/A</v>
      </c>
      <c r="BM150" s="101" t="e">
        <f t="shared" si="38"/>
        <v>#N/A</v>
      </c>
      <c r="BZ150" s="161"/>
      <c r="CA150" s="161"/>
    </row>
    <row r="151" spans="6:79">
      <c r="F151" s="204"/>
      <c r="AC151" s="5"/>
      <c r="AD151" s="5"/>
      <c r="AE151" s="5"/>
      <c r="AF151" s="5"/>
      <c r="AG151" s="5"/>
      <c r="AH151" s="5"/>
      <c r="AI151" s="5"/>
      <c r="AJ151" s="5"/>
      <c r="AK151" s="5"/>
      <c r="AL151" s="6"/>
      <c r="AM151" s="4"/>
      <c r="AN151" s="4"/>
      <c r="AO151" s="4"/>
      <c r="AP151" s="4"/>
      <c r="AQ151" s="4"/>
      <c r="AR151" s="4"/>
      <c r="AS151" s="4"/>
      <c r="AT151" s="4"/>
      <c r="AU151" s="4"/>
      <c r="AV151" s="4"/>
      <c r="AW151" s="7"/>
      <c r="AX151" s="5"/>
      <c r="AY151" s="5"/>
      <c r="AZ151" s="5"/>
      <c r="BA151" s="5"/>
      <c r="BB151" s="5"/>
      <c r="BC151" s="5"/>
      <c r="BD151" s="5"/>
      <c r="BE151" s="5"/>
      <c r="BF151" s="5"/>
      <c r="BG151" s="6"/>
      <c r="BH151" s="5" t="e">
        <f t="shared" si="33"/>
        <v>#N/A</v>
      </c>
      <c r="BI151" s="5" t="e">
        <f t="shared" si="34"/>
        <v>#N/A</v>
      </c>
      <c r="BJ151" s="5" t="e">
        <f t="shared" si="35"/>
        <v>#N/A</v>
      </c>
      <c r="BK151" s="5" t="e">
        <f t="shared" si="36"/>
        <v>#N/A</v>
      </c>
      <c r="BL151" s="5" t="e">
        <f t="shared" si="37"/>
        <v>#N/A</v>
      </c>
      <c r="BM151" s="101" t="e">
        <f t="shared" si="38"/>
        <v>#N/A</v>
      </c>
      <c r="BZ151" s="161"/>
      <c r="CA151" s="161"/>
    </row>
    <row r="152" spans="6:79">
      <c r="F152" s="204"/>
      <c r="AC152" s="5"/>
      <c r="AD152" s="5"/>
      <c r="AE152" s="5"/>
      <c r="AF152" s="5"/>
      <c r="AG152" s="5"/>
      <c r="AH152" s="5"/>
      <c r="AI152" s="5"/>
      <c r="AJ152" s="5"/>
      <c r="AK152" s="5"/>
      <c r="AL152" s="6"/>
      <c r="AM152" s="4"/>
      <c r="AN152" s="4"/>
      <c r="AO152" s="4"/>
      <c r="AP152" s="4"/>
      <c r="AQ152" s="4"/>
      <c r="AR152" s="4"/>
      <c r="AS152" s="4"/>
      <c r="AT152" s="4"/>
      <c r="AU152" s="4"/>
      <c r="AV152" s="4"/>
      <c r="AW152" s="7"/>
      <c r="AX152" s="5"/>
      <c r="AY152" s="5"/>
      <c r="AZ152" s="5"/>
      <c r="BA152" s="5"/>
      <c r="BB152" s="5"/>
      <c r="BC152" s="5"/>
      <c r="BD152" s="5"/>
      <c r="BE152" s="5"/>
      <c r="BF152" s="5"/>
      <c r="BG152" s="6"/>
      <c r="BH152" s="5" t="e">
        <f t="shared" si="33"/>
        <v>#N/A</v>
      </c>
      <c r="BI152" s="5" t="e">
        <f t="shared" si="34"/>
        <v>#N/A</v>
      </c>
      <c r="BJ152" s="5" t="e">
        <f t="shared" si="35"/>
        <v>#N/A</v>
      </c>
      <c r="BK152" s="5" t="e">
        <f t="shared" si="36"/>
        <v>#N/A</v>
      </c>
      <c r="BL152" s="5" t="e">
        <f t="shared" si="37"/>
        <v>#N/A</v>
      </c>
      <c r="BM152" s="101" t="e">
        <f t="shared" si="38"/>
        <v>#N/A</v>
      </c>
      <c r="BZ152" s="161"/>
      <c r="CA152" s="161"/>
    </row>
    <row r="153" spans="6:79">
      <c r="F153" s="204"/>
      <c r="AC153" s="5"/>
      <c r="AD153" s="5"/>
      <c r="AE153" s="5"/>
      <c r="AF153" s="5"/>
      <c r="AG153" s="5"/>
      <c r="AH153" s="5"/>
      <c r="AI153" s="5"/>
      <c r="AJ153" s="5"/>
      <c r="AK153" s="5"/>
      <c r="AL153" s="6"/>
      <c r="AM153" s="4"/>
      <c r="AN153" s="4"/>
      <c r="AO153" s="4"/>
      <c r="AP153" s="4"/>
      <c r="AQ153" s="4"/>
      <c r="AR153" s="4"/>
      <c r="AS153" s="4"/>
      <c r="AT153" s="4"/>
      <c r="AU153" s="4"/>
      <c r="AV153" s="4"/>
      <c r="AW153" s="7"/>
      <c r="AX153" s="5"/>
      <c r="AY153" s="5"/>
      <c r="AZ153" s="5"/>
      <c r="BA153" s="5"/>
      <c r="BB153" s="5"/>
      <c r="BC153" s="5"/>
      <c r="BD153" s="5"/>
      <c r="BE153" s="5"/>
      <c r="BF153" s="5"/>
      <c r="BG153" s="6"/>
      <c r="BH153" s="5" t="e">
        <f t="shared" si="33"/>
        <v>#N/A</v>
      </c>
      <c r="BI153" s="5" t="e">
        <f t="shared" si="34"/>
        <v>#N/A</v>
      </c>
      <c r="BJ153" s="5" t="e">
        <f t="shared" si="35"/>
        <v>#N/A</v>
      </c>
      <c r="BK153" s="5" t="e">
        <f t="shared" si="36"/>
        <v>#N/A</v>
      </c>
      <c r="BL153" s="5" t="e">
        <f t="shared" si="37"/>
        <v>#N/A</v>
      </c>
      <c r="BM153" s="101" t="e">
        <f t="shared" si="38"/>
        <v>#N/A</v>
      </c>
      <c r="BZ153" s="161"/>
      <c r="CA153" s="161"/>
    </row>
    <row r="154" spans="6:79">
      <c r="F154" s="204"/>
      <c r="AC154" s="5"/>
      <c r="AD154" s="5"/>
      <c r="AE154" s="5"/>
      <c r="AF154" s="5"/>
      <c r="AG154" s="5"/>
      <c r="AH154" s="5"/>
      <c r="AI154" s="5"/>
      <c r="AJ154" s="5"/>
      <c r="AK154" s="5"/>
      <c r="AL154" s="6"/>
      <c r="AM154" s="4"/>
      <c r="AN154" s="4"/>
      <c r="AO154" s="4"/>
      <c r="AP154" s="4"/>
      <c r="AQ154" s="4"/>
      <c r="AR154" s="4"/>
      <c r="AS154" s="4"/>
      <c r="AT154" s="4"/>
      <c r="AU154" s="4"/>
      <c r="AV154" s="4"/>
      <c r="AW154" s="7"/>
      <c r="AX154" s="5"/>
      <c r="AY154" s="5"/>
      <c r="AZ154" s="5"/>
      <c r="BA154" s="5"/>
      <c r="BB154" s="5"/>
      <c r="BC154" s="5"/>
      <c r="BD154" s="5"/>
      <c r="BE154" s="5"/>
      <c r="BF154" s="5"/>
      <c r="BG154" s="6"/>
      <c r="BH154" s="5" t="e">
        <f t="shared" si="33"/>
        <v>#N/A</v>
      </c>
      <c r="BI154" s="5" t="e">
        <f t="shared" si="34"/>
        <v>#N/A</v>
      </c>
      <c r="BJ154" s="5" t="e">
        <f t="shared" si="35"/>
        <v>#N/A</v>
      </c>
      <c r="BK154" s="5" t="e">
        <f t="shared" si="36"/>
        <v>#N/A</v>
      </c>
      <c r="BL154" s="5" t="e">
        <f t="shared" si="37"/>
        <v>#N/A</v>
      </c>
      <c r="BM154" s="101" t="e">
        <f t="shared" si="38"/>
        <v>#N/A</v>
      </c>
      <c r="BZ154" s="161"/>
      <c r="CA154" s="161"/>
    </row>
    <row r="155" spans="6:79">
      <c r="F155" s="204"/>
      <c r="AC155" s="5"/>
      <c r="AD155" s="5"/>
      <c r="AE155" s="5"/>
      <c r="AF155" s="5"/>
      <c r="AG155" s="5"/>
      <c r="AH155" s="5"/>
      <c r="AI155" s="5"/>
      <c r="AJ155" s="5"/>
      <c r="AK155" s="5"/>
      <c r="AL155" s="6"/>
      <c r="AM155" s="4"/>
      <c r="AN155" s="4"/>
      <c r="AO155" s="4"/>
      <c r="AP155" s="4"/>
      <c r="AQ155" s="4"/>
      <c r="AR155" s="4"/>
      <c r="AS155" s="4"/>
      <c r="AT155" s="4"/>
      <c r="AU155" s="4"/>
      <c r="AV155" s="4"/>
      <c r="AW155" s="7"/>
      <c r="AX155" s="5"/>
      <c r="AY155" s="5"/>
      <c r="AZ155" s="5"/>
      <c r="BA155" s="5"/>
      <c r="BB155" s="5"/>
      <c r="BC155" s="5"/>
      <c r="BD155" s="5"/>
      <c r="BE155" s="5"/>
      <c r="BF155" s="5"/>
      <c r="BG155" s="6"/>
      <c r="BH155" s="5" t="e">
        <f t="shared" si="33"/>
        <v>#N/A</v>
      </c>
      <c r="BI155" s="5" t="e">
        <f t="shared" si="34"/>
        <v>#N/A</v>
      </c>
      <c r="BJ155" s="5" t="e">
        <f t="shared" si="35"/>
        <v>#N/A</v>
      </c>
      <c r="BK155" s="5" t="e">
        <f t="shared" si="36"/>
        <v>#N/A</v>
      </c>
      <c r="BL155" s="5" t="e">
        <f t="shared" si="37"/>
        <v>#N/A</v>
      </c>
      <c r="BM155" s="101" t="e">
        <f t="shared" si="38"/>
        <v>#N/A</v>
      </c>
      <c r="BZ155" s="161"/>
      <c r="CA155" s="161"/>
    </row>
    <row r="156" spans="6:79">
      <c r="F156" s="204"/>
      <c r="AC156" s="5"/>
      <c r="AD156" s="5"/>
      <c r="AE156" s="5"/>
      <c r="AF156" s="5"/>
      <c r="AG156" s="5"/>
      <c r="AH156" s="5"/>
      <c r="AI156" s="5"/>
      <c r="AJ156" s="5"/>
      <c r="AK156" s="5"/>
      <c r="AL156" s="6"/>
      <c r="AM156" s="4"/>
      <c r="AN156" s="4"/>
      <c r="AO156" s="4"/>
      <c r="AP156" s="4"/>
      <c r="AQ156" s="4"/>
      <c r="AR156" s="4"/>
      <c r="AS156" s="4"/>
      <c r="AT156" s="4"/>
      <c r="AU156" s="4"/>
      <c r="AV156" s="4"/>
      <c r="AW156" s="7"/>
      <c r="AX156" s="5"/>
      <c r="AY156" s="5"/>
      <c r="AZ156" s="5"/>
      <c r="BA156" s="5"/>
      <c r="BB156" s="5"/>
      <c r="BC156" s="5"/>
      <c r="BD156" s="5"/>
      <c r="BE156" s="5"/>
      <c r="BF156" s="5"/>
      <c r="BG156" s="6"/>
      <c r="BH156" s="5" t="e">
        <f t="shared" si="33"/>
        <v>#N/A</v>
      </c>
      <c r="BI156" s="5" t="e">
        <f t="shared" si="34"/>
        <v>#N/A</v>
      </c>
      <c r="BJ156" s="5" t="e">
        <f t="shared" si="35"/>
        <v>#N/A</v>
      </c>
      <c r="BK156" s="5" t="e">
        <f t="shared" si="36"/>
        <v>#N/A</v>
      </c>
      <c r="BL156" s="5" t="e">
        <f t="shared" si="37"/>
        <v>#N/A</v>
      </c>
      <c r="BM156" s="101" t="e">
        <f t="shared" si="38"/>
        <v>#N/A</v>
      </c>
      <c r="BZ156" s="161"/>
      <c r="CA156" s="161"/>
    </row>
    <row r="157" spans="6:79">
      <c r="F157" s="204"/>
      <c r="AC157" s="5"/>
      <c r="AD157" s="5"/>
      <c r="AE157" s="5"/>
      <c r="AF157" s="5"/>
      <c r="AG157" s="5"/>
      <c r="AH157" s="5"/>
      <c r="AI157" s="5"/>
      <c r="AJ157" s="5"/>
      <c r="AK157" s="5"/>
      <c r="AL157" s="6"/>
      <c r="AM157" s="4"/>
      <c r="AN157" s="4"/>
      <c r="AO157" s="4"/>
      <c r="AP157" s="4"/>
      <c r="AQ157" s="4"/>
      <c r="AR157" s="4"/>
      <c r="AS157" s="4"/>
      <c r="AT157" s="4"/>
      <c r="AU157" s="4"/>
      <c r="AV157" s="4"/>
      <c r="AW157" s="7"/>
      <c r="AX157" s="5"/>
      <c r="AY157" s="5"/>
      <c r="AZ157" s="5"/>
      <c r="BA157" s="5"/>
      <c r="BB157" s="5"/>
      <c r="BC157" s="5"/>
      <c r="BD157" s="5"/>
      <c r="BE157" s="5"/>
      <c r="BF157" s="5"/>
      <c r="BG157" s="6"/>
      <c r="BH157" s="5" t="e">
        <f t="shared" si="33"/>
        <v>#N/A</v>
      </c>
      <c r="BI157" s="5" t="e">
        <f t="shared" si="34"/>
        <v>#N/A</v>
      </c>
      <c r="BJ157" s="5" t="e">
        <f t="shared" si="35"/>
        <v>#N/A</v>
      </c>
      <c r="BK157" s="5" t="e">
        <f t="shared" si="36"/>
        <v>#N/A</v>
      </c>
      <c r="BL157" s="5" t="e">
        <f t="shared" si="37"/>
        <v>#N/A</v>
      </c>
      <c r="BM157" s="101" t="e">
        <f t="shared" si="38"/>
        <v>#N/A</v>
      </c>
      <c r="BZ157" s="161"/>
      <c r="CA157" s="161"/>
    </row>
    <row r="158" spans="6:79">
      <c r="F158" s="204"/>
      <c r="AC158" s="5"/>
      <c r="AD158" s="5"/>
      <c r="AE158" s="5"/>
      <c r="AF158" s="5"/>
      <c r="AG158" s="5"/>
      <c r="AH158" s="5"/>
      <c r="AI158" s="5"/>
      <c r="AJ158" s="5"/>
      <c r="AK158" s="5"/>
      <c r="AL158" s="6"/>
      <c r="AM158" s="4"/>
      <c r="AN158" s="4"/>
      <c r="AO158" s="4"/>
      <c r="AP158" s="4"/>
      <c r="AQ158" s="4"/>
      <c r="AR158" s="4"/>
      <c r="AS158" s="4"/>
      <c r="AT158" s="4"/>
      <c r="AU158" s="4"/>
      <c r="AV158" s="4"/>
      <c r="AW158" s="7"/>
      <c r="AX158" s="5"/>
      <c r="AY158" s="5"/>
      <c r="AZ158" s="5"/>
      <c r="BA158" s="5"/>
      <c r="BB158" s="5"/>
      <c r="BC158" s="5"/>
      <c r="BD158" s="5"/>
      <c r="BE158" s="5"/>
      <c r="BF158" s="5"/>
      <c r="BG158" s="6"/>
      <c r="BH158" s="5" t="e">
        <f t="shared" si="33"/>
        <v>#N/A</v>
      </c>
      <c r="BI158" s="5" t="e">
        <f t="shared" si="34"/>
        <v>#N/A</v>
      </c>
      <c r="BJ158" s="5" t="e">
        <f t="shared" si="35"/>
        <v>#N/A</v>
      </c>
      <c r="BK158" s="5" t="e">
        <f t="shared" si="36"/>
        <v>#N/A</v>
      </c>
      <c r="BL158" s="5" t="e">
        <f t="shared" si="37"/>
        <v>#N/A</v>
      </c>
      <c r="BM158" s="101" t="e">
        <f t="shared" si="38"/>
        <v>#N/A</v>
      </c>
      <c r="BZ158" s="161"/>
      <c r="CA158" s="161"/>
    </row>
    <row r="159" spans="6:79">
      <c r="F159" s="204"/>
      <c r="AC159" s="5"/>
      <c r="AD159" s="5"/>
      <c r="AE159" s="5"/>
      <c r="AF159" s="5"/>
      <c r="AG159" s="5"/>
      <c r="AH159" s="5"/>
      <c r="AI159" s="5"/>
      <c r="AJ159" s="5"/>
      <c r="AK159" s="5"/>
      <c r="AL159" s="6"/>
      <c r="AM159" s="4"/>
      <c r="AN159" s="4"/>
      <c r="AO159" s="4"/>
      <c r="AP159" s="4"/>
      <c r="AQ159" s="4"/>
      <c r="AR159" s="4"/>
      <c r="AS159" s="4"/>
      <c r="AT159" s="4"/>
      <c r="AU159" s="4"/>
      <c r="AV159" s="4"/>
      <c r="AW159" s="7"/>
      <c r="AX159" s="5"/>
      <c r="AY159" s="5"/>
      <c r="AZ159" s="5"/>
      <c r="BA159" s="5"/>
      <c r="BB159" s="5"/>
      <c r="BC159" s="5"/>
      <c r="BD159" s="5"/>
      <c r="BE159" s="5"/>
      <c r="BF159" s="5"/>
      <c r="BG159" s="6"/>
      <c r="BH159" s="5" t="e">
        <f t="shared" si="33"/>
        <v>#N/A</v>
      </c>
      <c r="BI159" s="5" t="e">
        <f t="shared" si="34"/>
        <v>#N/A</v>
      </c>
      <c r="BJ159" s="5" t="e">
        <f t="shared" si="35"/>
        <v>#N/A</v>
      </c>
      <c r="BK159" s="5" t="e">
        <f t="shared" si="36"/>
        <v>#N/A</v>
      </c>
      <c r="BL159" s="5" t="e">
        <f t="shared" si="37"/>
        <v>#N/A</v>
      </c>
      <c r="BM159" s="101" t="e">
        <f t="shared" si="38"/>
        <v>#N/A</v>
      </c>
      <c r="BZ159" s="161"/>
      <c r="CA159" s="161"/>
    </row>
    <row r="160" spans="6:79">
      <c r="F160" s="204"/>
      <c r="AC160" s="5"/>
      <c r="AD160" s="5"/>
      <c r="AE160" s="5"/>
      <c r="AF160" s="5"/>
      <c r="AG160" s="5"/>
      <c r="AH160" s="5"/>
      <c r="AI160" s="5"/>
      <c r="AJ160" s="5"/>
      <c r="AK160" s="5"/>
      <c r="AL160" s="6"/>
      <c r="AM160" s="4"/>
      <c r="AN160" s="4"/>
      <c r="AO160" s="4"/>
      <c r="AP160" s="4"/>
      <c r="AQ160" s="4"/>
      <c r="AR160" s="4"/>
      <c r="AS160" s="4"/>
      <c r="AT160" s="4"/>
      <c r="AU160" s="4"/>
      <c r="AV160" s="4"/>
      <c r="AW160" s="7"/>
      <c r="AX160" s="5"/>
      <c r="AY160" s="5"/>
      <c r="AZ160" s="5"/>
      <c r="BA160" s="5"/>
      <c r="BB160" s="5"/>
      <c r="BC160" s="5"/>
      <c r="BD160" s="5"/>
      <c r="BE160" s="5"/>
      <c r="BF160" s="5"/>
      <c r="BG160" s="6"/>
      <c r="BH160" s="5" t="e">
        <f t="shared" si="33"/>
        <v>#N/A</v>
      </c>
      <c r="BI160" s="5" t="e">
        <f t="shared" si="34"/>
        <v>#N/A</v>
      </c>
      <c r="BJ160" s="5" t="e">
        <f t="shared" si="35"/>
        <v>#N/A</v>
      </c>
      <c r="BK160" s="5" t="e">
        <f t="shared" si="36"/>
        <v>#N/A</v>
      </c>
      <c r="BL160" s="5" t="e">
        <f t="shared" si="37"/>
        <v>#N/A</v>
      </c>
      <c r="BM160" s="101" t="e">
        <f t="shared" si="38"/>
        <v>#N/A</v>
      </c>
      <c r="BZ160" s="161"/>
      <c r="CA160" s="161"/>
    </row>
    <row r="161" spans="6:79">
      <c r="F161" s="204"/>
      <c r="AC161" s="5"/>
      <c r="AD161" s="5"/>
      <c r="AE161" s="5"/>
      <c r="AF161" s="5"/>
      <c r="AG161" s="5"/>
      <c r="AH161" s="5"/>
      <c r="AI161" s="5"/>
      <c r="AJ161" s="5"/>
      <c r="AK161" s="5"/>
      <c r="AL161" s="6"/>
      <c r="AM161" s="4"/>
      <c r="AN161" s="4"/>
      <c r="AO161" s="4"/>
      <c r="AP161" s="4"/>
      <c r="AQ161" s="4"/>
      <c r="AR161" s="4"/>
      <c r="AS161" s="4"/>
      <c r="AT161" s="4"/>
      <c r="AU161" s="4"/>
      <c r="AV161" s="4"/>
      <c r="AW161" s="7"/>
      <c r="AX161" s="5"/>
      <c r="AY161" s="5"/>
      <c r="AZ161" s="5"/>
      <c r="BA161" s="5"/>
      <c r="BB161" s="5"/>
      <c r="BC161" s="5"/>
      <c r="BD161" s="5"/>
      <c r="BE161" s="5"/>
      <c r="BF161" s="5"/>
      <c r="BG161" s="6"/>
      <c r="BH161" s="5" t="e">
        <f t="shared" si="33"/>
        <v>#N/A</v>
      </c>
      <c r="BI161" s="5" t="e">
        <f t="shared" si="34"/>
        <v>#N/A</v>
      </c>
      <c r="BJ161" s="5" t="e">
        <f t="shared" si="35"/>
        <v>#N/A</v>
      </c>
      <c r="BK161" s="5" t="e">
        <f t="shared" si="36"/>
        <v>#N/A</v>
      </c>
      <c r="BL161" s="5" t="e">
        <f t="shared" si="37"/>
        <v>#N/A</v>
      </c>
      <c r="BM161" s="101" t="e">
        <f t="shared" si="38"/>
        <v>#N/A</v>
      </c>
      <c r="BZ161" s="161"/>
      <c r="CA161" s="161"/>
    </row>
    <row r="162" spans="6:79">
      <c r="F162" s="204"/>
      <c r="AC162" s="5"/>
      <c r="AD162" s="5"/>
      <c r="AE162" s="5"/>
      <c r="AF162" s="5"/>
      <c r="AG162" s="5"/>
      <c r="AH162" s="5"/>
      <c r="AI162" s="5"/>
      <c r="AJ162" s="5"/>
      <c r="AK162" s="5"/>
      <c r="AL162" s="6"/>
      <c r="AM162" s="4"/>
      <c r="AN162" s="4"/>
      <c r="AO162" s="4"/>
      <c r="AP162" s="4"/>
      <c r="AQ162" s="4"/>
      <c r="AR162" s="4"/>
      <c r="AS162" s="4"/>
      <c r="AT162" s="4"/>
      <c r="AU162" s="4"/>
      <c r="AV162" s="4"/>
      <c r="AW162" s="7"/>
      <c r="AX162" s="5"/>
      <c r="AY162" s="5"/>
      <c r="AZ162" s="5"/>
      <c r="BA162" s="5"/>
      <c r="BB162" s="5"/>
      <c r="BC162" s="5"/>
      <c r="BD162" s="5"/>
      <c r="BE162" s="5"/>
      <c r="BF162" s="5"/>
      <c r="BG162" s="6"/>
      <c r="BH162" s="5" t="e">
        <f t="shared" si="33"/>
        <v>#N/A</v>
      </c>
      <c r="BI162" s="5" t="e">
        <f t="shared" si="34"/>
        <v>#N/A</v>
      </c>
      <c r="BJ162" s="5" t="e">
        <f t="shared" si="35"/>
        <v>#N/A</v>
      </c>
      <c r="BK162" s="5" t="e">
        <f t="shared" si="36"/>
        <v>#N/A</v>
      </c>
      <c r="BL162" s="5" t="e">
        <f t="shared" si="37"/>
        <v>#N/A</v>
      </c>
      <c r="BM162" s="101" t="e">
        <f t="shared" si="38"/>
        <v>#N/A</v>
      </c>
      <c r="BZ162" s="161"/>
      <c r="CA162" s="161"/>
    </row>
    <row r="163" spans="6:79">
      <c r="F163" s="204"/>
      <c r="AC163" s="5"/>
      <c r="AD163" s="5"/>
      <c r="AE163" s="5"/>
      <c r="AF163" s="5"/>
      <c r="AG163" s="5"/>
      <c r="AH163" s="5"/>
      <c r="AI163" s="5"/>
      <c r="AJ163" s="5"/>
      <c r="AK163" s="5"/>
      <c r="AL163" s="6"/>
      <c r="AM163" s="4"/>
      <c r="AN163" s="4"/>
      <c r="AO163" s="4"/>
      <c r="AP163" s="4"/>
      <c r="AQ163" s="4"/>
      <c r="AR163" s="4"/>
      <c r="AS163" s="4"/>
      <c r="AT163" s="4"/>
      <c r="AU163" s="4"/>
      <c r="AV163" s="4"/>
      <c r="AW163" s="7"/>
      <c r="AX163" s="5"/>
      <c r="AY163" s="5"/>
      <c r="AZ163" s="5"/>
      <c r="BA163" s="5"/>
      <c r="BB163" s="5"/>
      <c r="BC163" s="5"/>
      <c r="BD163" s="5"/>
      <c r="BE163" s="5"/>
      <c r="BF163" s="5"/>
      <c r="BG163" s="6"/>
      <c r="BH163" s="5" t="e">
        <f t="shared" si="33"/>
        <v>#N/A</v>
      </c>
      <c r="BI163" s="5" t="e">
        <f t="shared" si="34"/>
        <v>#N/A</v>
      </c>
      <c r="BJ163" s="5" t="e">
        <f t="shared" si="35"/>
        <v>#N/A</v>
      </c>
      <c r="BK163" s="5" t="e">
        <f t="shared" si="36"/>
        <v>#N/A</v>
      </c>
      <c r="BL163" s="5" t="e">
        <f t="shared" si="37"/>
        <v>#N/A</v>
      </c>
      <c r="BM163" s="101" t="e">
        <f t="shared" si="38"/>
        <v>#N/A</v>
      </c>
      <c r="BZ163" s="161"/>
      <c r="CA163" s="161"/>
    </row>
    <row r="164" spans="6:79">
      <c r="F164" s="204"/>
      <c r="AC164" s="5"/>
      <c r="AD164" s="5"/>
      <c r="AE164" s="5"/>
      <c r="AF164" s="5"/>
      <c r="AG164" s="5"/>
      <c r="AH164" s="5"/>
      <c r="AI164" s="5"/>
      <c r="AJ164" s="5"/>
      <c r="AK164" s="5"/>
      <c r="AL164" s="6"/>
      <c r="AM164" s="4"/>
      <c r="AN164" s="4"/>
      <c r="AO164" s="4"/>
      <c r="AP164" s="4"/>
      <c r="AQ164" s="4"/>
      <c r="AR164" s="4"/>
      <c r="AS164" s="4"/>
      <c r="AT164" s="4"/>
      <c r="AU164" s="4"/>
      <c r="AV164" s="4"/>
      <c r="AW164" s="7"/>
      <c r="AX164" s="5"/>
      <c r="AY164" s="5"/>
      <c r="AZ164" s="5"/>
      <c r="BA164" s="5"/>
      <c r="BB164" s="5"/>
      <c r="BC164" s="5"/>
      <c r="BD164" s="5"/>
      <c r="BE164" s="5"/>
      <c r="BF164" s="5"/>
      <c r="BG164" s="6"/>
      <c r="BH164" s="5" t="e">
        <f t="shared" si="33"/>
        <v>#N/A</v>
      </c>
      <c r="BI164" s="5" t="e">
        <f t="shared" si="34"/>
        <v>#N/A</v>
      </c>
      <c r="BJ164" s="5" t="e">
        <f t="shared" si="35"/>
        <v>#N/A</v>
      </c>
      <c r="BK164" s="5" t="e">
        <f t="shared" si="36"/>
        <v>#N/A</v>
      </c>
      <c r="BL164" s="5" t="e">
        <f t="shared" si="37"/>
        <v>#N/A</v>
      </c>
      <c r="BM164" s="101" t="e">
        <f t="shared" si="38"/>
        <v>#N/A</v>
      </c>
      <c r="BZ164" s="161"/>
      <c r="CA164" s="161"/>
    </row>
    <row r="165" spans="6:79">
      <c r="F165" s="204"/>
      <c r="AC165" s="5"/>
      <c r="AD165" s="5"/>
      <c r="AE165" s="5"/>
      <c r="AF165" s="5"/>
      <c r="AG165" s="5"/>
      <c r="AH165" s="5"/>
      <c r="AI165" s="5"/>
      <c r="AJ165" s="5"/>
      <c r="AK165" s="5"/>
      <c r="AL165" s="6"/>
      <c r="AM165" s="4"/>
      <c r="AN165" s="4"/>
      <c r="AO165" s="4"/>
      <c r="AP165" s="4"/>
      <c r="AQ165" s="4"/>
      <c r="AR165" s="4"/>
      <c r="AS165" s="4"/>
      <c r="AT165" s="4"/>
      <c r="AU165" s="4"/>
      <c r="AV165" s="4"/>
      <c r="AW165" s="7"/>
      <c r="AX165" s="5"/>
      <c r="AY165" s="5"/>
      <c r="AZ165" s="5"/>
      <c r="BA165" s="5"/>
      <c r="BB165" s="5"/>
      <c r="BC165" s="5"/>
      <c r="BD165" s="5"/>
      <c r="BE165" s="5"/>
      <c r="BF165" s="5"/>
      <c r="BG165" s="6"/>
      <c r="BH165" s="5" t="e">
        <f t="shared" si="33"/>
        <v>#N/A</v>
      </c>
      <c r="BI165" s="5" t="e">
        <f t="shared" si="34"/>
        <v>#N/A</v>
      </c>
      <c r="BJ165" s="5" t="e">
        <f t="shared" si="35"/>
        <v>#N/A</v>
      </c>
      <c r="BK165" s="5" t="e">
        <f t="shared" si="36"/>
        <v>#N/A</v>
      </c>
      <c r="BL165" s="5" t="e">
        <f t="shared" si="37"/>
        <v>#N/A</v>
      </c>
      <c r="BM165" s="101" t="e">
        <f t="shared" si="38"/>
        <v>#N/A</v>
      </c>
      <c r="BZ165" s="161"/>
      <c r="CA165" s="161"/>
    </row>
    <row r="166" spans="6:79">
      <c r="F166" s="204"/>
      <c r="AC166" s="5"/>
      <c r="AD166" s="5"/>
      <c r="AE166" s="5"/>
      <c r="AF166" s="5"/>
      <c r="AG166" s="5"/>
      <c r="AH166" s="5"/>
      <c r="AI166" s="5"/>
      <c r="AJ166" s="5"/>
      <c r="AK166" s="5"/>
      <c r="AL166" s="6"/>
      <c r="AM166" s="4"/>
      <c r="AN166" s="4"/>
      <c r="AO166" s="4"/>
      <c r="AP166" s="4"/>
      <c r="AQ166" s="4"/>
      <c r="AR166" s="4"/>
      <c r="AS166" s="4"/>
      <c r="AT166" s="4"/>
      <c r="AU166" s="4"/>
      <c r="AV166" s="4"/>
      <c r="AW166" s="7"/>
      <c r="AX166" s="5"/>
      <c r="AY166" s="5"/>
      <c r="AZ166" s="5"/>
      <c r="BA166" s="5"/>
      <c r="BB166" s="5"/>
      <c r="BC166" s="5"/>
      <c r="BD166" s="5"/>
      <c r="BE166" s="5"/>
      <c r="BF166" s="5"/>
      <c r="BG166" s="6"/>
      <c r="BH166" s="5" t="e">
        <f t="shared" si="33"/>
        <v>#N/A</v>
      </c>
      <c r="BI166" s="5" t="e">
        <f t="shared" si="34"/>
        <v>#N/A</v>
      </c>
      <c r="BJ166" s="5" t="e">
        <f t="shared" si="35"/>
        <v>#N/A</v>
      </c>
      <c r="BK166" s="5" t="e">
        <f t="shared" si="36"/>
        <v>#N/A</v>
      </c>
      <c r="BL166" s="5" t="e">
        <f t="shared" si="37"/>
        <v>#N/A</v>
      </c>
      <c r="BM166" s="101" t="e">
        <f t="shared" si="38"/>
        <v>#N/A</v>
      </c>
      <c r="BZ166" s="161"/>
      <c r="CA166" s="161"/>
    </row>
    <row r="167" spans="6:79">
      <c r="F167" s="204"/>
      <c r="AC167" s="5"/>
      <c r="AD167" s="5"/>
      <c r="AE167" s="5"/>
      <c r="AF167" s="5"/>
      <c r="AG167" s="5"/>
      <c r="AH167" s="5"/>
      <c r="AI167" s="5"/>
      <c r="AJ167" s="5"/>
      <c r="AK167" s="5"/>
      <c r="AL167" s="6"/>
      <c r="AM167" s="4"/>
      <c r="AN167" s="4"/>
      <c r="AO167" s="4"/>
      <c r="AP167" s="4"/>
      <c r="AQ167" s="4"/>
      <c r="AR167" s="4"/>
      <c r="AS167" s="4"/>
      <c r="AT167" s="4"/>
      <c r="AU167" s="4"/>
      <c r="AV167" s="4"/>
      <c r="AW167" s="7"/>
      <c r="AX167" s="5"/>
      <c r="AY167" s="5"/>
      <c r="AZ167" s="5"/>
      <c r="BA167" s="5"/>
      <c r="BB167" s="5"/>
      <c r="BC167" s="5"/>
      <c r="BD167" s="5"/>
      <c r="BE167" s="5"/>
      <c r="BF167" s="5"/>
      <c r="BG167" s="6"/>
      <c r="BH167" s="5" t="e">
        <f t="shared" si="33"/>
        <v>#N/A</v>
      </c>
      <c r="BI167" s="5" t="e">
        <f t="shared" si="34"/>
        <v>#N/A</v>
      </c>
      <c r="BJ167" s="5" t="e">
        <f t="shared" si="35"/>
        <v>#N/A</v>
      </c>
      <c r="BK167" s="5" t="e">
        <f t="shared" si="36"/>
        <v>#N/A</v>
      </c>
      <c r="BL167" s="5" t="e">
        <f t="shared" si="37"/>
        <v>#N/A</v>
      </c>
      <c r="BM167" s="101" t="e">
        <f t="shared" si="38"/>
        <v>#N/A</v>
      </c>
      <c r="BZ167" s="161"/>
      <c r="CA167" s="161"/>
    </row>
    <row r="168" spans="6:79">
      <c r="F168" s="204"/>
      <c r="AC168" s="5"/>
      <c r="AD168" s="5"/>
      <c r="AE168" s="5"/>
      <c r="AF168" s="5"/>
      <c r="AG168" s="5"/>
      <c r="AH168" s="5"/>
      <c r="AI168" s="5"/>
      <c r="AJ168" s="5"/>
      <c r="AK168" s="5"/>
      <c r="AL168" s="6"/>
      <c r="AM168" s="4"/>
      <c r="AN168" s="4"/>
      <c r="AO168" s="4"/>
      <c r="AP168" s="4"/>
      <c r="AQ168" s="4"/>
      <c r="AR168" s="4"/>
      <c r="AS168" s="4"/>
      <c r="AT168" s="4"/>
      <c r="AU168" s="4"/>
      <c r="AV168" s="4"/>
      <c r="AW168" s="7"/>
      <c r="AX168" s="5"/>
      <c r="AY168" s="5"/>
      <c r="AZ168" s="5"/>
      <c r="BA168" s="5"/>
      <c r="BB168" s="5"/>
      <c r="BC168" s="5"/>
      <c r="BD168" s="5"/>
      <c r="BE168" s="5"/>
      <c r="BF168" s="5"/>
      <c r="BG168" s="6"/>
      <c r="BH168" s="5" t="e">
        <f t="shared" si="33"/>
        <v>#N/A</v>
      </c>
      <c r="BI168" s="5" t="e">
        <f t="shared" si="34"/>
        <v>#N/A</v>
      </c>
      <c r="BJ168" s="5" t="e">
        <f t="shared" si="35"/>
        <v>#N/A</v>
      </c>
      <c r="BK168" s="5" t="e">
        <f t="shared" si="36"/>
        <v>#N/A</v>
      </c>
      <c r="BL168" s="5" t="e">
        <f t="shared" si="37"/>
        <v>#N/A</v>
      </c>
      <c r="BM168" s="101" t="e">
        <f t="shared" si="38"/>
        <v>#N/A</v>
      </c>
      <c r="BZ168" s="161"/>
      <c r="CA168" s="161"/>
    </row>
    <row r="169" spans="6:79">
      <c r="F169" s="204"/>
      <c r="AC169" s="5"/>
      <c r="AD169" s="5"/>
      <c r="AE169" s="5"/>
      <c r="AF169" s="5"/>
      <c r="AG169" s="5"/>
      <c r="AH169" s="5"/>
      <c r="AI169" s="5"/>
      <c r="AJ169" s="5"/>
      <c r="AK169" s="5"/>
      <c r="AL169" s="6"/>
      <c r="AM169" s="4"/>
      <c r="AN169" s="4"/>
      <c r="AO169" s="4"/>
      <c r="AP169" s="4"/>
      <c r="AQ169" s="4"/>
      <c r="AR169" s="4"/>
      <c r="AS169" s="4"/>
      <c r="AT169" s="4"/>
      <c r="AU169" s="4"/>
      <c r="AV169" s="4"/>
      <c r="AW169" s="7"/>
      <c r="AX169" s="5"/>
      <c r="AY169" s="5"/>
      <c r="AZ169" s="5"/>
      <c r="BA169" s="5"/>
      <c r="BB169" s="5"/>
      <c r="BC169" s="5"/>
      <c r="BD169" s="5"/>
      <c r="BE169" s="5"/>
      <c r="BF169" s="5"/>
      <c r="BG169" s="6"/>
      <c r="BH169" s="5" t="e">
        <f t="shared" si="33"/>
        <v>#N/A</v>
      </c>
      <c r="BI169" s="5" t="e">
        <f t="shared" si="34"/>
        <v>#N/A</v>
      </c>
      <c r="BJ169" s="5" t="e">
        <f t="shared" si="35"/>
        <v>#N/A</v>
      </c>
      <c r="BK169" s="5" t="e">
        <f t="shared" si="36"/>
        <v>#N/A</v>
      </c>
      <c r="BL169" s="5" t="e">
        <f t="shared" si="37"/>
        <v>#N/A</v>
      </c>
      <c r="BM169" s="101" t="e">
        <f t="shared" si="38"/>
        <v>#N/A</v>
      </c>
      <c r="BZ169" s="161"/>
      <c r="CA169" s="161"/>
    </row>
    <row r="170" spans="6:79">
      <c r="F170" s="204"/>
      <c r="AC170" s="5"/>
      <c r="AD170" s="5"/>
      <c r="AE170" s="5"/>
      <c r="AF170" s="5"/>
      <c r="AG170" s="5"/>
      <c r="AH170" s="5"/>
      <c r="AI170" s="5"/>
      <c r="AJ170" s="5"/>
      <c r="AK170" s="5"/>
      <c r="AL170" s="6"/>
      <c r="AM170" s="4"/>
      <c r="AN170" s="4"/>
      <c r="AO170" s="4"/>
      <c r="AP170" s="4"/>
      <c r="AQ170" s="4"/>
      <c r="AR170" s="4"/>
      <c r="AS170" s="4"/>
      <c r="AT170" s="4"/>
      <c r="AU170" s="4"/>
      <c r="AV170" s="4"/>
      <c r="AW170" s="7"/>
      <c r="AX170" s="5"/>
      <c r="AY170" s="5"/>
      <c r="AZ170" s="5"/>
      <c r="BA170" s="5"/>
      <c r="BB170" s="5"/>
      <c r="BC170" s="5"/>
      <c r="BD170" s="5"/>
      <c r="BE170" s="5"/>
      <c r="BF170" s="5"/>
      <c r="BG170" s="6"/>
      <c r="BH170" s="5" t="e">
        <f t="shared" si="33"/>
        <v>#N/A</v>
      </c>
      <c r="BI170" s="5" t="e">
        <f t="shared" si="34"/>
        <v>#N/A</v>
      </c>
      <c r="BJ170" s="5" t="e">
        <f t="shared" si="35"/>
        <v>#N/A</v>
      </c>
      <c r="BK170" s="5" t="e">
        <f t="shared" si="36"/>
        <v>#N/A</v>
      </c>
      <c r="BL170" s="5" t="e">
        <f t="shared" si="37"/>
        <v>#N/A</v>
      </c>
      <c r="BM170" s="101" t="e">
        <f t="shared" si="38"/>
        <v>#N/A</v>
      </c>
      <c r="BZ170" s="161"/>
      <c r="CA170" s="161"/>
    </row>
    <row r="171" spans="6:79">
      <c r="F171" s="204"/>
      <c r="AC171" s="5"/>
      <c r="AD171" s="5"/>
      <c r="AE171" s="5"/>
      <c r="AF171" s="5"/>
      <c r="AG171" s="5"/>
      <c r="AH171" s="5"/>
      <c r="AI171" s="5"/>
      <c r="AJ171" s="5"/>
      <c r="AK171" s="5"/>
      <c r="AL171" s="6"/>
      <c r="AM171" s="4"/>
      <c r="AN171" s="4"/>
      <c r="AO171" s="4"/>
      <c r="AP171" s="4"/>
      <c r="AQ171" s="4"/>
      <c r="AR171" s="4"/>
      <c r="AS171" s="4"/>
      <c r="AT171" s="4"/>
      <c r="AU171" s="4"/>
      <c r="AV171" s="4"/>
      <c r="AW171" s="7"/>
      <c r="AX171" s="5"/>
      <c r="AY171" s="5"/>
      <c r="AZ171" s="5"/>
      <c r="BA171" s="5"/>
      <c r="BB171" s="5"/>
      <c r="BC171" s="5"/>
      <c r="BD171" s="5"/>
      <c r="BE171" s="5"/>
      <c r="BF171" s="5"/>
      <c r="BG171" s="6"/>
      <c r="BH171" s="5" t="e">
        <f t="shared" si="33"/>
        <v>#N/A</v>
      </c>
      <c r="BI171" s="5" t="e">
        <f t="shared" si="34"/>
        <v>#N/A</v>
      </c>
      <c r="BJ171" s="5" t="e">
        <f t="shared" si="35"/>
        <v>#N/A</v>
      </c>
      <c r="BK171" s="5" t="e">
        <f t="shared" si="36"/>
        <v>#N/A</v>
      </c>
      <c r="BL171" s="5" t="e">
        <f t="shared" si="37"/>
        <v>#N/A</v>
      </c>
      <c r="BM171" s="101" t="e">
        <f t="shared" si="38"/>
        <v>#N/A</v>
      </c>
      <c r="BZ171" s="161"/>
      <c r="CA171" s="161"/>
    </row>
    <row r="172" spans="6:79">
      <c r="F172" s="204"/>
      <c r="AC172" s="5"/>
      <c r="AD172" s="5"/>
      <c r="AE172" s="5"/>
      <c r="AF172" s="5"/>
      <c r="AG172" s="5"/>
      <c r="AH172" s="5"/>
      <c r="AI172" s="5"/>
      <c r="AJ172" s="5"/>
      <c r="AK172" s="5"/>
      <c r="AL172" s="6"/>
      <c r="AM172" s="4"/>
      <c r="AN172" s="4"/>
      <c r="AO172" s="4"/>
      <c r="AP172" s="4"/>
      <c r="AQ172" s="4"/>
      <c r="AR172" s="4"/>
      <c r="AS172" s="4"/>
      <c r="AT172" s="4"/>
      <c r="AU172" s="4"/>
      <c r="AV172" s="4"/>
      <c r="AW172" s="7"/>
      <c r="AX172" s="5"/>
      <c r="AY172" s="5"/>
      <c r="AZ172" s="5"/>
      <c r="BA172" s="5"/>
      <c r="BB172" s="5"/>
      <c r="BC172" s="5"/>
      <c r="BD172" s="5"/>
      <c r="BE172" s="5"/>
      <c r="BF172" s="5"/>
      <c r="BG172" s="6"/>
      <c r="BH172" s="5" t="e">
        <f t="shared" si="33"/>
        <v>#N/A</v>
      </c>
      <c r="BI172" s="5" t="e">
        <f t="shared" si="34"/>
        <v>#N/A</v>
      </c>
      <c r="BJ172" s="5" t="e">
        <f t="shared" si="35"/>
        <v>#N/A</v>
      </c>
      <c r="BK172" s="5" t="e">
        <f t="shared" si="36"/>
        <v>#N/A</v>
      </c>
      <c r="BL172" s="5" t="e">
        <f t="shared" si="37"/>
        <v>#N/A</v>
      </c>
      <c r="BM172" s="101" t="e">
        <f t="shared" si="38"/>
        <v>#N/A</v>
      </c>
      <c r="BZ172" s="161"/>
      <c r="CA172" s="161"/>
    </row>
    <row r="173" spans="6:79">
      <c r="F173" s="204"/>
      <c r="AC173" s="5"/>
      <c r="AD173" s="5"/>
      <c r="AE173" s="5"/>
      <c r="AF173" s="5"/>
      <c r="AG173" s="5"/>
      <c r="AH173" s="5"/>
      <c r="AI173" s="5"/>
      <c r="AJ173" s="5"/>
      <c r="AK173" s="5"/>
      <c r="AL173" s="6"/>
      <c r="AM173" s="4"/>
      <c r="AN173" s="4"/>
      <c r="AO173" s="4"/>
      <c r="AP173" s="4"/>
      <c r="AQ173" s="4"/>
      <c r="AR173" s="4"/>
      <c r="AS173" s="4"/>
      <c r="AT173" s="4"/>
      <c r="AU173" s="4"/>
      <c r="AV173" s="4"/>
      <c r="AW173" s="7"/>
      <c r="AX173" s="5"/>
      <c r="AY173" s="5"/>
      <c r="AZ173" s="5"/>
      <c r="BA173" s="5"/>
      <c r="BB173" s="5"/>
      <c r="BC173" s="5"/>
      <c r="BD173" s="5"/>
      <c r="BE173" s="5"/>
      <c r="BF173" s="5"/>
      <c r="BG173" s="6"/>
      <c r="BH173" s="5" t="e">
        <f t="shared" si="33"/>
        <v>#N/A</v>
      </c>
      <c r="BI173" s="5" t="e">
        <f t="shared" si="34"/>
        <v>#N/A</v>
      </c>
      <c r="BJ173" s="5" t="e">
        <f t="shared" si="35"/>
        <v>#N/A</v>
      </c>
      <c r="BK173" s="5" t="e">
        <f t="shared" si="36"/>
        <v>#N/A</v>
      </c>
      <c r="BL173" s="5" t="e">
        <f t="shared" si="37"/>
        <v>#N/A</v>
      </c>
      <c r="BM173" s="101" t="e">
        <f t="shared" si="38"/>
        <v>#N/A</v>
      </c>
      <c r="BZ173" s="161"/>
      <c r="CA173" s="161"/>
    </row>
    <row r="174" spans="6:79">
      <c r="F174" s="204"/>
      <c r="AC174" s="5"/>
      <c r="AD174" s="5"/>
      <c r="AE174" s="5"/>
      <c r="AF174" s="5"/>
      <c r="AG174" s="5"/>
      <c r="AH174" s="5"/>
      <c r="AI174" s="5"/>
      <c r="AJ174" s="5"/>
      <c r="AK174" s="5"/>
      <c r="AL174" s="6"/>
      <c r="AM174" s="4"/>
      <c r="AN174" s="4"/>
      <c r="AO174" s="4"/>
      <c r="AP174" s="4"/>
      <c r="AQ174" s="4"/>
      <c r="AR174" s="4"/>
      <c r="AS174" s="4"/>
      <c r="AT174" s="4"/>
      <c r="AU174" s="4"/>
      <c r="AV174" s="4"/>
      <c r="AW174" s="7"/>
      <c r="AX174" s="5"/>
      <c r="AY174" s="5"/>
      <c r="AZ174" s="5"/>
      <c r="BA174" s="5"/>
      <c r="BB174" s="5"/>
      <c r="BC174" s="5"/>
      <c r="BD174" s="5"/>
      <c r="BE174" s="5"/>
      <c r="BF174" s="5"/>
      <c r="BG174" s="6"/>
      <c r="BH174" s="5" t="e">
        <f t="shared" si="33"/>
        <v>#N/A</v>
      </c>
      <c r="BI174" s="5" t="e">
        <f t="shared" si="34"/>
        <v>#N/A</v>
      </c>
      <c r="BJ174" s="5" t="e">
        <f t="shared" si="35"/>
        <v>#N/A</v>
      </c>
      <c r="BK174" s="5" t="e">
        <f t="shared" si="36"/>
        <v>#N/A</v>
      </c>
      <c r="BL174" s="5" t="e">
        <f t="shared" si="37"/>
        <v>#N/A</v>
      </c>
      <c r="BM174" s="101" t="e">
        <f t="shared" si="38"/>
        <v>#N/A</v>
      </c>
      <c r="BZ174" s="161"/>
      <c r="CA174" s="161"/>
    </row>
    <row r="175" spans="6:79">
      <c r="F175" s="204"/>
      <c r="AC175" s="5"/>
      <c r="AD175" s="5"/>
      <c r="AE175" s="5"/>
      <c r="AF175" s="5"/>
      <c r="AG175" s="5"/>
      <c r="AH175" s="5"/>
      <c r="AI175" s="5"/>
      <c r="AJ175" s="5"/>
      <c r="AK175" s="5"/>
      <c r="AL175" s="6"/>
      <c r="AM175" s="4"/>
      <c r="AN175" s="4"/>
      <c r="AO175" s="4"/>
      <c r="AP175" s="4"/>
      <c r="AQ175" s="4"/>
      <c r="AR175" s="4"/>
      <c r="AS175" s="4"/>
      <c r="AT175" s="4"/>
      <c r="AU175" s="4"/>
      <c r="AV175" s="4"/>
      <c r="AW175" s="7"/>
      <c r="AX175" s="5"/>
      <c r="AY175" s="5"/>
      <c r="AZ175" s="5"/>
      <c r="BA175" s="5"/>
      <c r="BB175" s="5"/>
      <c r="BC175" s="5"/>
      <c r="BD175" s="5"/>
      <c r="BE175" s="5"/>
      <c r="BF175" s="5"/>
      <c r="BG175" s="6"/>
      <c r="BH175" s="5" t="e">
        <f t="shared" si="33"/>
        <v>#N/A</v>
      </c>
      <c r="BI175" s="5" t="e">
        <f t="shared" si="34"/>
        <v>#N/A</v>
      </c>
      <c r="BJ175" s="5" t="e">
        <f t="shared" si="35"/>
        <v>#N/A</v>
      </c>
      <c r="BK175" s="5" t="e">
        <f t="shared" si="36"/>
        <v>#N/A</v>
      </c>
      <c r="BL175" s="5" t="e">
        <f t="shared" si="37"/>
        <v>#N/A</v>
      </c>
      <c r="BM175" s="101" t="e">
        <f t="shared" si="38"/>
        <v>#N/A</v>
      </c>
      <c r="BZ175" s="161"/>
      <c r="CA175" s="161"/>
    </row>
    <row r="176" spans="6:79">
      <c r="F176" s="204"/>
      <c r="AC176" s="5"/>
      <c r="AD176" s="5"/>
      <c r="AE176" s="5"/>
      <c r="AF176" s="5"/>
      <c r="AG176" s="5"/>
      <c r="AH176" s="5"/>
      <c r="AI176" s="5"/>
      <c r="AJ176" s="5"/>
      <c r="AK176" s="5"/>
      <c r="AL176" s="6"/>
      <c r="AM176" s="4"/>
      <c r="AN176" s="4"/>
      <c r="AO176" s="4"/>
      <c r="AP176" s="4"/>
      <c r="AQ176" s="4"/>
      <c r="AR176" s="4"/>
      <c r="AS176" s="4"/>
      <c r="AT176" s="4"/>
      <c r="AU176" s="4"/>
      <c r="AV176" s="4"/>
      <c r="AW176" s="7"/>
      <c r="AX176" s="5"/>
      <c r="AY176" s="5"/>
      <c r="AZ176" s="5"/>
      <c r="BA176" s="5"/>
      <c r="BB176" s="5"/>
      <c r="BC176" s="5"/>
      <c r="BD176" s="5"/>
      <c r="BE176" s="5"/>
      <c r="BF176" s="5"/>
      <c r="BG176" s="6"/>
      <c r="BH176" s="5" t="e">
        <f t="shared" si="33"/>
        <v>#N/A</v>
      </c>
      <c r="BI176" s="5" t="e">
        <f t="shared" si="34"/>
        <v>#N/A</v>
      </c>
      <c r="BJ176" s="5" t="e">
        <f t="shared" si="35"/>
        <v>#N/A</v>
      </c>
      <c r="BK176" s="5" t="e">
        <f t="shared" si="36"/>
        <v>#N/A</v>
      </c>
      <c r="BL176" s="5" t="e">
        <f t="shared" si="37"/>
        <v>#N/A</v>
      </c>
      <c r="BM176" s="101" t="e">
        <f t="shared" si="38"/>
        <v>#N/A</v>
      </c>
      <c r="BZ176" s="161"/>
      <c r="CA176" s="161"/>
    </row>
    <row r="177" spans="6:79">
      <c r="F177" s="204"/>
      <c r="AC177" s="5"/>
      <c r="AD177" s="5"/>
      <c r="AE177" s="5"/>
      <c r="AF177" s="5"/>
      <c r="AG177" s="5"/>
      <c r="AH177" s="5"/>
      <c r="AI177" s="5"/>
      <c r="AJ177" s="5"/>
      <c r="AK177" s="5"/>
      <c r="AL177" s="6"/>
      <c r="AM177" s="4"/>
      <c r="AN177" s="4"/>
      <c r="AO177" s="4"/>
      <c r="AP177" s="4"/>
      <c r="AQ177" s="4"/>
      <c r="AR177" s="4"/>
      <c r="AS177" s="4"/>
      <c r="AT177" s="4"/>
      <c r="AU177" s="4"/>
      <c r="AV177" s="4"/>
      <c r="AW177" s="7"/>
      <c r="AX177" s="5"/>
      <c r="AY177" s="5"/>
      <c r="AZ177" s="5"/>
      <c r="BA177" s="5"/>
      <c r="BB177" s="5"/>
      <c r="BC177" s="5"/>
      <c r="BD177" s="5"/>
      <c r="BE177" s="5"/>
      <c r="BF177" s="5"/>
      <c r="BG177" s="6"/>
      <c r="BH177" s="5" t="e">
        <f t="shared" si="33"/>
        <v>#N/A</v>
      </c>
      <c r="BI177" s="5" t="e">
        <f t="shared" si="34"/>
        <v>#N/A</v>
      </c>
      <c r="BJ177" s="5" t="e">
        <f t="shared" si="35"/>
        <v>#N/A</v>
      </c>
      <c r="BK177" s="5" t="e">
        <f t="shared" si="36"/>
        <v>#N/A</v>
      </c>
      <c r="BL177" s="5" t="e">
        <f t="shared" si="37"/>
        <v>#N/A</v>
      </c>
      <c r="BM177" s="101" t="e">
        <f t="shared" si="38"/>
        <v>#N/A</v>
      </c>
      <c r="BZ177" s="161"/>
      <c r="CA177" s="161"/>
    </row>
    <row r="178" spans="6:79">
      <c r="F178" s="204"/>
      <c r="AC178" s="5"/>
      <c r="AD178" s="5"/>
      <c r="AE178" s="5"/>
      <c r="AF178" s="5"/>
      <c r="AG178" s="5"/>
      <c r="AH178" s="5"/>
      <c r="AI178" s="5"/>
      <c r="AJ178" s="5"/>
      <c r="AK178" s="5"/>
      <c r="AL178" s="6"/>
      <c r="AM178" s="4"/>
      <c r="AN178" s="4"/>
      <c r="AO178" s="4"/>
      <c r="AP178" s="4"/>
      <c r="AQ178" s="4"/>
      <c r="AR178" s="4"/>
      <c r="AS178" s="4"/>
      <c r="AT178" s="4"/>
      <c r="AU178" s="4"/>
      <c r="AV178" s="4"/>
      <c r="AW178" s="7"/>
      <c r="AX178" s="5"/>
      <c r="AY178" s="5"/>
      <c r="AZ178" s="5"/>
      <c r="BA178" s="5"/>
      <c r="BB178" s="5"/>
      <c r="BC178" s="5"/>
      <c r="BD178" s="5"/>
      <c r="BE178" s="5"/>
      <c r="BF178" s="5"/>
      <c r="BG178" s="6"/>
      <c r="BH178" s="5" t="e">
        <f t="shared" si="33"/>
        <v>#N/A</v>
      </c>
      <c r="BI178" s="5" t="e">
        <f t="shared" si="34"/>
        <v>#N/A</v>
      </c>
      <c r="BJ178" s="5" t="e">
        <f t="shared" si="35"/>
        <v>#N/A</v>
      </c>
      <c r="BK178" s="5" t="e">
        <f t="shared" si="36"/>
        <v>#N/A</v>
      </c>
      <c r="BL178" s="5" t="e">
        <f t="shared" si="37"/>
        <v>#N/A</v>
      </c>
      <c r="BM178" s="101" t="e">
        <f t="shared" si="38"/>
        <v>#N/A</v>
      </c>
      <c r="BZ178" s="161"/>
      <c r="CA178" s="161"/>
    </row>
    <row r="179" spans="6:79">
      <c r="F179" s="204"/>
      <c r="AC179" s="5"/>
      <c r="AD179" s="5"/>
      <c r="AE179" s="5"/>
      <c r="AF179" s="5"/>
      <c r="AG179" s="5"/>
      <c r="AH179" s="5"/>
      <c r="AI179" s="5"/>
      <c r="AJ179" s="5"/>
      <c r="AK179" s="5"/>
      <c r="AL179" s="6"/>
      <c r="AM179" s="4"/>
      <c r="AN179" s="4"/>
      <c r="AO179" s="4"/>
      <c r="AP179" s="4"/>
      <c r="AQ179" s="4"/>
      <c r="AR179" s="4"/>
      <c r="AS179" s="4"/>
      <c r="AT179" s="4"/>
      <c r="AU179" s="4"/>
      <c r="AV179" s="4"/>
      <c r="AW179" s="7"/>
      <c r="AX179" s="5"/>
      <c r="AY179" s="5"/>
      <c r="AZ179" s="5"/>
      <c r="BA179" s="5"/>
      <c r="BB179" s="5"/>
      <c r="BC179" s="5"/>
      <c r="BD179" s="5"/>
      <c r="BE179" s="5"/>
      <c r="BF179" s="5"/>
      <c r="BG179" s="6"/>
      <c r="BH179" s="5" t="e">
        <f t="shared" ref="BH179:BH200" si="39">IF(OR($B179="",NH179="",NH179="#N/A"),#N/A,(NH$1-NH179))</f>
        <v>#N/A</v>
      </c>
      <c r="BI179" s="5" t="e">
        <f t="shared" ref="BI179:BI200" si="40">IF(OR($B179="",NI179="",NI179="#N/A"),#N/A,(NI$1-NI179))</f>
        <v>#N/A</v>
      </c>
      <c r="BJ179" s="5" t="e">
        <f t="shared" ref="BJ179:BJ200" si="41">IF(OR($B179="",NJ179="",NJ179="#N/A"),#N/A,(NJ$1-NJ179))</f>
        <v>#N/A</v>
      </c>
      <c r="BK179" s="5" t="e">
        <f t="shared" ref="BK179:BK200" si="42">IF(OR($B179="",NK179="",NK179="#N/A"),#N/A,(NK$1-NK179))</f>
        <v>#N/A</v>
      </c>
      <c r="BL179" s="5" t="e">
        <f t="shared" ref="BL179:BL200" si="43">IF(OR($B179="",NL179="",NL179="#N/A"),#N/A,(NL$1-NL179))</f>
        <v>#N/A</v>
      </c>
      <c r="BM179" s="101" t="e">
        <f t="shared" ref="BM179:BM200" si="44">IF(OR($B179="",NM179="",NM179="#N/A"),#N/A,(NM$1-NM179))</f>
        <v>#N/A</v>
      </c>
      <c r="BZ179" s="161"/>
      <c r="CA179" s="161"/>
    </row>
    <row r="180" spans="6:79">
      <c r="F180" s="204"/>
      <c r="AC180" s="5"/>
      <c r="AD180" s="5"/>
      <c r="AE180" s="5"/>
      <c r="AF180" s="5"/>
      <c r="AG180" s="5"/>
      <c r="AH180" s="5"/>
      <c r="AI180" s="5"/>
      <c r="AJ180" s="5"/>
      <c r="AK180" s="5"/>
      <c r="AL180" s="6"/>
      <c r="AM180" s="4"/>
      <c r="AN180" s="4"/>
      <c r="AO180" s="4"/>
      <c r="AP180" s="4"/>
      <c r="AQ180" s="4"/>
      <c r="AR180" s="4"/>
      <c r="AS180" s="4"/>
      <c r="AT180" s="4"/>
      <c r="AU180" s="4"/>
      <c r="AV180" s="4"/>
      <c r="AW180" s="7"/>
      <c r="AX180" s="5"/>
      <c r="AY180" s="5"/>
      <c r="AZ180" s="5"/>
      <c r="BA180" s="5"/>
      <c r="BB180" s="5"/>
      <c r="BC180" s="5"/>
      <c r="BD180" s="5"/>
      <c r="BE180" s="5"/>
      <c r="BF180" s="5"/>
      <c r="BG180" s="6"/>
      <c r="BH180" s="5" t="e">
        <f t="shared" si="39"/>
        <v>#N/A</v>
      </c>
      <c r="BI180" s="5" t="e">
        <f t="shared" si="40"/>
        <v>#N/A</v>
      </c>
      <c r="BJ180" s="5" t="e">
        <f t="shared" si="41"/>
        <v>#N/A</v>
      </c>
      <c r="BK180" s="5" t="e">
        <f t="shared" si="42"/>
        <v>#N/A</v>
      </c>
      <c r="BL180" s="5" t="e">
        <f t="shared" si="43"/>
        <v>#N/A</v>
      </c>
      <c r="BM180" s="101" t="e">
        <f t="shared" si="44"/>
        <v>#N/A</v>
      </c>
      <c r="BZ180" s="161"/>
      <c r="CA180" s="161"/>
    </row>
    <row r="181" spans="6:79">
      <c r="F181" s="204"/>
      <c r="AC181" s="5"/>
      <c r="AD181" s="5"/>
      <c r="AE181" s="5"/>
      <c r="AF181" s="5"/>
      <c r="AG181" s="5"/>
      <c r="AH181" s="5"/>
      <c r="AI181" s="5"/>
      <c r="AJ181" s="5"/>
      <c r="AK181" s="5"/>
      <c r="AL181" s="6"/>
      <c r="AM181" s="4"/>
      <c r="AN181" s="4"/>
      <c r="AO181" s="4"/>
      <c r="AP181" s="4"/>
      <c r="AQ181" s="4"/>
      <c r="AR181" s="4"/>
      <c r="AS181" s="4"/>
      <c r="AT181" s="4"/>
      <c r="AU181" s="4"/>
      <c r="AV181" s="4"/>
      <c r="AW181" s="7"/>
      <c r="AX181" s="5"/>
      <c r="AY181" s="5"/>
      <c r="AZ181" s="5"/>
      <c r="BA181" s="5"/>
      <c r="BB181" s="5"/>
      <c r="BC181" s="5"/>
      <c r="BD181" s="5"/>
      <c r="BE181" s="5"/>
      <c r="BF181" s="5"/>
      <c r="BG181" s="6"/>
      <c r="BH181" s="5" t="e">
        <f t="shared" si="39"/>
        <v>#N/A</v>
      </c>
      <c r="BI181" s="5" t="e">
        <f t="shared" si="40"/>
        <v>#N/A</v>
      </c>
      <c r="BJ181" s="5" t="e">
        <f t="shared" si="41"/>
        <v>#N/A</v>
      </c>
      <c r="BK181" s="5" t="e">
        <f t="shared" si="42"/>
        <v>#N/A</v>
      </c>
      <c r="BL181" s="5" t="e">
        <f t="shared" si="43"/>
        <v>#N/A</v>
      </c>
      <c r="BM181" s="101" t="e">
        <f t="shared" si="44"/>
        <v>#N/A</v>
      </c>
      <c r="BZ181" s="161"/>
      <c r="CA181" s="161"/>
    </row>
    <row r="182" spans="6:79">
      <c r="F182" s="204"/>
      <c r="AC182" s="5"/>
      <c r="AD182" s="5"/>
      <c r="AE182" s="5"/>
      <c r="AF182" s="5"/>
      <c r="AG182" s="5"/>
      <c r="AH182" s="5"/>
      <c r="AI182" s="5"/>
      <c r="AJ182" s="5"/>
      <c r="AK182" s="5"/>
      <c r="AL182" s="6"/>
      <c r="AM182" s="4"/>
      <c r="AN182" s="4"/>
      <c r="AO182" s="4"/>
      <c r="AP182" s="4"/>
      <c r="AQ182" s="4"/>
      <c r="AR182" s="4"/>
      <c r="AS182" s="4"/>
      <c r="AT182" s="4"/>
      <c r="AU182" s="4"/>
      <c r="AV182" s="4"/>
      <c r="AW182" s="7"/>
      <c r="AX182" s="5"/>
      <c r="AY182" s="5"/>
      <c r="AZ182" s="5"/>
      <c r="BA182" s="5"/>
      <c r="BB182" s="5"/>
      <c r="BC182" s="5"/>
      <c r="BD182" s="5"/>
      <c r="BE182" s="5"/>
      <c r="BF182" s="5"/>
      <c r="BG182" s="6"/>
      <c r="BH182" s="5" t="e">
        <f t="shared" si="39"/>
        <v>#N/A</v>
      </c>
      <c r="BI182" s="5" t="e">
        <f t="shared" si="40"/>
        <v>#N/A</v>
      </c>
      <c r="BJ182" s="5" t="e">
        <f t="shared" si="41"/>
        <v>#N/A</v>
      </c>
      <c r="BK182" s="5" t="e">
        <f t="shared" si="42"/>
        <v>#N/A</v>
      </c>
      <c r="BL182" s="5" t="e">
        <f t="shared" si="43"/>
        <v>#N/A</v>
      </c>
      <c r="BM182" s="101" t="e">
        <f t="shared" si="44"/>
        <v>#N/A</v>
      </c>
      <c r="BZ182" s="161"/>
      <c r="CA182" s="161"/>
    </row>
    <row r="183" spans="6:79">
      <c r="F183" s="204"/>
      <c r="AC183" s="5"/>
      <c r="AD183" s="5"/>
      <c r="AE183" s="5"/>
      <c r="AF183" s="5"/>
      <c r="AG183" s="5"/>
      <c r="AH183" s="5"/>
      <c r="AI183" s="5"/>
      <c r="AJ183" s="5"/>
      <c r="AK183" s="5"/>
      <c r="AL183" s="6"/>
      <c r="AM183" s="4"/>
      <c r="AN183" s="4"/>
      <c r="AO183" s="4"/>
      <c r="AP183" s="4"/>
      <c r="AQ183" s="4"/>
      <c r="AR183" s="4"/>
      <c r="AS183" s="4"/>
      <c r="AT183" s="4"/>
      <c r="AU183" s="4"/>
      <c r="AV183" s="4"/>
      <c r="AW183" s="7"/>
      <c r="AX183" s="5"/>
      <c r="AY183" s="5"/>
      <c r="AZ183" s="5"/>
      <c r="BA183" s="5"/>
      <c r="BB183" s="5"/>
      <c r="BC183" s="5"/>
      <c r="BD183" s="5"/>
      <c r="BE183" s="5"/>
      <c r="BF183" s="5"/>
      <c r="BG183" s="6"/>
      <c r="BH183" s="5" t="e">
        <f t="shared" si="39"/>
        <v>#N/A</v>
      </c>
      <c r="BI183" s="5" t="e">
        <f t="shared" si="40"/>
        <v>#N/A</v>
      </c>
      <c r="BJ183" s="5" t="e">
        <f t="shared" si="41"/>
        <v>#N/A</v>
      </c>
      <c r="BK183" s="5" t="e">
        <f t="shared" si="42"/>
        <v>#N/A</v>
      </c>
      <c r="BL183" s="5" t="e">
        <f t="shared" si="43"/>
        <v>#N/A</v>
      </c>
      <c r="BM183" s="101" t="e">
        <f t="shared" si="44"/>
        <v>#N/A</v>
      </c>
      <c r="BZ183" s="161"/>
      <c r="CA183" s="161"/>
    </row>
    <row r="184" spans="6:79">
      <c r="F184" s="204"/>
      <c r="AC184" s="5"/>
      <c r="AD184" s="5"/>
      <c r="AE184" s="5"/>
      <c r="AF184" s="5"/>
      <c r="AG184" s="5"/>
      <c r="AH184" s="5"/>
      <c r="AI184" s="5"/>
      <c r="AJ184" s="5"/>
      <c r="AK184" s="5"/>
      <c r="AL184" s="6"/>
      <c r="AM184" s="4"/>
      <c r="AN184" s="4"/>
      <c r="AO184" s="4"/>
      <c r="AP184" s="4"/>
      <c r="AQ184" s="4"/>
      <c r="AR184" s="4"/>
      <c r="AS184" s="4"/>
      <c r="AT184" s="4"/>
      <c r="AU184" s="4"/>
      <c r="AV184" s="4"/>
      <c r="AW184" s="7"/>
      <c r="AX184" s="5"/>
      <c r="AY184" s="5"/>
      <c r="AZ184" s="5"/>
      <c r="BA184" s="5"/>
      <c r="BB184" s="5"/>
      <c r="BC184" s="5"/>
      <c r="BD184" s="5"/>
      <c r="BE184" s="5"/>
      <c r="BF184" s="5"/>
      <c r="BG184" s="6"/>
      <c r="BH184" s="5" t="e">
        <f t="shared" si="39"/>
        <v>#N/A</v>
      </c>
      <c r="BI184" s="5" t="e">
        <f t="shared" si="40"/>
        <v>#N/A</v>
      </c>
      <c r="BJ184" s="5" t="e">
        <f t="shared" si="41"/>
        <v>#N/A</v>
      </c>
      <c r="BK184" s="5" t="e">
        <f t="shared" si="42"/>
        <v>#N/A</v>
      </c>
      <c r="BL184" s="5" t="e">
        <f t="shared" si="43"/>
        <v>#N/A</v>
      </c>
      <c r="BM184" s="101" t="e">
        <f t="shared" si="44"/>
        <v>#N/A</v>
      </c>
      <c r="BZ184" s="161"/>
      <c r="CA184" s="161"/>
    </row>
    <row r="185" spans="6:79">
      <c r="F185" s="204"/>
      <c r="AC185" s="5"/>
      <c r="AD185" s="5"/>
      <c r="AE185" s="5"/>
      <c r="AF185" s="5"/>
      <c r="AG185" s="5"/>
      <c r="AH185" s="5"/>
      <c r="AI185" s="5"/>
      <c r="AJ185" s="5"/>
      <c r="AK185" s="5"/>
      <c r="AL185" s="6"/>
      <c r="AM185" s="4"/>
      <c r="AN185" s="4"/>
      <c r="AO185" s="4"/>
      <c r="AP185" s="4"/>
      <c r="AQ185" s="4"/>
      <c r="AR185" s="4"/>
      <c r="AS185" s="4"/>
      <c r="AT185" s="4"/>
      <c r="AU185" s="4"/>
      <c r="AV185" s="4"/>
      <c r="AW185" s="7"/>
      <c r="AX185" s="5"/>
      <c r="AY185" s="5"/>
      <c r="AZ185" s="5"/>
      <c r="BA185" s="5"/>
      <c r="BB185" s="5"/>
      <c r="BC185" s="5"/>
      <c r="BD185" s="5"/>
      <c r="BE185" s="5"/>
      <c r="BF185" s="5"/>
      <c r="BG185" s="6"/>
      <c r="BH185" s="5" t="e">
        <f t="shared" si="39"/>
        <v>#N/A</v>
      </c>
      <c r="BI185" s="5" t="e">
        <f t="shared" si="40"/>
        <v>#N/A</v>
      </c>
      <c r="BJ185" s="5" t="e">
        <f t="shared" si="41"/>
        <v>#N/A</v>
      </c>
      <c r="BK185" s="5" t="e">
        <f t="shared" si="42"/>
        <v>#N/A</v>
      </c>
      <c r="BL185" s="5" t="e">
        <f t="shared" si="43"/>
        <v>#N/A</v>
      </c>
      <c r="BM185" s="101" t="e">
        <f t="shared" si="44"/>
        <v>#N/A</v>
      </c>
      <c r="BZ185" s="161"/>
      <c r="CA185" s="161"/>
    </row>
    <row r="186" spans="6:79">
      <c r="F186" s="204"/>
      <c r="AC186" s="5"/>
      <c r="AD186" s="5"/>
      <c r="AE186" s="5"/>
      <c r="AF186" s="5"/>
      <c r="AG186" s="5"/>
      <c r="AH186" s="5"/>
      <c r="AI186" s="5"/>
      <c r="AJ186" s="5"/>
      <c r="AK186" s="5"/>
      <c r="AL186" s="6"/>
      <c r="AM186" s="4"/>
      <c r="AN186" s="4"/>
      <c r="AO186" s="4"/>
      <c r="AP186" s="4"/>
      <c r="AQ186" s="4"/>
      <c r="AR186" s="4"/>
      <c r="AS186" s="4"/>
      <c r="AT186" s="4"/>
      <c r="AU186" s="4"/>
      <c r="AV186" s="4"/>
      <c r="AW186" s="7"/>
      <c r="AX186" s="5"/>
      <c r="AY186" s="5"/>
      <c r="AZ186" s="5"/>
      <c r="BA186" s="5"/>
      <c r="BB186" s="5"/>
      <c r="BC186" s="5"/>
      <c r="BD186" s="5"/>
      <c r="BE186" s="5"/>
      <c r="BF186" s="5"/>
      <c r="BG186" s="6"/>
      <c r="BH186" s="5" t="e">
        <f t="shared" si="39"/>
        <v>#N/A</v>
      </c>
      <c r="BI186" s="5" t="e">
        <f t="shared" si="40"/>
        <v>#N/A</v>
      </c>
      <c r="BJ186" s="5" t="e">
        <f t="shared" si="41"/>
        <v>#N/A</v>
      </c>
      <c r="BK186" s="5" t="e">
        <f t="shared" si="42"/>
        <v>#N/A</v>
      </c>
      <c r="BL186" s="5" t="e">
        <f t="shared" si="43"/>
        <v>#N/A</v>
      </c>
      <c r="BM186" s="101" t="e">
        <f t="shared" si="44"/>
        <v>#N/A</v>
      </c>
      <c r="BZ186" s="161"/>
      <c r="CA186" s="161"/>
    </row>
    <row r="187" spans="6:79">
      <c r="F187" s="204"/>
      <c r="AC187" s="5"/>
      <c r="AD187" s="5"/>
      <c r="AE187" s="5"/>
      <c r="AF187" s="5"/>
      <c r="AG187" s="5"/>
      <c r="AH187" s="5"/>
      <c r="AI187" s="5"/>
      <c r="AJ187" s="5"/>
      <c r="AK187" s="5"/>
      <c r="AL187" s="6"/>
      <c r="AM187" s="4"/>
      <c r="AN187" s="4"/>
      <c r="AO187" s="4"/>
      <c r="AP187" s="4"/>
      <c r="AQ187" s="4"/>
      <c r="AR187" s="4"/>
      <c r="AS187" s="4"/>
      <c r="AT187" s="4"/>
      <c r="AU187" s="4"/>
      <c r="AV187" s="4"/>
      <c r="AW187" s="7"/>
      <c r="AX187" s="5"/>
      <c r="AY187" s="5"/>
      <c r="AZ187" s="5"/>
      <c r="BA187" s="5"/>
      <c r="BB187" s="5"/>
      <c r="BC187" s="5"/>
      <c r="BD187" s="5"/>
      <c r="BE187" s="5"/>
      <c r="BF187" s="5"/>
      <c r="BG187" s="6"/>
      <c r="BH187" s="5" t="e">
        <f t="shared" si="39"/>
        <v>#N/A</v>
      </c>
      <c r="BI187" s="5" t="e">
        <f t="shared" si="40"/>
        <v>#N/A</v>
      </c>
      <c r="BJ187" s="5" t="e">
        <f t="shared" si="41"/>
        <v>#N/A</v>
      </c>
      <c r="BK187" s="5" t="e">
        <f t="shared" si="42"/>
        <v>#N/A</v>
      </c>
      <c r="BL187" s="5" t="e">
        <f t="shared" si="43"/>
        <v>#N/A</v>
      </c>
      <c r="BM187" s="101" t="e">
        <f t="shared" si="44"/>
        <v>#N/A</v>
      </c>
      <c r="BZ187" s="161"/>
      <c r="CA187" s="161"/>
    </row>
    <row r="188" spans="6:79">
      <c r="F188" s="204"/>
      <c r="AC188" s="5"/>
      <c r="AD188" s="5"/>
      <c r="AE188" s="5"/>
      <c r="AF188" s="5"/>
      <c r="AG188" s="5"/>
      <c r="AH188" s="5"/>
      <c r="AI188" s="5"/>
      <c r="AJ188" s="5"/>
      <c r="AK188" s="5"/>
      <c r="AL188" s="6"/>
      <c r="AM188" s="4"/>
      <c r="AN188" s="4"/>
      <c r="AO188" s="4"/>
      <c r="AP188" s="4"/>
      <c r="AQ188" s="4"/>
      <c r="AR188" s="4"/>
      <c r="AS188" s="4"/>
      <c r="AT188" s="4"/>
      <c r="AU188" s="4"/>
      <c r="AV188" s="4"/>
      <c r="AW188" s="7"/>
      <c r="AX188" s="5"/>
      <c r="AY188" s="5"/>
      <c r="AZ188" s="5"/>
      <c r="BA188" s="5"/>
      <c r="BB188" s="5"/>
      <c r="BC188" s="5"/>
      <c r="BD188" s="5"/>
      <c r="BE188" s="5"/>
      <c r="BF188" s="5"/>
      <c r="BG188" s="6"/>
      <c r="BH188" s="5" t="e">
        <f t="shared" si="39"/>
        <v>#N/A</v>
      </c>
      <c r="BI188" s="5" t="e">
        <f t="shared" si="40"/>
        <v>#N/A</v>
      </c>
      <c r="BJ188" s="5" t="e">
        <f t="shared" si="41"/>
        <v>#N/A</v>
      </c>
      <c r="BK188" s="5" t="e">
        <f t="shared" si="42"/>
        <v>#N/A</v>
      </c>
      <c r="BL188" s="5" t="e">
        <f t="shared" si="43"/>
        <v>#N/A</v>
      </c>
      <c r="BM188" s="101" t="e">
        <f t="shared" si="44"/>
        <v>#N/A</v>
      </c>
      <c r="BZ188" s="161"/>
      <c r="CA188" s="161"/>
    </row>
    <row r="189" spans="6:79">
      <c r="F189" s="204"/>
      <c r="AC189" s="5"/>
      <c r="AD189" s="5"/>
      <c r="AE189" s="5"/>
      <c r="AF189" s="5"/>
      <c r="AG189" s="5"/>
      <c r="AH189" s="5"/>
      <c r="AI189" s="5"/>
      <c r="AJ189" s="5"/>
      <c r="AK189" s="5"/>
      <c r="AL189" s="6"/>
      <c r="AM189" s="4"/>
      <c r="AN189" s="4"/>
      <c r="AO189" s="4"/>
      <c r="AP189" s="4"/>
      <c r="AQ189" s="4"/>
      <c r="AR189" s="4"/>
      <c r="AS189" s="4"/>
      <c r="AT189" s="4"/>
      <c r="AU189" s="4"/>
      <c r="AV189" s="4"/>
      <c r="AW189" s="7"/>
      <c r="AX189" s="5"/>
      <c r="AY189" s="5"/>
      <c r="AZ189" s="5"/>
      <c r="BA189" s="5"/>
      <c r="BB189" s="5"/>
      <c r="BC189" s="5"/>
      <c r="BD189" s="5"/>
      <c r="BE189" s="5"/>
      <c r="BF189" s="5"/>
      <c r="BG189" s="6"/>
      <c r="BH189" s="5" t="e">
        <f t="shared" si="39"/>
        <v>#N/A</v>
      </c>
      <c r="BI189" s="5" t="e">
        <f t="shared" si="40"/>
        <v>#N/A</v>
      </c>
      <c r="BJ189" s="5" t="e">
        <f t="shared" si="41"/>
        <v>#N/A</v>
      </c>
      <c r="BK189" s="5" t="e">
        <f t="shared" si="42"/>
        <v>#N/A</v>
      </c>
      <c r="BL189" s="5" t="e">
        <f t="shared" si="43"/>
        <v>#N/A</v>
      </c>
      <c r="BM189" s="101" t="e">
        <f t="shared" si="44"/>
        <v>#N/A</v>
      </c>
      <c r="BZ189" s="161"/>
      <c r="CA189" s="161"/>
    </row>
    <row r="190" spans="6:79">
      <c r="F190" s="204"/>
      <c r="AC190" s="5"/>
      <c r="AD190" s="5"/>
      <c r="AE190" s="5"/>
      <c r="AF190" s="5"/>
      <c r="AG190" s="5"/>
      <c r="AH190" s="5"/>
      <c r="AI190" s="5"/>
      <c r="AJ190" s="5"/>
      <c r="AK190" s="5"/>
      <c r="AL190" s="6"/>
      <c r="AM190" s="4"/>
      <c r="AN190" s="4"/>
      <c r="AO190" s="4"/>
      <c r="AP190" s="4"/>
      <c r="AQ190" s="4"/>
      <c r="AR190" s="4"/>
      <c r="AS190" s="4"/>
      <c r="AT190" s="4"/>
      <c r="AU190" s="4"/>
      <c r="AV190" s="4"/>
      <c r="AW190" s="7"/>
      <c r="AX190" s="5"/>
      <c r="AY190" s="5"/>
      <c r="AZ190" s="5"/>
      <c r="BA190" s="5"/>
      <c r="BB190" s="5"/>
      <c r="BC190" s="5"/>
      <c r="BD190" s="5"/>
      <c r="BE190" s="5"/>
      <c r="BF190" s="5"/>
      <c r="BG190" s="6"/>
      <c r="BH190" s="5" t="e">
        <f t="shared" si="39"/>
        <v>#N/A</v>
      </c>
      <c r="BI190" s="5" t="e">
        <f t="shared" si="40"/>
        <v>#N/A</v>
      </c>
      <c r="BJ190" s="5" t="e">
        <f t="shared" si="41"/>
        <v>#N/A</v>
      </c>
      <c r="BK190" s="5" t="e">
        <f t="shared" si="42"/>
        <v>#N/A</v>
      </c>
      <c r="BL190" s="5" t="e">
        <f t="shared" si="43"/>
        <v>#N/A</v>
      </c>
      <c r="BM190" s="101" t="e">
        <f t="shared" si="44"/>
        <v>#N/A</v>
      </c>
      <c r="BZ190" s="161"/>
      <c r="CA190" s="161"/>
    </row>
    <row r="191" spans="6:79">
      <c r="F191" s="204"/>
      <c r="AC191" s="5"/>
      <c r="AD191" s="5"/>
      <c r="AE191" s="5"/>
      <c r="AF191" s="5"/>
      <c r="AG191" s="5"/>
      <c r="AH191" s="5"/>
      <c r="AI191" s="5"/>
      <c r="AJ191" s="5"/>
      <c r="AK191" s="5"/>
      <c r="AL191" s="6"/>
      <c r="AM191" s="4"/>
      <c r="AN191" s="4"/>
      <c r="AO191" s="4"/>
      <c r="AP191" s="4"/>
      <c r="AQ191" s="4"/>
      <c r="AR191" s="4"/>
      <c r="AS191" s="4"/>
      <c r="AT191" s="4"/>
      <c r="AU191" s="4"/>
      <c r="AV191" s="4"/>
      <c r="AW191" s="7"/>
      <c r="AX191" s="5"/>
      <c r="AY191" s="5"/>
      <c r="AZ191" s="5"/>
      <c r="BA191" s="5"/>
      <c r="BB191" s="5"/>
      <c r="BC191" s="5"/>
      <c r="BD191" s="5"/>
      <c r="BE191" s="5"/>
      <c r="BF191" s="5"/>
      <c r="BG191" s="6"/>
      <c r="BH191" s="5" t="e">
        <f t="shared" si="39"/>
        <v>#N/A</v>
      </c>
      <c r="BI191" s="5" t="e">
        <f t="shared" si="40"/>
        <v>#N/A</v>
      </c>
      <c r="BJ191" s="5" t="e">
        <f t="shared" si="41"/>
        <v>#N/A</v>
      </c>
      <c r="BK191" s="5" t="e">
        <f t="shared" si="42"/>
        <v>#N/A</v>
      </c>
      <c r="BL191" s="5" t="e">
        <f t="shared" si="43"/>
        <v>#N/A</v>
      </c>
      <c r="BM191" s="101" t="e">
        <f t="shared" si="44"/>
        <v>#N/A</v>
      </c>
      <c r="BZ191" s="161"/>
      <c r="CA191" s="161"/>
    </row>
    <row r="192" spans="6:79">
      <c r="F192" s="204"/>
      <c r="AC192" s="5"/>
      <c r="AD192" s="5"/>
      <c r="AE192" s="5"/>
      <c r="AF192" s="5"/>
      <c r="AG192" s="5"/>
      <c r="AH192" s="5"/>
      <c r="AI192" s="5"/>
      <c r="AJ192" s="5"/>
      <c r="AK192" s="5"/>
      <c r="AL192" s="6"/>
      <c r="AM192" s="4"/>
      <c r="AN192" s="4"/>
      <c r="AO192" s="4"/>
      <c r="AP192" s="4"/>
      <c r="AQ192" s="4"/>
      <c r="AR192" s="4"/>
      <c r="AS192" s="4"/>
      <c r="AT192" s="4"/>
      <c r="AU192" s="4"/>
      <c r="AV192" s="4"/>
      <c r="AW192" s="7"/>
      <c r="AX192" s="5"/>
      <c r="AY192" s="5"/>
      <c r="AZ192" s="5"/>
      <c r="BA192" s="5"/>
      <c r="BB192" s="5"/>
      <c r="BC192" s="5"/>
      <c r="BD192" s="5"/>
      <c r="BE192" s="5"/>
      <c r="BF192" s="5"/>
      <c r="BG192" s="6"/>
      <c r="BH192" s="5" t="e">
        <f t="shared" si="39"/>
        <v>#N/A</v>
      </c>
      <c r="BI192" s="5" t="e">
        <f t="shared" si="40"/>
        <v>#N/A</v>
      </c>
      <c r="BJ192" s="5" t="e">
        <f t="shared" si="41"/>
        <v>#N/A</v>
      </c>
      <c r="BK192" s="5" t="e">
        <f t="shared" si="42"/>
        <v>#N/A</v>
      </c>
      <c r="BL192" s="5" t="e">
        <f t="shared" si="43"/>
        <v>#N/A</v>
      </c>
      <c r="BM192" s="101" t="e">
        <f t="shared" si="44"/>
        <v>#N/A</v>
      </c>
      <c r="BZ192" s="161"/>
      <c r="CA192" s="161"/>
    </row>
    <row r="193" spans="1:377">
      <c r="F193" s="204"/>
      <c r="AC193" s="5"/>
      <c r="AD193" s="5"/>
      <c r="AE193" s="5"/>
      <c r="AF193" s="5"/>
      <c r="AG193" s="5"/>
      <c r="AH193" s="5"/>
      <c r="AI193" s="5"/>
      <c r="AJ193" s="5"/>
      <c r="AK193" s="5"/>
      <c r="AL193" s="6"/>
      <c r="AM193" s="4"/>
      <c r="AN193" s="4"/>
      <c r="AO193" s="4"/>
      <c r="AP193" s="4"/>
      <c r="AQ193" s="4"/>
      <c r="AR193" s="4"/>
      <c r="AS193" s="4"/>
      <c r="AT193" s="4"/>
      <c r="AU193" s="4"/>
      <c r="AV193" s="4"/>
      <c r="AW193" s="7"/>
      <c r="AX193" s="5"/>
      <c r="AY193" s="5"/>
      <c r="AZ193" s="5"/>
      <c r="BA193" s="5"/>
      <c r="BB193" s="5"/>
      <c r="BC193" s="5"/>
      <c r="BD193" s="5"/>
      <c r="BE193" s="5"/>
      <c r="BF193" s="5"/>
      <c r="BG193" s="6"/>
      <c r="BH193" s="5" t="e">
        <f t="shared" si="39"/>
        <v>#N/A</v>
      </c>
      <c r="BI193" s="5" t="e">
        <f t="shared" si="40"/>
        <v>#N/A</v>
      </c>
      <c r="BJ193" s="5" t="e">
        <f t="shared" si="41"/>
        <v>#N/A</v>
      </c>
      <c r="BK193" s="5" t="e">
        <f t="shared" si="42"/>
        <v>#N/A</v>
      </c>
      <c r="BL193" s="5" t="e">
        <f t="shared" si="43"/>
        <v>#N/A</v>
      </c>
      <c r="BM193" s="101" t="e">
        <f t="shared" si="44"/>
        <v>#N/A</v>
      </c>
      <c r="BZ193" s="161"/>
      <c r="CA193" s="161"/>
    </row>
    <row r="194" spans="1:377">
      <c r="F194" s="204"/>
      <c r="AC194" s="5"/>
      <c r="AD194" s="5"/>
      <c r="AE194" s="5"/>
      <c r="AF194" s="5"/>
      <c r="AG194" s="5"/>
      <c r="AH194" s="5"/>
      <c r="AI194" s="5"/>
      <c r="AJ194" s="5"/>
      <c r="AK194" s="5"/>
      <c r="AL194" s="6"/>
      <c r="AM194" s="4"/>
      <c r="AN194" s="4"/>
      <c r="AO194" s="4"/>
      <c r="AP194" s="4"/>
      <c r="AQ194" s="4"/>
      <c r="AR194" s="4"/>
      <c r="AS194" s="4"/>
      <c r="AT194" s="4"/>
      <c r="AU194" s="4"/>
      <c r="AV194" s="4"/>
      <c r="AW194" s="7"/>
      <c r="AX194" s="5"/>
      <c r="AY194" s="5"/>
      <c r="AZ194" s="5"/>
      <c r="BA194" s="5"/>
      <c r="BB194" s="5"/>
      <c r="BC194" s="5"/>
      <c r="BD194" s="5"/>
      <c r="BE194" s="5"/>
      <c r="BF194" s="5"/>
      <c r="BG194" s="6"/>
      <c r="BH194" s="5" t="e">
        <f t="shared" si="39"/>
        <v>#N/A</v>
      </c>
      <c r="BI194" s="5" t="e">
        <f t="shared" si="40"/>
        <v>#N/A</v>
      </c>
      <c r="BJ194" s="5" t="e">
        <f t="shared" si="41"/>
        <v>#N/A</v>
      </c>
      <c r="BK194" s="5" t="e">
        <f t="shared" si="42"/>
        <v>#N/A</v>
      </c>
      <c r="BL194" s="5" t="e">
        <f t="shared" si="43"/>
        <v>#N/A</v>
      </c>
      <c r="BM194" s="101" t="e">
        <f t="shared" si="44"/>
        <v>#N/A</v>
      </c>
      <c r="BZ194" s="161"/>
      <c r="CA194" s="161"/>
    </row>
    <row r="195" spans="1:377">
      <c r="F195" s="204"/>
      <c r="AC195" s="5"/>
      <c r="AD195" s="5"/>
      <c r="AE195" s="5"/>
      <c r="AF195" s="5"/>
      <c r="AG195" s="5"/>
      <c r="AH195" s="5"/>
      <c r="AI195" s="5"/>
      <c r="AJ195" s="5"/>
      <c r="AK195" s="5"/>
      <c r="AL195" s="6"/>
      <c r="AM195" s="4"/>
      <c r="AN195" s="4"/>
      <c r="AO195" s="4"/>
      <c r="AP195" s="4"/>
      <c r="AQ195" s="4"/>
      <c r="AR195" s="4"/>
      <c r="AS195" s="4"/>
      <c r="AT195" s="4"/>
      <c r="AU195" s="4"/>
      <c r="AV195" s="4"/>
      <c r="AW195" s="7"/>
      <c r="AX195" s="5"/>
      <c r="AY195" s="5"/>
      <c r="AZ195" s="5"/>
      <c r="BA195" s="5"/>
      <c r="BB195" s="5"/>
      <c r="BC195" s="5"/>
      <c r="BD195" s="5"/>
      <c r="BE195" s="5"/>
      <c r="BF195" s="5"/>
      <c r="BG195" s="6"/>
      <c r="BH195" s="5" t="e">
        <f t="shared" si="39"/>
        <v>#N/A</v>
      </c>
      <c r="BI195" s="5" t="e">
        <f t="shared" si="40"/>
        <v>#N/A</v>
      </c>
      <c r="BJ195" s="5" t="e">
        <f t="shared" si="41"/>
        <v>#N/A</v>
      </c>
      <c r="BK195" s="5" t="e">
        <f t="shared" si="42"/>
        <v>#N/A</v>
      </c>
      <c r="BL195" s="5" t="e">
        <f t="shared" si="43"/>
        <v>#N/A</v>
      </c>
      <c r="BM195" s="101" t="e">
        <f t="shared" si="44"/>
        <v>#N/A</v>
      </c>
      <c r="BZ195" s="161"/>
      <c r="CA195" s="161"/>
    </row>
    <row r="196" spans="1:377">
      <c r="F196" s="204"/>
      <c r="AC196" s="5"/>
      <c r="AD196" s="5"/>
      <c r="AE196" s="5"/>
      <c r="AF196" s="5"/>
      <c r="AG196" s="5"/>
      <c r="AH196" s="5"/>
      <c r="AI196" s="5"/>
      <c r="AJ196" s="5"/>
      <c r="AK196" s="5"/>
      <c r="AL196" s="6"/>
      <c r="AM196" s="4"/>
      <c r="AN196" s="4"/>
      <c r="AO196" s="4"/>
      <c r="AP196" s="4"/>
      <c r="AQ196" s="4"/>
      <c r="AR196" s="4"/>
      <c r="AS196" s="4"/>
      <c r="AT196" s="4"/>
      <c r="AU196" s="4"/>
      <c r="AV196" s="4"/>
      <c r="AW196" s="7"/>
      <c r="AX196" s="5"/>
      <c r="AY196" s="5"/>
      <c r="AZ196" s="5"/>
      <c r="BA196" s="5"/>
      <c r="BB196" s="5"/>
      <c r="BC196" s="5"/>
      <c r="BD196" s="5"/>
      <c r="BE196" s="5"/>
      <c r="BF196" s="5"/>
      <c r="BG196" s="6"/>
      <c r="BH196" s="5" t="e">
        <f t="shared" si="39"/>
        <v>#N/A</v>
      </c>
      <c r="BI196" s="5" t="e">
        <f t="shared" si="40"/>
        <v>#N/A</v>
      </c>
      <c r="BJ196" s="5" t="e">
        <f t="shared" si="41"/>
        <v>#N/A</v>
      </c>
      <c r="BK196" s="5" t="e">
        <f t="shared" si="42"/>
        <v>#N/A</v>
      </c>
      <c r="BL196" s="5" t="e">
        <f t="shared" si="43"/>
        <v>#N/A</v>
      </c>
      <c r="BM196" s="101" t="e">
        <f t="shared" si="44"/>
        <v>#N/A</v>
      </c>
      <c r="BZ196" s="161"/>
      <c r="CA196" s="161"/>
    </row>
    <row r="197" spans="1:377">
      <c r="F197" s="204"/>
      <c r="AC197" s="5"/>
      <c r="AD197" s="5"/>
      <c r="AE197" s="5"/>
      <c r="AF197" s="5"/>
      <c r="AG197" s="5"/>
      <c r="AH197" s="5"/>
      <c r="AI197" s="5"/>
      <c r="AJ197" s="5"/>
      <c r="AK197" s="5"/>
      <c r="AL197" s="6"/>
      <c r="AM197" s="4"/>
      <c r="AN197" s="4"/>
      <c r="AO197" s="4"/>
      <c r="AP197" s="4"/>
      <c r="AQ197" s="4"/>
      <c r="AR197" s="4"/>
      <c r="AS197" s="4"/>
      <c r="AT197" s="4"/>
      <c r="AU197" s="4"/>
      <c r="AV197" s="4"/>
      <c r="AW197" s="7"/>
      <c r="AX197" s="5"/>
      <c r="AY197" s="5"/>
      <c r="AZ197" s="5"/>
      <c r="BA197" s="5"/>
      <c r="BB197" s="5"/>
      <c r="BC197" s="5"/>
      <c r="BD197" s="5"/>
      <c r="BE197" s="5"/>
      <c r="BF197" s="5"/>
      <c r="BG197" s="6"/>
      <c r="BH197" s="5" t="e">
        <f t="shared" si="39"/>
        <v>#N/A</v>
      </c>
      <c r="BI197" s="5" t="e">
        <f t="shared" si="40"/>
        <v>#N/A</v>
      </c>
      <c r="BJ197" s="5" t="e">
        <f t="shared" si="41"/>
        <v>#N/A</v>
      </c>
      <c r="BK197" s="5" t="e">
        <f t="shared" si="42"/>
        <v>#N/A</v>
      </c>
      <c r="BL197" s="5" t="e">
        <f t="shared" si="43"/>
        <v>#N/A</v>
      </c>
      <c r="BM197" s="101" t="e">
        <f t="shared" si="44"/>
        <v>#N/A</v>
      </c>
      <c r="BZ197" s="161"/>
      <c r="CA197" s="161"/>
    </row>
    <row r="198" spans="1:377">
      <c r="F198" s="204"/>
      <c r="AC198" s="5"/>
      <c r="AD198" s="5"/>
      <c r="AE198" s="5"/>
      <c r="AF198" s="5"/>
      <c r="AG198" s="5"/>
      <c r="AH198" s="5"/>
      <c r="AI198" s="5"/>
      <c r="AJ198" s="5"/>
      <c r="AK198" s="5"/>
      <c r="AL198" s="6"/>
      <c r="AM198" s="4"/>
      <c r="AN198" s="4"/>
      <c r="AO198" s="4"/>
      <c r="AP198" s="4"/>
      <c r="AQ198" s="4"/>
      <c r="AR198" s="4"/>
      <c r="AS198" s="4"/>
      <c r="AT198" s="4"/>
      <c r="AU198" s="4"/>
      <c r="AV198" s="4"/>
      <c r="AW198" s="7"/>
      <c r="AX198" s="5"/>
      <c r="AY198" s="5"/>
      <c r="AZ198" s="5"/>
      <c r="BA198" s="5"/>
      <c r="BB198" s="5"/>
      <c r="BC198" s="5"/>
      <c r="BD198" s="5"/>
      <c r="BE198" s="5"/>
      <c r="BF198" s="5"/>
      <c r="BG198" s="6"/>
      <c r="BH198" s="5" t="e">
        <f t="shared" si="39"/>
        <v>#N/A</v>
      </c>
      <c r="BI198" s="5" t="e">
        <f t="shared" si="40"/>
        <v>#N/A</v>
      </c>
      <c r="BJ198" s="5" t="e">
        <f t="shared" si="41"/>
        <v>#N/A</v>
      </c>
      <c r="BK198" s="5" t="e">
        <f t="shared" si="42"/>
        <v>#N/A</v>
      </c>
      <c r="BL198" s="5" t="e">
        <f t="shared" si="43"/>
        <v>#N/A</v>
      </c>
      <c r="BM198" s="101" t="e">
        <f t="shared" si="44"/>
        <v>#N/A</v>
      </c>
      <c r="BZ198" s="161"/>
      <c r="CA198" s="161"/>
    </row>
    <row r="199" spans="1:377">
      <c r="F199" s="204"/>
      <c r="AC199" s="5"/>
      <c r="AD199" s="5"/>
      <c r="AE199" s="5"/>
      <c r="AF199" s="5"/>
      <c r="AG199" s="5"/>
      <c r="AH199" s="5"/>
      <c r="AI199" s="5"/>
      <c r="AJ199" s="5"/>
      <c r="AK199" s="5"/>
      <c r="AL199" s="6"/>
      <c r="AM199" s="4"/>
      <c r="AN199" s="4"/>
      <c r="AO199" s="4"/>
      <c r="AP199" s="4"/>
      <c r="AQ199" s="4"/>
      <c r="AR199" s="4"/>
      <c r="AS199" s="4"/>
      <c r="AT199" s="4"/>
      <c r="AU199" s="4"/>
      <c r="AV199" s="4"/>
      <c r="AW199" s="7"/>
      <c r="AX199" s="5"/>
      <c r="AY199" s="5"/>
      <c r="AZ199" s="5"/>
      <c r="BA199" s="5"/>
      <c r="BB199" s="5"/>
      <c r="BC199" s="5"/>
      <c r="BD199" s="5"/>
      <c r="BE199" s="5"/>
      <c r="BF199" s="5"/>
      <c r="BG199" s="6"/>
      <c r="BH199" s="5" t="e">
        <f t="shared" si="39"/>
        <v>#N/A</v>
      </c>
      <c r="BI199" s="5" t="e">
        <f t="shared" si="40"/>
        <v>#N/A</v>
      </c>
      <c r="BJ199" s="5" t="e">
        <f t="shared" si="41"/>
        <v>#N/A</v>
      </c>
      <c r="BK199" s="5" t="e">
        <f t="shared" si="42"/>
        <v>#N/A</v>
      </c>
      <c r="BL199" s="5" t="e">
        <f t="shared" si="43"/>
        <v>#N/A</v>
      </c>
      <c r="BM199" s="101" t="e">
        <f t="shared" si="44"/>
        <v>#N/A</v>
      </c>
      <c r="BZ199" s="161"/>
      <c r="CA199" s="161"/>
    </row>
    <row r="200" spans="1:377">
      <c r="A200" s="144"/>
      <c r="B200" s="144"/>
      <c r="C200" s="139"/>
      <c r="D200" s="136"/>
      <c r="E200" s="136"/>
      <c r="F200" s="205"/>
      <c r="G200" s="136"/>
      <c r="H200" s="138"/>
      <c r="I200" s="136"/>
      <c r="J200" s="136"/>
      <c r="K200" s="136"/>
      <c r="L200" s="136"/>
      <c r="M200" s="136"/>
      <c r="N200" s="136"/>
      <c r="O200" s="136"/>
      <c r="P200" s="136"/>
      <c r="Q200" s="136"/>
      <c r="R200" s="138"/>
      <c r="S200" s="136"/>
      <c r="T200" s="136"/>
      <c r="U200" s="136"/>
      <c r="V200" s="136"/>
      <c r="W200" s="136"/>
      <c r="X200" s="136"/>
      <c r="Y200" s="136"/>
      <c r="Z200" s="136"/>
      <c r="AA200" s="136"/>
      <c r="AB200" s="138"/>
      <c r="AC200" s="167"/>
      <c r="AD200" s="167"/>
      <c r="AE200" s="167"/>
      <c r="AF200" s="167"/>
      <c r="AG200" s="167"/>
      <c r="AH200" s="167"/>
      <c r="AI200" s="167"/>
      <c r="AJ200" s="167"/>
      <c r="AK200" s="167"/>
      <c r="AL200" s="173"/>
      <c r="AM200" s="171"/>
      <c r="AN200" s="171"/>
      <c r="AO200" s="171"/>
      <c r="AP200" s="171"/>
      <c r="AQ200" s="171"/>
      <c r="AR200" s="171"/>
      <c r="AS200" s="171"/>
      <c r="AT200" s="171"/>
      <c r="AU200" s="171"/>
      <c r="AV200" s="171"/>
      <c r="AW200" s="172"/>
      <c r="AX200" s="167"/>
      <c r="AY200" s="167"/>
      <c r="AZ200" s="167"/>
      <c r="BA200" s="167"/>
      <c r="BB200" s="167"/>
      <c r="BC200" s="167"/>
      <c r="BD200" s="167"/>
      <c r="BE200" s="167"/>
      <c r="BF200" s="167"/>
      <c r="BG200" s="173"/>
      <c r="BH200" s="167" t="e">
        <f t="shared" si="39"/>
        <v>#N/A</v>
      </c>
      <c r="BI200" s="167" t="e">
        <f t="shared" si="40"/>
        <v>#N/A</v>
      </c>
      <c r="BJ200" s="167" t="e">
        <f t="shared" si="41"/>
        <v>#N/A</v>
      </c>
      <c r="BK200" s="167" t="e">
        <f t="shared" si="42"/>
        <v>#N/A</v>
      </c>
      <c r="BL200" s="167" t="e">
        <f t="shared" si="43"/>
        <v>#N/A</v>
      </c>
      <c r="BM200" s="168" t="e">
        <f t="shared" si="44"/>
        <v>#N/A</v>
      </c>
      <c r="BN200" s="140"/>
      <c r="BO200" s="136"/>
      <c r="BP200" s="136"/>
      <c r="BQ200" s="136"/>
      <c r="BR200" s="199"/>
      <c r="BS200" s="136"/>
      <c r="BT200" s="136"/>
      <c r="BU200" s="136"/>
      <c r="BV200" s="136"/>
      <c r="BW200" s="136"/>
      <c r="BX200" s="136"/>
      <c r="BY200" s="150"/>
      <c r="BZ200" s="145"/>
      <c r="CA200" s="145"/>
      <c r="CB200" s="136"/>
      <c r="CC200" s="139"/>
      <c r="CD200" s="136"/>
      <c r="CE200" s="136"/>
      <c r="CF200" s="136"/>
      <c r="CG200" s="136"/>
      <c r="CH200" s="136"/>
      <c r="CI200" s="136"/>
      <c r="CJ200" s="136"/>
      <c r="CK200" s="136"/>
      <c r="CL200" s="136"/>
      <c r="CM200" s="136"/>
      <c r="CN200" s="141"/>
      <c r="CO200" s="141"/>
      <c r="CP200" s="141"/>
      <c r="CQ200" s="141"/>
      <c r="CR200" s="141"/>
      <c r="CS200" s="141"/>
      <c r="CT200" s="141"/>
      <c r="CU200" s="141"/>
      <c r="CV200" s="141"/>
      <c r="CW200" s="142"/>
      <c r="CX200" s="136"/>
      <c r="CY200" s="136"/>
      <c r="CZ200" s="136"/>
      <c r="DA200" s="136"/>
      <c r="DB200" s="136"/>
      <c r="DC200" s="136"/>
      <c r="DD200" s="136"/>
      <c r="DE200" s="136"/>
      <c r="DF200" s="136"/>
      <c r="DG200" s="136"/>
      <c r="DH200" s="141"/>
      <c r="DI200" s="141"/>
      <c r="DJ200" s="141"/>
      <c r="DK200" s="141"/>
      <c r="DL200" s="141"/>
      <c r="DM200" s="141"/>
      <c r="DN200" s="141"/>
      <c r="DO200" s="141"/>
      <c r="DP200" s="141"/>
      <c r="DQ200" s="143"/>
      <c r="DR200" s="136"/>
      <c r="DS200" s="136"/>
      <c r="DT200" s="136"/>
      <c r="DU200" s="136"/>
      <c r="DV200" s="136"/>
      <c r="DW200" s="136"/>
      <c r="DX200" s="136"/>
      <c r="DY200" s="136"/>
      <c r="DZ200" s="136"/>
      <c r="EA200" s="136"/>
      <c r="EB200" s="141"/>
      <c r="EC200" s="141"/>
      <c r="ED200" s="141"/>
      <c r="EE200" s="141"/>
      <c r="EF200" s="141"/>
      <c r="EG200" s="141"/>
      <c r="EH200" s="141"/>
      <c r="EI200" s="141"/>
      <c r="EJ200" s="141"/>
      <c r="EK200" s="142"/>
      <c r="EL200" s="136"/>
      <c r="EM200" s="136"/>
      <c r="EN200" s="136"/>
      <c r="EO200" s="136"/>
      <c r="EP200" s="136"/>
      <c r="EQ200" s="136"/>
      <c r="ER200" s="136"/>
      <c r="ES200" s="136"/>
      <c r="ET200" s="136"/>
      <c r="EU200" s="136"/>
      <c r="EV200" s="141"/>
      <c r="EW200" s="141"/>
      <c r="EX200" s="141"/>
      <c r="EY200" s="141"/>
      <c r="EZ200" s="141"/>
      <c r="FA200" s="141"/>
      <c r="FB200" s="141"/>
      <c r="FC200" s="141"/>
      <c r="FD200" s="218"/>
      <c r="FE200" s="142"/>
      <c r="FF200" s="136"/>
      <c r="FG200" s="136"/>
      <c r="FH200" s="136"/>
      <c r="FI200" s="136"/>
      <c r="FJ200" s="136"/>
      <c r="FK200" s="136"/>
      <c r="FL200" s="136"/>
      <c r="FM200" s="136"/>
      <c r="FN200" s="136"/>
      <c r="FO200" s="136"/>
      <c r="FP200" s="141"/>
      <c r="FQ200" s="141"/>
      <c r="FR200" s="141"/>
      <c r="FS200" s="141"/>
      <c r="FT200" s="141"/>
      <c r="FU200" s="141"/>
      <c r="FV200" s="141"/>
      <c r="FW200" s="141"/>
      <c r="FX200" s="218"/>
      <c r="FY200" s="142"/>
      <c r="FZ200" s="136"/>
      <c r="GA200" s="136"/>
      <c r="GB200" s="136"/>
      <c r="GC200" s="136"/>
      <c r="GD200" s="136"/>
      <c r="GE200" s="136"/>
      <c r="GF200" s="136"/>
      <c r="GG200" s="136"/>
      <c r="GH200" s="136"/>
      <c r="GI200" s="136"/>
      <c r="GJ200" s="141"/>
      <c r="GK200" s="141"/>
      <c r="GL200" s="141"/>
      <c r="GM200" s="141"/>
      <c r="GN200" s="141"/>
      <c r="GO200" s="141"/>
      <c r="GP200" s="141"/>
      <c r="GQ200" s="141"/>
      <c r="GR200" s="218"/>
      <c r="GS200" s="142"/>
      <c r="GT200" s="136"/>
      <c r="GU200" s="136"/>
      <c r="GV200" s="136"/>
      <c r="GW200" s="136"/>
      <c r="GX200" s="136"/>
      <c r="GY200" s="136"/>
      <c r="GZ200" s="136"/>
      <c r="HA200" s="136"/>
      <c r="HB200" s="136"/>
      <c r="HC200" s="136"/>
      <c r="HD200" s="141"/>
      <c r="HE200" s="141"/>
      <c r="HF200" s="141"/>
      <c r="HG200" s="141"/>
      <c r="HH200" s="141"/>
      <c r="HI200" s="141"/>
      <c r="HJ200" s="141"/>
      <c r="HK200" s="141"/>
      <c r="HL200" s="218"/>
      <c r="HM200" s="142"/>
      <c r="HN200" s="136"/>
      <c r="HO200" s="136"/>
      <c r="HP200" s="136"/>
      <c r="HQ200" s="136"/>
      <c r="HR200" s="136"/>
      <c r="HS200" s="136"/>
      <c r="HT200" s="136"/>
      <c r="HU200" s="136"/>
      <c r="HV200" s="136"/>
      <c r="HW200" s="136"/>
      <c r="HX200" s="141"/>
      <c r="HY200" s="141"/>
      <c r="HZ200" s="141"/>
      <c r="IA200" s="141"/>
      <c r="IB200" s="141"/>
      <c r="IC200" s="141"/>
      <c r="ID200" s="141"/>
      <c r="IE200" s="141"/>
      <c r="IF200" s="218"/>
      <c r="IG200" s="142"/>
      <c r="IH200" s="136"/>
      <c r="II200" s="136"/>
      <c r="IJ200" s="136"/>
      <c r="IK200" s="136"/>
      <c r="IL200" s="136"/>
      <c r="IM200" s="136"/>
      <c r="IN200" s="136"/>
      <c r="IO200" s="136"/>
      <c r="IP200" s="136"/>
      <c r="IQ200" s="136"/>
      <c r="IR200" s="141"/>
      <c r="IS200" s="141"/>
      <c r="IT200" s="141"/>
      <c r="IU200" s="141"/>
      <c r="IV200" s="141"/>
      <c r="IW200" s="141"/>
      <c r="IX200" s="141"/>
      <c r="IY200" s="141"/>
      <c r="IZ200" s="218"/>
      <c r="JA200" s="142"/>
      <c r="JB200" s="136"/>
      <c r="JC200" s="136"/>
      <c r="JD200" s="136"/>
      <c r="JE200" s="136"/>
      <c r="JF200" s="136"/>
      <c r="JG200" s="136"/>
      <c r="JH200" s="136"/>
      <c r="JI200" s="136"/>
      <c r="JJ200" s="136"/>
      <c r="JK200" s="136"/>
      <c r="JL200" s="141"/>
      <c r="JM200" s="141"/>
      <c r="JN200" s="141"/>
      <c r="JO200" s="141"/>
      <c r="JP200" s="141"/>
      <c r="JQ200" s="141"/>
      <c r="JR200" s="141"/>
      <c r="JS200" s="141"/>
      <c r="JT200" s="218"/>
      <c r="JU200" s="142"/>
      <c r="JV200" s="136"/>
      <c r="JW200" s="136"/>
      <c r="JX200" s="136"/>
      <c r="JY200" s="136"/>
      <c r="JZ200" s="136"/>
      <c r="KA200" s="136"/>
      <c r="KB200" s="136"/>
      <c r="KC200" s="136"/>
      <c r="KD200" s="136"/>
      <c r="KE200" s="136"/>
      <c r="KF200" s="141"/>
      <c r="KG200" s="141"/>
      <c r="KH200" s="141"/>
      <c r="KI200" s="141"/>
      <c r="KJ200" s="141"/>
      <c r="KK200" s="141"/>
      <c r="KL200" s="141"/>
      <c r="KM200" s="141"/>
      <c r="KN200" s="218"/>
      <c r="KO200" s="142"/>
      <c r="KP200" s="136"/>
      <c r="KQ200" s="136"/>
      <c r="KR200" s="136"/>
      <c r="KS200" s="136"/>
      <c r="KT200" s="136"/>
      <c r="KU200" s="136"/>
      <c r="KV200" s="136"/>
      <c r="KW200" s="136"/>
      <c r="KX200" s="136"/>
      <c r="KY200" s="136"/>
      <c r="KZ200" s="141"/>
      <c r="LA200" s="141"/>
      <c r="LB200" s="141"/>
      <c r="LC200" s="141"/>
      <c r="LD200" s="141"/>
      <c r="LE200" s="141"/>
      <c r="LF200" s="141"/>
      <c r="LG200" s="141"/>
      <c r="LH200" s="218"/>
      <c r="LI200" s="143"/>
      <c r="LJ200" s="136"/>
      <c r="LK200" s="136"/>
      <c r="LL200" s="136"/>
      <c r="LM200" s="136"/>
      <c r="LN200" s="136"/>
      <c r="LO200" s="136"/>
      <c r="LP200" s="136"/>
      <c r="LQ200" s="136"/>
      <c r="LR200" s="136"/>
      <c r="LS200" s="138"/>
      <c r="LT200" s="136"/>
      <c r="LU200" s="136"/>
      <c r="LV200" s="136"/>
      <c r="LW200" s="136"/>
      <c r="LX200" s="136"/>
      <c r="LY200" s="136"/>
      <c r="LZ200" s="136"/>
      <c r="MA200" s="136"/>
      <c r="MB200" s="136"/>
      <c r="MC200" s="139"/>
      <c r="MD200" s="136"/>
      <c r="ME200" s="136"/>
      <c r="MF200" s="136"/>
      <c r="MG200" s="136"/>
      <c r="MH200" s="136"/>
      <c r="MI200" s="136"/>
      <c r="MJ200" s="136"/>
      <c r="MK200" s="136"/>
      <c r="ML200" s="136"/>
      <c r="MM200" s="138"/>
      <c r="MN200" s="136"/>
      <c r="MO200" s="136"/>
      <c r="MP200" s="136"/>
      <c r="MQ200" s="136"/>
      <c r="MR200" s="136"/>
      <c r="MS200" s="136"/>
      <c r="MT200" s="136"/>
      <c r="MU200" s="136"/>
      <c r="MV200" s="136"/>
      <c r="MW200" s="139"/>
      <c r="MX200" s="136"/>
      <c r="MY200" s="136"/>
      <c r="MZ200" s="136"/>
      <c r="NA200" s="136"/>
      <c r="NB200" s="138"/>
      <c r="NC200" s="136"/>
      <c r="ND200" s="136"/>
      <c r="NE200" s="136"/>
      <c r="NF200" s="136"/>
      <c r="NG200" s="138"/>
      <c r="NH200" s="136"/>
      <c r="NI200" s="136"/>
      <c r="NJ200" s="136"/>
      <c r="NK200" s="136"/>
      <c r="NL200" s="136"/>
      <c r="NM200" s="139"/>
    </row>
  </sheetData>
  <phoneticPr fontId="2"/>
  <conditionalFormatting sqref="BN1">
    <cfRule type="containsErrors" dxfId="45" priority="1">
      <formula>ISERROR(BN1)</formula>
    </cfRule>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DEDAA-4F45-4F23-9576-5260F960A644}">
  <dimension ref="A1:DW201"/>
  <sheetViews>
    <sheetView zoomScale="80" zoomScaleNormal="80" workbookViewId="0">
      <pane xSplit="3" ySplit="3" topLeftCell="D58" activePane="bottomRight" state="frozen"/>
      <selection pane="topRight" activeCell="C1" sqref="C1"/>
      <selection pane="bottomLeft" activeCell="A4" sqref="A4"/>
      <selection pane="bottomRight" activeCell="C1" sqref="C1"/>
    </sheetView>
  </sheetViews>
  <sheetFormatPr defaultColWidth="10" defaultRowHeight="18"/>
  <cols>
    <col min="1" max="1" width="18.75" style="75" customWidth="1"/>
    <col min="2" max="2" width="15" style="23" customWidth="1"/>
    <col min="3" max="3" width="8.75" style="12" customWidth="1"/>
    <col min="4" max="5" width="8.75" customWidth="1"/>
    <col min="6" max="6" width="8.75" style="2" customWidth="1"/>
    <col min="7" max="9" width="8.75" customWidth="1"/>
    <col min="10" max="10" width="8.75" style="2" customWidth="1"/>
    <col min="11" max="13" width="8.75" customWidth="1"/>
    <col min="14" max="14" width="8.75" style="2" customWidth="1"/>
    <col min="15" max="17" width="8.75" customWidth="1"/>
    <col min="18" max="18" width="8.75" style="2" customWidth="1"/>
    <col min="19" max="21" width="8.75" customWidth="1"/>
    <col min="22" max="22" width="8.75" style="2" customWidth="1"/>
    <col min="23" max="25" width="8.75" customWidth="1"/>
    <col min="26" max="26" width="8.75" style="2" customWidth="1"/>
    <col min="27" max="27" width="8.75" customWidth="1"/>
    <col min="28" max="28" width="8.75" style="15" customWidth="1"/>
    <col min="29" max="29" width="8.75" style="98" customWidth="1"/>
    <col min="30" max="32" width="8.75" style="23" customWidth="1"/>
    <col min="33" max="33" width="8.75" style="2" customWidth="1"/>
    <col min="34" max="34" width="8.75" style="23" customWidth="1"/>
    <col min="35" max="35" width="8.75" style="15" customWidth="1"/>
    <col min="36" max="39" width="8.75" customWidth="1"/>
    <col min="40" max="42" width="11.25" style="39" customWidth="1"/>
    <col min="43" max="43" width="11.25" style="40" customWidth="1"/>
    <col min="44" max="47" width="8.75" customWidth="1"/>
    <col min="48" max="50" width="11.25" style="39" customWidth="1"/>
    <col min="51" max="51" width="11.25" style="45" customWidth="1"/>
    <col min="52" max="55" width="8.75" customWidth="1"/>
    <col min="56" max="58" width="11.25" style="39" customWidth="1"/>
    <col min="59" max="59" width="11.25" style="217" customWidth="1"/>
    <col min="60" max="60" width="10" style="126"/>
    <col min="61" max="62" width="10" style="23"/>
    <col min="63" max="63" width="10" style="15"/>
    <col min="64" max="66" width="8.75" customWidth="1"/>
    <col min="67" max="67" width="8.75" style="2" customWidth="1"/>
    <col min="68" max="70" width="8.75" customWidth="1"/>
    <col min="71" max="71" width="8.75" style="15" customWidth="1"/>
    <col min="75" max="75" width="10" style="15"/>
    <col min="76" max="78" width="16.25" customWidth="1"/>
    <col min="79" max="81" width="16.25" style="23" customWidth="1"/>
    <col min="82" max="82" width="16.25" style="2" customWidth="1"/>
    <col min="83" max="83" width="10" style="126" customWidth="1"/>
    <col min="84" max="84" width="10" style="23" customWidth="1"/>
    <col min="85" max="85" width="10" style="2" customWidth="1"/>
    <col min="86" max="87" width="12.58203125" customWidth="1"/>
    <col min="88" max="88" width="18.75" style="2" customWidth="1"/>
    <col min="89" max="89" width="25" customWidth="1"/>
    <col min="90" max="90" width="25" style="2" customWidth="1"/>
    <col min="91" max="91" width="25" style="23" customWidth="1"/>
    <col min="92" max="92" width="25" style="2" customWidth="1"/>
    <col min="93" max="93" width="25" customWidth="1"/>
    <col min="94" max="94" width="25" style="2" customWidth="1"/>
    <col min="95" max="95" width="25" style="587" customWidth="1"/>
    <col min="96" max="96" width="25" style="588" customWidth="1"/>
    <col min="97" max="100" width="8.75" style="23" customWidth="1"/>
    <col min="101" max="101" width="8.75" style="2" customWidth="1"/>
    <col min="104" max="104" width="10" style="2"/>
    <col min="105" max="106" width="12.58203125" customWidth="1"/>
    <col min="107" max="107" width="18.75" style="2" customWidth="1"/>
    <col min="108" max="108" width="12.5" customWidth="1"/>
    <col min="109" max="110" width="18.75" style="23" customWidth="1"/>
    <col min="111" max="111" width="18.75" style="2" customWidth="1"/>
    <col min="112" max="112" width="18.75" customWidth="1"/>
    <col min="113" max="113" width="18.75" style="2" customWidth="1"/>
    <col min="114" max="115" width="10" style="2"/>
    <col min="116" max="117" width="12.5" style="23" customWidth="1"/>
    <col min="118" max="118" width="10" style="126"/>
    <col min="119" max="119" width="10" style="23"/>
    <col min="120" max="120" width="10" style="15"/>
    <col min="121" max="121" width="12.5" style="448" customWidth="1"/>
  </cols>
  <sheetData>
    <row r="1" spans="1:127" ht="30" customHeight="1" thickBot="1">
      <c r="A1" s="81" t="s">
        <v>77</v>
      </c>
      <c r="B1" s="76"/>
      <c r="C1" s="77"/>
      <c r="D1" s="80" t="s">
        <v>69</v>
      </c>
      <c r="E1" s="88"/>
      <c r="F1" s="16"/>
      <c r="G1" s="3"/>
      <c r="H1" s="3"/>
      <c r="I1" s="3"/>
      <c r="J1" s="3"/>
      <c r="K1" s="3"/>
      <c r="L1" s="3"/>
      <c r="M1" s="3"/>
      <c r="N1" s="3"/>
      <c r="O1" s="3"/>
      <c r="P1" s="3"/>
      <c r="Q1" s="3"/>
      <c r="R1" s="3"/>
      <c r="S1" s="3"/>
      <c r="T1" s="3"/>
      <c r="U1" s="3"/>
      <c r="V1" s="3"/>
      <c r="W1" s="3"/>
      <c r="X1" s="3"/>
      <c r="Y1" s="3"/>
      <c r="Z1" s="3"/>
      <c r="AA1" s="3"/>
      <c r="AB1" s="14"/>
      <c r="AC1" s="104" t="s">
        <v>87</v>
      </c>
      <c r="AD1" s="87"/>
      <c r="AE1" s="87"/>
      <c r="AF1" s="87"/>
      <c r="AG1" s="87"/>
      <c r="AH1" s="87"/>
      <c r="AI1" s="83"/>
      <c r="AJ1" s="88" t="s">
        <v>79</v>
      </c>
      <c r="AK1" s="156"/>
      <c r="AN1" s="3"/>
      <c r="AO1" s="3"/>
      <c r="AP1" s="3"/>
      <c r="AQ1" s="3"/>
      <c r="AR1" s="62"/>
      <c r="AS1" s="157"/>
      <c r="AT1" s="1"/>
      <c r="AV1" s="3"/>
      <c r="AW1" s="3"/>
      <c r="AX1" s="3"/>
      <c r="AY1" s="14"/>
      <c r="AZ1" s="88" t="s">
        <v>89</v>
      </c>
      <c r="BA1" s="156"/>
      <c r="BD1" s="3"/>
      <c r="BE1" s="3"/>
      <c r="BF1" s="3"/>
      <c r="BG1" s="3"/>
      <c r="BH1" s="393"/>
      <c r="BI1" s="16"/>
      <c r="BJ1" s="16"/>
      <c r="BK1" s="449"/>
      <c r="BL1" s="88" t="s">
        <v>88</v>
      </c>
      <c r="BM1" s="156"/>
      <c r="BN1" s="3"/>
      <c r="BO1" s="3"/>
      <c r="BP1" s="3"/>
      <c r="BQ1" s="3"/>
      <c r="BR1" s="3"/>
      <c r="BS1" s="14"/>
      <c r="BT1" s="88" t="s">
        <v>128</v>
      </c>
      <c r="BU1" s="1"/>
      <c r="BV1" s="1"/>
      <c r="BW1" s="14"/>
      <c r="BX1" s="187" t="s">
        <v>127</v>
      </c>
      <c r="BY1" s="187"/>
      <c r="BZ1" s="187"/>
      <c r="CA1" s="3"/>
      <c r="CB1" s="3"/>
      <c r="CC1" s="3"/>
      <c r="CD1" s="3"/>
      <c r="CE1" s="16"/>
      <c r="CF1" s="16"/>
      <c r="CG1" s="16"/>
      <c r="CH1" s="16"/>
      <c r="CI1" s="16"/>
      <c r="CJ1" s="16"/>
      <c r="CK1" s="282" t="s">
        <v>169</v>
      </c>
      <c r="CL1" s="16"/>
      <c r="CM1" s="3"/>
      <c r="CN1" s="16"/>
      <c r="CO1" s="16"/>
      <c r="CP1" s="16"/>
      <c r="CQ1" s="16"/>
      <c r="CR1" s="16"/>
      <c r="CS1" s="3"/>
      <c r="CT1" s="3"/>
      <c r="CU1" s="3"/>
      <c r="CV1" s="3"/>
      <c r="CW1" s="3"/>
      <c r="CX1" s="1"/>
      <c r="CY1" s="1"/>
      <c r="CZ1" s="3"/>
      <c r="DA1" s="16"/>
      <c r="DB1" s="16"/>
      <c r="DC1" s="16"/>
      <c r="DD1" s="1"/>
      <c r="DE1" s="3"/>
      <c r="DF1" s="3"/>
      <c r="DG1" s="444" t="s">
        <v>257</v>
      </c>
      <c r="DH1" s="1"/>
      <c r="DI1" s="16"/>
      <c r="DJ1" s="16"/>
      <c r="DK1" s="3"/>
      <c r="DL1" s="3"/>
      <c r="DM1" s="16"/>
      <c r="DN1" s="16"/>
      <c r="DO1" s="3"/>
      <c r="DP1" s="14"/>
      <c r="DQ1" s="545" t="s">
        <v>258</v>
      </c>
    </row>
    <row r="2" spans="1:127" s="247" customFormat="1" ht="22.5" customHeight="1">
      <c r="A2" s="227"/>
      <c r="B2" s="228"/>
      <c r="C2" s="229" t="s">
        <v>15</v>
      </c>
      <c r="D2" s="232" t="s">
        <v>33</v>
      </c>
      <c r="E2" s="232"/>
      <c r="F2" s="233"/>
      <c r="G2" s="232" t="s">
        <v>23</v>
      </c>
      <c r="H2" s="232"/>
      <c r="I2" s="232"/>
      <c r="J2" s="233"/>
      <c r="K2" s="232" t="s">
        <v>5</v>
      </c>
      <c r="L2" s="232"/>
      <c r="M2" s="232"/>
      <c r="N2" s="233"/>
      <c r="O2" s="232" t="s">
        <v>6</v>
      </c>
      <c r="P2" s="232"/>
      <c r="Q2" s="232"/>
      <c r="R2" s="233"/>
      <c r="S2" s="232" t="s">
        <v>7</v>
      </c>
      <c r="T2" s="232"/>
      <c r="U2" s="232"/>
      <c r="V2" s="233"/>
      <c r="W2" s="232" t="s">
        <v>32</v>
      </c>
      <c r="X2" s="232"/>
      <c r="Y2" s="232"/>
      <c r="Z2" s="233"/>
      <c r="AA2" s="232" t="s">
        <v>17</v>
      </c>
      <c r="AB2" s="234"/>
      <c r="AC2" s="250" t="s">
        <v>94</v>
      </c>
      <c r="AD2" s="235"/>
      <c r="AE2" s="235"/>
      <c r="AF2" s="235"/>
      <c r="AG2" s="235"/>
      <c r="AH2" s="235"/>
      <c r="AI2" s="236"/>
      <c r="AJ2" s="237" t="s">
        <v>34</v>
      </c>
      <c r="AK2" s="237"/>
      <c r="AL2" s="237"/>
      <c r="AM2" s="237"/>
      <c r="AN2" s="237"/>
      <c r="AO2" s="237"/>
      <c r="AP2" s="237"/>
      <c r="AQ2" s="237"/>
      <c r="AR2" s="238" t="s">
        <v>45</v>
      </c>
      <c r="AS2" s="237"/>
      <c r="AT2" s="237"/>
      <c r="AU2" s="237"/>
      <c r="AV2" s="237"/>
      <c r="AW2" s="237"/>
      <c r="AX2" s="237"/>
      <c r="AY2" s="239"/>
      <c r="AZ2" s="241" t="s">
        <v>51</v>
      </c>
      <c r="BA2" s="241"/>
      <c r="BB2" s="241"/>
      <c r="BC2" s="241"/>
      <c r="BD2" s="241"/>
      <c r="BE2" s="241"/>
      <c r="BF2" s="241"/>
      <c r="BG2" s="241"/>
      <c r="BH2" s="533" t="s">
        <v>49</v>
      </c>
      <c r="BI2" s="241"/>
      <c r="BJ2" s="241"/>
      <c r="BK2" s="242"/>
      <c r="BL2" s="243" t="s">
        <v>60</v>
      </c>
      <c r="BM2" s="243"/>
      <c r="BN2" s="243"/>
      <c r="BO2" s="244"/>
      <c r="BP2" s="243" t="s">
        <v>61</v>
      </c>
      <c r="BQ2" s="243"/>
      <c r="BR2" s="243"/>
      <c r="BS2" s="245"/>
      <c r="BT2" s="243" t="s">
        <v>129</v>
      </c>
      <c r="BU2" s="243"/>
      <c r="BV2" s="243"/>
      <c r="BW2" s="245"/>
      <c r="BX2" s="491" t="s">
        <v>157</v>
      </c>
      <c r="BY2" s="578"/>
      <c r="BZ2" s="492"/>
      <c r="CA2" s="578" t="s">
        <v>158</v>
      </c>
      <c r="CB2" s="578"/>
      <c r="CC2" s="492"/>
      <c r="CD2" s="264" t="s">
        <v>159</v>
      </c>
      <c r="CE2" s="511" t="s">
        <v>168</v>
      </c>
      <c r="CF2" s="258"/>
      <c r="CG2" s="259"/>
      <c r="CH2" s="569" t="s">
        <v>155</v>
      </c>
      <c r="CI2" s="570"/>
      <c r="CJ2" s="188" t="s">
        <v>151</v>
      </c>
      <c r="CK2" s="494" t="s">
        <v>287</v>
      </c>
      <c r="CL2" s="188" t="s">
        <v>114</v>
      </c>
      <c r="CM2" s="499" t="s">
        <v>289</v>
      </c>
      <c r="CN2" s="188" t="s">
        <v>114</v>
      </c>
      <c r="CO2" s="494" t="s">
        <v>374</v>
      </c>
      <c r="CP2" s="188" t="s">
        <v>114</v>
      </c>
      <c r="CQ2" s="580" t="s">
        <v>287</v>
      </c>
      <c r="CR2" s="600" t="s">
        <v>334</v>
      </c>
      <c r="CS2" s="258" t="s">
        <v>269</v>
      </c>
      <c r="CT2" s="258"/>
      <c r="CU2" s="258"/>
      <c r="CV2" s="258"/>
      <c r="CW2" s="259"/>
      <c r="CX2" s="511" t="s">
        <v>304</v>
      </c>
      <c r="CY2" s="258"/>
      <c r="CZ2" s="259"/>
      <c r="DA2" s="569" t="s">
        <v>329</v>
      </c>
      <c r="DB2" s="570"/>
      <c r="DC2" s="188" t="s">
        <v>330</v>
      </c>
      <c r="DD2" s="571" t="s">
        <v>154</v>
      </c>
      <c r="DE2" s="572" t="s">
        <v>152</v>
      </c>
      <c r="DF2" s="572" t="s">
        <v>170</v>
      </c>
      <c r="DG2" s="573" t="s">
        <v>153</v>
      </c>
      <c r="DH2" s="574" t="s">
        <v>166</v>
      </c>
      <c r="DI2" s="270" t="s">
        <v>165</v>
      </c>
      <c r="DJ2" s="394" t="s">
        <v>149</v>
      </c>
      <c r="DK2" s="266" t="s">
        <v>112</v>
      </c>
      <c r="DL2" s="576" t="s">
        <v>252</v>
      </c>
      <c r="DM2" s="445" t="s">
        <v>251</v>
      </c>
      <c r="DN2" s="511" t="s">
        <v>305</v>
      </c>
      <c r="DO2" s="258"/>
      <c r="DP2" s="548"/>
      <c r="DQ2" s="546" t="s">
        <v>308</v>
      </c>
    </row>
    <row r="3" spans="1:127" ht="20.5" thickBot="1">
      <c r="A3" s="64" t="s">
        <v>19</v>
      </c>
      <c r="B3" s="58" t="s">
        <v>0</v>
      </c>
      <c r="C3" s="59" t="s">
        <v>16</v>
      </c>
      <c r="D3" s="17" t="s">
        <v>1</v>
      </c>
      <c r="E3" s="17" t="s">
        <v>2</v>
      </c>
      <c r="F3" s="27" t="s">
        <v>13</v>
      </c>
      <c r="G3" s="28" t="s">
        <v>144</v>
      </c>
      <c r="H3" s="28" t="s">
        <v>131</v>
      </c>
      <c r="I3" s="28" t="s">
        <v>13</v>
      </c>
      <c r="J3" s="29" t="s">
        <v>14</v>
      </c>
      <c r="K3" s="28" t="s">
        <v>144</v>
      </c>
      <c r="L3" s="28" t="s">
        <v>131</v>
      </c>
      <c r="M3" s="28" t="s">
        <v>13</v>
      </c>
      <c r="N3" s="29" t="s">
        <v>14</v>
      </c>
      <c r="O3" s="28" t="s">
        <v>144</v>
      </c>
      <c r="P3" s="28" t="s">
        <v>131</v>
      </c>
      <c r="Q3" s="28" t="s">
        <v>13</v>
      </c>
      <c r="R3" s="29" t="s">
        <v>14</v>
      </c>
      <c r="S3" s="28" t="s">
        <v>144</v>
      </c>
      <c r="T3" s="28" t="s">
        <v>131</v>
      </c>
      <c r="U3" s="28" t="s">
        <v>13</v>
      </c>
      <c r="V3" s="29" t="s">
        <v>14</v>
      </c>
      <c r="W3" s="28" t="s">
        <v>144</v>
      </c>
      <c r="X3" s="28" t="s">
        <v>131</v>
      </c>
      <c r="Y3" s="28" t="s">
        <v>13</v>
      </c>
      <c r="Z3" s="29" t="s">
        <v>14</v>
      </c>
      <c r="AA3" s="28" t="s">
        <v>13</v>
      </c>
      <c r="AB3" s="30" t="s">
        <v>14</v>
      </c>
      <c r="AC3" s="99" t="s">
        <v>90</v>
      </c>
      <c r="AD3" s="28" t="s">
        <v>83</v>
      </c>
      <c r="AE3" s="28" t="s">
        <v>84</v>
      </c>
      <c r="AF3" s="28" t="s">
        <v>85</v>
      </c>
      <c r="AG3" s="29" t="s">
        <v>86</v>
      </c>
      <c r="AH3" s="28" t="s">
        <v>224</v>
      </c>
      <c r="AI3" s="20" t="s">
        <v>81</v>
      </c>
      <c r="AJ3" s="28" t="s">
        <v>144</v>
      </c>
      <c r="AK3" s="28" t="s">
        <v>131</v>
      </c>
      <c r="AL3" s="28" t="s">
        <v>13</v>
      </c>
      <c r="AM3" s="28" t="s">
        <v>14</v>
      </c>
      <c r="AN3" s="41" t="s">
        <v>35</v>
      </c>
      <c r="AO3" s="41" t="s">
        <v>133</v>
      </c>
      <c r="AP3" s="41" t="s">
        <v>36</v>
      </c>
      <c r="AQ3" s="60" t="s">
        <v>37</v>
      </c>
      <c r="AR3" s="61" t="s">
        <v>147</v>
      </c>
      <c r="AS3" s="28" t="s">
        <v>130</v>
      </c>
      <c r="AT3" s="28" t="s">
        <v>122</v>
      </c>
      <c r="AU3" s="28" t="s">
        <v>123</v>
      </c>
      <c r="AV3" s="41" t="s">
        <v>148</v>
      </c>
      <c r="AW3" s="41" t="s">
        <v>132</v>
      </c>
      <c r="AX3" s="41" t="s">
        <v>134</v>
      </c>
      <c r="AY3" s="43" t="s">
        <v>135</v>
      </c>
      <c r="AZ3" s="28" t="s">
        <v>144</v>
      </c>
      <c r="BA3" s="28" t="s">
        <v>130</v>
      </c>
      <c r="BB3" s="28" t="s">
        <v>13</v>
      </c>
      <c r="BC3" s="28" t="s">
        <v>14</v>
      </c>
      <c r="BD3" s="41" t="s">
        <v>35</v>
      </c>
      <c r="BE3" s="41" t="s">
        <v>132</v>
      </c>
      <c r="BF3" s="41" t="s">
        <v>36</v>
      </c>
      <c r="BG3" s="60" t="s">
        <v>37</v>
      </c>
      <c r="BH3" s="61" t="s">
        <v>144</v>
      </c>
      <c r="BI3" s="28" t="s">
        <v>130</v>
      </c>
      <c r="BJ3" s="28" t="s">
        <v>13</v>
      </c>
      <c r="BK3" s="30" t="s">
        <v>14</v>
      </c>
      <c r="BL3" s="28" t="s">
        <v>144</v>
      </c>
      <c r="BM3" s="28" t="s">
        <v>130</v>
      </c>
      <c r="BN3" s="28" t="s">
        <v>13</v>
      </c>
      <c r="BO3" s="29" t="s">
        <v>14</v>
      </c>
      <c r="BP3" s="28" t="s">
        <v>144</v>
      </c>
      <c r="BQ3" s="28" t="s">
        <v>130</v>
      </c>
      <c r="BR3" s="28" t="s">
        <v>13</v>
      </c>
      <c r="BS3" s="30" t="s">
        <v>14</v>
      </c>
      <c r="BT3" s="35" t="s">
        <v>144</v>
      </c>
      <c r="BU3" s="28" t="s">
        <v>130</v>
      </c>
      <c r="BV3" s="28" t="s">
        <v>13</v>
      </c>
      <c r="BW3" s="30" t="s">
        <v>14</v>
      </c>
      <c r="BX3" s="260" t="s">
        <v>167</v>
      </c>
      <c r="BY3" s="24" t="s">
        <v>14</v>
      </c>
      <c r="BZ3" s="24" t="s">
        <v>292</v>
      </c>
      <c r="CA3" s="24" t="s">
        <v>167</v>
      </c>
      <c r="CB3" s="24" t="s">
        <v>14</v>
      </c>
      <c r="CC3" s="24" t="s">
        <v>292</v>
      </c>
      <c r="CD3" s="263" t="s">
        <v>167</v>
      </c>
      <c r="CE3" s="262" t="s">
        <v>167</v>
      </c>
      <c r="CF3" s="261" t="s">
        <v>328</v>
      </c>
      <c r="CG3" s="506" t="s">
        <v>292</v>
      </c>
      <c r="CH3" s="261" t="s">
        <v>167</v>
      </c>
      <c r="CI3" s="261" t="s">
        <v>328</v>
      </c>
      <c r="CJ3" s="263" t="s">
        <v>167</v>
      </c>
      <c r="CK3" s="495" t="s">
        <v>288</v>
      </c>
      <c r="CL3" s="186" t="s">
        <v>167</v>
      </c>
      <c r="CM3" s="500" t="s">
        <v>288</v>
      </c>
      <c r="CN3" s="186" t="s">
        <v>14</v>
      </c>
      <c r="CO3" s="495" t="s">
        <v>288</v>
      </c>
      <c r="CP3" s="186" t="s">
        <v>292</v>
      </c>
      <c r="CQ3" s="581" t="s">
        <v>333</v>
      </c>
      <c r="CR3" s="601" t="s">
        <v>167</v>
      </c>
      <c r="CS3" s="36" t="s">
        <v>139</v>
      </c>
      <c r="CT3" s="36" t="s">
        <v>140</v>
      </c>
      <c r="CU3" s="36" t="s">
        <v>141</v>
      </c>
      <c r="CV3" s="36" t="s">
        <v>142</v>
      </c>
      <c r="CW3" s="186" t="s">
        <v>143</v>
      </c>
      <c r="CX3" s="262" t="s">
        <v>167</v>
      </c>
      <c r="CY3" s="261" t="s">
        <v>328</v>
      </c>
      <c r="CZ3" s="506" t="s">
        <v>292</v>
      </c>
      <c r="DA3" s="261" t="s">
        <v>167</v>
      </c>
      <c r="DB3" s="261" t="s">
        <v>328</v>
      </c>
      <c r="DC3" s="263" t="s">
        <v>167</v>
      </c>
      <c r="DD3" s="261" t="s">
        <v>167</v>
      </c>
      <c r="DE3" s="24" t="s">
        <v>167</v>
      </c>
      <c r="DF3" s="24" t="s">
        <v>167</v>
      </c>
      <c r="DG3" s="263" t="s">
        <v>167</v>
      </c>
      <c r="DH3" s="575" t="s">
        <v>164</v>
      </c>
      <c r="DI3" s="267" t="s">
        <v>163</v>
      </c>
      <c r="DJ3" s="395" t="s">
        <v>16</v>
      </c>
      <c r="DK3" s="267" t="s">
        <v>113</v>
      </c>
      <c r="DL3" s="577" t="s">
        <v>253</v>
      </c>
      <c r="DM3" s="446" t="s">
        <v>254</v>
      </c>
      <c r="DN3" s="539" t="s">
        <v>167</v>
      </c>
      <c r="DO3" s="58" t="s">
        <v>14</v>
      </c>
      <c r="DP3" s="59" t="s">
        <v>292</v>
      </c>
      <c r="DQ3" s="547" t="s">
        <v>16</v>
      </c>
    </row>
    <row r="4" spans="1:127">
      <c r="A4" s="251" t="str">
        <f>IF(OR(入力!A4="",入力!A4="#N/A"),#N/A,入力!A4)</f>
        <v>試験開始</v>
      </c>
      <c r="B4" s="253">
        <f>IF(OR(入力!B4="",入力!B4="#N/A"),#N/A,入力!B4)</f>
        <v>45191</v>
      </c>
      <c r="C4" s="74">
        <f>IF(OR(入力!C4="",入力!C4="#N/A"),#N/A,入力!C4)</f>
        <v>0</v>
      </c>
      <c r="D4" s="4" t="e">
        <f>IF(OR(入力!D4="",入力!D4="#N/A"),#N/A,入力!D4)</f>
        <v>#N/A</v>
      </c>
      <c r="E4" s="4" t="e">
        <f>IF(OR(入力!E4="",入力!E4="#N/A"),#N/A,入力!E4)</f>
        <v>#N/A</v>
      </c>
      <c r="F4" s="7" t="e">
        <f>IF(OR(入力!F4="",入力!F4="#N/A"),#N/A,入力!F4)</f>
        <v>#N/A</v>
      </c>
      <c r="G4" s="4">
        <f>IF(OR(入力!I4="",入力!I4="#N/A"),#N/A,入力!I4)</f>
        <v>7.25</v>
      </c>
      <c r="H4" s="4" t="e">
        <f>IF(OR(入力!K4="",入力!K4="#N/A"),#N/A,入力!K4)</f>
        <v>#N/A</v>
      </c>
      <c r="I4" s="4">
        <f>IF(OR(入力!J4="",入力!J4="#N/A"),#N/A,入力!J4)</f>
        <v>7.34</v>
      </c>
      <c r="J4" s="7" t="e">
        <f>IF(OR(入力!L4="",入力!L4="#N/A"),#N/A,入力!L4)</f>
        <v>#N/A</v>
      </c>
      <c r="K4">
        <f>IF(OR(入力!S4="",入力!S4="#N/A"),#N/A,入力!S4)</f>
        <v>71</v>
      </c>
      <c r="L4" t="e">
        <f>IF(OR(入力!U4="",入力!U4="#N/A"),#N/A,入力!U4)</f>
        <v>#N/A</v>
      </c>
      <c r="M4">
        <f>IF(OR(入力!T4="",入力!T4="#N/A"),#N/A,入力!T4)</f>
        <v>276</v>
      </c>
      <c r="N4" s="2" t="e">
        <f>IF(OR(入力!V4="",入力!V4="#N/A"),#N/A,入力!V4)</f>
        <v>#N/A</v>
      </c>
      <c r="O4" s="5">
        <f>IF(OR(入力!AC4="",入力!AC4="#N/A"),#N/A,入力!AC4)</f>
        <v>42.7</v>
      </c>
      <c r="P4" s="5" t="e">
        <f>IF(OR(入力!AE4="",入力!AE4="#N/A"),#N/A,入力!AE4)</f>
        <v>#N/A</v>
      </c>
      <c r="Q4" s="5">
        <f>IF(OR(入力!AD4="",入力!AD4="#N/A"),#N/A,入力!AD4)</f>
        <v>79.599999999999994</v>
      </c>
      <c r="R4" s="6" t="e">
        <f>IF(OR(入力!AF4="",入力!AF4="#N/A"),#N/A,入力!AF4)</f>
        <v>#N/A</v>
      </c>
      <c r="S4" s="4">
        <f>IF(OR(入力!AM4="",入力!AM4="#N/A"),#N/A,入力!AM4)</f>
        <v>9.7799999999999994</v>
      </c>
      <c r="T4" s="4" t="e">
        <f>IF(OR(入力!AO4="",入力!AO4="#N/A"),#N/A,入力!AO4)</f>
        <v>#N/A</v>
      </c>
      <c r="U4" s="4">
        <f>IF(OR(入力!AN4="",入力!AN4="#N/A"),#N/A,入力!AN4)</f>
        <v>10.119999999999999</v>
      </c>
      <c r="V4" s="7" t="e">
        <f>IF(OR(入力!AP4="",入力!AP4="#N/A"),#N/A,入力!AP4)</f>
        <v>#N/A</v>
      </c>
      <c r="W4">
        <f>IF(OR(入力!AX4="",入力!AX4="#N/A"),#N/A,入力!AX4)</f>
        <v>13.6</v>
      </c>
      <c r="X4" t="e">
        <f>IF(OR(入力!AZ4="",入力!AZ4="#N/A"),#N/A,入力!AZ4)</f>
        <v>#N/A</v>
      </c>
      <c r="Y4">
        <f>IF(OR(入力!AY4="",入力!AY4="#N/A"),#N/A,入力!AY4)</f>
        <v>21.1</v>
      </c>
      <c r="Z4" s="2" t="e">
        <f>IF(OR(入力!BA4="",入力!BA4="#N/A"),#N/A,入力!BA4)</f>
        <v>#N/A</v>
      </c>
      <c r="AA4" t="e">
        <f>IF(OR(入力!BH4="",入力!BH4="#N/A"),#N/A,入力!BH4)</f>
        <v>#N/A</v>
      </c>
      <c r="AB4" s="15" t="e">
        <f>IF(OR(入力!BI4="",入力!BI4="#N/A"),#N/A,入力!BI4)</f>
        <v>#N/A</v>
      </c>
      <c r="AC4" s="100">
        <f>IF(OR(入力!BN4="",入力!BN4="#N/A"),#N/A,入力!BN4)</f>
        <v>18</v>
      </c>
      <c r="AD4" s="23">
        <f>IF(OR(入力!BO4="",入力!BO4="#N/A"),#N/A,入力!BO4)</f>
        <v>18.8</v>
      </c>
      <c r="AE4" s="23">
        <f>IF(OR(入力!BP4="",入力!BP4="#N/A"),#N/A,入力!BP4)</f>
        <v>19.100000000000001</v>
      </c>
      <c r="AF4" s="23">
        <f>IF(OR(入力!BQ4="",入力!BQ4="#N/A"),#N/A,入力!BQ4)</f>
        <v>20.9</v>
      </c>
      <c r="AG4" s="2">
        <f>IF(OR(入力!BR4="",入力!BR4="#N/A"),#N/A,入力!BR4)</f>
        <v>19.600000000000001</v>
      </c>
      <c r="AH4" s="23" t="e">
        <f>IF(OR(入力!CB4="",入力!CB4="#N/A"),#N/A,入力!CB4)</f>
        <v>#N/A</v>
      </c>
      <c r="AI4" s="15">
        <f>IF(OR(入力!BY4="",入力!BY4="#N/A"),#N/A,入力!BY4)</f>
        <v>22.5</v>
      </c>
      <c r="AJ4" s="5">
        <f>IF(OR(入力!CD4="",入力!CD4="#N/A"),#N/A,入力!CD4)</f>
        <v>61.348999999999997</v>
      </c>
      <c r="AK4" s="5" t="e">
        <f>IF(OR(入力!CF4="",入力!CF4="#N/A"),#N/A,入力!CF4)</f>
        <v>#N/A</v>
      </c>
      <c r="AL4" t="e">
        <f>IF(OR(入力!CE4="",入力!CE4="#N/A"),#N/A,入力!CE4)</f>
        <v>#N/A</v>
      </c>
      <c r="AM4" t="e">
        <f>IF(OR(入力!CG4="",入力!CG4="#N/A"),#N/A,入力!CG4)</f>
        <v>#N/A</v>
      </c>
      <c r="AN4" s="107">
        <f>IF(OR(入力!CN4="",入力!CN4="#N/A"),#N/A,入力!CN4)</f>
        <v>61.24</v>
      </c>
      <c r="AO4" s="107" t="e">
        <f>IF(OR(入力!CP4="",入力!CP4="#N/A"),#N/A,入力!CP4)</f>
        <v>#N/A</v>
      </c>
      <c r="AP4" s="107">
        <f>IF(OR(入力!CO4="",入力!CO4="#N/A"),#N/A,入力!CO4)</f>
        <v>29.219000000000001</v>
      </c>
      <c r="AQ4" s="38" t="e">
        <f>IF(OR(入力!CQ4="",入力!CQ4="#N/A"),#N/A,入力!CQ4)</f>
        <v>#N/A</v>
      </c>
      <c r="AR4" s="4">
        <f>IF(OR(入力!CX4="",入力!CX4="#N/A"),#N/A,入力!CX4)</f>
        <v>9.6669999999999998</v>
      </c>
      <c r="AS4" s="4" t="e">
        <f>IF(OR(入力!CZ4="",入力!CZ4="#N/A"),#N/A,入力!CZ4)</f>
        <v>#N/A</v>
      </c>
      <c r="AT4" t="e">
        <f>IF(OR(入力!CY4="",入力!CY4="#N/A"),#N/A,入力!CY4)</f>
        <v>#N/A</v>
      </c>
      <c r="AU4" t="e">
        <f>IF(OR(入力!DA4="",入力!DA4="#N/A"),#N/A,入力!DA4)</f>
        <v>#N/A</v>
      </c>
      <c r="AV4" s="106">
        <f>IF(OR(入力!DH4="",入力!DH4="#N/A"),#N/A,入力!DH4)</f>
        <v>9.5310000000000006</v>
      </c>
      <c r="AW4" s="106" t="e">
        <f>IF(OR(入力!DJ4="",入力!DJ4="#N/A"),#N/A,入力!DJ4)</f>
        <v>#N/A</v>
      </c>
      <c r="AX4" s="106">
        <f>IF(OR(入力!DI4="",入力!DI4="#N/A"),#N/A,入力!DI4)</f>
        <v>3.6019999999999999</v>
      </c>
      <c r="AY4" s="44" t="e">
        <f>IF(OR(入力!DK4="",入力!DK4="#N/A"),#N/A,入力!DK4)</f>
        <v>#N/A</v>
      </c>
      <c r="AZ4" s="5">
        <f>IF(OR(入力!DR4="",入力!DR4="#N/A"),#N/A,入力!DR4)</f>
        <v>97.173000000000002</v>
      </c>
      <c r="BA4" s="5" t="e">
        <f>IF(OR(入力!DT4="",入力!DT4="#N/A"),#N/A,入力!DT4)</f>
        <v>#N/A</v>
      </c>
      <c r="BB4" t="e">
        <f>IF(OR(入力!DS4="",入力!DS4="#N/A"),#N/A,入力!DS4)</f>
        <v>#N/A</v>
      </c>
      <c r="BC4" t="e">
        <f>IF(OR(入力!DU4="",入力!DU4="#N/A"),#N/A,入力!DU4)</f>
        <v>#N/A</v>
      </c>
      <c r="BD4" s="107">
        <f>IF(OR(入力!EB4="",入力!EB4="#N/A"),#N/A,入力!EB4)</f>
        <v>97.727000000000004</v>
      </c>
      <c r="BE4" s="107" t="e">
        <f>IF(OR(入力!ED4="",入力!ED4="#N/A"),#N/A,入力!ED4)</f>
        <v>#N/A</v>
      </c>
      <c r="BF4" s="107">
        <f>IF(OR(入力!EC4="",入力!EC4="#N/A"),#N/A,入力!EC4)</f>
        <v>105.892</v>
      </c>
      <c r="BG4" s="216" t="e">
        <f>IF(OR(入力!EE4="",入力!EE4="#N/A"),#N/A,入力!EE4)</f>
        <v>#N/A</v>
      </c>
      <c r="BH4" s="126">
        <f>IF(OR(入力!GT4="",入力!GT4="#N/A"),#N/A,入力!GT4)</f>
        <v>0.10199999999999999</v>
      </c>
      <c r="BI4" s="23" t="e">
        <f>IF(OR(入力!GV4="",入力!GV4="#N/A"),#N/A,入力!GV4)</f>
        <v>#N/A</v>
      </c>
      <c r="BJ4" s="23" t="e">
        <f>IF(OR(入力!GU4="",入力!GU4="#N/A"),#N/A,入力!GU4)</f>
        <v>#N/A</v>
      </c>
      <c r="BK4" s="15" t="e">
        <f>IF(OR(入力!GW4="",入力!GW4="#N/A"),#N/A,入力!GW4)</f>
        <v>#N/A</v>
      </c>
      <c r="BL4" s="5">
        <f>IF(OR(入力!LJ4="",入力!LJ4="#N/A"),#N/A,入力!LJ4)</f>
        <v>24.45</v>
      </c>
      <c r="BM4" s="5" t="e">
        <f>IF(OR(入力!LL4="",入力!LL4="#N/A"),#N/A,入力!LL4)</f>
        <v>#N/A</v>
      </c>
      <c r="BN4" s="5">
        <f>IF(OR(入力!LK4="",入力!LK4="#N/A"),#N/A,入力!LK4)</f>
        <v>22.41</v>
      </c>
      <c r="BO4" s="2" t="e">
        <f>IF(OR(入力!LM4="",入力!LM4="#N/A"),#N/A,入力!LM4)</f>
        <v>#N/A</v>
      </c>
      <c r="BP4" s="4">
        <f>IF(OR(入力!LT4="",入力!LT4="#N/A"),#N/A,入力!LT4)</f>
        <v>2.0419999999999998</v>
      </c>
      <c r="BQ4" s="4" t="e">
        <f>IF(OR(入力!LV4="",入力!LV4="#N/A"),#N/A,入力!LV4)</f>
        <v>#N/A</v>
      </c>
      <c r="BR4" s="4">
        <f>IF(OR(入力!LU4="",入力!LU4="#N/A"),#N/A,入力!LU4)</f>
        <v>1.6339999999999999</v>
      </c>
      <c r="BS4" s="15" t="e">
        <f>IF(OR(入力!LW4="",入力!LW4="#N/A"),#N/A,入力!LW4)</f>
        <v>#N/A</v>
      </c>
      <c r="BT4" s="120">
        <f>IF(OR(入力!MN4="",入力!MN4="#N/A"),#N/A,入力!MN4)</f>
        <v>380</v>
      </c>
      <c r="BU4" s="120" t="e">
        <f>IF(OR(入力!MP4="",入力!MP4="#N/A"),#N/A,入力!MP4)</f>
        <v>#N/A</v>
      </c>
      <c r="BV4" s="120">
        <f>IF(OR(入力!MO4="",入力!MO4="#N/A"),#N/A,入力!MO4)</f>
        <v>321</v>
      </c>
      <c r="BW4" s="154" t="e">
        <f>IF(OR(入力!MQ4="",入力!MQ4="#N/A"),#N/A,入力!MQ4)</f>
        <v>#N/A</v>
      </c>
      <c r="BX4" s="405">
        <f t="shared" ref="BX4" si="0">AN4-AP4</f>
        <v>32.021000000000001</v>
      </c>
      <c r="BY4" s="496" t="e">
        <v>#N/A</v>
      </c>
      <c r="BZ4" s="497" t="e">
        <v>#N/A</v>
      </c>
      <c r="CA4" s="406">
        <f t="shared" ref="CA4" si="1">AV4-AX4</f>
        <v>5.9290000000000003</v>
      </c>
      <c r="CB4" s="406" t="e">
        <v>#N/A</v>
      </c>
      <c r="CC4" s="406" t="e">
        <v>#N/A</v>
      </c>
      <c r="CD4" s="414">
        <f t="shared" ref="CD4" si="2">BF4-BD4</f>
        <v>8.164999999999992</v>
      </c>
      <c r="CE4" s="512">
        <f>MAX(0,BX4/AN4)</f>
        <v>0.52287720444154151</v>
      </c>
      <c r="CF4" s="562" t="e">
        <v>#N/A</v>
      </c>
      <c r="CG4" s="514" t="e">
        <v>#N/A</v>
      </c>
      <c r="CH4" s="398">
        <v>0</v>
      </c>
      <c r="CI4" s="398" t="e">
        <v>#N/A</v>
      </c>
      <c r="CJ4" s="401">
        <f>_xlfn.AGGREGATE(9,7,CH$4:CH4)/1000</f>
        <v>0</v>
      </c>
      <c r="CK4" s="398" t="e">
        <v>#N/A</v>
      </c>
      <c r="CL4" s="401" t="e">
        <v>#N/A</v>
      </c>
      <c r="CM4" s="400" t="e">
        <v>#N/A</v>
      </c>
      <c r="CN4" s="401" t="e">
        <v>#N/A</v>
      </c>
      <c r="CO4" s="398" t="e">
        <v>#N/A</v>
      </c>
      <c r="CP4" s="401" t="e">
        <v>#N/A</v>
      </c>
      <c r="CQ4" s="598" t="e">
        <v>#N/A</v>
      </c>
      <c r="CR4" s="599" t="e">
        <v>#N/A</v>
      </c>
      <c r="CS4" s="400" t="e">
        <v>#N/A</v>
      </c>
      <c r="CT4" s="400" t="e">
        <v>#N/A</v>
      </c>
      <c r="CU4" s="400" t="e">
        <v>#N/A</v>
      </c>
      <c r="CV4" s="400" t="e">
        <v>#N/A</v>
      </c>
      <c r="CW4" s="401" t="e">
        <v>#N/A</v>
      </c>
      <c r="CX4" s="530">
        <f t="shared" ref="CX4:CX18" si="3">MAX(0,CA4/AV4)</f>
        <v>0.62207533312349172</v>
      </c>
      <c r="CY4" s="530" t="e">
        <v>#N/A</v>
      </c>
      <c r="CZ4" s="507" t="e">
        <v>#N/A</v>
      </c>
      <c r="DA4" s="398">
        <v>0</v>
      </c>
      <c r="DB4" s="398" t="e">
        <v>#N/A</v>
      </c>
      <c r="DC4" s="401">
        <f>_xlfn.AGGREGATE(9,7,DA$4:DA4)/1000</f>
        <v>0</v>
      </c>
      <c r="DD4" s="398">
        <v>0</v>
      </c>
      <c r="DE4" s="399">
        <f>_xlfn.AGGREGATE(9,7,DD$4:DD4)/1000</f>
        <v>0</v>
      </c>
      <c r="DF4" s="399">
        <f>DE4*(100.9/40.08)</f>
        <v>0</v>
      </c>
      <c r="DG4" s="451">
        <f t="shared" ref="DG4:DG18" si="4">DF4/(12*1000)</f>
        <v>0</v>
      </c>
      <c r="DH4" s="412" t="e">
        <v>#N/A</v>
      </c>
      <c r="DI4" s="401" t="e">
        <v>#N/A</v>
      </c>
      <c r="DJ4" s="401" t="e">
        <v>#N/A</v>
      </c>
      <c r="DK4" s="493" t="e">
        <v>#N/A</v>
      </c>
      <c r="DL4" s="400" t="e">
        <v>#N/A</v>
      </c>
      <c r="DM4" s="399">
        <f>_xlfn.AGGREGATE(9,7,DL$4:DL4)/1000</f>
        <v>0</v>
      </c>
      <c r="DN4" s="126" t="e">
        <v>#N/A</v>
      </c>
      <c r="DO4" s="23" t="e">
        <v>#N/A</v>
      </c>
      <c r="DP4" s="15" t="e">
        <v>#N/A</v>
      </c>
      <c r="DQ4" s="448" t="e">
        <v>#N/A</v>
      </c>
    </row>
    <row r="5" spans="1:127">
      <c r="A5" s="251" t="e">
        <f>IF(OR(入力!A5="",入力!A5="#N/A"),#N/A,入力!A5)</f>
        <v>#N/A</v>
      </c>
      <c r="B5" s="253">
        <f>IF(OR(入力!B5="",入力!B5="#N/A"),#N/A,入力!B5)</f>
        <v>45201</v>
      </c>
      <c r="C5" s="74">
        <f>IF(OR(入力!C5="",入力!C5="#N/A"),#N/A,入力!C5)</f>
        <v>10</v>
      </c>
      <c r="D5" s="4">
        <f>IF(OR(入力!D5="",入力!D5="#N/A"),#N/A,入力!D5)</f>
        <v>20.86</v>
      </c>
      <c r="E5" s="4" t="e">
        <f>IF(OR(入力!E5="",入力!E5="#N/A"),#N/A,入力!E5)</f>
        <v>#N/A</v>
      </c>
      <c r="F5" s="7" t="e">
        <f>IF(OR(入力!F5="",入力!F5="#N/A"),#N/A,入力!F5)</f>
        <v>#N/A</v>
      </c>
      <c r="G5" s="4">
        <f>IF(OR(入力!I5="",入力!I5="#N/A"),#N/A,入力!I5)</f>
        <v>7.34</v>
      </c>
      <c r="H5" s="4" t="e">
        <f>IF(OR(入力!K5="",入力!K5="#N/A"),#N/A,入力!K5)</f>
        <v>#N/A</v>
      </c>
      <c r="I5" s="4">
        <f>IF(OR(入力!J5="",入力!J5="#N/A"),#N/A,入力!J5)</f>
        <v>7.6</v>
      </c>
      <c r="J5" s="7">
        <f>IF(OR(入力!L5="",入力!L5="#N/A"),#N/A,入力!L5)</f>
        <v>7.59</v>
      </c>
      <c r="K5">
        <f>IF(OR(入力!S5="",入力!S5="#N/A"),#N/A,入力!S5)</f>
        <v>83</v>
      </c>
      <c r="L5" t="e">
        <f>IF(OR(入力!U5="",入力!U5="#N/A"),#N/A,入力!U5)</f>
        <v>#N/A</v>
      </c>
      <c r="M5">
        <f>IF(OR(入力!T5="",入力!T5="#N/A"),#N/A,入力!T5)</f>
        <v>156</v>
      </c>
      <c r="N5" s="2">
        <f>IF(OR(入力!V5="",入力!V5="#N/A"),#N/A,入力!V5)</f>
        <v>225</v>
      </c>
      <c r="O5" s="5">
        <f>IF(OR(入力!AC5="",入力!AC5="#N/A"),#N/A,入力!AC5)</f>
        <v>82.3</v>
      </c>
      <c r="P5" s="5" t="e">
        <f>IF(OR(入力!AE5="",入力!AE5="#N/A"),#N/A,入力!AE5)</f>
        <v>#N/A</v>
      </c>
      <c r="Q5" s="5">
        <f>IF(OR(入力!AD5="",入力!AD5="#N/A"),#N/A,入力!AD5)</f>
        <v>37.799999999999997</v>
      </c>
      <c r="R5" s="6">
        <f>IF(OR(入力!AF5="",入力!AF5="#N/A"),#N/A,入力!AF5)</f>
        <v>75</v>
      </c>
      <c r="S5" s="4">
        <f>IF(OR(入力!AM5="",入力!AM5="#N/A"),#N/A,入力!AM5)</f>
        <v>10.69</v>
      </c>
      <c r="T5" s="4" t="e">
        <f>IF(OR(入力!AO5="",入力!AO5="#N/A"),#N/A,入力!AO5)</f>
        <v>#N/A</v>
      </c>
      <c r="U5" s="4">
        <f>IF(OR(入力!AN5="",入力!AN5="#N/A"),#N/A,入力!AN5)</f>
        <v>10.75</v>
      </c>
      <c r="V5" s="7">
        <f>IF(OR(入力!AP5="",入力!AP5="#N/A"),#N/A,入力!AP5)</f>
        <v>10.62</v>
      </c>
      <c r="W5">
        <f>IF(OR(入力!AX5="",入力!AX5="#N/A"),#N/A,入力!AX5)</f>
        <v>13.7</v>
      </c>
      <c r="X5" t="e">
        <f>IF(OR(入力!AZ5="",入力!AZ5="#N/A"),#N/A,入力!AZ5)</f>
        <v>#N/A</v>
      </c>
      <c r="Y5">
        <f>IF(OR(入力!AY5="",入力!AY5="#N/A"),#N/A,入力!AY5)</f>
        <v>15.4</v>
      </c>
      <c r="Z5" s="2">
        <f>IF(OR(入力!BA5="",入力!BA5="#N/A"),#N/A,入力!BA5)</f>
        <v>16.2</v>
      </c>
      <c r="AA5">
        <f>IF(OR(入力!BH5="",入力!BH5="#N/A"),#N/A,入力!BH5)</f>
        <v>156.5</v>
      </c>
      <c r="AB5" s="15">
        <f>IF(OR(入力!BI5="",入力!BI5="#N/A"),#N/A,入力!BI5)</f>
        <v>155.5</v>
      </c>
      <c r="AC5" s="98">
        <f>IF(OR(入力!BN5="",入力!BN5="#N/A"),#N/A,入力!BN5)</f>
        <v>13.8</v>
      </c>
      <c r="AD5" s="23">
        <f>IF(OR(入力!BO5="",入力!BO5="#N/A"),#N/A,入力!BO5)</f>
        <v>15.9</v>
      </c>
      <c r="AE5" s="105">
        <f>IF(OR(入力!BP5="",入力!BP5="#N/A"),#N/A,入力!BP5)</f>
        <v>16</v>
      </c>
      <c r="AF5" s="23">
        <f>IF(OR(入力!BQ5="",入力!BQ5="#N/A"),#N/A,入力!BQ5)</f>
        <v>16.399999999999999</v>
      </c>
      <c r="AG5" s="2">
        <f>IF(OR(入力!BR5="",入力!BR5="#N/A"),#N/A,入力!BR5)</f>
        <v>16.5</v>
      </c>
      <c r="AH5" s="23" t="e">
        <f>IF(OR(入力!CB5="",入力!CB5="#N/A"),#N/A,入力!CB5)</f>
        <v>#N/A</v>
      </c>
      <c r="AI5" s="15">
        <f>IF(OR(入力!BY5="",入力!BY5="#N/A"),#N/A,入力!BY5)</f>
        <v>14.3</v>
      </c>
      <c r="AJ5" s="5">
        <f>IF(OR(入力!CD5="",入力!CD5="#N/A"),#N/A,入力!CD5)</f>
        <v>63.088999999999999</v>
      </c>
      <c r="AK5" s="5" t="e">
        <v>#N/A</v>
      </c>
      <c r="AL5" s="4">
        <f>IF(OR(入力!CE5="",入力!CE5="#N/A"),#N/A,入力!CE5)</f>
        <v>2.653</v>
      </c>
      <c r="AM5" s="5">
        <f>IF(OR(入力!CG5="",入力!CG5="#N/A"),#N/A,入力!CG5)</f>
        <v>45.078000000000003</v>
      </c>
      <c r="AN5" s="112">
        <f>IF(OR(入力!CN5="",入力!CN5="#N/A"),#N/A,入力!CN5)</f>
        <v>63.011000000000003</v>
      </c>
      <c r="AO5" s="112" t="e">
        <f>IF(OR(入力!CP5="",入力!CP5="#N/A"),#N/A,入力!CP5)</f>
        <v>#N/A</v>
      </c>
      <c r="AP5" s="112">
        <f>IF(OR(入力!CO5="",入力!CO5="#N/A"),#N/A,入力!CO5)</f>
        <v>2.6970000000000001</v>
      </c>
      <c r="AQ5" s="113">
        <f>IF(OR(入力!CQ5="",入力!CQ5="#N/A"),#N/A,入力!CQ5)</f>
        <v>44.86</v>
      </c>
      <c r="AR5" s="4">
        <f>IF(OR(入力!CX5="",入力!CX5="#N/A"),#N/A,入力!CX5)</f>
        <v>9.9789999999999992</v>
      </c>
      <c r="AS5" s="4" t="e">
        <f>IF(OR(入力!CZ5="",入力!CZ5="#N/A"),#N/A,入力!CZ5)</f>
        <v>#N/A</v>
      </c>
      <c r="AT5">
        <f>IF(OR(入力!CY5="",入力!CY5="#N/A"),#N/A,入力!CY5)</f>
        <v>0.28899999999999998</v>
      </c>
      <c r="AU5" s="4">
        <f>IF(OR(入力!DA5="",入力!DA5="#N/A"),#N/A,入力!DA5)</f>
        <v>1.835</v>
      </c>
      <c r="AV5" s="110">
        <f>IF(OR(入力!DH5="",入力!DH5="#N/A"),#N/A,入力!DH5)</f>
        <v>9.8119999999999994</v>
      </c>
      <c r="AW5" s="110" t="e">
        <f>IF(OR(入力!DJ5="",入力!DJ5="#N/A"),#N/A,入力!DJ5)</f>
        <v>#N/A</v>
      </c>
      <c r="AX5" s="39">
        <f>IF(OR(入力!DI5="",入力!DI5="#N/A"),#N/A,入力!DI5)</f>
        <v>0.29899999999999999</v>
      </c>
      <c r="AY5" s="119">
        <f>IF(OR(入力!DK5="",入力!DK5="#N/A"),#N/A,入力!DK5)</f>
        <v>1.663</v>
      </c>
      <c r="AZ5" s="5">
        <f>IF(OR(入力!DR5="",入力!DR5="#N/A"),#N/A,入力!DR5)</f>
        <v>93.013999999999996</v>
      </c>
      <c r="BA5" s="5" t="e">
        <f>IF(OR(入力!DT5="",入力!DT5="#N/A"),#N/A,入力!DT5)</f>
        <v>#N/A</v>
      </c>
      <c r="BB5" s="5">
        <f>IF(OR(入力!DS5="",入力!DS5="#N/A"),#N/A,入力!DS5)</f>
        <v>126.26900000000001</v>
      </c>
      <c r="BC5" s="5">
        <f>IF(OR(入力!DU5="",入力!DU5="#N/A"),#N/A,入力!DU5)</f>
        <v>96.921999999999997</v>
      </c>
      <c r="BD5" s="112">
        <f>IF(OR(入力!EB5="",入力!EB5="#N/A"),#N/A,入力!EB5)</f>
        <v>93.138999999999996</v>
      </c>
      <c r="BE5" s="112" t="e">
        <f>IF(OR(入力!ED5="",入力!ED5="#N/A"),#N/A,入力!ED5)</f>
        <v>#N/A</v>
      </c>
      <c r="BF5" s="112">
        <f>IF(OR(入力!EC5="",入力!EC5="#N/A"),#N/A,入力!EC5)</f>
        <v>127.363</v>
      </c>
      <c r="BG5" s="221">
        <f>IF(OR(入力!EE5="",入力!EE5="#N/A"),#N/A,入力!EE5)</f>
        <v>96.231999999999999</v>
      </c>
      <c r="BH5" s="126">
        <f>IF(OR(入力!GT5="",入力!GT5="#N/A"),#N/A,入力!GT5)</f>
        <v>0.22800000000000001</v>
      </c>
      <c r="BI5" s="23" t="e">
        <f>IF(OR(入力!GV5="",入力!GV5="#N/A"),#N/A,入力!GV5)</f>
        <v>#N/A</v>
      </c>
      <c r="BJ5" s="23">
        <f>IF(OR(入力!GU5="",入力!GU5="#N/A"),#N/A,入力!GU5)</f>
        <v>0.13900000000000001</v>
      </c>
      <c r="BK5" s="116">
        <f>IF(OR(入力!GW5="",入力!GW5="#N/A"),#N/A,入力!GW5)</f>
        <v>0.92</v>
      </c>
      <c r="BL5" s="4">
        <f>IF(OR(入力!LJ5="",入力!LJ5="#N/A"),#N/A,入力!LJ5)</f>
        <v>9.9239999999999995</v>
      </c>
      <c r="BM5" s="4" t="e">
        <f>IF(OR(入力!LL5="",入力!LL5="#N/A"),#N/A,入力!LL5)</f>
        <v>#N/A</v>
      </c>
      <c r="BN5" s="5">
        <f>IF(OR(入力!LK5="",入力!LK5="#N/A"),#N/A,入力!LK5)</f>
        <v>10.56</v>
      </c>
      <c r="BO5" s="7">
        <f>IF(OR(入力!LM5="",入力!LM5="#N/A"),#N/A,入力!LM5)</f>
        <v>4.7670000000000003</v>
      </c>
      <c r="BP5" s="115">
        <f>IF(OR(入力!LT5="",入力!LT5="#N/A"),#N/A,入力!LT5)</f>
        <v>0.74009999999999998</v>
      </c>
      <c r="BQ5" s="115" t="e">
        <f>IF(OR(入力!LV5="",入力!LV5="#N/A"),#N/A,入力!LV5)</f>
        <v>#N/A</v>
      </c>
      <c r="BR5" s="115">
        <f>IF(OR(入力!LU5="",入力!LU5="#N/A"),#N/A,入力!LU5)</f>
        <v>0.45069999999999999</v>
      </c>
      <c r="BS5" s="109">
        <f>IF(OR(入力!LW5="",入力!LW5="#N/A"),#N/A,入力!LW5)</f>
        <v>1.127</v>
      </c>
      <c r="BT5" s="120">
        <f>IF(OR(入力!MN5="",入力!MN5="#N/A"),#N/A,入力!MN5)</f>
        <v>362</v>
      </c>
      <c r="BU5" s="120" t="e">
        <f>IF(OR(入力!MP5="",入力!MP5="#N/A"),#N/A,入力!MP5)</f>
        <v>#N/A</v>
      </c>
      <c r="BV5" s="120">
        <f>IF(OR(入力!MO5="",入力!MO5="#N/A"),#N/A,入力!MO5)</f>
        <v>304</v>
      </c>
      <c r="BW5" s="154">
        <f>IF(OR(入力!MQ5="",入力!MQ5="#N/A"),#N/A,入力!MQ5)</f>
        <v>339</v>
      </c>
      <c r="BX5" s="405">
        <f>AN5-AP5</f>
        <v>60.314</v>
      </c>
      <c r="BY5" s="497" t="e">
        <v>#N/A</v>
      </c>
      <c r="BZ5" s="497" t="e">
        <v>#N/A</v>
      </c>
      <c r="CA5" s="406">
        <f>AV5-AX5</f>
        <v>9.5129999999999999</v>
      </c>
      <c r="CB5" s="406" t="e">
        <v>#N/A</v>
      </c>
      <c r="CC5" s="406" t="e">
        <v>#N/A</v>
      </c>
      <c r="CD5" s="414">
        <f>BF5-BD5</f>
        <v>34.224000000000004</v>
      </c>
      <c r="CE5" s="512">
        <f t="shared" ref="CE5:CE18" si="5">MAX(0,BX5/AN5)</f>
        <v>0.95719794956436177</v>
      </c>
      <c r="CF5" s="562" t="e">
        <v>#N/A</v>
      </c>
      <c r="CG5" s="514">
        <f>MAX(0,(AN5-AQ5)/AN5)</f>
        <v>0.28806081477837209</v>
      </c>
      <c r="CH5" s="405">
        <f t="shared" ref="CH5:CH18" si="6">BX5*DK5*DJ5/1000</f>
        <v>348.95957142857139</v>
      </c>
      <c r="CI5" s="405" t="e">
        <v>#N/A</v>
      </c>
      <c r="CJ5" s="427">
        <f>_xlfn.AGGREGATE(9,7,CH$4:CH5)/1000</f>
        <v>0.34895957142857137</v>
      </c>
      <c r="CK5" s="405" t="e">
        <v>#N/A</v>
      </c>
      <c r="CL5" s="414" t="e">
        <v>#N/A</v>
      </c>
      <c r="CM5" s="406" t="e">
        <v>#N/A</v>
      </c>
      <c r="CN5" s="414" t="e">
        <v>#N/A</v>
      </c>
      <c r="CO5" s="405" t="e">
        <v>#N/A</v>
      </c>
      <c r="CP5" s="414" t="e">
        <v>#N/A</v>
      </c>
      <c r="CQ5" s="583" t="e">
        <v>#N/A</v>
      </c>
      <c r="CR5" s="584" t="e">
        <v>#N/A</v>
      </c>
      <c r="CS5" s="406" t="e">
        <v>#N/A</v>
      </c>
      <c r="CT5" s="406" t="e">
        <v>#N/A</v>
      </c>
      <c r="CU5" s="406" t="e">
        <v>#N/A</v>
      </c>
      <c r="CV5" s="406" t="e">
        <v>#N/A</v>
      </c>
      <c r="CW5" s="414" t="e">
        <v>#N/A</v>
      </c>
      <c r="CX5" s="530">
        <f t="shared" si="3"/>
        <v>0.96952710966163891</v>
      </c>
      <c r="CY5" s="530" t="e">
        <v>#N/A</v>
      </c>
      <c r="CZ5" s="507">
        <f t="shared" ref="CZ5:CZ18" si="7">MAX(0,(AV5-AY5)/AV5)</f>
        <v>0.83051365674684052</v>
      </c>
      <c r="DA5" s="405">
        <f t="shared" ref="DA5:DA18" si="8">CA5*DK5*DJ5/1000</f>
        <v>55.039499999999997</v>
      </c>
      <c r="DB5" s="405" t="e">
        <v>#N/A</v>
      </c>
      <c r="DC5" s="427">
        <f>_xlfn.AGGREGATE(9,7,DA$4:DA5)/1000</f>
        <v>5.5039499999999998E-2</v>
      </c>
      <c r="DD5" s="405">
        <f t="shared" ref="DD5:DD18" si="9">CD5*DK5*DJ5/1000</f>
        <v>198.01028571428574</v>
      </c>
      <c r="DE5" s="411">
        <f>_xlfn.AGGREGATE(9,7,DD$4:DD5)/1000</f>
        <v>0.19801028571428575</v>
      </c>
      <c r="DF5" s="411">
        <f t="shared" ref="DF5:DF18" si="10">DE5*(100.9/40.08)</f>
        <v>0.49848397775876835</v>
      </c>
      <c r="DG5" s="452">
        <f t="shared" si="4"/>
        <v>4.1540331479897363E-5</v>
      </c>
      <c r="DH5" s="412">
        <f t="shared" ref="DH5:DH18" si="11">(AV5/AN5)/(65.39/54.94)</f>
        <v>0.13083335709177837</v>
      </c>
      <c r="DI5" s="413">
        <f t="shared" ref="DI5:DI18" si="12">(CA5/BX5)/(65.39/54.94)</f>
        <v>0.13251855230806867</v>
      </c>
      <c r="DJ5" s="414">
        <f t="shared" ref="DJ5:DJ18" si="13">C5-C4</f>
        <v>10</v>
      </c>
      <c r="DK5" s="436">
        <f>4050/7</f>
        <v>578.57142857142856</v>
      </c>
      <c r="DL5" s="399">
        <f>(4050/7)*DJ5</f>
        <v>5785.7142857142853</v>
      </c>
      <c r="DM5" s="406">
        <f>_xlfn.AGGREGATE(9,7,DL$4:DL5)/1000</f>
        <v>5.7857142857142856</v>
      </c>
      <c r="DN5" s="130">
        <f>(1.6*3.45*1.57)*0.45*1000/DK5</f>
        <v>6.7405333333333344</v>
      </c>
      <c r="DO5" s="105">
        <f>(1.6*3.45*1.57)*0.92*1000/DK5</f>
        <v>13.78064592592593</v>
      </c>
      <c r="DP5" s="101">
        <f>DN5+DO5</f>
        <v>20.521179259259263</v>
      </c>
      <c r="DQ5" s="448">
        <v>7</v>
      </c>
      <c r="DS5" s="603" t="s">
        <v>335</v>
      </c>
      <c r="DT5" s="604"/>
      <c r="DU5" s="604"/>
      <c r="DV5" s="609" t="s">
        <v>321</v>
      </c>
      <c r="DW5" s="610">
        <f>_xlfn.AGGREGATE(1,7,CE4:CE200)</f>
        <v>0.91079654376649943</v>
      </c>
    </row>
    <row r="6" spans="1:127">
      <c r="A6" s="251" t="e">
        <f>IF(OR(入力!A6="",入力!A6="#N/A"),#N/A,入力!A6)</f>
        <v>#N/A</v>
      </c>
      <c r="B6" s="253">
        <f>IF(OR(入力!B6="",入力!B6="#N/A"),#N/A,入力!B6)</f>
        <v>45204</v>
      </c>
      <c r="C6" s="74">
        <f>IF(OR(入力!C6="",入力!C6="#N/A"),#N/A,入力!C6)</f>
        <v>13</v>
      </c>
      <c r="D6" s="4">
        <f>IF(OR(入力!D6="",入力!D6="#N/A"),#N/A,入力!D6)</f>
        <v>20.29</v>
      </c>
      <c r="E6" s="4" t="e">
        <f>IF(OR(入力!E6="",入力!E6="#N/A"),#N/A,入力!E6)</f>
        <v>#N/A</v>
      </c>
      <c r="F6" s="7" t="e">
        <f>IF(OR(入力!F6="",入力!F6="#N/A"),#N/A,入力!F6)</f>
        <v>#N/A</v>
      </c>
      <c r="G6" s="4">
        <f>IF(OR(入力!I6="",入力!I6="#N/A"),#N/A,入力!I6)</f>
        <v>7.22</v>
      </c>
      <c r="H6" s="4" t="e">
        <f>IF(OR(入力!K6="",入力!K6="#N/A"),#N/A,入力!K6)</f>
        <v>#N/A</v>
      </c>
      <c r="I6" s="4">
        <f>IF(OR(入力!J6="",入力!J6="#N/A"),#N/A,入力!J6)</f>
        <v>7.46</v>
      </c>
      <c r="J6" s="7">
        <f>IF(OR(入力!L6="",入力!L6="#N/A"),#N/A,入力!L6)</f>
        <v>7.54</v>
      </c>
      <c r="K6">
        <f>IF(OR(入力!S6="",入力!S6="#N/A"),#N/A,入力!S6)</f>
        <v>85</v>
      </c>
      <c r="L6" t="e">
        <f>IF(OR(入力!U6="",入力!U6="#N/A"),#N/A,入力!U6)</f>
        <v>#N/A</v>
      </c>
      <c r="M6">
        <f>IF(OR(入力!T6="",入力!T6="#N/A"),#N/A,入力!T6)</f>
        <v>157</v>
      </c>
      <c r="N6" s="2">
        <f>IF(OR(入力!V6="",入力!V6="#N/A"),#N/A,入力!V6)</f>
        <v>178</v>
      </c>
      <c r="O6" s="5">
        <f>IF(OR(入力!AC6="",入力!AC6="#N/A"),#N/A,入力!AC6)</f>
        <v>82.7</v>
      </c>
      <c r="P6" s="5" t="e">
        <f>IF(OR(入力!AE6="",入力!AE6="#N/A"),#N/A,入力!AE6)</f>
        <v>#N/A</v>
      </c>
      <c r="Q6" s="5">
        <f>IF(OR(入力!AD6="",入力!AD6="#N/A"),#N/A,入力!AD6)</f>
        <v>80.900000000000006</v>
      </c>
      <c r="R6" s="6">
        <f>IF(OR(入力!AF6="",入力!AF6="#N/A"),#N/A,入力!AF6)</f>
        <v>71.2</v>
      </c>
      <c r="S6" s="4">
        <f>IF(OR(入力!AM6="",入力!AM6="#N/A"),#N/A,入力!AM6)</f>
        <v>10.79</v>
      </c>
      <c r="T6" s="4" t="e">
        <f>IF(OR(入力!AO6="",入力!AO6="#N/A"),#N/A,入力!AO6)</f>
        <v>#N/A</v>
      </c>
      <c r="U6" s="4">
        <f>IF(OR(入力!AN6="",入力!AN6="#N/A"),#N/A,入力!AN6)</f>
        <v>10.93</v>
      </c>
      <c r="V6" s="7">
        <f>IF(OR(入力!AP6="",入力!AP6="#N/A"),#N/A,入力!AP6)</f>
        <v>10.78</v>
      </c>
      <c r="W6">
        <f>IF(OR(入力!AX6="",入力!AX6="#N/A"),#N/A,入力!AX6)</f>
        <v>13.8</v>
      </c>
      <c r="X6" t="e">
        <f>IF(OR(入力!AZ6="",入力!AZ6="#N/A"),#N/A,入力!AZ6)</f>
        <v>#N/A</v>
      </c>
      <c r="Y6">
        <f>IF(OR(入力!AY6="",入力!AY6="#N/A"),#N/A,入力!AY6)</f>
        <v>14.5</v>
      </c>
      <c r="Z6" s="2">
        <f>IF(OR(入力!BA6="",入力!BA6="#N/A"),#N/A,入力!BA6)</f>
        <v>14.9</v>
      </c>
      <c r="AA6" s="5">
        <f>IF(OR(入力!BH6="",入力!BH6="#N/A"),#N/A,入力!BH6)</f>
        <v>156</v>
      </c>
      <c r="AB6" s="101">
        <f>IF(OR(入力!BI6="",入力!BI6="#N/A"),#N/A,入力!BI6)</f>
        <v>155</v>
      </c>
      <c r="AC6" s="98">
        <f>IF(OR(入力!BN6="",入力!BN6="#N/A"),#N/A,入力!BN6)</f>
        <v>13.4</v>
      </c>
      <c r="AD6" s="23">
        <f>IF(OR(入力!BO6="",入力!BO6="#N/A"),#N/A,入力!BO6)</f>
        <v>15.3</v>
      </c>
      <c r="AE6" s="23">
        <f>IF(OR(入力!BP6="",入力!BP6="#N/A"),#N/A,入力!BP6)</f>
        <v>15.1</v>
      </c>
      <c r="AF6" s="23">
        <f>IF(OR(入力!BQ6="",入力!BQ6="#N/A"),#N/A,入力!BQ6)</f>
        <v>15.4</v>
      </c>
      <c r="AG6" s="2">
        <f>IF(OR(入力!BR6="",入力!BR6="#N/A"),#N/A,入力!BR6)</f>
        <v>15.5</v>
      </c>
      <c r="AH6" s="23" t="e">
        <f>IF(OR(入力!CB6="",入力!CB6="#N/A"),#N/A,入力!CB6)</f>
        <v>#N/A</v>
      </c>
      <c r="AI6" s="15">
        <f>IF(OR(入力!BY6="",入力!BY6="#N/A"),#N/A,入力!BY6)</f>
        <v>14.2</v>
      </c>
      <c r="AJ6" s="5">
        <f>IF(OR(入力!CD6="",入力!CD6="#N/A"),#N/A,入力!CD6)</f>
        <v>61.502000000000002</v>
      </c>
      <c r="AK6" s="5" t="e">
        <v>#N/A</v>
      </c>
      <c r="AL6" s="5">
        <f>IF(OR(入力!CE6="",入力!CE6="#N/A"),#N/A,入力!CE6)</f>
        <v>29.216000000000001</v>
      </c>
      <c r="AM6" s="5">
        <f>IF(OR(入力!CG6="",入力!CG6="#N/A"),#N/A,入力!CG6)</f>
        <v>36.127000000000002</v>
      </c>
      <c r="AN6" s="112">
        <f>IF(OR(入力!CN6="",入力!CN6="#N/A"),#N/A,入力!CN6)</f>
        <v>60.503999999999998</v>
      </c>
      <c r="AO6" s="112" t="e">
        <f>IF(OR(入力!CP6="",入力!CP6="#N/A"),#N/A,入力!CP6)</f>
        <v>#N/A</v>
      </c>
      <c r="AP6" s="112">
        <f>IF(OR(入力!CO6="",入力!CO6="#N/A"),#N/A,入力!CO6)</f>
        <v>28.472999999999999</v>
      </c>
      <c r="AQ6" s="113">
        <f>IF(OR(入力!CQ6="",入力!CQ6="#N/A"),#N/A,入力!CQ6)</f>
        <v>36.04</v>
      </c>
      <c r="AR6" s="4">
        <f>IF(OR(入力!CX6="",入力!CX6="#N/A"),#N/A,入力!CX6)</f>
        <v>10.090999999999999</v>
      </c>
      <c r="AS6" s="4" t="e">
        <f>IF(OR(入力!CZ6="",入力!CZ6="#N/A"),#N/A,入力!CZ6)</f>
        <v>#N/A</v>
      </c>
      <c r="AT6" s="4">
        <f>IF(OR(入力!CY6="",入力!CY6="#N/A"),#N/A,入力!CY6)</f>
        <v>2.3330000000000002</v>
      </c>
      <c r="AU6" s="4">
        <f>IF(OR(入力!DA6="",入力!DA6="#N/A"),#N/A,入力!DA6)</f>
        <v>2.8809999999999998</v>
      </c>
      <c r="AV6" s="110">
        <f>IF(OR(入力!DH6="",入力!DH6="#N/A"),#N/A,入力!DH6)</f>
        <v>9.9659999999999993</v>
      </c>
      <c r="AW6" s="110" t="e">
        <f>IF(OR(入力!DJ6="",入力!DJ6="#N/A"),#N/A,入力!DJ6)</f>
        <v>#N/A</v>
      </c>
      <c r="AX6" s="110">
        <f>IF(OR(入力!DI6="",入力!DI6="#N/A"),#N/A,入力!DI6)</f>
        <v>2.0310000000000001</v>
      </c>
      <c r="AY6" s="119">
        <f>IF(OR(入力!DK6="",入力!DK6="#N/A"),#N/A,入力!DK6)</f>
        <v>2.8439999999999999</v>
      </c>
      <c r="AZ6" s="5">
        <f>IF(OR(入力!DR6="",入力!DR6="#N/A"),#N/A,入力!DR6)</f>
        <v>93.831000000000003</v>
      </c>
      <c r="BA6" s="5" t="e">
        <f>IF(OR(入力!DT6="",入力!DT6="#N/A"),#N/A,入力!DT6)</f>
        <v>#N/A</v>
      </c>
      <c r="BB6" s="5">
        <f>IF(OR(入力!DS6="",入力!DS6="#N/A"),#N/A,入力!DS6)</f>
        <v>122.453</v>
      </c>
      <c r="BC6" s="5">
        <f>IF(OR(入力!DU6="",入力!DU6="#N/A"),#N/A,入力!DU6)</f>
        <v>102.15600000000001</v>
      </c>
      <c r="BD6" s="112">
        <f>IF(OR(入力!EB6="",入力!EB6="#N/A"),#N/A,入力!EB6)</f>
        <v>91.641000000000005</v>
      </c>
      <c r="BE6" s="112" t="e">
        <f>IF(OR(入力!ED6="",入力!ED6="#N/A"),#N/A,入力!ED6)</f>
        <v>#N/A</v>
      </c>
      <c r="BF6" s="112">
        <f>IF(OR(入力!EC6="",入力!EC6="#N/A"),#N/A,入力!EC6)</f>
        <v>114.626</v>
      </c>
      <c r="BG6" s="221">
        <f>IF(OR(入力!EE6="",入力!EE6="#N/A"),#N/A,入力!EE6)</f>
        <v>101.85</v>
      </c>
      <c r="BH6" s="126">
        <f>IF(OR(入力!GT6="",入力!GT6="#N/A"),#N/A,入力!GT6)</f>
        <v>0.373</v>
      </c>
      <c r="BI6" s="23" t="e">
        <f>IF(OR(入力!GV6="",入力!GV6="#N/A"),#N/A,入力!GV6)</f>
        <v>#N/A</v>
      </c>
      <c r="BJ6" s="23">
        <f>IF(OR(入力!GU6="",入力!GU6="#N/A"),#N/A,入力!GU6)</f>
        <v>0.14399999999999999</v>
      </c>
      <c r="BK6" s="15">
        <f>IF(OR(入力!GW6="",入力!GW6="#N/A"),#N/A,入力!GW6)</f>
        <v>1.4999999999999999E-2</v>
      </c>
      <c r="BL6" s="5">
        <f>IF(OR(入力!LJ6="",入力!LJ6="#N/A"),#N/A,入力!LJ6)</f>
        <v>10.15</v>
      </c>
      <c r="BM6" t="e">
        <f>IF(OR(入力!LL6="",入力!LL6="#N/A"),#N/A,入力!LL6)</f>
        <v>#N/A</v>
      </c>
      <c r="BN6" s="4">
        <f>IF(OR(入力!LK6="",入力!LK6="#N/A"),#N/A,入力!LK6)</f>
        <v>9.7260000000000009</v>
      </c>
      <c r="BO6" s="7">
        <f>IF(OR(入力!LM6="",入力!LM6="#N/A"),#N/A,入力!LM6)</f>
        <v>7.9720000000000004</v>
      </c>
      <c r="BP6" s="115">
        <f>IF(OR(入力!LT6="",入力!LT6="#N/A"),#N/A,入力!LT6)</f>
        <v>0.35360000000000003</v>
      </c>
      <c r="BQ6" s="115" t="e">
        <f>IF(OR(入力!LV6="",入力!LV6="#N/A"),#N/A,入力!LV6)</f>
        <v>#N/A</v>
      </c>
      <c r="BR6" s="115">
        <f>IF(OR(入力!LU6="",入力!LU6="#N/A"),#N/A,入力!LU6)</f>
        <v>0.27679999999999999</v>
      </c>
      <c r="BS6" s="15">
        <f>IF(OR(入力!LW6="",入力!LW6="#N/A"),#N/A,入力!LW6)</f>
        <v>0.67</v>
      </c>
      <c r="BT6" s="120">
        <f>IF(OR(入力!MN6="",入力!MN6="#N/A"),#N/A,入力!MN6)</f>
        <v>377.44580000000002</v>
      </c>
      <c r="BU6" s="120" t="e">
        <f>IF(OR(入力!MP6="",入力!MP6="#N/A"),#N/A,入力!MP6)</f>
        <v>#N/A</v>
      </c>
      <c r="BV6" s="120">
        <f>IF(OR(入力!MO6="",入力!MO6="#N/A"),#N/A,入力!MO6)</f>
        <v>364.20499999999998</v>
      </c>
      <c r="BW6" s="154">
        <f>IF(OR(入力!MQ6="",入力!MQ6="#N/A"),#N/A,入力!MQ6)</f>
        <v>344.1961</v>
      </c>
      <c r="BX6" s="405">
        <f t="shared" ref="BX6:BX18" si="14">AN6-AP6</f>
        <v>32.030999999999999</v>
      </c>
      <c r="BY6" s="497" t="e">
        <v>#N/A</v>
      </c>
      <c r="BZ6" s="497" t="e">
        <v>#N/A</v>
      </c>
      <c r="CA6" s="406">
        <f t="shared" ref="CA6:CA18" si="15">AV6-AX6</f>
        <v>7.9349999999999987</v>
      </c>
      <c r="CB6" s="406" t="e">
        <v>#N/A</v>
      </c>
      <c r="CC6" s="406" t="e">
        <v>#N/A</v>
      </c>
      <c r="CD6" s="414">
        <f t="shared" ref="CD6:CD18" si="16">BF6-BD6</f>
        <v>22.984999999999999</v>
      </c>
      <c r="CE6" s="512">
        <f t="shared" si="5"/>
        <v>0.52940301467671558</v>
      </c>
      <c r="CF6" s="562" t="e">
        <v>#N/A</v>
      </c>
      <c r="CG6" s="514">
        <f t="shared" ref="CG6:CG18" si="17">MAX(0,(AN6-AQ6)/AN6)</f>
        <v>0.40433690334523337</v>
      </c>
      <c r="CH6" s="405">
        <f t="shared" si="6"/>
        <v>55.59666428571429</v>
      </c>
      <c r="CI6" s="405" t="e">
        <v>#N/A</v>
      </c>
      <c r="CJ6" s="427">
        <f>_xlfn.AGGREGATE(9,7,CH$4:CH6)/1000</f>
        <v>0.40455623571428567</v>
      </c>
      <c r="CK6" s="405" t="e">
        <v>#N/A</v>
      </c>
      <c r="CL6" s="414" t="e">
        <v>#N/A</v>
      </c>
      <c r="CM6" s="406" t="e">
        <v>#N/A</v>
      </c>
      <c r="CN6" s="414" t="e">
        <v>#N/A</v>
      </c>
      <c r="CO6" s="405" t="e">
        <v>#N/A</v>
      </c>
      <c r="CP6" s="414" t="e">
        <v>#N/A</v>
      </c>
      <c r="CQ6" s="583" t="e">
        <v>#N/A</v>
      </c>
      <c r="CR6" s="584" t="e">
        <v>#N/A</v>
      </c>
      <c r="CS6" s="406" t="e">
        <v>#N/A</v>
      </c>
      <c r="CT6" s="406" t="e">
        <v>#N/A</v>
      </c>
      <c r="CU6" s="406" t="e">
        <v>#N/A</v>
      </c>
      <c r="CV6" s="406" t="e">
        <v>#N/A</v>
      </c>
      <c r="CW6" s="414" t="e">
        <v>#N/A</v>
      </c>
      <c r="CX6" s="530">
        <f t="shared" si="3"/>
        <v>0.79620710415412399</v>
      </c>
      <c r="CY6" s="530" t="e">
        <v>#N/A</v>
      </c>
      <c r="CZ6" s="507">
        <f t="shared" si="7"/>
        <v>0.71462974111980737</v>
      </c>
      <c r="DA6" s="405">
        <f t="shared" si="8"/>
        <v>13.772892857142853</v>
      </c>
      <c r="DB6" s="405" t="e">
        <v>#N/A</v>
      </c>
      <c r="DC6" s="427">
        <f>_xlfn.AGGREGATE(9,7,DA$4:DA6)/1000</f>
        <v>6.8812392857142857E-2</v>
      </c>
      <c r="DD6" s="405">
        <f t="shared" si="9"/>
        <v>39.895392857142852</v>
      </c>
      <c r="DE6" s="411">
        <f>_xlfn.AGGREGATE(9,7,DD$4:DD6)/1000</f>
        <v>0.23790567857142861</v>
      </c>
      <c r="DF6" s="411">
        <f t="shared" si="10"/>
        <v>0.59891923572497885</v>
      </c>
      <c r="DG6" s="452">
        <f t="shared" si="4"/>
        <v>4.9909936310414902E-5</v>
      </c>
      <c r="DH6" s="412">
        <f t="shared" si="11"/>
        <v>0.13839299661100313</v>
      </c>
      <c r="DI6" s="413">
        <f t="shared" si="12"/>
        <v>0.20813913788183927</v>
      </c>
      <c r="DJ6" s="414">
        <f t="shared" si="13"/>
        <v>3</v>
      </c>
      <c r="DK6" s="436">
        <f t="shared" ref="DK6:DK10" si="18">4050/7</f>
        <v>578.57142857142856</v>
      </c>
      <c r="DL6" s="399">
        <f t="shared" ref="DL6:DL10" si="19">(4050/7)*DJ6</f>
        <v>1735.7142857142858</v>
      </c>
      <c r="DM6" s="406">
        <f>_xlfn.AGGREGATE(9,7,DL$4:DL6)/1000</f>
        <v>7.5214285714285705</v>
      </c>
      <c r="DN6" s="130">
        <f t="shared" ref="DN6:DN60" si="20">(1.6*3.45*1.57)*0.45*1000/DK6</f>
        <v>6.7405333333333344</v>
      </c>
      <c r="DO6" s="105">
        <f t="shared" ref="DO6:DO60" si="21">(1.6*3.45*1.57)*0.92*1000/DK6</f>
        <v>13.78064592592593</v>
      </c>
      <c r="DP6" s="101">
        <f t="shared" ref="DP6:DP60" si="22">DN6+DO6</f>
        <v>20.521179259259263</v>
      </c>
      <c r="DQ6" s="448">
        <v>7</v>
      </c>
      <c r="DS6" s="605"/>
      <c r="DT6" s="3"/>
      <c r="DU6" s="3"/>
      <c r="DV6" s="606" t="s">
        <v>322</v>
      </c>
      <c r="DW6" s="611">
        <f>_xlfn.AGGREGATE(4,7,CE4:CE200)</f>
        <v>1</v>
      </c>
    </row>
    <row r="7" spans="1:127">
      <c r="A7" s="251" t="e">
        <f>IF(OR(入力!A7="",入力!A7="#N/A"),#N/A,入力!A7)</f>
        <v>#N/A</v>
      </c>
      <c r="B7" s="253">
        <f>IF(OR(入力!B7="",入力!B7="#N/A"),#N/A,入力!B7)</f>
        <v>45209</v>
      </c>
      <c r="C7" s="74">
        <f>IF(OR(入力!C7="",入力!C7="#N/A"),#N/A,入力!C7)</f>
        <v>18</v>
      </c>
      <c r="D7" s="4">
        <f>IF(OR(入力!D7="",入力!D7="#N/A"),#N/A,入力!D7)</f>
        <v>20.96</v>
      </c>
      <c r="E7" s="4" t="e">
        <f>IF(OR(入力!E7="",入力!E7="#N/A"),#N/A,入力!E7)</f>
        <v>#N/A</v>
      </c>
      <c r="F7" s="7" t="e">
        <f>IF(OR(入力!F7="",入力!F7="#N/A"),#N/A,入力!F7)</f>
        <v>#N/A</v>
      </c>
      <c r="G7" s="4">
        <f>IF(OR(入力!I7="",入力!I7="#N/A"),#N/A,入力!I7)</f>
        <v>7.33</v>
      </c>
      <c r="H7" s="4" t="e">
        <f>IF(OR(入力!K7="",入力!K7="#N/A"),#N/A,入力!K7)</f>
        <v>#N/A</v>
      </c>
      <c r="I7" s="4">
        <f>IF(OR(入力!J7="",入力!J7="#N/A"),#N/A,入力!J7)</f>
        <v>8.11</v>
      </c>
      <c r="J7" s="7">
        <f>IF(OR(入力!L7="",入力!L7="#N/A"),#N/A,入力!L7)</f>
        <v>7.79</v>
      </c>
      <c r="K7">
        <f>IF(OR(入力!S7="",入力!S7="#N/A"),#N/A,入力!S7)</f>
        <v>74</v>
      </c>
      <c r="L7" t="e">
        <f>IF(OR(入力!U7="",入力!U7="#N/A"),#N/A,入力!U7)</f>
        <v>#N/A</v>
      </c>
      <c r="M7">
        <f>IF(OR(入力!T7="",入力!T7="#N/A"),#N/A,入力!T7)</f>
        <v>248</v>
      </c>
      <c r="N7" s="2">
        <f>IF(OR(入力!V7="",入力!V7="#N/A"),#N/A,入力!V7)</f>
        <v>261</v>
      </c>
      <c r="O7" s="5">
        <f>IF(OR(入力!AC7="",入力!AC7="#N/A"),#N/A,入力!AC7)</f>
        <v>75.400000000000006</v>
      </c>
      <c r="P7" s="5" t="e">
        <f>IF(OR(入力!AE7="",入力!AE7="#N/A"),#N/A,入力!AE7)</f>
        <v>#N/A</v>
      </c>
      <c r="Q7" s="5">
        <f>IF(OR(入力!AD7="",入力!AD7="#N/A"),#N/A,入力!AD7)</f>
        <v>72.2</v>
      </c>
      <c r="R7" s="6">
        <f>IF(OR(入力!AF7="",入力!AF7="#N/A"),#N/A,入力!AF7)</f>
        <v>68.8</v>
      </c>
      <c r="S7" s="4">
        <f>IF(OR(入力!AM7="",入力!AM7="#N/A"),#N/A,入力!AM7)</f>
        <v>11.58</v>
      </c>
      <c r="T7" s="4" t="e">
        <f>IF(OR(入力!AO7="",入力!AO7="#N/A"),#N/A,入力!AO7)</f>
        <v>#N/A</v>
      </c>
      <c r="U7" s="4">
        <f>IF(OR(入力!AN7="",入力!AN7="#N/A"),#N/A,入力!AN7)</f>
        <v>11.27</v>
      </c>
      <c r="V7" s="7">
        <f>IF(OR(入力!AP7="",入力!AP7="#N/A"),#N/A,入力!AP7)</f>
        <v>11.34</v>
      </c>
      <c r="W7">
        <f>IF(OR(入力!AX7="",入力!AX7="#N/A"),#N/A,入力!AX7)</f>
        <v>12.6</v>
      </c>
      <c r="X7" t="e">
        <f>IF(OR(入力!AZ7="",入力!AZ7="#N/A"),#N/A,入力!AZ7)</f>
        <v>#N/A</v>
      </c>
      <c r="Y7">
        <f>IF(OR(入力!AY7="",入力!AY7="#N/A"),#N/A,入力!AY7)</f>
        <v>13.5</v>
      </c>
      <c r="Z7" s="2">
        <f>IF(OR(入力!BA7="",入力!BA7="#N/A"),#N/A,入力!BA7)</f>
        <v>13.2</v>
      </c>
      <c r="AA7" s="5">
        <f>IF(OR(入力!BH7="",入力!BH7="#N/A"),#N/A,入力!BH7)</f>
        <v>156</v>
      </c>
      <c r="AB7" s="101">
        <f>IF(OR(入力!BI7="",入力!BI7="#N/A"),#N/A,入力!BI7)</f>
        <v>155</v>
      </c>
      <c r="AC7" s="98">
        <f>IF(OR(入力!BN7="",入力!BN7="#N/A"),#N/A,入力!BN7)</f>
        <v>12.8</v>
      </c>
      <c r="AD7" s="23">
        <f>IF(OR(入力!BO7="",入力!BO7="#N/A"),#N/A,入力!BO7)</f>
        <v>15.2</v>
      </c>
      <c r="AE7" s="23">
        <f>IF(OR(入力!BP7="",入力!BP7="#N/A"),#N/A,入力!BP7)</f>
        <v>14</v>
      </c>
      <c r="AF7" s="23">
        <f>IF(OR(入力!BQ7="",入力!BQ7="#N/A"),#N/A,入力!BQ7)</f>
        <v>13.7</v>
      </c>
      <c r="AG7" s="2">
        <f>IF(OR(入力!BR7="",入力!BR7="#N/A"),#N/A,入力!BR7)</f>
        <v>13.5</v>
      </c>
      <c r="AH7" s="23" t="e">
        <f>IF(OR(入力!CB7="",入力!CB7="#N/A"),#N/A,入力!CB7)</f>
        <v>#N/A</v>
      </c>
      <c r="AI7" s="15">
        <f>IF(OR(入力!BY7="",入力!BY7="#N/A"),#N/A,入力!BY7)</f>
        <v>14.4</v>
      </c>
      <c r="AJ7" s="5">
        <f>IF(OR(入力!CD7="",入力!CD7="#N/A"),#N/A,入力!CD7)</f>
        <v>61.261000000000003</v>
      </c>
      <c r="AK7" s="5" t="e">
        <v>#N/A</v>
      </c>
      <c r="AL7" s="4">
        <f>IF(OR(入力!CE7="",入力!CE7="#N/A"),#N/A,入力!CE7)</f>
        <v>2.0550000000000002</v>
      </c>
      <c r="AM7" s="5">
        <f>IF(OR(入力!CG7="",入力!CG7="#N/A"),#N/A,入力!CG7)</f>
        <v>33.661999999999999</v>
      </c>
      <c r="AN7" s="112">
        <f>IF(OR(入力!CN7="",入力!CN7="#N/A"),#N/A,入力!CN7)</f>
        <v>59.457000000000001</v>
      </c>
      <c r="AO7" s="112" t="e">
        <f>IF(OR(入力!CP7="",入力!CP7="#N/A"),#N/A,入力!CP7)</f>
        <v>#N/A</v>
      </c>
      <c r="AP7" s="110">
        <f>IF(OR(入力!CO7="",入力!CO7="#N/A"),#N/A,入力!CO7)</f>
        <v>2.0779999999999998</v>
      </c>
      <c r="AQ7" s="113">
        <f>IF(OR(入力!CQ7="",入力!CQ7="#N/A"),#N/A,入力!CQ7)</f>
        <v>32.308</v>
      </c>
      <c r="AR7" s="4">
        <f>IF(OR(入力!CX7="",入力!CX7="#N/A"),#N/A,入力!CX7)</f>
        <v>9.7579999999999991</v>
      </c>
      <c r="AS7" s="4" t="e">
        <f>IF(OR(入力!CZ7="",入力!CZ7="#N/A"),#N/A,入力!CZ7)</f>
        <v>#N/A</v>
      </c>
      <c r="AT7">
        <f>IF(OR(入力!CY7="",入力!CY7="#N/A"),#N/A,入力!CY7)</f>
        <v>0.34100000000000003</v>
      </c>
      <c r="AU7" s="4">
        <f>IF(OR(入力!DA7="",入力!DA7="#N/A"),#N/A,入力!DA7)</f>
        <v>2.411</v>
      </c>
      <c r="AV7" s="110">
        <f>IF(OR(入力!DH7="",入力!DH7="#N/A"),#N/A,入力!DH7)</f>
        <v>9.3729999999999993</v>
      </c>
      <c r="AW7" s="110" t="e">
        <f>IF(OR(入力!DJ7="",入力!DJ7="#N/A"),#N/A,入力!DJ7)</f>
        <v>#N/A</v>
      </c>
      <c r="AX7" s="39">
        <f>IF(OR(入力!DI7="",入力!DI7="#N/A"),#N/A,入力!DI7)</f>
        <v>0.32600000000000001</v>
      </c>
      <c r="AY7" s="119">
        <f>IF(OR(入力!DK7="",入力!DK7="#N/A"),#N/A,入力!DK7)</f>
        <v>2.234</v>
      </c>
      <c r="AZ7" s="5">
        <f>IF(OR(入力!DR7="",入力!DR7="#N/A"),#N/A,入力!DR7)</f>
        <v>90.215000000000003</v>
      </c>
      <c r="BA7" s="5" t="e">
        <f>IF(OR(入力!DT7="",入力!DT7="#N/A"),#N/A,入力!DT7)</f>
        <v>#N/A</v>
      </c>
      <c r="BB7" s="5">
        <f>IF(OR(入力!DS7="",入力!DS7="#N/A"),#N/A,入力!DS7)</f>
        <v>130.31700000000001</v>
      </c>
      <c r="BC7" s="5">
        <f>IF(OR(入力!DU7="",入力!DU7="#N/A"),#N/A,入力!DU7)</f>
        <v>99.462999999999994</v>
      </c>
      <c r="BD7" s="112">
        <f>IF(OR(入力!EB7="",入力!EB7="#N/A"),#N/A,入力!EB7)</f>
        <v>87.203000000000003</v>
      </c>
      <c r="BE7" s="112" t="e">
        <f>IF(OR(入力!ED7="",入力!ED7="#N/A"),#N/A,入力!ED7)</f>
        <v>#N/A</v>
      </c>
      <c r="BF7" s="112">
        <f>IF(OR(入力!EC7="",入力!EC7="#N/A"),#N/A,入力!EC7)</f>
        <v>125.587</v>
      </c>
      <c r="BG7" s="221">
        <f>IF(OR(入力!EE7="",入力!EE7="#N/A"),#N/A,入力!EE7)</f>
        <v>96.066999999999993</v>
      </c>
      <c r="BH7" s="126">
        <f>IF(OR(入力!GT7="",入力!GT7="#N/A"),#N/A,入力!GT7)</f>
        <v>0.64900000000000002</v>
      </c>
      <c r="BI7" s="23" t="e">
        <f>IF(OR(入力!GV7="",入力!GV7="#N/A"),#N/A,入力!GV7)</f>
        <v>#N/A</v>
      </c>
      <c r="BJ7" s="23">
        <f>IF(OR(入力!GU7="",入力!GU7="#N/A"),#N/A,入力!GU7)</f>
        <v>0.14299999999999999</v>
      </c>
      <c r="BK7" s="109">
        <f>IF(OR(入力!GW7="",入力!GW7="#N/A"),#N/A,入力!GW7)</f>
        <v>1.5289999999999999</v>
      </c>
      <c r="BL7" s="5">
        <f>IF(OR(入力!LJ7="",入力!LJ7="#N/A"),#N/A,入力!LJ7)</f>
        <v>11.13</v>
      </c>
      <c r="BM7" t="e">
        <f>IF(OR(入力!LL7="",入力!LL7="#N/A"),#N/A,入力!LL7)</f>
        <v>#N/A</v>
      </c>
      <c r="BN7" s="5">
        <f>IF(OR(入力!LK7="",入力!LK7="#N/A"),#N/A,入力!LK7)</f>
        <v>10.77</v>
      </c>
      <c r="BO7" s="6">
        <f>IF(OR(入力!LM7="",入力!LM7="#N/A"),#N/A,入力!LM7)</f>
        <v>10.83</v>
      </c>
      <c r="BP7" s="115">
        <f>IF(OR(入力!LT7="",入力!LT7="#N/A"),#N/A,入力!LT7)</f>
        <v>0.4733</v>
      </c>
      <c r="BQ7" s="115" t="e">
        <f>IF(OR(入力!LV7="",入力!LV7="#N/A"),#N/A,入力!LV7)</f>
        <v>#N/A</v>
      </c>
      <c r="BR7">
        <f>IF(OR(入力!LU7="",入力!LU7="#N/A"),#N/A,入力!LU7)</f>
        <v>1.03</v>
      </c>
      <c r="BS7" s="116">
        <f>IF(OR(入力!LW7="",入力!LW7="#N/A"),#N/A,入力!LW7)</f>
        <v>0.5071</v>
      </c>
      <c r="BT7" s="120">
        <f>IF(OR(入力!MN7="",入力!MN7="#N/A"),#N/A,入力!MN7)</f>
        <v>375.30599999999998</v>
      </c>
      <c r="BU7" s="120" t="e">
        <f>IF(OR(入力!MP7="",入力!MP7="#N/A"),#N/A,入力!MP7)</f>
        <v>#N/A</v>
      </c>
      <c r="BV7" s="120">
        <f>IF(OR(入力!MO7="",入力!MO7="#N/A"),#N/A,入力!MO7)</f>
        <v>325.56319999999999</v>
      </c>
      <c r="BW7" s="154">
        <f>IF(OR(入力!MQ7="",入力!MQ7="#N/A"),#N/A,入力!MQ7)</f>
        <v>332.20519999999999</v>
      </c>
      <c r="BX7" s="405">
        <f t="shared" si="14"/>
        <v>57.378999999999998</v>
      </c>
      <c r="BY7" s="497" t="e">
        <v>#N/A</v>
      </c>
      <c r="BZ7" s="497" t="e">
        <v>#N/A</v>
      </c>
      <c r="CA7" s="406">
        <f t="shared" si="15"/>
        <v>9.0469999999999988</v>
      </c>
      <c r="CB7" s="406" t="e">
        <v>#N/A</v>
      </c>
      <c r="CC7" s="406" t="e">
        <v>#N/A</v>
      </c>
      <c r="CD7" s="414">
        <f t="shared" si="16"/>
        <v>38.384</v>
      </c>
      <c r="CE7" s="512">
        <f t="shared" si="5"/>
        <v>0.96505037253813675</v>
      </c>
      <c r="CF7" s="562" t="e">
        <v>#N/A</v>
      </c>
      <c r="CG7" s="514">
        <f t="shared" si="17"/>
        <v>0.4566157054678171</v>
      </c>
      <c r="CH7" s="405">
        <f t="shared" si="6"/>
        <v>165.98925</v>
      </c>
      <c r="CI7" s="405" t="e">
        <v>#N/A</v>
      </c>
      <c r="CJ7" s="427">
        <f>_xlfn.AGGREGATE(9,7,CH$4:CH7)/1000</f>
        <v>0.57054548571428565</v>
      </c>
      <c r="CK7" s="405" t="e">
        <v>#N/A</v>
      </c>
      <c r="CL7" s="414" t="e">
        <v>#N/A</v>
      </c>
      <c r="CM7" s="406" t="e">
        <v>#N/A</v>
      </c>
      <c r="CN7" s="414" t="e">
        <v>#N/A</v>
      </c>
      <c r="CO7" s="405" t="e">
        <v>#N/A</v>
      </c>
      <c r="CP7" s="414" t="e">
        <v>#N/A</v>
      </c>
      <c r="CQ7" s="583" t="e">
        <v>#N/A</v>
      </c>
      <c r="CR7" s="584" t="e">
        <v>#N/A</v>
      </c>
      <c r="CS7" s="406" t="e">
        <v>#N/A</v>
      </c>
      <c r="CT7" s="406" t="e">
        <v>#N/A</v>
      </c>
      <c r="CU7" s="406" t="e">
        <v>#N/A</v>
      </c>
      <c r="CV7" s="406" t="e">
        <v>#N/A</v>
      </c>
      <c r="CW7" s="414" t="e">
        <v>#N/A</v>
      </c>
      <c r="CX7" s="530">
        <f t="shared" si="3"/>
        <v>0.96521924677264481</v>
      </c>
      <c r="CY7" s="530" t="e">
        <v>#N/A</v>
      </c>
      <c r="CZ7" s="507">
        <f t="shared" si="7"/>
        <v>0.76165581990824704</v>
      </c>
      <c r="DA7" s="405">
        <f t="shared" si="8"/>
        <v>26.171678571428565</v>
      </c>
      <c r="DB7" s="405" t="e">
        <v>#N/A</v>
      </c>
      <c r="DC7" s="427">
        <f>_xlfn.AGGREGATE(9,7,DA$4:DA7)/1000</f>
        <v>9.4984071428571418E-2</v>
      </c>
      <c r="DD7" s="405">
        <f t="shared" si="9"/>
        <v>111.03942857142856</v>
      </c>
      <c r="DE7" s="411">
        <f>_xlfn.AGGREGATE(9,7,DD$4:DD7)/1000</f>
        <v>0.3489451071428572</v>
      </c>
      <c r="DF7" s="411">
        <f t="shared" si="10"/>
        <v>0.87845711853079589</v>
      </c>
      <c r="DG7" s="452">
        <f t="shared" si="4"/>
        <v>7.3204759877566319E-5</v>
      </c>
      <c r="DH7" s="412">
        <f t="shared" si="11"/>
        <v>0.13245029879588541</v>
      </c>
      <c r="DI7" s="413">
        <f t="shared" si="12"/>
        <v>0.13247347628325395</v>
      </c>
      <c r="DJ7" s="414">
        <f t="shared" si="13"/>
        <v>5</v>
      </c>
      <c r="DK7" s="436">
        <f t="shared" si="18"/>
        <v>578.57142857142856</v>
      </c>
      <c r="DL7" s="399">
        <f t="shared" si="19"/>
        <v>2892.8571428571427</v>
      </c>
      <c r="DM7" s="406">
        <f>_xlfn.AGGREGATE(9,7,DL$4:DL7)/1000</f>
        <v>10.414285714285715</v>
      </c>
      <c r="DN7" s="130">
        <f t="shared" si="20"/>
        <v>6.7405333333333344</v>
      </c>
      <c r="DO7" s="105">
        <f t="shared" si="21"/>
        <v>13.78064592592593</v>
      </c>
      <c r="DP7" s="101">
        <f t="shared" si="22"/>
        <v>20.521179259259263</v>
      </c>
      <c r="DQ7" s="448">
        <v>7</v>
      </c>
      <c r="DS7" s="605"/>
      <c r="DT7" s="3"/>
      <c r="DU7" s="3"/>
      <c r="DV7" s="606" t="s">
        <v>323</v>
      </c>
      <c r="DW7" s="611">
        <f>_xlfn.AGGREGATE(5,7,CE4:CE200)</f>
        <v>0.52287720444154151</v>
      </c>
    </row>
    <row r="8" spans="1:127">
      <c r="A8" s="251" t="e">
        <f>IF(OR(入力!A8="",入力!A8="#N/A"),#N/A,入力!A8)</f>
        <v>#N/A</v>
      </c>
      <c r="B8" s="253">
        <f>IF(OR(入力!B8="",入力!B8="#N/A"),#N/A,入力!B8)</f>
        <v>45211</v>
      </c>
      <c r="C8" s="74">
        <f>IF(OR(入力!C8="",入力!C8="#N/A"),#N/A,入力!C8)</f>
        <v>20</v>
      </c>
      <c r="D8" s="4">
        <f>IF(OR(入力!D8="",入力!D8="#N/A"),#N/A,入力!D8)</f>
        <v>20.48</v>
      </c>
      <c r="E8" s="5">
        <f>IF(OR(入力!E8="",入力!E8="#N/A"),#N/A,入力!E8)</f>
        <v>3.9</v>
      </c>
      <c r="F8" s="7" t="e">
        <f>IF(OR(入力!F8="",入力!F8="#N/A"),#N/A,入力!F8)</f>
        <v>#N/A</v>
      </c>
      <c r="G8" s="4">
        <f>IF(OR(入力!I8="",入力!I8="#N/A"),#N/A,入力!I8)</f>
        <v>7.42</v>
      </c>
      <c r="H8" s="4" t="e">
        <f>IF(OR(入力!K8="",入力!K8="#N/A"),#N/A,入力!K8)</f>
        <v>#N/A</v>
      </c>
      <c r="I8" s="4">
        <f>IF(OR(入力!J8="",入力!J8="#N/A"),#N/A,入力!J8)</f>
        <v>7.97</v>
      </c>
      <c r="J8" s="7">
        <f>IF(OR(入力!L8="",入力!L8="#N/A"),#N/A,入力!L8)</f>
        <v>8.01</v>
      </c>
      <c r="K8">
        <f>IF(OR(入力!S8="",入力!S8="#N/A"),#N/A,入力!S8)</f>
        <v>68</v>
      </c>
      <c r="L8" t="e">
        <f>IF(OR(入力!U8="",入力!U8="#N/A"),#N/A,入力!U8)</f>
        <v>#N/A</v>
      </c>
      <c r="M8">
        <f>IF(OR(入力!T8="",入力!T8="#N/A"),#N/A,入力!T8)</f>
        <v>211</v>
      </c>
      <c r="N8" s="2">
        <f>IF(OR(入力!V8="",入力!V8="#N/A"),#N/A,入力!V8)</f>
        <v>215</v>
      </c>
      <c r="O8" s="5">
        <f>IF(OR(入力!AC8="",入力!AC8="#N/A"),#N/A,入力!AC8)</f>
        <v>41.5</v>
      </c>
      <c r="P8" s="5" t="e">
        <f>IF(OR(入力!AE8="",入力!AE8="#N/A"),#N/A,入力!AE8)</f>
        <v>#N/A</v>
      </c>
      <c r="Q8" s="5">
        <f>IF(OR(入力!AD8="",入力!AD8="#N/A"),#N/A,入力!AD8)</f>
        <v>46</v>
      </c>
      <c r="R8" s="6">
        <f>IF(OR(入力!AF8="",入力!AF8="#N/A"),#N/A,入力!AF8)</f>
        <v>40</v>
      </c>
      <c r="S8" s="4">
        <f>IF(OR(入力!AM8="",入力!AM8="#N/A"),#N/A,入力!AM8)</f>
        <v>11.66</v>
      </c>
      <c r="T8" s="4" t="e">
        <f>IF(OR(入力!AO8="",入力!AO8="#N/A"),#N/A,入力!AO8)</f>
        <v>#N/A</v>
      </c>
      <c r="U8" s="4">
        <f>IF(OR(入力!AN8="",入力!AN8="#N/A"),#N/A,入力!AN8)</f>
        <v>12.04</v>
      </c>
      <c r="V8" s="7">
        <f>IF(OR(入力!AP8="",入力!AP8="#N/A"),#N/A,入力!AP8)</f>
        <v>11.57</v>
      </c>
      <c r="W8">
        <f>IF(OR(入力!AX8="",入力!AX8="#N/A"),#N/A,入力!AX8)</f>
        <v>11.3</v>
      </c>
      <c r="X8" t="e">
        <f>IF(OR(入力!AZ8="",入力!AZ8="#N/A"),#N/A,入力!AZ8)</f>
        <v>#N/A</v>
      </c>
      <c r="Y8">
        <f>IF(OR(入力!AY8="",入力!AY8="#N/A"),#N/A,入力!AY8)</f>
        <v>13.2</v>
      </c>
      <c r="Z8" s="2">
        <f>IF(OR(入力!BA8="",入力!BA8="#N/A"),#N/A,入力!BA8)</f>
        <v>12.4</v>
      </c>
      <c r="AA8" s="5">
        <f>IF(OR(入力!BH8="",入力!BH8="#N/A"),#N/A,入力!BH8)</f>
        <v>156</v>
      </c>
      <c r="AB8" s="15">
        <f>IF(OR(入力!BI8="",入力!BI8="#N/A"),#N/A,入力!BI8)</f>
        <v>154.5</v>
      </c>
      <c r="AC8" s="98">
        <f>IF(OR(入力!BN8="",入力!BN8="#N/A"),#N/A,入力!BN8)</f>
        <v>12.1</v>
      </c>
      <c r="AD8" s="23">
        <f>IF(OR(入力!BO8="",入力!BO8="#N/A"),#N/A,入力!BO8)</f>
        <v>15.1</v>
      </c>
      <c r="AE8" s="23">
        <f>IF(OR(入力!BP8="",入力!BP8="#N/A"),#N/A,入力!BP8)</f>
        <v>11.9</v>
      </c>
      <c r="AF8" s="23">
        <f>IF(OR(入力!BQ8="",入力!BQ8="#N/A"),#N/A,入力!BQ8)</f>
        <v>14.4</v>
      </c>
      <c r="AG8" s="2">
        <f>IF(OR(入力!BR8="",入力!BR8="#N/A"),#N/A,入力!BR8)</f>
        <v>12.7</v>
      </c>
      <c r="AH8" s="23" t="e">
        <f>IF(OR(入力!CB8="",入力!CB8="#N/A"),#N/A,入力!CB8)</f>
        <v>#N/A</v>
      </c>
      <c r="AI8" s="15">
        <f>IF(OR(入力!BY8="",入力!BY8="#N/A"),#N/A,入力!BY8)</f>
        <v>15.8</v>
      </c>
      <c r="AJ8" s="5">
        <f>IF(OR(入力!CD8="",入力!CD8="#N/A"),#N/A,入力!CD8)</f>
        <v>59.768000000000001</v>
      </c>
      <c r="AK8" s="5" t="e">
        <v>#N/A</v>
      </c>
      <c r="AL8" s="5">
        <f>IF(OR(入力!CE8="",入力!CE8="#N/A"),#N/A,入力!CE8)</f>
        <v>24.126999999999999</v>
      </c>
      <c r="AM8" s="5">
        <f>IF(OR(入力!CG8="",入力!CG8="#N/A"),#N/A,入力!CG8)</f>
        <v>32.655000000000001</v>
      </c>
      <c r="AN8" s="112">
        <f>IF(OR(入力!CN8="",入力!CN8="#N/A"),#N/A,入力!CN8)</f>
        <v>59.558</v>
      </c>
      <c r="AO8" s="112" t="e">
        <f>IF(OR(入力!CP8="",入力!CP8="#N/A"),#N/A,入力!CP8)</f>
        <v>#N/A</v>
      </c>
      <c r="AP8" s="112">
        <f>IF(OR(入力!CO8="",入力!CO8="#N/A"),#N/A,入力!CO8)</f>
        <v>23.841000000000001</v>
      </c>
      <c r="AQ8" s="113">
        <f>IF(OR(入力!CQ8="",入力!CQ8="#N/A"),#N/A,入力!CQ8)</f>
        <v>32.399000000000001</v>
      </c>
      <c r="AR8" s="4">
        <f>IF(OR(入力!CX8="",入力!CX8="#N/A"),#N/A,入力!CX8)</f>
        <v>9.8670000000000009</v>
      </c>
      <c r="AS8" s="4" t="e">
        <f>IF(OR(入力!CZ8="",入力!CZ8="#N/A"),#N/A,入力!CZ8)</f>
        <v>#N/A</v>
      </c>
      <c r="AT8" s="4">
        <f>IF(OR(入力!CY8="",入力!CY8="#N/A"),#N/A,入力!CY8)</f>
        <v>2.169</v>
      </c>
      <c r="AU8" s="4">
        <f>IF(OR(入力!DA8="",入力!DA8="#N/A"),#N/A,入力!DA8)</f>
        <v>3.411</v>
      </c>
      <c r="AV8" s="110">
        <f>IF(OR(入力!DH8="",入力!DH8="#N/A"),#N/A,入力!DH8)</f>
        <v>9.8000000000000007</v>
      </c>
      <c r="AW8" s="110" t="e">
        <f>IF(OR(入力!DJ8="",入力!DJ8="#N/A"),#N/A,入力!DJ8)</f>
        <v>#N/A</v>
      </c>
      <c r="AX8" s="110">
        <f>IF(OR(入力!DI8="",入力!DI8="#N/A"),#N/A,入力!DI8)</f>
        <v>2.1440000000000001</v>
      </c>
      <c r="AY8" s="119">
        <f>IF(OR(入力!DK8="",入力!DK8="#N/A"),#N/A,入力!DK8)</f>
        <v>3.278</v>
      </c>
      <c r="AZ8" s="5">
        <f>IF(OR(入力!DR8="",入力!DR8="#N/A"),#N/A,入力!DR8)</f>
        <v>88.736999999999995</v>
      </c>
      <c r="BA8" s="5" t="e">
        <f>IF(OR(入力!DT8="",入力!DT8="#N/A"),#N/A,入力!DT8)</f>
        <v>#N/A</v>
      </c>
      <c r="BB8" s="5">
        <f>IF(OR(入力!DS8="",入力!DS8="#N/A"),#N/A,入力!DS8)</f>
        <v>126.431</v>
      </c>
      <c r="BC8" s="5">
        <f>IF(OR(入力!DU8="",入力!DU8="#N/A"),#N/A,入力!DU8)</f>
        <v>107.05500000000001</v>
      </c>
      <c r="BD8" s="112">
        <f>IF(OR(入力!EB8="",入力!EB8="#N/A"),#N/A,入力!EB8)</f>
        <v>87.745999999999995</v>
      </c>
      <c r="BE8" s="112" t="e">
        <f>IF(OR(入力!ED8="",入力!ED8="#N/A"),#N/A,入力!ED8)</f>
        <v>#N/A</v>
      </c>
      <c r="BF8" s="112">
        <f>IF(OR(入力!EC8="",入力!EC8="#N/A"),#N/A,入力!EC8)</f>
        <v>124.655</v>
      </c>
      <c r="BG8" s="221">
        <f>IF(OR(入力!EE8="",入力!EE8="#N/A"),#N/A,入力!EE8)</f>
        <v>105.708</v>
      </c>
      <c r="BH8" s="126">
        <f>IF(OR(入力!GT8="",入力!GT8="#N/A"),#N/A,入力!GT8)</f>
        <v>0.17199999999999999</v>
      </c>
      <c r="BI8" s="23" t="e">
        <f>IF(OR(入力!GV8="",入力!GV8="#N/A"),#N/A,入力!GV8)</f>
        <v>#N/A</v>
      </c>
      <c r="BJ8" s="23">
        <f>IF(OR(入力!GU8="",入力!GU8="#N/A"),#N/A,入力!GU8)</f>
        <v>0.125</v>
      </c>
      <c r="BK8" s="15">
        <f>IF(OR(入力!GW8="",入力!GW8="#N/A"),#N/A,入力!GW8)</f>
        <v>6.3E-2</v>
      </c>
      <c r="BL8" s="5">
        <f>IF(OR(入力!LJ8="",入力!LJ8="#N/A"),#N/A,入力!LJ8)</f>
        <v>10.1</v>
      </c>
      <c r="BM8" s="4" t="e">
        <f>IF(OR(入力!LL8="",入力!LL8="#N/A"),#N/A,入力!LL8)</f>
        <v>#N/A</v>
      </c>
      <c r="BN8" s="5">
        <f>IF(OR(入力!LK8="",入力!LK8="#N/A"),#N/A,入力!LK8)</f>
        <v>12.38</v>
      </c>
      <c r="BO8" s="7">
        <f>IF(OR(入力!LM8="",入力!LM8="#N/A"),#N/A,入力!LM8)</f>
        <v>9.4979999999999993</v>
      </c>
      <c r="BP8">
        <f>IF(OR(入力!LT8="",入力!LT8="#N/A"),#N/A,入力!LT8)</f>
        <v>0.23599999999999999</v>
      </c>
      <c r="BQ8" t="e">
        <f>IF(OR(入力!LV8="",入力!LV8="#N/A"),#N/A,入力!LV8)</f>
        <v>#N/A</v>
      </c>
      <c r="BR8" s="115">
        <f>IF(OR(入力!LU8="",入力!LU8="#N/A"),#N/A,入力!LU8)</f>
        <v>0.2792</v>
      </c>
      <c r="BS8" s="116">
        <f>IF(OR(入力!LW8="",入力!LW8="#N/A"),#N/A,入力!LW8)</f>
        <v>0.41870000000000002</v>
      </c>
      <c r="BT8" s="120">
        <f>IF(OR(入力!MN8="",入力!MN8="#N/A"),#N/A,入力!MN8)</f>
        <v>372.55770000000001</v>
      </c>
      <c r="BU8" s="120" t="e">
        <f>IF(OR(入力!MP8="",入力!MP8="#N/A"),#N/A,入力!MP8)</f>
        <v>#N/A</v>
      </c>
      <c r="BV8" s="120">
        <f>IF(OR(入力!MO8="",入力!MO8="#N/A"),#N/A,入力!MO8)</f>
        <v>323.17180000000002</v>
      </c>
      <c r="BW8" s="154">
        <f>IF(OR(入力!MQ8="",入力!MQ8="#N/A"),#N/A,入力!MQ8)</f>
        <v>329.94299999999998</v>
      </c>
      <c r="BX8" s="405">
        <f t="shared" si="14"/>
        <v>35.716999999999999</v>
      </c>
      <c r="BY8" s="497" t="e">
        <v>#N/A</v>
      </c>
      <c r="BZ8" s="497" t="e">
        <v>#N/A</v>
      </c>
      <c r="CA8" s="406">
        <f t="shared" si="15"/>
        <v>7.6560000000000006</v>
      </c>
      <c r="CB8" s="406" t="e">
        <v>#N/A</v>
      </c>
      <c r="CC8" s="406" t="e">
        <v>#N/A</v>
      </c>
      <c r="CD8" s="414">
        <f t="shared" si="16"/>
        <v>36.909000000000006</v>
      </c>
      <c r="CE8" s="512">
        <f t="shared" si="5"/>
        <v>0.59970113166996875</v>
      </c>
      <c r="CF8" s="562" t="e">
        <v>#N/A</v>
      </c>
      <c r="CG8" s="514">
        <f t="shared" si="17"/>
        <v>0.45600926827630206</v>
      </c>
      <c r="CH8" s="405">
        <f t="shared" si="6"/>
        <v>41.329671428571423</v>
      </c>
      <c r="CI8" s="405" t="e">
        <v>#N/A</v>
      </c>
      <c r="CJ8" s="427">
        <f>_xlfn.AGGREGATE(9,7,CH$4:CH8)/1000</f>
        <v>0.61187515714285701</v>
      </c>
      <c r="CK8" s="405" t="e">
        <v>#N/A</v>
      </c>
      <c r="CL8" s="414" t="e">
        <v>#N/A</v>
      </c>
      <c r="CM8" s="406" t="e">
        <v>#N/A</v>
      </c>
      <c r="CN8" s="414" t="e">
        <v>#N/A</v>
      </c>
      <c r="CO8" s="405" t="e">
        <v>#N/A</v>
      </c>
      <c r="CP8" s="414" t="e">
        <v>#N/A</v>
      </c>
      <c r="CQ8" s="583" t="e">
        <v>#N/A</v>
      </c>
      <c r="CR8" s="584" t="e">
        <v>#N/A</v>
      </c>
      <c r="CS8" s="406" t="e">
        <v>#N/A</v>
      </c>
      <c r="CT8" s="406" t="e">
        <v>#N/A</v>
      </c>
      <c r="CU8" s="406" t="e">
        <v>#N/A</v>
      </c>
      <c r="CV8" s="406" t="e">
        <v>#N/A</v>
      </c>
      <c r="CW8" s="414" t="e">
        <v>#N/A</v>
      </c>
      <c r="CX8" s="530">
        <f t="shared" si="3"/>
        <v>0.78122448979591841</v>
      </c>
      <c r="CY8" s="530" t="e">
        <v>#N/A</v>
      </c>
      <c r="CZ8" s="507">
        <f t="shared" si="7"/>
        <v>0.66551020408163264</v>
      </c>
      <c r="DA8" s="405">
        <f t="shared" si="8"/>
        <v>8.8590857142857153</v>
      </c>
      <c r="DB8" s="405" t="e">
        <v>#N/A</v>
      </c>
      <c r="DC8" s="427">
        <f>_xlfn.AGGREGATE(9,7,DA$4:DA8)/1000</f>
        <v>0.10384315714285712</v>
      </c>
      <c r="DD8" s="405">
        <f t="shared" si="9"/>
        <v>42.708985714285724</v>
      </c>
      <c r="DE8" s="411">
        <f>_xlfn.AGGREGATE(9,7,DD$4:DD8)/1000</f>
        <v>0.39165409285714292</v>
      </c>
      <c r="DF8" s="411">
        <f t="shared" si="10"/>
        <v>0.98597549823567188</v>
      </c>
      <c r="DG8" s="452">
        <f t="shared" si="4"/>
        <v>8.2164624852972662E-5</v>
      </c>
      <c r="DH8" s="412">
        <f t="shared" si="11"/>
        <v>0.13824941045926226</v>
      </c>
      <c r="DI8" s="413">
        <f t="shared" si="12"/>
        <v>0.18009608361062926</v>
      </c>
      <c r="DJ8" s="414">
        <f t="shared" si="13"/>
        <v>2</v>
      </c>
      <c r="DK8" s="436">
        <f t="shared" si="18"/>
        <v>578.57142857142856</v>
      </c>
      <c r="DL8" s="399">
        <f t="shared" si="19"/>
        <v>1157.1428571428571</v>
      </c>
      <c r="DM8" s="406">
        <f>_xlfn.AGGREGATE(9,7,DL$4:DL8)/1000</f>
        <v>11.571428571428571</v>
      </c>
      <c r="DN8" s="130">
        <f t="shared" si="20"/>
        <v>6.7405333333333344</v>
      </c>
      <c r="DO8" s="105">
        <f t="shared" si="21"/>
        <v>13.78064592592593</v>
      </c>
      <c r="DP8" s="101">
        <f t="shared" si="22"/>
        <v>20.521179259259263</v>
      </c>
      <c r="DQ8" s="448">
        <v>7</v>
      </c>
      <c r="DS8" s="605" t="s">
        <v>336</v>
      </c>
      <c r="DT8" s="3"/>
      <c r="DU8" s="3"/>
      <c r="DV8" s="606" t="s">
        <v>321</v>
      </c>
      <c r="DW8" s="611">
        <f>_xlfn.AGGREGATE(1,7,CF4:CF200)</f>
        <v>0.85168483176973786</v>
      </c>
    </row>
    <row r="9" spans="1:127">
      <c r="A9" s="251" t="e">
        <f>IF(OR(入力!A9="",入力!A9="#N/A"),#N/A,入力!A9)</f>
        <v>#N/A</v>
      </c>
      <c r="B9" s="253">
        <f>IF(OR(入力!B9="",入力!B9="#N/A"),#N/A,入力!B9)</f>
        <v>45215</v>
      </c>
      <c r="C9" s="74">
        <f>IF(OR(入力!C9="",入力!C9="#N/A"),#N/A,入力!C9)</f>
        <v>24</v>
      </c>
      <c r="D9" s="4">
        <f>IF(OR(入力!D9="",入力!D9="#N/A"),#N/A,入力!D9)</f>
        <v>20.03</v>
      </c>
      <c r="E9" s="5" t="e">
        <f>IF(OR(入力!E9="",入力!E9="#N/A"),#N/A,入力!E9)</f>
        <v>#N/A</v>
      </c>
      <c r="F9" s="7" t="e">
        <f>IF(OR(入力!F9="",入力!F9="#N/A"),#N/A,入力!F9)</f>
        <v>#N/A</v>
      </c>
      <c r="G9" s="4">
        <f>IF(OR(入力!I9="",入力!I9="#N/A"),#N/A,入力!I9)</f>
        <v>7.42</v>
      </c>
      <c r="H9" s="4" t="e">
        <f>IF(OR(入力!K9="",入力!K9="#N/A"),#N/A,入力!K9)</f>
        <v>#N/A</v>
      </c>
      <c r="I9" s="4">
        <f>IF(OR(入力!J9="",入力!J9="#N/A"),#N/A,入力!J9)</f>
        <v>7.89</v>
      </c>
      <c r="J9" s="7">
        <f>IF(OR(入力!L9="",入力!L9="#N/A"),#N/A,入力!L9)</f>
        <v>8.16</v>
      </c>
      <c r="K9">
        <f>IF(OR(入力!S9="",入力!S9="#N/A"),#N/A,入力!S9)</f>
        <v>87</v>
      </c>
      <c r="L9" t="e">
        <f>IF(OR(入力!U9="",入力!U9="#N/A"),#N/A,入力!U9)</f>
        <v>#N/A</v>
      </c>
      <c r="M9">
        <f>IF(OR(入力!T9="",入力!T9="#N/A"),#N/A,入力!T9)</f>
        <v>218</v>
      </c>
      <c r="N9" s="2">
        <f>IF(OR(入力!V9="",入力!V9="#N/A"),#N/A,入力!V9)</f>
        <v>207</v>
      </c>
      <c r="O9" s="5">
        <f>IF(OR(入力!AC9="",入力!AC9="#N/A"),#N/A,入力!AC9)</f>
        <v>43.7</v>
      </c>
      <c r="P9" s="5" t="e">
        <f>IF(OR(入力!AE9="",入力!AE9="#N/A"),#N/A,入力!AE9)</f>
        <v>#N/A</v>
      </c>
      <c r="Q9" s="5">
        <f>IF(OR(入力!AD9="",入力!AD9="#N/A"),#N/A,入力!AD9)</f>
        <v>39.200000000000003</v>
      </c>
      <c r="R9" s="6">
        <f>IF(OR(入力!AF9="",入力!AF9="#N/A"),#N/A,入力!AF9)</f>
        <v>43.4</v>
      </c>
      <c r="S9" s="4">
        <f>IF(OR(入力!AM9="",入力!AM9="#N/A"),#N/A,入力!AM9)</f>
        <v>11.2</v>
      </c>
      <c r="T9" s="4" t="e">
        <f>IF(OR(入力!AO9="",入力!AO9="#N/A"),#N/A,入力!AO9)</f>
        <v>#N/A</v>
      </c>
      <c r="U9" s="4">
        <f>IF(OR(入力!AN9="",入力!AN9="#N/A"),#N/A,入力!AN9)</f>
        <v>11.64</v>
      </c>
      <c r="V9" s="7">
        <f>IF(OR(入力!AP9="",入力!AP9="#N/A"),#N/A,入力!AP9)</f>
        <v>11.59</v>
      </c>
      <c r="W9">
        <f>IF(OR(入力!AX9="",入力!AX9="#N/A"),#N/A,入力!AX9)</f>
        <v>12.2</v>
      </c>
      <c r="X9" t="e">
        <f>IF(OR(入力!AZ9="",入力!AZ9="#N/A"),#N/A,入力!AZ9)</f>
        <v>#N/A</v>
      </c>
      <c r="Y9">
        <f>IF(OR(入力!AY9="",入力!AY9="#N/A"),#N/A,入力!AY9)</f>
        <v>13.3</v>
      </c>
      <c r="Z9" s="2">
        <f>IF(OR(入力!BA9="",入力!BA9="#N/A"),#N/A,入力!BA9)</f>
        <v>12.9</v>
      </c>
      <c r="AA9" s="5">
        <f>IF(OR(入力!BH9="",入力!BH9="#N/A"),#N/A,入力!BH9)</f>
        <v>155</v>
      </c>
      <c r="AB9" s="15">
        <f>IF(OR(入力!BI9="",入力!BI9="#N/A"),#N/A,入力!BI9)</f>
        <v>155.5</v>
      </c>
      <c r="AC9" s="98">
        <f>IF(OR(入力!BN9="",入力!BN9="#N/A"),#N/A,入力!BN9)</f>
        <v>12.2</v>
      </c>
      <c r="AD9" s="23">
        <f>IF(OR(入力!BO9="",入力!BO9="#N/A"),#N/A,入力!BO9)</f>
        <v>14.1</v>
      </c>
      <c r="AE9" s="23">
        <f>IF(OR(入力!BP9="",入力!BP9="#N/A"),#N/A,入力!BP9)</f>
        <v>12.9</v>
      </c>
      <c r="AF9" s="23">
        <f>IF(OR(入力!BQ9="",入力!BQ9="#N/A"),#N/A,入力!BQ9)</f>
        <v>13.8</v>
      </c>
      <c r="AG9" s="2">
        <f>IF(OR(入力!BR9="",入力!BR9="#N/A"),#N/A,入力!BR9)</f>
        <v>12.9</v>
      </c>
      <c r="AH9" s="23" t="e">
        <f>IF(OR(入力!CB9="",入力!CB9="#N/A"),#N/A,入力!CB9)</f>
        <v>#N/A</v>
      </c>
      <c r="AI9" s="15">
        <f>IF(OR(入力!BY9="",入力!BY9="#N/A"),#N/A,入力!BY9)</f>
        <v>12.5</v>
      </c>
      <c r="AJ9">
        <f>IF(OR(入力!CD9="",入力!CD9="#N/A"),#N/A,入力!CD9)</f>
        <v>59</v>
      </c>
      <c r="AK9" s="5" t="e">
        <v>#N/A</v>
      </c>
      <c r="AL9">
        <f>IF(OR(入力!CE9="",入力!CE9="#N/A"),#N/A,入力!CE9)</f>
        <v>0.04</v>
      </c>
      <c r="AM9">
        <f>IF(OR(入力!CG9="",入力!CG9="#N/A"),#N/A,入力!CG9)</f>
        <v>30</v>
      </c>
      <c r="AN9" s="39">
        <f>IF(OR(入力!CN9="",入力!CN9="#N/A"),#N/A,入力!CN9)</f>
        <v>58</v>
      </c>
      <c r="AO9" s="112" t="e">
        <f>IF(OR(入力!CP9="",入力!CP9="#N/A"),#N/A,入力!CP9)</f>
        <v>#N/A</v>
      </c>
      <c r="AP9" s="39">
        <f>IF(OR(入力!CO9="",入力!CO9="#N/A"),#N/A,入力!CO9)</f>
        <v>0.03</v>
      </c>
      <c r="AQ9" s="40">
        <f>IF(OR(入力!CQ9="",入力!CQ9="#N/A"),#N/A,入力!CQ9)</f>
        <v>30</v>
      </c>
      <c r="AR9">
        <f>IF(OR(入力!CX9="",入力!CX9="#N/A"),#N/A,入力!CX9)</f>
        <v>8.9</v>
      </c>
      <c r="AS9" t="e">
        <f>IF(OR(入力!CZ9="",入力!CZ9="#N/A"),#N/A,入力!CZ9)</f>
        <v>#N/A</v>
      </c>
      <c r="AT9">
        <f>IF(OR(入力!CY9="",入力!CY9="#N/A"),#N/A,入力!CY9)</f>
        <v>0.21</v>
      </c>
      <c r="AU9">
        <f>IF(OR(入力!DA9="",入力!DA9="#N/A"),#N/A,入力!DA9)</f>
        <v>2.4</v>
      </c>
      <c r="AV9" s="39">
        <f>IF(OR(入力!DH9="",入力!DH9="#N/A"),#N/A,入力!DH9)</f>
        <v>8.6999999999999993</v>
      </c>
      <c r="AW9" s="39" t="e">
        <f>IF(OR(入力!DJ9="",入力!DJ9="#N/A"),#N/A,入力!DJ9)</f>
        <v>#N/A</v>
      </c>
      <c r="AX9" s="110">
        <f>IF(OR(入力!DI9="",入力!DI9="#N/A"),#N/A,入力!DI9)</f>
        <v>0.2</v>
      </c>
      <c r="AY9" s="45">
        <f>IF(OR(入力!DK9="",入力!DK9="#N/A"),#N/A,入力!DK9)</f>
        <v>2.4</v>
      </c>
      <c r="AZ9">
        <f>IF(OR(入力!DR9="",入力!DR9="#N/A"),#N/A,入力!DR9)</f>
        <v>86</v>
      </c>
      <c r="BA9" t="e">
        <f>IF(OR(入力!DT9="",入力!DT9="#N/A"),#N/A,入力!DT9)</f>
        <v>#N/A</v>
      </c>
      <c r="BB9">
        <f>IF(OR(入力!DS9="",入力!DS9="#N/A"),#N/A,入力!DS9)</f>
        <v>140</v>
      </c>
      <c r="BC9">
        <f>IF(OR(入力!DU9="",入力!DU9="#N/A"),#N/A,入力!DU9)</f>
        <v>100</v>
      </c>
      <c r="BD9" s="39">
        <f>IF(OR(入力!EB9="",入力!EB9="#N/A"),#N/A,入力!EB9)</f>
        <v>86</v>
      </c>
      <c r="BE9" s="39" t="e">
        <f>IF(OR(入力!ED9="",入力!ED9="#N/A"),#N/A,入力!ED9)</f>
        <v>#N/A</v>
      </c>
      <c r="BF9" s="39">
        <f>IF(OR(入力!EC9="",入力!EC9="#N/A"),#N/A,入力!EC9)</f>
        <v>140</v>
      </c>
      <c r="BG9" s="217">
        <f>IF(OR(入力!EE9="",入力!EE9="#N/A"),#N/A,入力!EE9)</f>
        <v>100</v>
      </c>
      <c r="BH9" s="126" t="e">
        <f>IF(OR(入力!GT9="",入力!GT9="#N/A"),#N/A,入力!GT9)</f>
        <v>#N/A</v>
      </c>
      <c r="BI9" s="23" t="e">
        <f>IF(OR(入力!GV9="",入力!GV9="#N/A"),#N/A,入力!GV9)</f>
        <v>#N/A</v>
      </c>
      <c r="BJ9" s="23" t="e">
        <f>IF(OR(入力!GU9="",入力!GU9="#N/A"),#N/A,入力!GU9)</f>
        <v>#N/A</v>
      </c>
      <c r="BK9" s="15" t="e">
        <f>IF(OR(入力!GW9="",入力!GW9="#N/A"),#N/A,入力!GW9)</f>
        <v>#N/A</v>
      </c>
      <c r="BL9" t="e">
        <f>IF(OR(入力!LJ9="",入力!LJ9="#N/A"),#N/A,入力!LJ9)</f>
        <v>#N/A</v>
      </c>
      <c r="BM9" t="e">
        <f>IF(OR(入力!LL9="",入力!LL9="#N/A"),#N/A,入力!LL9)</f>
        <v>#N/A</v>
      </c>
      <c r="BN9" t="e">
        <f>IF(OR(入力!LK9="",入力!LK9="#N/A"),#N/A,入力!LK9)</f>
        <v>#N/A</v>
      </c>
      <c r="BO9" s="2" t="e">
        <f>IF(OR(入力!LM9="",入力!LM9="#N/A"),#N/A,入力!LM9)</f>
        <v>#N/A</v>
      </c>
      <c r="BP9">
        <f>IF(OR(入力!LT9="",入力!LT9="#N/A"),#N/A,入力!LT9)</f>
        <v>0.6</v>
      </c>
      <c r="BQ9" t="e">
        <f>IF(OR(入力!LV9="",入力!LV9="#N/A"),#N/A,入力!LV9)</f>
        <v>#N/A</v>
      </c>
      <c r="BR9">
        <f>IF(OR(入力!LU9="",入力!LU9="#N/A"),#N/A,入力!LU9)</f>
        <v>0.6</v>
      </c>
      <c r="BS9" s="15">
        <f>IF(OR(入力!LW9="",入力!LW9="#N/A"),#N/A,入力!LW9)</f>
        <v>0.7</v>
      </c>
      <c r="BT9" s="120" t="e">
        <f>IF(OR(入力!MN9="",入力!MN9="#N/A"),#N/A,入力!MN9)</f>
        <v>#N/A</v>
      </c>
      <c r="BU9" s="120" t="e">
        <f>IF(OR(入力!MP9="",入力!MP9="#N/A"),#N/A,入力!MP9)</f>
        <v>#N/A</v>
      </c>
      <c r="BV9" s="120" t="e">
        <f>IF(OR(入力!MO9="",入力!MO9="#N/A"),#N/A,入力!MO9)</f>
        <v>#N/A</v>
      </c>
      <c r="BW9" s="154" t="e">
        <f>IF(OR(入力!MQ9="",入力!MQ9="#N/A"),#N/A,入力!MQ9)</f>
        <v>#N/A</v>
      </c>
      <c r="BX9" s="405">
        <f t="shared" si="14"/>
        <v>57.97</v>
      </c>
      <c r="BY9" s="497" t="e">
        <v>#N/A</v>
      </c>
      <c r="BZ9" s="497" t="e">
        <v>#N/A</v>
      </c>
      <c r="CA9" s="406">
        <f t="shared" si="15"/>
        <v>8.5</v>
      </c>
      <c r="CB9" s="406" t="e">
        <v>#N/A</v>
      </c>
      <c r="CC9" s="406" t="e">
        <v>#N/A</v>
      </c>
      <c r="CD9" s="401">
        <f t="shared" si="16"/>
        <v>54</v>
      </c>
      <c r="CE9" s="512">
        <f t="shared" si="5"/>
        <v>0.99948275862068958</v>
      </c>
      <c r="CF9" s="562" t="e">
        <v>#N/A</v>
      </c>
      <c r="CG9" s="514">
        <f t="shared" si="17"/>
        <v>0.48275862068965519</v>
      </c>
      <c r="CH9" s="405">
        <f t="shared" si="6"/>
        <v>134.15914285714285</v>
      </c>
      <c r="CI9" s="405" t="e">
        <v>#N/A</v>
      </c>
      <c r="CJ9" s="427">
        <f>_xlfn.AGGREGATE(9,7,CH$4:CH9)/1000</f>
        <v>0.74603429999999982</v>
      </c>
      <c r="CK9" s="405" t="e">
        <v>#N/A</v>
      </c>
      <c r="CL9" s="414" t="e">
        <v>#N/A</v>
      </c>
      <c r="CM9" s="406" t="e">
        <v>#N/A</v>
      </c>
      <c r="CN9" s="414" t="e">
        <v>#N/A</v>
      </c>
      <c r="CO9" s="405" t="e">
        <v>#N/A</v>
      </c>
      <c r="CP9" s="414" t="e">
        <v>#N/A</v>
      </c>
      <c r="CQ9" s="583" t="e">
        <v>#N/A</v>
      </c>
      <c r="CR9" s="584" t="e">
        <v>#N/A</v>
      </c>
      <c r="CS9" s="406" t="e">
        <v>#N/A</v>
      </c>
      <c r="CT9" s="406" t="e">
        <v>#N/A</v>
      </c>
      <c r="CU9" s="406" t="e">
        <v>#N/A</v>
      </c>
      <c r="CV9" s="406" t="e">
        <v>#N/A</v>
      </c>
      <c r="CW9" s="414" t="e">
        <v>#N/A</v>
      </c>
      <c r="CX9" s="530">
        <f t="shared" si="3"/>
        <v>0.97701149425287359</v>
      </c>
      <c r="CY9" s="530" t="e">
        <v>#N/A</v>
      </c>
      <c r="CZ9" s="507">
        <f t="shared" si="7"/>
        <v>0.72413793103448265</v>
      </c>
      <c r="DA9" s="405">
        <f t="shared" si="8"/>
        <v>19.671428571428571</v>
      </c>
      <c r="DB9" s="405" t="e">
        <v>#N/A</v>
      </c>
      <c r="DC9" s="427">
        <f>_xlfn.AGGREGATE(9,7,DA$4:DA9)/1000</f>
        <v>0.12351458571428568</v>
      </c>
      <c r="DD9" s="405">
        <f t="shared" si="9"/>
        <v>124.97142857142856</v>
      </c>
      <c r="DE9" s="411">
        <f>_xlfn.AGGREGATE(9,7,DD$4:DD9)/1000</f>
        <v>0.51662552142857143</v>
      </c>
      <c r="DF9" s="411">
        <f t="shared" si="10"/>
        <v>1.3005867043947821</v>
      </c>
      <c r="DG9" s="452">
        <f t="shared" si="4"/>
        <v>1.0838222536623184E-4</v>
      </c>
      <c r="DH9" s="412">
        <f t="shared" si="11"/>
        <v>0.12602844471631747</v>
      </c>
      <c r="DI9" s="413">
        <f t="shared" si="12"/>
        <v>0.12319496062201123</v>
      </c>
      <c r="DJ9" s="414">
        <f t="shared" si="13"/>
        <v>4</v>
      </c>
      <c r="DK9" s="436">
        <f t="shared" si="18"/>
        <v>578.57142857142856</v>
      </c>
      <c r="DL9" s="399">
        <f t="shared" si="19"/>
        <v>2314.2857142857142</v>
      </c>
      <c r="DM9" s="406">
        <f>_xlfn.AGGREGATE(9,7,DL$4:DL9)/1000</f>
        <v>13.885714285714284</v>
      </c>
      <c r="DN9" s="130">
        <f t="shared" si="20"/>
        <v>6.7405333333333344</v>
      </c>
      <c r="DO9" s="105">
        <f t="shared" si="21"/>
        <v>13.78064592592593</v>
      </c>
      <c r="DP9" s="101">
        <f t="shared" si="22"/>
        <v>20.521179259259263</v>
      </c>
      <c r="DQ9" s="448">
        <v>7</v>
      </c>
      <c r="DS9" s="605"/>
      <c r="DT9" s="3"/>
      <c r="DU9" s="3"/>
      <c r="DV9" s="606" t="s">
        <v>322</v>
      </c>
      <c r="DW9" s="611">
        <f>_xlfn.AGGREGATE(4,7,CF4:CF200)</f>
        <v>1</v>
      </c>
    </row>
    <row r="10" spans="1:127">
      <c r="A10" s="251" t="e">
        <f>IF(OR(入力!A10="",入力!A10="#N/A"),#N/A,入力!A10)</f>
        <v>#N/A</v>
      </c>
      <c r="B10" s="253">
        <f>IF(OR(入力!B10="",入力!B10="#N/A"),#N/A,入力!B10)</f>
        <v>45218</v>
      </c>
      <c r="C10" s="74">
        <f>IF(OR(入力!C10="",入力!C10="#N/A"),#N/A,入力!C10)</f>
        <v>27</v>
      </c>
      <c r="D10" s="4">
        <f>IF(OR(入力!D10="",入力!D10="#N/A"),#N/A,入力!D10)</f>
        <v>21.33</v>
      </c>
      <c r="E10" s="5">
        <f>IF(OR(入力!E10="",入力!E10="#N/A"),#N/A,入力!E10)</f>
        <v>4.3</v>
      </c>
      <c r="F10" s="7" t="e">
        <f>IF(OR(入力!F10="",入力!F10="#N/A"),#N/A,入力!F10)</f>
        <v>#N/A</v>
      </c>
      <c r="G10" s="4">
        <f>IF(OR(入力!I10="",入力!I10="#N/A"),#N/A,入力!I10)</f>
        <v>7.79</v>
      </c>
      <c r="H10" s="4" t="e">
        <f>IF(OR(入力!K10="",入力!K10="#N/A"),#N/A,入力!K10)</f>
        <v>#N/A</v>
      </c>
      <c r="I10" s="4">
        <f>IF(OR(入力!J10="",入力!J10="#N/A"),#N/A,入力!J10)</f>
        <v>8.0399999999999991</v>
      </c>
      <c r="J10" s="7">
        <f>IF(OR(入力!L10="",入力!L10="#N/A"),#N/A,入力!L10)</f>
        <v>7.88</v>
      </c>
      <c r="K10">
        <f>IF(OR(入力!S10="",入力!S10="#N/A"),#N/A,入力!S10)</f>
        <v>54</v>
      </c>
      <c r="L10" t="e">
        <f>IF(OR(入力!U10="",入力!U10="#N/A"),#N/A,入力!U10)</f>
        <v>#N/A</v>
      </c>
      <c r="M10">
        <f>IF(OR(入力!T10="",入力!T10="#N/A"),#N/A,入力!T10)</f>
        <v>183</v>
      </c>
      <c r="N10" s="2">
        <f>IF(OR(入力!V10="",入力!V10="#N/A"),#N/A,入力!V10)</f>
        <v>201</v>
      </c>
      <c r="O10" s="5">
        <f>IF(OR(入力!AC10="",入力!AC10="#N/A"),#N/A,入力!AC10)</f>
        <v>84.4</v>
      </c>
      <c r="P10" s="5" t="e">
        <f>IF(OR(入力!AE10="",入力!AE10="#N/A"),#N/A,入力!AE10)</f>
        <v>#N/A</v>
      </c>
      <c r="Q10" s="5">
        <f>IF(OR(入力!AD10="",入力!AD10="#N/A"),#N/A,入力!AD10)</f>
        <v>88.4</v>
      </c>
      <c r="R10" s="6">
        <f>IF(OR(入力!AF10="",入力!AF10="#N/A"),#N/A,入力!AF10)</f>
        <v>86.1</v>
      </c>
      <c r="S10" s="4">
        <f>IF(OR(入力!AM10="",入力!AM10="#N/A"),#N/A,入力!AM10)</f>
        <v>11.14</v>
      </c>
      <c r="T10" s="4" t="e">
        <f>IF(OR(入力!AO10="",入力!AO10="#N/A"),#N/A,入力!AO10)</f>
        <v>#N/A</v>
      </c>
      <c r="U10" s="4">
        <f>IF(OR(入力!AN10="",入力!AN10="#N/A"),#N/A,入力!AN10)</f>
        <v>11.2</v>
      </c>
      <c r="V10" s="7">
        <f>IF(OR(入力!AP10="",入力!AP10="#N/A"),#N/A,入力!AP10)</f>
        <v>11.64</v>
      </c>
      <c r="W10">
        <f>IF(OR(入力!AX10="",入力!AX10="#N/A"),#N/A,入力!AX10)</f>
        <v>11.9</v>
      </c>
      <c r="X10" t="e">
        <f>IF(OR(入力!AZ10="",入力!AZ10="#N/A"),#N/A,入力!AZ10)</f>
        <v>#N/A</v>
      </c>
      <c r="Y10">
        <f>IF(OR(入力!AY10="",入力!AY10="#N/A"),#N/A,入力!AY10)</f>
        <v>13.7</v>
      </c>
      <c r="Z10" s="2">
        <f>IF(OR(入力!BA10="",入力!BA10="#N/A"),#N/A,入力!BA10)</f>
        <v>13.7</v>
      </c>
      <c r="AA10">
        <f>IF(OR(入力!BH10="",入力!BH10="#N/A"),#N/A,入力!BH10)</f>
        <v>155.5</v>
      </c>
      <c r="AB10" s="15">
        <f>IF(OR(入力!BI10="",入力!BI10="#N/A"),#N/A,入力!BI10)</f>
        <v>154.5</v>
      </c>
      <c r="AC10" s="98">
        <f>IF(OR(入力!BN10="",入力!BN10="#N/A"),#N/A,入力!BN10)</f>
        <v>12.5</v>
      </c>
      <c r="AD10" s="105">
        <f>IF(OR(入力!BO10="",入力!BO10="#N/A"),#N/A,入力!BO10)</f>
        <v>15</v>
      </c>
      <c r="AE10" s="23">
        <f>IF(OR(入力!BP10="",入力!BP10="#N/A"),#N/A,入力!BP10)</f>
        <v>13.2</v>
      </c>
      <c r="AF10" s="23">
        <f>IF(OR(入力!BQ10="",入力!BQ10="#N/A"),#N/A,入力!BQ10)</f>
        <v>13.3</v>
      </c>
      <c r="AG10" s="2">
        <f>IF(OR(入力!BR10="",入力!BR10="#N/A"),#N/A,入力!BR10)</f>
        <v>12.8</v>
      </c>
      <c r="AH10" s="23" t="e">
        <f>IF(OR(入力!CB10="",入力!CB10="#N/A"),#N/A,入力!CB10)</f>
        <v>#N/A</v>
      </c>
      <c r="AI10" s="15">
        <f>IF(OR(入力!BY10="",入力!BY10="#N/A"),#N/A,入力!BY10)</f>
        <v>15.3</v>
      </c>
      <c r="AJ10">
        <f>IF(OR(入力!CD10="",入力!CD10="#N/A"),#N/A,入力!CD10)</f>
        <v>61</v>
      </c>
      <c r="AK10" s="5" t="e">
        <v>#N/A</v>
      </c>
      <c r="AL10">
        <f>IF(OR(入力!CE10="",入力!CE10="#N/A"),#N/A,入力!CE10)</f>
        <v>0.14000000000000001</v>
      </c>
      <c r="AM10">
        <f>IF(OR(入力!CG10="",入力!CG10="#N/A"),#N/A,入力!CG10)</f>
        <v>29</v>
      </c>
      <c r="AN10" s="39">
        <f>IF(OR(入力!CN10="",入力!CN10="#N/A"),#N/A,入力!CN10)</f>
        <v>60</v>
      </c>
      <c r="AO10" s="112" t="e">
        <f>IF(OR(入力!CP10="",入力!CP10="#N/A"),#N/A,入力!CP10)</f>
        <v>#N/A</v>
      </c>
      <c r="AP10" s="39">
        <f>IF(OR(入力!CO10="",入力!CO10="#N/A"),#N/A,入力!CO10)</f>
        <v>0.08</v>
      </c>
      <c r="AQ10" s="40">
        <f>IF(OR(入力!CQ10="",入力!CQ10="#N/A"),#N/A,入力!CQ10)</f>
        <v>28</v>
      </c>
      <c r="AR10">
        <f>IF(OR(入力!CX10="",入力!CX10="#N/A"),#N/A,入力!CX10)</f>
        <v>9.1999999999999993</v>
      </c>
      <c r="AS10" t="e">
        <f>IF(OR(入力!CZ10="",入力!CZ10="#N/A"),#N/A,入力!CZ10)</f>
        <v>#N/A</v>
      </c>
      <c r="AT10">
        <f>IF(OR(入力!CY10="",入力!CY10="#N/A"),#N/A,入力!CY10)</f>
        <v>0.27</v>
      </c>
      <c r="AU10" s="5">
        <f>IF(OR(入力!DA10="",入力!DA10="#N/A"),#N/A,入力!DA10)</f>
        <v>3</v>
      </c>
      <c r="AV10" s="39">
        <f>IF(OR(入力!DH10="",入力!DH10="#N/A"),#N/A,入力!DH10)</f>
        <v>8.9</v>
      </c>
      <c r="AW10" s="39" t="e">
        <f>IF(OR(入力!DJ10="",入力!DJ10="#N/A"),#N/A,入力!DJ10)</f>
        <v>#N/A</v>
      </c>
      <c r="AX10" s="39">
        <f>IF(OR(入力!DI10="",入力!DI10="#N/A"),#N/A,入力!DI10)</f>
        <v>0.22</v>
      </c>
      <c r="AY10" s="45">
        <f>IF(OR(入力!DK10="",入力!DK10="#N/A"),#N/A,入力!DK10)</f>
        <v>2.6</v>
      </c>
      <c r="AZ10">
        <f>IF(OR(入力!DR10="",入力!DR10="#N/A"),#N/A,入力!DR10)</f>
        <v>88</v>
      </c>
      <c r="BA10" t="e">
        <f>IF(OR(入力!DT10="",入力!DT10="#N/A"),#N/A,入力!DT10)</f>
        <v>#N/A</v>
      </c>
      <c r="BB10">
        <f>IF(OR(入力!DS10="",入力!DS10="#N/A"),#N/A,入力!DS10)</f>
        <v>140</v>
      </c>
      <c r="BC10">
        <f>IF(OR(入力!DU10="",入力!DU10="#N/A"),#N/A,入力!DU10)</f>
        <v>110</v>
      </c>
      <c r="BD10" s="39">
        <f>IF(OR(入力!EB10="",入力!EB10="#N/A"),#N/A,入力!EB10)</f>
        <v>87</v>
      </c>
      <c r="BE10" s="39" t="e">
        <f>IF(OR(入力!ED10="",入力!ED10="#N/A"),#N/A,入力!ED10)</f>
        <v>#N/A</v>
      </c>
      <c r="BF10" s="39">
        <f>IF(OR(入力!EC10="",入力!EC10="#N/A"),#N/A,入力!EC10)</f>
        <v>140</v>
      </c>
      <c r="BG10" s="217">
        <f>IF(OR(入力!EE10="",入力!EE10="#N/A"),#N/A,入力!EE10)</f>
        <v>110</v>
      </c>
      <c r="BH10" s="126" t="e">
        <f>IF(OR(入力!GT10="",入力!GT10="#N/A"),#N/A,入力!GT10)</f>
        <v>#N/A</v>
      </c>
      <c r="BI10" s="23" t="e">
        <f>IF(OR(入力!GV10="",入力!GV10="#N/A"),#N/A,入力!GV10)</f>
        <v>#N/A</v>
      </c>
      <c r="BJ10" s="23" t="e">
        <f>IF(OR(入力!GU10="",入力!GU10="#N/A"),#N/A,入力!GU10)</f>
        <v>#N/A</v>
      </c>
      <c r="BK10" s="15" t="e">
        <f>IF(OR(入力!GW10="",入力!GW10="#N/A"),#N/A,入力!GW10)</f>
        <v>#N/A</v>
      </c>
      <c r="BL10" t="e">
        <f>IF(OR(入力!LJ10="",入力!LJ10="#N/A"),#N/A,入力!LJ10)</f>
        <v>#N/A</v>
      </c>
      <c r="BM10" t="e">
        <f>IF(OR(入力!LL10="",入力!LL10="#N/A"),#N/A,入力!LL10)</f>
        <v>#N/A</v>
      </c>
      <c r="BN10" t="e">
        <f>IF(OR(入力!LK10="",入力!LK10="#N/A"),#N/A,入力!LK10)</f>
        <v>#N/A</v>
      </c>
      <c r="BO10" s="2" t="e">
        <f>IF(OR(入力!LM10="",入力!LM10="#N/A"),#N/A,入力!LM10)</f>
        <v>#N/A</v>
      </c>
      <c r="BP10" t="e">
        <f>IF(OR(入力!LT10="",入力!LT10="#N/A"),#N/A,入力!LT10)</f>
        <v>#N/A</v>
      </c>
      <c r="BQ10" t="e">
        <f>IF(OR(入力!LV10="",入力!LV10="#N/A"),#N/A,入力!LV10)</f>
        <v>#N/A</v>
      </c>
      <c r="BR10" t="e">
        <f>IF(OR(入力!LU10="",入力!LU10="#N/A"),#N/A,入力!LU10)</f>
        <v>#N/A</v>
      </c>
      <c r="BS10" s="15" t="e">
        <f>IF(OR(入力!LW10="",入力!LW10="#N/A"),#N/A,入力!LW10)</f>
        <v>#N/A</v>
      </c>
      <c r="BT10" s="120" t="e">
        <f>IF(OR(入力!MN10="",入力!MN10="#N/A"),#N/A,入力!MN10)</f>
        <v>#N/A</v>
      </c>
      <c r="BU10" s="120" t="e">
        <f>IF(OR(入力!MP10="",入力!MP10="#N/A"),#N/A,入力!MP10)</f>
        <v>#N/A</v>
      </c>
      <c r="BV10" s="120" t="e">
        <f>IF(OR(入力!MO10="",入力!MO10="#N/A"),#N/A,入力!MO10)</f>
        <v>#N/A</v>
      </c>
      <c r="BW10" s="154" t="e">
        <f>IF(OR(入力!MQ10="",入力!MQ10="#N/A"),#N/A,入力!MQ10)</f>
        <v>#N/A</v>
      </c>
      <c r="BX10" s="405">
        <f t="shared" si="14"/>
        <v>59.92</v>
      </c>
      <c r="BY10" s="497" t="e">
        <v>#N/A</v>
      </c>
      <c r="BZ10" s="497" t="e">
        <v>#N/A</v>
      </c>
      <c r="CA10" s="406">
        <f t="shared" si="15"/>
        <v>8.68</v>
      </c>
      <c r="CB10" s="406" t="e">
        <v>#N/A</v>
      </c>
      <c r="CC10" s="406" t="e">
        <v>#N/A</v>
      </c>
      <c r="CD10" s="401">
        <f t="shared" si="16"/>
        <v>53</v>
      </c>
      <c r="CE10" s="512">
        <f t="shared" si="5"/>
        <v>0.9986666666666667</v>
      </c>
      <c r="CF10" s="562" t="e">
        <v>#N/A</v>
      </c>
      <c r="CG10" s="514">
        <f t="shared" si="17"/>
        <v>0.53333333333333333</v>
      </c>
      <c r="CH10" s="405">
        <f t="shared" si="6"/>
        <v>104.004</v>
      </c>
      <c r="CI10" s="405" t="e">
        <v>#N/A</v>
      </c>
      <c r="CJ10" s="427">
        <f>_xlfn.AGGREGATE(9,7,CH$4:CH10)/1000</f>
        <v>0.8500382999999998</v>
      </c>
      <c r="CK10" s="405" t="e">
        <v>#N/A</v>
      </c>
      <c r="CL10" s="414" t="e">
        <v>#N/A</v>
      </c>
      <c r="CM10" s="406" t="e">
        <v>#N/A</v>
      </c>
      <c r="CN10" s="414" t="e">
        <v>#N/A</v>
      </c>
      <c r="CO10" s="405" t="e">
        <v>#N/A</v>
      </c>
      <c r="CP10" s="414" t="e">
        <v>#N/A</v>
      </c>
      <c r="CQ10" s="583" t="e">
        <v>#N/A</v>
      </c>
      <c r="CR10" s="584" t="e">
        <v>#N/A</v>
      </c>
      <c r="CS10" s="406" t="e">
        <v>#N/A</v>
      </c>
      <c r="CT10" s="406" t="e">
        <v>#N/A</v>
      </c>
      <c r="CU10" s="406" t="e">
        <v>#N/A</v>
      </c>
      <c r="CV10" s="406" t="e">
        <v>#N/A</v>
      </c>
      <c r="CW10" s="414" t="e">
        <v>#N/A</v>
      </c>
      <c r="CX10" s="530">
        <f t="shared" si="3"/>
        <v>0.97528089887640446</v>
      </c>
      <c r="CY10" s="530" t="e">
        <v>#N/A</v>
      </c>
      <c r="CZ10" s="507">
        <f t="shared" si="7"/>
        <v>0.70786516853932591</v>
      </c>
      <c r="DA10" s="405">
        <f t="shared" si="8"/>
        <v>15.066000000000001</v>
      </c>
      <c r="DB10" s="405" t="e">
        <v>#N/A</v>
      </c>
      <c r="DC10" s="427">
        <f>_xlfn.AGGREGATE(9,7,DA$4:DA10)/1000</f>
        <v>0.13858058571428569</v>
      </c>
      <c r="DD10" s="405">
        <f t="shared" si="9"/>
        <v>91.992857142857147</v>
      </c>
      <c r="DE10" s="411">
        <f>_xlfn.AGGREGATE(9,7,DD$4:DD10)/1000</f>
        <v>0.60861837857142864</v>
      </c>
      <c r="DF10" s="411">
        <f t="shared" si="10"/>
        <v>1.5321755089285718</v>
      </c>
      <c r="DG10" s="452">
        <f t="shared" si="4"/>
        <v>1.2768129241071431E-4</v>
      </c>
      <c r="DH10" s="412">
        <f t="shared" si="11"/>
        <v>0.12462812866391396</v>
      </c>
      <c r="DI10" s="413">
        <f t="shared" si="12"/>
        <v>0.12170971296591407</v>
      </c>
      <c r="DJ10" s="414">
        <f t="shared" si="13"/>
        <v>3</v>
      </c>
      <c r="DK10" s="436">
        <f t="shared" si="18"/>
        <v>578.57142857142856</v>
      </c>
      <c r="DL10" s="399">
        <f t="shared" si="19"/>
        <v>1735.7142857142858</v>
      </c>
      <c r="DM10" s="406">
        <f>_xlfn.AGGREGATE(9,7,DL$4:DL10)/1000</f>
        <v>15.62142857142857</v>
      </c>
      <c r="DN10" s="130">
        <f t="shared" si="20"/>
        <v>6.7405333333333344</v>
      </c>
      <c r="DO10" s="105">
        <f t="shared" si="21"/>
        <v>13.78064592592593</v>
      </c>
      <c r="DP10" s="101">
        <f t="shared" si="22"/>
        <v>20.521179259259263</v>
      </c>
      <c r="DQ10" s="448">
        <v>7</v>
      </c>
      <c r="DS10" s="605"/>
      <c r="DT10" s="3"/>
      <c r="DU10" s="3"/>
      <c r="DV10" s="606" t="s">
        <v>323</v>
      </c>
      <c r="DW10" s="611">
        <f>_xlfn.AGGREGATE(5,7,CF4:CF200)</f>
        <v>0</v>
      </c>
    </row>
    <row r="11" spans="1:127">
      <c r="A11" s="459" t="str">
        <f>IF(OR(入力!A11="",入力!A11="#N/A"),#N/A,入力!A11)</f>
        <v>10/20バッチ間隔変更</v>
      </c>
      <c r="B11" s="253">
        <f>IF(OR(入力!B11="",入力!B11="#N/A"),#N/A,入力!B11)</f>
        <v>45222</v>
      </c>
      <c r="C11" s="74">
        <f>IF(OR(入力!C11="",入力!C11="#N/A"),#N/A,入力!C11)</f>
        <v>31</v>
      </c>
      <c r="D11" s="4">
        <f>IF(OR(入力!D11="",入力!D11="#N/A"),#N/A,入力!D11)</f>
        <v>20.83</v>
      </c>
      <c r="E11" s="5">
        <f>IF(OR(入力!E11="",入力!E11="#N/A"),#N/A,入力!E11)</f>
        <v>10.5</v>
      </c>
      <c r="F11" s="7" t="e">
        <f>IF(OR(入力!F11="",入力!F11="#N/A"),#N/A,入力!F11)</f>
        <v>#N/A</v>
      </c>
      <c r="G11" s="4">
        <f>IF(OR(入力!I11="",入力!I11="#N/A"),#N/A,入力!I11)</f>
        <v>7.51</v>
      </c>
      <c r="H11" s="4" t="e">
        <f>IF(OR(入力!K11="",入力!K11="#N/A"),#N/A,入力!K11)</f>
        <v>#N/A</v>
      </c>
      <c r="I11" s="4">
        <f>IF(OR(入力!J11="",入力!J11="#N/A"),#N/A,入力!J11)</f>
        <v>8.39</v>
      </c>
      <c r="J11" s="7">
        <f>IF(OR(入力!L11="",入力!L11="#N/A"),#N/A,入力!L11)</f>
        <v>8.2200000000000006</v>
      </c>
      <c r="K11">
        <f>IF(OR(入力!S11="",入力!S11="#N/A"),#N/A,入力!S11)</f>
        <v>57</v>
      </c>
      <c r="L11" t="e">
        <f>IF(OR(入力!U11="",入力!U11="#N/A"),#N/A,入力!U11)</f>
        <v>#N/A</v>
      </c>
      <c r="M11">
        <f>IF(OR(入力!T11="",入力!T11="#N/A"),#N/A,入力!T11)</f>
        <v>162</v>
      </c>
      <c r="N11" s="2">
        <f>IF(OR(入力!V11="",入力!V11="#N/A"),#N/A,入力!V11)</f>
        <v>188</v>
      </c>
      <c r="O11" s="5">
        <f>IF(OR(入力!AC11="",入力!AC11="#N/A"),#N/A,入力!AC11)</f>
        <v>47.1</v>
      </c>
      <c r="P11" s="5" t="e">
        <f>IF(OR(入力!AE11="",入力!AE11="#N/A"),#N/A,入力!AE11)</f>
        <v>#N/A</v>
      </c>
      <c r="Q11" s="5">
        <f>IF(OR(入力!AD11="",入力!AD11="#N/A"),#N/A,入力!AD11)</f>
        <v>73.8</v>
      </c>
      <c r="R11" s="6">
        <f>IF(OR(入力!AF11="",入力!AF11="#N/A"),#N/A,入力!AF11)</f>
        <v>74.3</v>
      </c>
      <c r="S11" s="4">
        <f>IF(OR(入力!AM11="",入力!AM11="#N/A"),#N/A,入力!AM11)</f>
        <v>12.08</v>
      </c>
      <c r="T11" s="4" t="e">
        <f>IF(OR(入力!AO11="",入力!AO11="#N/A"),#N/A,入力!AO11)</f>
        <v>#N/A</v>
      </c>
      <c r="U11" s="4">
        <f>IF(OR(入力!AN11="",入力!AN11="#N/A"),#N/A,入力!AN11)</f>
        <v>12.28</v>
      </c>
      <c r="V11" s="7">
        <f>IF(OR(入力!AP11="",入力!AP11="#N/A"),#N/A,入力!AP11)</f>
        <v>12.37</v>
      </c>
      <c r="W11">
        <f>IF(OR(入力!AX11="",入力!AX11="#N/A"),#N/A,入力!AX11)</f>
        <v>10.1</v>
      </c>
      <c r="X11" t="e">
        <f>IF(OR(入力!AZ11="",入力!AZ11="#N/A"),#N/A,入力!AZ11)</f>
        <v>#N/A</v>
      </c>
      <c r="Y11">
        <f>IF(OR(入力!AY11="",入力!AY11="#N/A"),#N/A,入力!AY11)</f>
        <v>9.1</v>
      </c>
      <c r="Z11" s="2">
        <f>IF(OR(入力!BA11="",入力!BA11="#N/A"),#N/A,入力!BA11)</f>
        <v>9.4</v>
      </c>
      <c r="AA11" s="5">
        <f>IF(OR(入力!BH11="",入力!BH11="#N/A"),#N/A,入力!BH11)</f>
        <v>156</v>
      </c>
      <c r="AB11" s="15">
        <f>IF(OR(入力!BI11="",入力!BI11="#N/A"),#N/A,入力!BI11)</f>
        <v>154.5</v>
      </c>
      <c r="AC11" s="98">
        <f>IF(OR(入力!BN11="",入力!BN11="#N/A"),#N/A,入力!BN11)</f>
        <v>10.199999999999999</v>
      </c>
      <c r="AD11" s="23">
        <f>IF(OR(入力!BO11="",入力!BO11="#N/A"),#N/A,入力!BO11)</f>
        <v>11.5</v>
      </c>
      <c r="AE11" s="23">
        <f>IF(OR(入力!BP11="",入力!BP11="#N/A"),#N/A,入力!BP11)</f>
        <v>8.5</v>
      </c>
      <c r="AF11" s="23">
        <f>IF(OR(入力!BQ11="",入力!BQ11="#N/A"),#N/A,入力!BQ11)</f>
        <v>9.9</v>
      </c>
      <c r="AG11" s="2">
        <f>IF(OR(入力!BR11="",入力!BR11="#N/A"),#N/A,入力!BR11)</f>
        <v>8.9</v>
      </c>
      <c r="AH11" s="23" t="e">
        <f>IF(OR(入力!CB11="",入力!CB11="#N/A"),#N/A,入力!CB11)</f>
        <v>#N/A</v>
      </c>
      <c r="AI11" s="15">
        <f>IF(OR(入力!BY11="",入力!BY11="#N/A"),#N/A,入力!BY11)</f>
        <v>13.3</v>
      </c>
      <c r="AJ11">
        <f>IF(OR(入力!CD11="",入力!CD11="#N/A"),#N/A,入力!CD11)</f>
        <v>63</v>
      </c>
      <c r="AK11" s="5" t="e">
        <v>#N/A</v>
      </c>
      <c r="AL11">
        <f>IF(OR(入力!CE11="",入力!CE11="#N/A"),#N/A,入力!CE11)</f>
        <v>0</v>
      </c>
      <c r="AM11">
        <f>IF(OR(入力!CG11="",入力!CG11="#N/A"),#N/A,入力!CG11)</f>
        <v>24</v>
      </c>
      <c r="AN11" s="39">
        <f>IF(OR(入力!CN11="",入力!CN11="#N/A"),#N/A,入力!CN11)</f>
        <v>63</v>
      </c>
      <c r="AO11" s="112" t="e">
        <f>IF(OR(入力!CP11="",入力!CP11="#N/A"),#N/A,入力!CP11)</f>
        <v>#N/A</v>
      </c>
      <c r="AP11" s="39">
        <f>IF(OR(入力!CO11="",入力!CO11="#N/A"),#N/A,入力!CO11)</f>
        <v>0</v>
      </c>
      <c r="AQ11" s="40">
        <f>IF(OR(入力!CQ11="",入力!CQ11="#N/A"),#N/A,入力!CQ11)</f>
        <v>23</v>
      </c>
      <c r="AR11">
        <f>IF(OR(入力!CX11="",入力!CX11="#N/A"),#N/A,入力!CX11)</f>
        <v>9.8000000000000007</v>
      </c>
      <c r="AS11" t="e">
        <f>IF(OR(入力!CZ11="",入力!CZ11="#N/A"),#N/A,入力!CZ11)</f>
        <v>#N/A</v>
      </c>
      <c r="AT11">
        <f>IF(OR(入力!CY11="",入力!CY11="#N/A"),#N/A,入力!CY11)</f>
        <v>0.17</v>
      </c>
      <c r="AU11">
        <f>IF(OR(入力!DA11="",入力!DA11="#N/A"),#N/A,入力!DA11)</f>
        <v>2.2000000000000002</v>
      </c>
      <c r="AV11" s="39">
        <f>IF(OR(入力!DH11="",入力!DH11="#N/A"),#N/A,入力!DH11)</f>
        <v>9.6</v>
      </c>
      <c r="AW11" s="39" t="e">
        <f>IF(OR(入力!DJ11="",入力!DJ11="#N/A"),#N/A,入力!DJ11)</f>
        <v>#N/A</v>
      </c>
      <c r="AX11" s="39">
        <f>IF(OR(入力!DI11="",入力!DI11="#N/A"),#N/A,入力!DI11)</f>
        <v>0.16</v>
      </c>
      <c r="AY11" s="45">
        <f>IF(OR(入力!DK11="",入力!DK11="#N/A"),#N/A,入力!DK11)</f>
        <v>2.2000000000000002</v>
      </c>
      <c r="AZ11">
        <f>IF(OR(入力!DR11="",入力!DR11="#N/A"),#N/A,入力!DR11)</f>
        <v>89</v>
      </c>
      <c r="BA11" t="e">
        <f>IF(OR(入力!DT11="",入力!DT11="#N/A"),#N/A,入力!DT11)</f>
        <v>#N/A</v>
      </c>
      <c r="BB11">
        <f>IF(OR(入力!DS11="",入力!DS11="#N/A"),#N/A,入力!DS11)</f>
        <v>120</v>
      </c>
      <c r="BC11">
        <f>IF(OR(入力!DU11="",入力!DU11="#N/A"),#N/A,入力!DU11)</f>
        <v>100</v>
      </c>
      <c r="BD11" s="39">
        <f>IF(OR(入力!EB11="",入力!EB11="#N/A"),#N/A,入力!EB11)</f>
        <v>88</v>
      </c>
      <c r="BE11" s="39" t="e">
        <f>IF(OR(入力!ED11="",入力!ED11="#N/A"),#N/A,入力!ED11)</f>
        <v>#N/A</v>
      </c>
      <c r="BF11" s="39">
        <f>IF(OR(入力!EC11="",入力!EC11="#N/A"),#N/A,入力!EC11)</f>
        <v>120</v>
      </c>
      <c r="BG11" s="217">
        <f>IF(OR(入力!EE11="",入力!EE11="#N/A"),#N/A,入力!EE11)</f>
        <v>100</v>
      </c>
      <c r="BH11" s="126" t="e">
        <f>IF(OR(入力!GT11="",入力!GT11="#N/A"),#N/A,入力!GT11)</f>
        <v>#N/A</v>
      </c>
      <c r="BI11" s="23" t="e">
        <f>IF(OR(入力!GV11="",入力!GV11="#N/A"),#N/A,入力!GV11)</f>
        <v>#N/A</v>
      </c>
      <c r="BJ11" s="23" t="e">
        <f>IF(OR(入力!GU11="",入力!GU11="#N/A"),#N/A,入力!GU11)</f>
        <v>#N/A</v>
      </c>
      <c r="BK11" s="15" t="e">
        <f>IF(OR(入力!GW11="",入力!GW11="#N/A"),#N/A,入力!GW11)</f>
        <v>#N/A</v>
      </c>
      <c r="BL11" s="5">
        <f>IF(OR(入力!LJ11="",入力!LJ11="#N/A"),#N/A,入力!LJ11)</f>
        <v>10.37</v>
      </c>
      <c r="BM11" t="e">
        <f>IF(OR(入力!LL11="",入力!LL11="#N/A"),#N/A,入力!LL11)</f>
        <v>#N/A</v>
      </c>
      <c r="BN11" s="5">
        <f>IF(OR(入力!LK11="",入力!LK11="#N/A"),#N/A,入力!LK11)</f>
        <v>13.75</v>
      </c>
      <c r="BO11" s="7">
        <f>IF(OR(入力!LM11="",入力!LM11="#N/A"),#N/A,入力!LM11)</f>
        <v>9.6229999999999993</v>
      </c>
      <c r="BP11" s="115">
        <f>IF(OR(入力!LT11="",入力!LT11="#N/A"),#N/A,入力!LT11)</f>
        <v>0.23080000000000001</v>
      </c>
      <c r="BQ11" s="115" t="e">
        <f>IF(OR(入力!LV11="",入力!LV11="#N/A"),#N/A,入力!LV11)</f>
        <v>#N/A</v>
      </c>
      <c r="BR11" s="115">
        <f>IF(OR(入力!LU11="",入力!LU11="#N/A"),#N/A,入力!LU11)</f>
        <v>0.43940000000000001</v>
      </c>
      <c r="BS11" s="116">
        <f>IF(OR(入力!LW11="",入力!LW11="#N/A"),#N/A,入力!LW11)</f>
        <v>0.44819999999999999</v>
      </c>
      <c r="BT11" s="120">
        <f>IF(OR(入力!MN11="",入力!MN11="#N/A"),#N/A,入力!MN11)</f>
        <v>381.66680000000002</v>
      </c>
      <c r="BU11" s="120" t="e">
        <f>IF(OR(入力!MP11="",入力!MP11="#N/A"),#N/A,入力!MP11)</f>
        <v>#N/A</v>
      </c>
      <c r="BV11" s="120">
        <f>IF(OR(入力!MO11="",入力!MO11="#N/A"),#N/A,入力!MO11)</f>
        <v>319.65129999999999</v>
      </c>
      <c r="BW11" s="154">
        <f>IF(OR(入力!MQ11="",入力!MQ11="#N/A"),#N/A,入力!MQ11)</f>
        <v>328.20370000000003</v>
      </c>
      <c r="BX11" s="405">
        <f t="shared" si="14"/>
        <v>63</v>
      </c>
      <c r="BY11" s="497" t="e">
        <v>#N/A</v>
      </c>
      <c r="BZ11" s="497" t="e">
        <v>#N/A</v>
      </c>
      <c r="CA11" s="406">
        <f t="shared" si="15"/>
        <v>9.44</v>
      </c>
      <c r="CB11" s="406" t="e">
        <v>#N/A</v>
      </c>
      <c r="CC11" s="406" t="e">
        <v>#N/A</v>
      </c>
      <c r="CD11" s="401">
        <f t="shared" si="16"/>
        <v>32</v>
      </c>
      <c r="CE11" s="512">
        <f t="shared" si="5"/>
        <v>1</v>
      </c>
      <c r="CF11" s="562" t="e">
        <v>#N/A</v>
      </c>
      <c r="CG11" s="514">
        <f t="shared" si="17"/>
        <v>0.63492063492063489</v>
      </c>
      <c r="CH11" s="405">
        <f t="shared" si="6"/>
        <v>340.2</v>
      </c>
      <c r="CI11" s="405" t="e">
        <v>#N/A</v>
      </c>
      <c r="CJ11" s="427">
        <f>_xlfn.AGGREGATE(9,7,CH$4:CH11)/1000</f>
        <v>1.1902382999999999</v>
      </c>
      <c r="CK11" s="405" t="e">
        <v>#N/A</v>
      </c>
      <c r="CL11" s="414" t="e">
        <v>#N/A</v>
      </c>
      <c r="CM11" s="406" t="e">
        <v>#N/A</v>
      </c>
      <c r="CN11" s="414" t="e">
        <v>#N/A</v>
      </c>
      <c r="CO11" s="405" t="e">
        <v>#N/A</v>
      </c>
      <c r="CP11" s="414" t="e">
        <v>#N/A</v>
      </c>
      <c r="CQ11" s="583" t="e">
        <v>#N/A</v>
      </c>
      <c r="CR11" s="584" t="e">
        <v>#N/A</v>
      </c>
      <c r="CS11" s="406" t="e">
        <v>#N/A</v>
      </c>
      <c r="CT11" s="406" t="e">
        <v>#N/A</v>
      </c>
      <c r="CU11" s="406" t="e">
        <v>#N/A</v>
      </c>
      <c r="CV11" s="406" t="e">
        <v>#N/A</v>
      </c>
      <c r="CW11" s="414" t="e">
        <v>#N/A</v>
      </c>
      <c r="CX11" s="530">
        <f t="shared" si="3"/>
        <v>0.98333333333333328</v>
      </c>
      <c r="CY11" s="530" t="e">
        <v>#N/A</v>
      </c>
      <c r="CZ11" s="507">
        <f t="shared" si="7"/>
        <v>0.77083333333333326</v>
      </c>
      <c r="DA11" s="405">
        <f t="shared" si="8"/>
        <v>50.975999999999999</v>
      </c>
      <c r="DB11" s="405" t="e">
        <v>#N/A</v>
      </c>
      <c r="DC11" s="427">
        <f>_xlfn.AGGREGATE(9,7,DA$4:DA11)/1000</f>
        <v>0.18955658571428569</v>
      </c>
      <c r="DD11" s="405">
        <f t="shared" si="9"/>
        <v>172.8</v>
      </c>
      <c r="DE11" s="411">
        <f>_xlfn.AGGREGATE(9,7,DD$4:DD11)/1000</f>
        <v>0.7814183785714286</v>
      </c>
      <c r="DF11" s="411">
        <f t="shared" si="10"/>
        <v>1.9671934730004281</v>
      </c>
      <c r="DG11" s="452">
        <f t="shared" si="4"/>
        <v>1.6393278941670235E-4</v>
      </c>
      <c r="DH11" s="412">
        <f t="shared" si="11"/>
        <v>0.12802889621975108</v>
      </c>
      <c r="DI11" s="413">
        <f t="shared" si="12"/>
        <v>0.12589508128275523</v>
      </c>
      <c r="DJ11" s="414">
        <f t="shared" si="13"/>
        <v>4</v>
      </c>
      <c r="DK11" s="458">
        <f t="shared" ref="DK11:DK18" si="23">4050/3</f>
        <v>1350</v>
      </c>
      <c r="DL11" s="399">
        <f>(4050/3)*DJ11</f>
        <v>5400</v>
      </c>
      <c r="DM11" s="406">
        <f>_xlfn.AGGREGATE(9,7,DL$4:DL11)/1000</f>
        <v>21.021428571428572</v>
      </c>
      <c r="DN11" s="130">
        <f t="shared" si="20"/>
        <v>2.8888000000000003</v>
      </c>
      <c r="DO11" s="105">
        <f t="shared" si="21"/>
        <v>5.9059911111111125</v>
      </c>
      <c r="DP11" s="101">
        <f t="shared" si="22"/>
        <v>8.7947911111111132</v>
      </c>
      <c r="DQ11" s="448">
        <v>3</v>
      </c>
      <c r="DS11" s="605" t="s">
        <v>337</v>
      </c>
      <c r="DT11" s="3"/>
      <c r="DU11" s="3"/>
      <c r="DV11" s="606" t="s">
        <v>321</v>
      </c>
      <c r="DW11" s="611">
        <f>_xlfn.AGGREGATE(1,7,CG4:CG200)</f>
        <v>0.83626322836343614</v>
      </c>
    </row>
    <row r="12" spans="1:127">
      <c r="A12" s="251" t="e">
        <f>IF(OR(入力!A12="",入力!A12="#N/A"),#N/A,入力!A12)</f>
        <v>#N/A</v>
      </c>
      <c r="B12" s="253">
        <f>IF(OR(入力!B12="",入力!B12="#N/A"),#N/A,入力!B12)</f>
        <v>45225</v>
      </c>
      <c r="C12" s="74">
        <f>IF(OR(入力!C12="",入力!C12="#N/A"),#N/A,入力!C12)</f>
        <v>34</v>
      </c>
      <c r="D12" s="4">
        <f>IF(OR(入力!D12="",入力!D12="#N/A"),#N/A,入力!D12)</f>
        <v>20.89</v>
      </c>
      <c r="E12" s="5">
        <f>IF(OR(入力!E12="",入力!E12="#N/A"),#N/A,入力!E12)</f>
        <v>10.4</v>
      </c>
      <c r="F12" s="7" t="e">
        <f>IF(OR(入力!F12="",入力!F12="#N/A"),#N/A,入力!F12)</f>
        <v>#N/A</v>
      </c>
      <c r="G12" s="4">
        <f>IF(OR(入力!I12="",入力!I12="#N/A"),#N/A,入力!I12)</f>
        <v>7.71</v>
      </c>
      <c r="H12" s="4" t="e">
        <f>IF(OR(入力!K12="",入力!K12="#N/A"),#N/A,入力!K12)</f>
        <v>#N/A</v>
      </c>
      <c r="I12" s="4">
        <f>IF(OR(入力!J12="",入力!J12="#N/A"),#N/A,入力!J12)</f>
        <v>8.11</v>
      </c>
      <c r="J12" s="7">
        <f>IF(OR(入力!L12="",入力!L12="#N/A"),#N/A,入力!L12)</f>
        <v>8.09</v>
      </c>
      <c r="K12">
        <f>IF(OR(入力!S12="",入力!S12="#N/A"),#N/A,入力!S12)</f>
        <v>70</v>
      </c>
      <c r="L12" t="e">
        <f>IF(OR(入力!U12="",入力!U12="#N/A"),#N/A,入力!U12)</f>
        <v>#N/A</v>
      </c>
      <c r="M12">
        <f>IF(OR(入力!T12="",入力!T12="#N/A"),#N/A,入力!T12)</f>
        <v>144</v>
      </c>
      <c r="N12" s="2">
        <f>IF(OR(入力!V12="",入力!V12="#N/A"),#N/A,入力!V12)</f>
        <v>114</v>
      </c>
      <c r="O12" s="5">
        <f>IF(OR(入力!AC12="",入力!AC12="#N/A"),#N/A,入力!AC12)</f>
        <v>78.5</v>
      </c>
      <c r="P12" s="5" t="e">
        <f>IF(OR(入力!AE12="",入力!AE12="#N/A"),#N/A,入力!AE12)</f>
        <v>#N/A</v>
      </c>
      <c r="Q12" s="5">
        <f>IF(OR(入力!AD12="",入力!AD12="#N/A"),#N/A,入力!AD12)</f>
        <v>89.3</v>
      </c>
      <c r="R12" s="6">
        <f>IF(OR(入力!AF12="",入力!AF12="#N/A"),#N/A,入力!AF12)</f>
        <v>76.8</v>
      </c>
      <c r="S12" s="4">
        <f>IF(OR(入力!AM12="",入力!AM12="#N/A"),#N/A,入力!AM12)</f>
        <v>12.07</v>
      </c>
      <c r="T12" s="4" t="e">
        <f>IF(OR(入力!AO12="",入力!AO12="#N/A"),#N/A,入力!AO12)</f>
        <v>#N/A</v>
      </c>
      <c r="U12" s="4">
        <f>IF(OR(入力!AN12="",入力!AN12="#N/A"),#N/A,入力!AN12)</f>
        <v>12.2</v>
      </c>
      <c r="V12" s="7">
        <f>IF(OR(入力!AP12="",入力!AP12="#N/A"),#N/A,入力!AP12)</f>
        <v>11.64</v>
      </c>
      <c r="W12">
        <f>IF(OR(入力!AX12="",入力!AX12="#N/A"),#N/A,入力!AX12)</f>
        <v>10.4</v>
      </c>
      <c r="X12" t="e">
        <f>IF(OR(入力!AZ12="",入力!AZ12="#N/A"),#N/A,入力!AZ12)</f>
        <v>#N/A</v>
      </c>
      <c r="Y12">
        <f>IF(OR(入力!AY12="",入力!AY12="#N/A"),#N/A,入力!AY12)</f>
        <v>11.3</v>
      </c>
      <c r="Z12" s="2">
        <f>IF(OR(入力!BA12="",入力!BA12="#N/A"),#N/A,入力!BA12)</f>
        <v>10.4</v>
      </c>
      <c r="AA12" s="5">
        <f>IF(OR(入力!BH12="",入力!BH12="#N/A"),#N/A,入力!BH12)</f>
        <v>156</v>
      </c>
      <c r="AB12" s="15">
        <f>IF(OR(入力!BI12="",入力!BI12="#N/A"),#N/A,入力!BI12)</f>
        <v>154.5</v>
      </c>
      <c r="AC12" s="98">
        <f>IF(OR(入力!BN12="",入力!BN12="#N/A"),#N/A,入力!BN12)</f>
        <v>11.5</v>
      </c>
      <c r="AD12" s="105">
        <f>IF(OR(入力!BO12="",入力!BO12="#N/A"),#N/A,入力!BO12)</f>
        <v>15</v>
      </c>
      <c r="AE12" s="23">
        <f>IF(OR(入力!BP12="",入力!BP12="#N/A"),#N/A,入力!BP12)</f>
        <v>10.6</v>
      </c>
      <c r="AF12" s="23">
        <f>IF(OR(入力!BQ12="",入力!BQ12="#N/A"),#N/A,入力!BQ12)</f>
        <v>11.6</v>
      </c>
      <c r="AG12" s="2">
        <f>IF(OR(入力!BR12="",入力!BR12="#N/A"),#N/A,入力!BR12)</f>
        <v>10.3</v>
      </c>
      <c r="AH12" s="23" t="e">
        <f>IF(OR(入力!CB12="",入力!CB12="#N/A"),#N/A,入力!CB12)</f>
        <v>#N/A</v>
      </c>
      <c r="AI12" s="15">
        <f>IF(OR(入力!BY12="",入力!BY12="#N/A"),#N/A,入力!BY12)</f>
        <v>17.600000000000001</v>
      </c>
      <c r="AJ12">
        <f>IF(OR(入力!CD12="",入力!CD12="#N/A"),#N/A,入力!CD12)</f>
        <v>62</v>
      </c>
      <c r="AK12" s="5" t="e">
        <v>#N/A</v>
      </c>
      <c r="AL12">
        <f>IF(OR(入力!CE12="",入力!CE12="#N/A"),#N/A,入力!CE12)</f>
        <v>7.0000000000000007E-2</v>
      </c>
      <c r="AM12">
        <f>IF(OR(入力!CG12="",入力!CG12="#N/A"),#N/A,入力!CG12)</f>
        <v>27</v>
      </c>
      <c r="AN12" s="39">
        <f>IF(OR(入力!CN12="",入力!CN12="#N/A"),#N/A,入力!CN12)</f>
        <v>60</v>
      </c>
      <c r="AO12" s="112" t="e">
        <f>IF(OR(入力!CP12="",入力!CP12="#N/A"),#N/A,入力!CP12)</f>
        <v>#N/A</v>
      </c>
      <c r="AP12" s="39">
        <f>IF(OR(入力!CO12="",入力!CO12="#N/A"),#N/A,入力!CO12)</f>
        <v>0.04</v>
      </c>
      <c r="AQ12" s="40">
        <f>IF(OR(入力!CQ12="",入力!CQ12="#N/A"),#N/A,入力!CQ12)</f>
        <v>26</v>
      </c>
      <c r="AR12">
        <f>IF(OR(入力!CX12="",入力!CX12="#N/A"),#N/A,入力!CX12)</f>
        <v>9.4</v>
      </c>
      <c r="AS12" t="e">
        <f>IF(OR(入力!CZ12="",入力!CZ12="#N/A"),#N/A,入力!CZ12)</f>
        <v>#N/A</v>
      </c>
      <c r="AT12">
        <f>IF(OR(入力!CY12="",入力!CY12="#N/A"),#N/A,入力!CY12)</f>
        <v>0.21</v>
      </c>
      <c r="AU12">
        <f>IF(OR(入力!DA12="",入力!DA12="#N/A"),#N/A,入力!DA12)</f>
        <v>3.1</v>
      </c>
      <c r="AV12" s="39">
        <f>IF(OR(入力!DH12="",入力!DH12="#N/A"),#N/A,入力!DH12)</f>
        <v>9.4</v>
      </c>
      <c r="AW12" s="39" t="e">
        <f>IF(OR(入力!DJ12="",入力!DJ12="#N/A"),#N/A,入力!DJ12)</f>
        <v>#N/A</v>
      </c>
      <c r="AX12" s="39">
        <f>IF(OR(入力!DI12="",入力!DI12="#N/A"),#N/A,入力!DI12)</f>
        <v>0.17</v>
      </c>
      <c r="AY12" s="124">
        <f>IF(OR(入力!DK12="",入力!DK12="#N/A"),#N/A,入力!DK12)</f>
        <v>3</v>
      </c>
      <c r="AZ12">
        <f>IF(OR(入力!DR12="",入力!DR12="#N/A"),#N/A,入力!DR12)</f>
        <v>86</v>
      </c>
      <c r="BA12" t="e">
        <f>IF(OR(入力!DT12="",入力!DT12="#N/A"),#N/A,入力!DT12)</f>
        <v>#N/A</v>
      </c>
      <c r="BB12">
        <f>IF(OR(入力!DS12="",入力!DS12="#N/A"),#N/A,入力!DS12)</f>
        <v>140</v>
      </c>
      <c r="BC12">
        <f>IF(OR(入力!DU12="",入力!DU12="#N/A"),#N/A,入力!DU12)</f>
        <v>110</v>
      </c>
      <c r="BD12" s="39">
        <f>IF(OR(入力!EB12="",入力!EB12="#N/A"),#N/A,入力!EB12)</f>
        <v>85</v>
      </c>
      <c r="BE12" s="39" t="e">
        <f>IF(OR(入力!ED12="",入力!ED12="#N/A"),#N/A,入力!ED12)</f>
        <v>#N/A</v>
      </c>
      <c r="BF12" s="39">
        <f>IF(OR(入力!EC12="",入力!EC12="#N/A"),#N/A,入力!EC12)</f>
        <v>140</v>
      </c>
      <c r="BG12" s="217">
        <f>IF(OR(入力!EE12="",入力!EE12="#N/A"),#N/A,入力!EE12)</f>
        <v>110</v>
      </c>
      <c r="BH12" s="126" t="e">
        <f>IF(OR(入力!GT12="",入力!GT12="#N/A"),#N/A,入力!GT12)</f>
        <v>#N/A</v>
      </c>
      <c r="BI12" s="23" t="e">
        <f>IF(OR(入力!GV12="",入力!GV12="#N/A"),#N/A,入力!GV12)</f>
        <v>#N/A</v>
      </c>
      <c r="BJ12" s="23" t="e">
        <f>IF(OR(入力!GU12="",入力!GU12="#N/A"),#N/A,入力!GU12)</f>
        <v>#N/A</v>
      </c>
      <c r="BK12" s="15" t="e">
        <f>IF(OR(入力!GW12="",入力!GW12="#N/A"),#N/A,入力!GW12)</f>
        <v>#N/A</v>
      </c>
      <c r="BL12" s="5" t="e">
        <f>IF(OR(入力!LJ12="",入力!LJ12="#N/A"),#N/A,入力!LJ12)</f>
        <v>#N/A</v>
      </c>
      <c r="BM12" t="e">
        <f>IF(OR(入力!LL12="",入力!LL12="#N/A"),#N/A,入力!LL12)</f>
        <v>#N/A</v>
      </c>
      <c r="BN12" s="5" t="e">
        <f>IF(OR(入力!LK12="",入力!LK12="#N/A"),#N/A,入力!LK12)</f>
        <v>#N/A</v>
      </c>
      <c r="BO12" s="2" t="e">
        <f>IF(OR(入力!LM12="",入力!LM12="#N/A"),#N/A,入力!LM12)</f>
        <v>#N/A</v>
      </c>
      <c r="BP12" t="e">
        <f>IF(OR(入力!LT12="",入力!LT12="#N/A"),#N/A,入力!LT12)</f>
        <v>#N/A</v>
      </c>
      <c r="BQ12" t="e">
        <f>IF(OR(入力!LV12="",入力!LV12="#N/A"),#N/A,入力!LV12)</f>
        <v>#N/A</v>
      </c>
      <c r="BR12" t="e">
        <f>IF(OR(入力!LU12="",入力!LU12="#N/A"),#N/A,入力!LU12)</f>
        <v>#N/A</v>
      </c>
      <c r="BS12" s="15" t="e">
        <f>IF(OR(入力!LW12="",入力!LW12="#N/A"),#N/A,入力!LW12)</f>
        <v>#N/A</v>
      </c>
      <c r="BT12" s="120" t="e">
        <f>IF(OR(入力!MN12="",入力!MN12="#N/A"),#N/A,入力!MN12)</f>
        <v>#N/A</v>
      </c>
      <c r="BU12" s="120" t="e">
        <f>IF(OR(入力!MP12="",入力!MP12="#N/A"),#N/A,入力!MP12)</f>
        <v>#N/A</v>
      </c>
      <c r="BV12" s="120" t="e">
        <f>IF(OR(入力!MO12="",入力!MO12="#N/A"),#N/A,入力!MO12)</f>
        <v>#N/A</v>
      </c>
      <c r="BW12" s="154" t="e">
        <f>IF(OR(入力!MQ12="",入力!MQ12="#N/A"),#N/A,入力!MQ12)</f>
        <v>#N/A</v>
      </c>
      <c r="BX12" s="405">
        <f t="shared" si="14"/>
        <v>59.96</v>
      </c>
      <c r="BY12" s="497" t="e">
        <v>#N/A</v>
      </c>
      <c r="BZ12" s="497" t="e">
        <v>#N/A</v>
      </c>
      <c r="CA12" s="406">
        <f t="shared" si="15"/>
        <v>9.23</v>
      </c>
      <c r="CB12" s="406" t="e">
        <v>#N/A</v>
      </c>
      <c r="CC12" s="406" t="e">
        <v>#N/A</v>
      </c>
      <c r="CD12" s="401">
        <f t="shared" si="16"/>
        <v>55</v>
      </c>
      <c r="CE12" s="512">
        <f t="shared" si="5"/>
        <v>0.9993333333333333</v>
      </c>
      <c r="CF12" s="562" t="e">
        <v>#N/A</v>
      </c>
      <c r="CG12" s="514">
        <f t="shared" si="17"/>
        <v>0.56666666666666665</v>
      </c>
      <c r="CH12" s="405">
        <f t="shared" si="6"/>
        <v>242.83799999999999</v>
      </c>
      <c r="CI12" s="405" t="e">
        <v>#N/A</v>
      </c>
      <c r="CJ12" s="427">
        <f>_xlfn.AGGREGATE(9,7,CH$4:CH12)/1000</f>
        <v>1.4330762999999997</v>
      </c>
      <c r="CK12" s="405" t="e">
        <v>#N/A</v>
      </c>
      <c r="CL12" s="414" t="e">
        <v>#N/A</v>
      </c>
      <c r="CM12" s="406" t="e">
        <v>#N/A</v>
      </c>
      <c r="CN12" s="414" t="e">
        <v>#N/A</v>
      </c>
      <c r="CO12" s="405" t="e">
        <v>#N/A</v>
      </c>
      <c r="CP12" s="414" t="e">
        <v>#N/A</v>
      </c>
      <c r="CQ12" s="583" t="e">
        <v>#N/A</v>
      </c>
      <c r="CR12" s="584" t="e">
        <v>#N/A</v>
      </c>
      <c r="CS12" s="406" t="e">
        <v>#N/A</v>
      </c>
      <c r="CT12" s="406" t="e">
        <v>#N/A</v>
      </c>
      <c r="CU12" s="406" t="e">
        <v>#N/A</v>
      </c>
      <c r="CV12" s="406" t="e">
        <v>#N/A</v>
      </c>
      <c r="CW12" s="414" t="e">
        <v>#N/A</v>
      </c>
      <c r="CX12" s="530">
        <f t="shared" si="3"/>
        <v>0.98191489361702133</v>
      </c>
      <c r="CY12" s="530" t="e">
        <v>#N/A</v>
      </c>
      <c r="CZ12" s="507">
        <f t="shared" si="7"/>
        <v>0.68085106382978722</v>
      </c>
      <c r="DA12" s="405">
        <f t="shared" si="8"/>
        <v>37.381500000000003</v>
      </c>
      <c r="DB12" s="405" t="e">
        <v>#N/A</v>
      </c>
      <c r="DC12" s="427">
        <f>_xlfn.AGGREGATE(9,7,DA$4:DA12)/1000</f>
        <v>0.2269380857142857</v>
      </c>
      <c r="DD12" s="405">
        <f t="shared" si="9"/>
        <v>222.75</v>
      </c>
      <c r="DE12" s="411">
        <f>_xlfn.AGGREGATE(9,7,DD$4:DD12)/1000</f>
        <v>1.0041683785714286</v>
      </c>
      <c r="DF12" s="411">
        <f t="shared" si="10"/>
        <v>2.5279588173118053</v>
      </c>
      <c r="DG12" s="452">
        <f t="shared" si="4"/>
        <v>2.1066323477598377E-4</v>
      </c>
      <c r="DH12" s="412">
        <f t="shared" si="11"/>
        <v>0.13162970892593159</v>
      </c>
      <c r="DI12" s="413">
        <f t="shared" si="12"/>
        <v>0.12933539523366805</v>
      </c>
      <c r="DJ12" s="414">
        <f t="shared" si="13"/>
        <v>3</v>
      </c>
      <c r="DK12" s="437">
        <f t="shared" si="23"/>
        <v>1350</v>
      </c>
      <c r="DL12" s="399">
        <f t="shared" ref="DL12:DL18" si="24">(4050/3)*DJ12</f>
        <v>4050</v>
      </c>
      <c r="DM12" s="406">
        <f>_xlfn.AGGREGATE(9,7,DL$4:DL12)/1000</f>
        <v>25.071428571428573</v>
      </c>
      <c r="DN12" s="130">
        <f t="shared" si="20"/>
        <v>2.8888000000000003</v>
      </c>
      <c r="DO12" s="105">
        <f t="shared" si="21"/>
        <v>5.9059911111111125</v>
      </c>
      <c r="DP12" s="101">
        <f t="shared" si="22"/>
        <v>8.7947911111111132</v>
      </c>
      <c r="DQ12" s="448">
        <v>3</v>
      </c>
      <c r="DS12" s="605"/>
      <c r="DT12" s="3"/>
      <c r="DU12" s="3"/>
      <c r="DV12" s="606" t="s">
        <v>322</v>
      </c>
      <c r="DW12" s="611">
        <f>_xlfn.AGGREGATE(4,7,CG4:CG200)</f>
        <v>1</v>
      </c>
    </row>
    <row r="13" spans="1:127">
      <c r="A13" s="251" t="e">
        <f>IF(OR(入力!A13="",入力!A13="#N/A"),#N/A,入力!A13)</f>
        <v>#N/A</v>
      </c>
      <c r="B13" s="253">
        <f>IF(OR(入力!B13="",入力!B13="#N/A"),#N/A,入力!B13)</f>
        <v>45229</v>
      </c>
      <c r="C13" s="74">
        <f>IF(OR(入力!C13="",入力!C13="#N/A"),#N/A,入力!C13)</f>
        <v>38</v>
      </c>
      <c r="D13" s="4">
        <f>IF(OR(入力!D13="",入力!D13="#N/A"),#N/A,入力!D13)</f>
        <v>24.88</v>
      </c>
      <c r="E13" s="5">
        <f>IF(OR(入力!E13="",入力!E13="#N/A"),#N/A,入力!E13)</f>
        <v>12.6</v>
      </c>
      <c r="F13" s="7" t="e">
        <f>IF(OR(入力!F13="",入力!F13="#N/A"),#N/A,入力!F13)</f>
        <v>#N/A</v>
      </c>
      <c r="G13" s="4">
        <f>IF(OR(入力!I13="",入力!I13="#N/A"),#N/A,入力!I13)</f>
        <v>7.6</v>
      </c>
      <c r="H13" s="4" t="e">
        <f>IF(OR(入力!K13="",入力!K13="#N/A"),#N/A,入力!K13)</f>
        <v>#N/A</v>
      </c>
      <c r="I13" s="4">
        <f>IF(OR(入力!J13="",入力!J13="#N/A"),#N/A,入力!J13)</f>
        <v>8.1999999999999993</v>
      </c>
      <c r="J13" s="7">
        <f>IF(OR(入力!L13="",入力!L13="#N/A"),#N/A,入力!L13)</f>
        <v>8.09</v>
      </c>
      <c r="K13">
        <f>IF(OR(入力!S13="",入力!S13="#N/A"),#N/A,入力!S13)</f>
        <v>53</v>
      </c>
      <c r="L13" t="e">
        <f>IF(OR(入力!U13="",入力!U13="#N/A"),#N/A,入力!U13)</f>
        <v>#N/A</v>
      </c>
      <c r="M13">
        <f>IF(OR(入力!T13="",入力!T13="#N/A"),#N/A,入力!T13)</f>
        <v>119</v>
      </c>
      <c r="N13" s="2">
        <f>IF(OR(入力!V13="",入力!V13="#N/A"),#N/A,入力!V13)</f>
        <v>110</v>
      </c>
      <c r="O13" s="5">
        <f>IF(OR(入力!AC13="",入力!AC13="#N/A"),#N/A,入力!AC13)</f>
        <v>77.400000000000006</v>
      </c>
      <c r="P13" s="5" t="e">
        <f>IF(OR(入力!AE13="",入力!AE13="#N/A"),#N/A,入力!AE13)</f>
        <v>#N/A</v>
      </c>
      <c r="Q13" s="5">
        <f>IF(OR(入力!AD13="",入力!AD13="#N/A"),#N/A,入力!AD13)</f>
        <v>86.3</v>
      </c>
      <c r="R13" s="6">
        <f>IF(OR(入力!AF13="",入力!AF13="#N/A"),#N/A,入力!AF13)</f>
        <v>83.6</v>
      </c>
      <c r="S13" s="4">
        <f>IF(OR(入力!AM13="",入力!AM13="#N/A"),#N/A,入力!AM13)</f>
        <v>11.43</v>
      </c>
      <c r="T13" s="4" t="e">
        <f>IF(OR(入力!AO13="",入力!AO13="#N/A"),#N/A,入力!AO13)</f>
        <v>#N/A</v>
      </c>
      <c r="U13" s="4">
        <f>IF(OR(入力!AN13="",入力!AN13="#N/A"),#N/A,入力!AN13)</f>
        <v>11.88</v>
      </c>
      <c r="V13" s="7">
        <f>IF(OR(入力!AP13="",入力!AP13="#N/A"),#N/A,入力!AP13)</f>
        <v>11.63</v>
      </c>
      <c r="W13">
        <f>IF(OR(入力!AX13="",入力!AX13="#N/A"),#N/A,入力!AX13)</f>
        <v>10.7</v>
      </c>
      <c r="X13" t="e">
        <f>IF(OR(入力!AZ13="",入力!AZ13="#N/A"),#N/A,入力!AZ13)</f>
        <v>#N/A</v>
      </c>
      <c r="Y13">
        <f>IF(OR(入力!AY13="",入力!AY13="#N/A"),#N/A,入力!AY13)</f>
        <v>12.6</v>
      </c>
      <c r="Z13" s="2">
        <f>IF(OR(入力!BA13="",入力!BA13="#N/A"),#N/A,入力!BA13)</f>
        <v>11.6</v>
      </c>
      <c r="AA13" s="5">
        <f>IF(OR(入力!BH13="",入力!BH13="#N/A"),#N/A,入力!BH13)</f>
        <v>156</v>
      </c>
      <c r="AB13" s="15">
        <f>IF(OR(入力!BI13="",入力!BI13="#N/A"),#N/A,入力!BI13)</f>
        <v>154.5</v>
      </c>
      <c r="AC13" s="98">
        <f>IF(OR(入力!BN13="",入力!BN13="#N/A"),#N/A,入力!BN13)</f>
        <v>11.3</v>
      </c>
      <c r="AD13" s="23">
        <f>IF(OR(入力!BO13="",入力!BO13="#N/A"),#N/A,入力!BO13)</f>
        <v>14.7</v>
      </c>
      <c r="AE13" s="23">
        <f>IF(OR(入力!BP13="",入力!BP13="#N/A"),#N/A,入力!BP13)</f>
        <v>10.9</v>
      </c>
      <c r="AF13" s="23">
        <f>IF(OR(入力!BQ13="",入力!BQ13="#N/A"),#N/A,入力!BQ13)</f>
        <v>12.3</v>
      </c>
      <c r="AG13" s="6">
        <f>IF(OR(入力!BR13="",入力!BR13="#N/A"),#N/A,入力!BR13)</f>
        <v>11</v>
      </c>
      <c r="AH13" s="105" t="e">
        <f>IF(OR(入力!CB13="",入力!CB13="#N/A"),#N/A,入力!CB13)</f>
        <v>#N/A</v>
      </c>
      <c r="AI13" s="15">
        <f>IF(OR(入力!BY13="",入力!BY13="#N/A"),#N/A,入力!BY13)</f>
        <v>15.9</v>
      </c>
      <c r="AJ13">
        <f>IF(OR(入力!CD13="",入力!CD13="#N/A"),#N/A,入力!CD13)</f>
        <v>59</v>
      </c>
      <c r="AK13" s="5" t="e">
        <v>#N/A</v>
      </c>
      <c r="AL13">
        <f>IF(OR(入力!CE13="",入力!CE13="#N/A"),#N/A,入力!CE13)</f>
        <v>0.02</v>
      </c>
      <c r="AM13">
        <f>IF(OR(入力!CG13="",入力!CG13="#N/A"),#N/A,入力!CG13)</f>
        <v>25</v>
      </c>
      <c r="AN13" s="39">
        <f>IF(OR(入力!CN13="",入力!CN13="#N/A"),#N/A,入力!CN13)</f>
        <v>59</v>
      </c>
      <c r="AO13" s="112" t="e">
        <f>IF(OR(入力!CP13="",入力!CP13="#N/A"),#N/A,入力!CP13)</f>
        <v>#N/A</v>
      </c>
      <c r="AP13" s="39">
        <f>IF(OR(入力!CO13="",入力!CO13="#N/A"),#N/A,入力!CO13)</f>
        <v>0.01</v>
      </c>
      <c r="AQ13" s="40">
        <f>IF(OR(入力!CQ13="",入力!CQ13="#N/A"),#N/A,入力!CQ13)</f>
        <v>25</v>
      </c>
      <c r="AR13">
        <f>IF(OR(入力!CX13="",入力!CX13="#N/A"),#N/A,入力!CX13)</f>
        <v>8.9</v>
      </c>
      <c r="AS13" t="e">
        <f>IF(OR(入力!CZ13="",入力!CZ13="#N/A"),#N/A,入力!CZ13)</f>
        <v>#N/A</v>
      </c>
      <c r="AT13">
        <f>IF(OR(入力!CY13="",入力!CY13="#N/A"),#N/A,入力!CY13)</f>
        <v>0.11</v>
      </c>
      <c r="AU13">
        <f>IF(OR(入力!DA13="",入力!DA13="#N/A"),#N/A,入力!DA13)</f>
        <v>2.5</v>
      </c>
      <c r="AV13" s="39">
        <f>IF(OR(入力!DH13="",入力!DH13="#N/A"),#N/A,入力!DH13)</f>
        <v>8.8000000000000007</v>
      </c>
      <c r="AW13" s="39" t="e">
        <f>IF(OR(入力!DJ13="",入力!DJ13="#N/A"),#N/A,入力!DJ13)</f>
        <v>#N/A</v>
      </c>
      <c r="AX13" s="39">
        <f>IF(OR(入力!DI13="",入力!DI13="#N/A"),#N/A,入力!DI13)</f>
        <v>9.0999999999999998E-2</v>
      </c>
      <c r="AY13" s="45">
        <f>IF(OR(入力!DK13="",入力!DK13="#N/A"),#N/A,入力!DK13)</f>
        <v>2.4</v>
      </c>
      <c r="AZ13">
        <f>IF(OR(入力!DR13="",入力!DR13="#N/A"),#N/A,入力!DR13)</f>
        <v>85</v>
      </c>
      <c r="BA13" t="e">
        <f>IF(OR(入力!DT13="",入力!DT13="#N/A"),#N/A,入力!DT13)</f>
        <v>#N/A</v>
      </c>
      <c r="BB13">
        <f>IF(OR(入力!DS13="",入力!DS13="#N/A"),#N/A,入力!DS13)</f>
        <v>140</v>
      </c>
      <c r="BC13">
        <f>IF(OR(入力!DU13="",入力!DU13="#N/A"),#N/A,入力!DU13)</f>
        <v>110</v>
      </c>
      <c r="BD13" s="39">
        <f>IF(OR(入力!EB13="",入力!EB13="#N/A"),#N/A,入力!EB13)</f>
        <v>85</v>
      </c>
      <c r="BE13" s="39" t="e">
        <f>IF(OR(入力!ED13="",入力!ED13="#N/A"),#N/A,入力!ED13)</f>
        <v>#N/A</v>
      </c>
      <c r="BF13" s="39">
        <f>IF(OR(入力!EC13="",入力!EC13="#N/A"),#N/A,入力!EC13)</f>
        <v>130</v>
      </c>
      <c r="BG13" s="217">
        <f>IF(OR(入力!EE13="",入力!EE13="#N/A"),#N/A,入力!EE13)</f>
        <v>110</v>
      </c>
      <c r="BH13" s="126" t="e">
        <f>IF(OR(入力!GT13="",入力!GT13="#N/A"),#N/A,入力!GT13)</f>
        <v>#N/A</v>
      </c>
      <c r="BI13" s="23" t="e">
        <f>IF(OR(入力!GV13="",入力!GV13="#N/A"),#N/A,入力!GV13)</f>
        <v>#N/A</v>
      </c>
      <c r="BJ13" s="23" t="e">
        <f>IF(OR(入力!GU13="",入力!GU13="#N/A"),#N/A,入力!GU13)</f>
        <v>#N/A</v>
      </c>
      <c r="BK13" s="15" t="e">
        <f>IF(OR(入力!GW13="",入力!GW13="#N/A"),#N/A,入力!GW13)</f>
        <v>#N/A</v>
      </c>
      <c r="BL13" s="5">
        <f>IF(OR(入力!LJ13="",入力!LJ13="#N/A"),#N/A,入力!LJ13)</f>
        <v>10.37</v>
      </c>
      <c r="BM13" t="e">
        <f>IF(OR(入力!LL13="",入力!LL13="#N/A"),#N/A,入力!LL13)</f>
        <v>#N/A</v>
      </c>
      <c r="BN13" s="5">
        <f>IF(OR(入力!LK13="",入力!LK13="#N/A"),#N/A,入力!LK13)</f>
        <v>15.92</v>
      </c>
      <c r="BO13" s="6">
        <f>IF(OR(入力!LM13="",入力!LM13="#N/A"),#N/A,入力!LM13)</f>
        <v>10.9</v>
      </c>
      <c r="BP13">
        <f>IF(OR(入力!LT13="",入力!LT13="#N/A"),#N/A,入力!LT13)</f>
        <v>0.25800000000000001</v>
      </c>
      <c r="BQ13" t="e">
        <f>IF(OR(入力!LV13="",入力!LV13="#N/A"),#N/A,入力!LV13)</f>
        <v>#N/A</v>
      </c>
      <c r="BR13" s="115">
        <f>IF(OR(入力!LU13="",入力!LU13="#N/A"),#N/A,入力!LU13)</f>
        <v>0.25919999999999999</v>
      </c>
      <c r="BS13" s="116">
        <f>IF(OR(入力!LW13="",入力!LW13="#N/A"),#N/A,入力!LW13)</f>
        <v>0.39589999999999997</v>
      </c>
      <c r="BT13" s="120">
        <f>IF(OR(入力!MN13="",入力!MN13="#N/A"),#N/A,入力!MN13)</f>
        <v>370.90429999999998</v>
      </c>
      <c r="BU13" s="120" t="e">
        <f>IF(OR(入力!MP13="",入力!MP13="#N/A"),#N/A,入力!MP13)</f>
        <v>#N/A</v>
      </c>
      <c r="BV13" s="120">
        <f>IF(OR(入力!MO13="",入力!MO13="#N/A"),#N/A,入力!MO13)</f>
        <v>368.41410000000002</v>
      </c>
      <c r="BW13" s="154">
        <f>IF(OR(入力!MQ13="",入力!MQ13="#N/A"),#N/A,入力!MQ13)</f>
        <v>365.48559999999998</v>
      </c>
      <c r="BX13" s="405">
        <f t="shared" si="14"/>
        <v>58.99</v>
      </c>
      <c r="BY13" s="497" t="e">
        <v>#N/A</v>
      </c>
      <c r="BZ13" s="497" t="e">
        <v>#N/A</v>
      </c>
      <c r="CA13" s="406">
        <f t="shared" si="15"/>
        <v>8.7090000000000014</v>
      </c>
      <c r="CB13" s="406" t="e">
        <v>#N/A</v>
      </c>
      <c r="CC13" s="406" t="e">
        <v>#N/A</v>
      </c>
      <c r="CD13" s="401">
        <f t="shared" si="16"/>
        <v>45</v>
      </c>
      <c r="CE13" s="512">
        <f t="shared" si="5"/>
        <v>0.99983050847457633</v>
      </c>
      <c r="CF13" s="562" t="e">
        <v>#N/A</v>
      </c>
      <c r="CG13" s="514">
        <f t="shared" si="17"/>
        <v>0.57627118644067798</v>
      </c>
      <c r="CH13" s="405">
        <f t="shared" si="6"/>
        <v>318.54599999999999</v>
      </c>
      <c r="CI13" s="405" t="e">
        <v>#N/A</v>
      </c>
      <c r="CJ13" s="427">
        <f>_xlfn.AGGREGATE(9,7,CH$4:CH13)/1000</f>
        <v>1.7516222999999997</v>
      </c>
      <c r="CK13" s="405" t="e">
        <v>#N/A</v>
      </c>
      <c r="CL13" s="414" t="e">
        <v>#N/A</v>
      </c>
      <c r="CM13" s="406" t="e">
        <v>#N/A</v>
      </c>
      <c r="CN13" s="414" t="e">
        <v>#N/A</v>
      </c>
      <c r="CO13" s="405" t="e">
        <v>#N/A</v>
      </c>
      <c r="CP13" s="414" t="e">
        <v>#N/A</v>
      </c>
      <c r="CQ13" s="583" t="e">
        <v>#N/A</v>
      </c>
      <c r="CR13" s="584" t="e">
        <v>#N/A</v>
      </c>
      <c r="CS13" s="406" t="e">
        <v>#N/A</v>
      </c>
      <c r="CT13" s="406" t="e">
        <v>#N/A</v>
      </c>
      <c r="CU13" s="406" t="e">
        <v>#N/A</v>
      </c>
      <c r="CV13" s="406" t="e">
        <v>#N/A</v>
      </c>
      <c r="CW13" s="414" t="e">
        <v>#N/A</v>
      </c>
      <c r="CX13" s="530">
        <f t="shared" si="3"/>
        <v>0.98965909090909099</v>
      </c>
      <c r="CY13" s="530" t="e">
        <v>#N/A</v>
      </c>
      <c r="CZ13" s="507">
        <f t="shared" si="7"/>
        <v>0.72727272727272729</v>
      </c>
      <c r="DA13" s="405">
        <f t="shared" si="8"/>
        <v>47.028600000000004</v>
      </c>
      <c r="DB13" s="405" t="e">
        <v>#N/A</v>
      </c>
      <c r="DC13" s="427">
        <f>_xlfn.AGGREGATE(9,7,DA$4:DA13)/1000</f>
        <v>0.27396668571428567</v>
      </c>
      <c r="DD13" s="405">
        <f t="shared" si="9"/>
        <v>243</v>
      </c>
      <c r="DE13" s="411">
        <f>_xlfn.AGGREGATE(9,7,DD$4:DD13)/1000</f>
        <v>1.2471683785714285</v>
      </c>
      <c r="DF13" s="411">
        <f t="shared" si="10"/>
        <v>3.1397028292878533</v>
      </c>
      <c r="DG13" s="452">
        <f t="shared" si="4"/>
        <v>2.6164190244065444E-4</v>
      </c>
      <c r="DH13" s="412">
        <f t="shared" si="11"/>
        <v>0.12531641960492587</v>
      </c>
      <c r="DI13" s="413">
        <f t="shared" si="12"/>
        <v>0.12404155789505668</v>
      </c>
      <c r="DJ13" s="414">
        <f t="shared" si="13"/>
        <v>4</v>
      </c>
      <c r="DK13" s="437">
        <f t="shared" si="23"/>
        <v>1350</v>
      </c>
      <c r="DL13" s="399">
        <f t="shared" si="24"/>
        <v>5400</v>
      </c>
      <c r="DM13" s="406">
        <f>_xlfn.AGGREGATE(9,7,DL$4:DL13)/1000</f>
        <v>30.471428571428572</v>
      </c>
      <c r="DN13" s="130">
        <f t="shared" si="20"/>
        <v>2.8888000000000003</v>
      </c>
      <c r="DO13" s="105">
        <f t="shared" si="21"/>
        <v>5.9059911111111125</v>
      </c>
      <c r="DP13" s="101">
        <f t="shared" si="22"/>
        <v>8.7947911111111132</v>
      </c>
      <c r="DQ13" s="448">
        <v>3</v>
      </c>
      <c r="DS13" s="605"/>
      <c r="DT13" s="3"/>
      <c r="DU13" s="3"/>
      <c r="DV13" s="606" t="s">
        <v>323</v>
      </c>
      <c r="DW13" s="611">
        <f>_xlfn.AGGREGATE(5,7,CG4:CG200)</f>
        <v>0.28806081477837209</v>
      </c>
    </row>
    <row r="14" spans="1:127">
      <c r="A14" s="251" t="e">
        <f>IF(OR(入力!A14="",入力!A14="#N/A"),#N/A,入力!A14)</f>
        <v>#N/A</v>
      </c>
      <c r="B14" s="253">
        <f>IF(OR(入力!B14="",入力!B14="#N/A"),#N/A,入力!B14)</f>
        <v>45232</v>
      </c>
      <c r="C14" s="74">
        <f>IF(OR(入力!C14="",入力!C14="#N/A"),#N/A,入力!C14)</f>
        <v>41</v>
      </c>
      <c r="D14" s="4">
        <f>IF(OR(入力!D14="",入力!D14="#N/A"),#N/A,入力!D14)</f>
        <v>21.88</v>
      </c>
      <c r="E14" s="5">
        <f>IF(OR(入力!E14="",入力!E14="#N/A"),#N/A,入力!E14)</f>
        <v>11.1</v>
      </c>
      <c r="F14" s="7" t="e">
        <f>IF(OR(入力!F14="",入力!F14="#N/A"),#N/A,入力!F14)</f>
        <v>#N/A</v>
      </c>
      <c r="G14" s="4">
        <f>IF(OR(入力!I14="",入力!I14="#N/A"),#N/A,入力!I14)</f>
        <v>7.69</v>
      </c>
      <c r="H14" s="4" t="e">
        <f>IF(OR(入力!K14="",入力!K14="#N/A"),#N/A,入力!K14)</f>
        <v>#N/A</v>
      </c>
      <c r="I14" s="4">
        <f>IF(OR(入力!J14="",入力!J14="#N/A"),#N/A,入力!J14)</f>
        <v>8.26</v>
      </c>
      <c r="J14" s="7">
        <f>IF(OR(入力!L14="",入力!L14="#N/A"),#N/A,入力!L14)</f>
        <v>8.2200000000000006</v>
      </c>
      <c r="K14">
        <f>IF(OR(入力!S14="",入力!S14="#N/A"),#N/A,入力!S14)</f>
        <v>38</v>
      </c>
      <c r="L14" t="e">
        <f>IF(OR(入力!U14="",入力!U14="#N/A"),#N/A,入力!U14)</f>
        <v>#N/A</v>
      </c>
      <c r="M14">
        <f>IF(OR(入力!T14="",入力!T14="#N/A"),#N/A,入力!T14)</f>
        <v>159</v>
      </c>
      <c r="N14" s="2">
        <f>IF(OR(入力!V14="",入力!V14="#N/A"),#N/A,入力!V14)</f>
        <v>178</v>
      </c>
      <c r="O14" s="5">
        <f>IF(OR(入力!AC14="",入力!AC14="#N/A"),#N/A,入力!AC14)</f>
        <v>82.1</v>
      </c>
      <c r="P14" s="5" t="e">
        <f>IF(OR(入力!AE14="",入力!AE14="#N/A"),#N/A,入力!AE14)</f>
        <v>#N/A</v>
      </c>
      <c r="Q14" s="5">
        <f>IF(OR(入力!AD14="",入力!AD14="#N/A"),#N/A,入力!AD14)</f>
        <v>86.6</v>
      </c>
      <c r="R14" s="6">
        <f>IF(OR(入力!AF14="",入力!AF14="#N/A"),#N/A,入力!AF14)</f>
        <v>84.1</v>
      </c>
      <c r="S14" s="4">
        <f>IF(OR(入力!AM14="",入力!AM14="#N/A"),#N/A,入力!AM14)</f>
        <v>11.23</v>
      </c>
      <c r="T14" s="4" t="e">
        <f>IF(OR(入力!AO14="",入力!AO14="#N/A"),#N/A,入力!AO14)</f>
        <v>#N/A</v>
      </c>
      <c r="U14" s="4">
        <f>IF(OR(入力!AN14="",入力!AN14="#N/A"),#N/A,入力!AN14)</f>
        <v>11.26</v>
      </c>
      <c r="V14" s="7">
        <f>IF(OR(入力!AP14="",入力!AP14="#N/A"),#N/A,入力!AP14)</f>
        <v>11.19</v>
      </c>
      <c r="W14" s="5">
        <f>IF(OR(入力!AX14="",入力!AX14="#N/A"),#N/A,入力!AX14)</f>
        <v>12</v>
      </c>
      <c r="X14" s="5" t="e">
        <f>IF(OR(入力!AZ14="",入力!AZ14="#N/A"),#N/A,入力!AZ14)</f>
        <v>#N/A</v>
      </c>
      <c r="Y14">
        <f>IF(OR(入力!AY14="",入力!AY14="#N/A"),#N/A,入力!AY14)</f>
        <v>14.1</v>
      </c>
      <c r="Z14" s="2">
        <f>IF(OR(入力!BA14="",入力!BA14="#N/A"),#N/A,入力!BA14)</f>
        <v>12.7</v>
      </c>
      <c r="AA14" s="5">
        <f>IF(OR(入力!BH14="",入力!BH14="#N/A"),#N/A,入力!BH14)</f>
        <v>156</v>
      </c>
      <c r="AB14" s="15">
        <f>IF(OR(入力!BI14="",入力!BI14="#N/A"),#N/A,入力!BI14)</f>
        <v>154.5</v>
      </c>
      <c r="AC14" s="98">
        <f>IF(OR(入力!BN14="",入力!BN14="#N/A"),#N/A,入力!BN14)</f>
        <v>12.3</v>
      </c>
      <c r="AD14" s="23">
        <f>IF(OR(入力!BO14="",入力!BO14="#N/A"),#N/A,入力!BO14)</f>
        <v>15.7</v>
      </c>
      <c r="AE14" s="23">
        <f>IF(OR(入力!BP14="",入力!BP14="#N/A"),#N/A,入力!BP14)</f>
        <v>12.6</v>
      </c>
      <c r="AF14" s="23">
        <f>IF(OR(入力!BQ14="",入力!BQ14="#N/A"),#N/A,入力!BQ14)</f>
        <v>13.2</v>
      </c>
      <c r="AG14" s="2">
        <f>IF(OR(入力!BR14="",入力!BR14="#N/A"),#N/A,入力!BR14)</f>
        <v>12.1</v>
      </c>
      <c r="AH14" s="23" t="e">
        <f>IF(OR(入力!CB14="",入力!CB14="#N/A"),#N/A,入力!CB14)</f>
        <v>#N/A</v>
      </c>
      <c r="AI14" s="15">
        <f>IF(OR(入力!BY14="",入力!BY14="#N/A"),#N/A,入力!BY14)</f>
        <v>12.5</v>
      </c>
      <c r="AJ14">
        <f>IF(OR(入力!CD14="",入力!CD14="#N/A"),#N/A,入力!CD14)</f>
        <v>62</v>
      </c>
      <c r="AK14" s="5" t="e">
        <v>#N/A</v>
      </c>
      <c r="AL14">
        <f>IF(OR(入力!CE14="",入力!CE14="#N/A"),#N/A,入力!CE14)</f>
        <v>0.21</v>
      </c>
      <c r="AM14">
        <f>IF(OR(入力!CG14="",入力!CG14="#N/A"),#N/A,入力!CG14)</f>
        <v>23</v>
      </c>
      <c r="AN14" s="39">
        <f>IF(OR(入力!CN14="",入力!CN14="#N/A"),#N/A,入力!CN14)</f>
        <v>61</v>
      </c>
      <c r="AO14" s="112" t="e">
        <f>IF(OR(入力!CP14="",入力!CP14="#N/A"),#N/A,入力!CP14)</f>
        <v>#N/A</v>
      </c>
      <c r="AP14" s="39">
        <f>IF(OR(入力!CO14="",入力!CO14="#N/A"),#N/A,入力!CO14)</f>
        <v>0.02</v>
      </c>
      <c r="AQ14" s="40">
        <f>IF(OR(入力!CQ14="",入力!CQ14="#N/A"),#N/A,入力!CQ14)</f>
        <v>23</v>
      </c>
      <c r="AR14">
        <f>IF(OR(入力!CX14="",入力!CX14="#N/A"),#N/A,入力!CX14)</f>
        <v>9.6</v>
      </c>
      <c r="AS14" t="e">
        <f>IF(OR(入力!CZ14="",入力!CZ14="#N/A"),#N/A,入力!CZ14)</f>
        <v>#N/A</v>
      </c>
      <c r="AT14">
        <f>IF(OR(入力!CY14="",入力!CY14="#N/A"),#N/A,入力!CY14)</f>
        <v>0.24</v>
      </c>
      <c r="AU14">
        <f>IF(OR(入力!DA14="",入力!DA14="#N/A"),#N/A,入力!DA14)</f>
        <v>2.4</v>
      </c>
      <c r="AV14" s="39">
        <f>IF(OR(入力!DH14="",入力!DH14="#N/A"),#N/A,入力!DH14)</f>
        <v>9.4</v>
      </c>
      <c r="AW14" s="39" t="e">
        <f>IF(OR(入力!DJ14="",入力!DJ14="#N/A"),#N/A,入力!DJ14)</f>
        <v>#N/A</v>
      </c>
      <c r="AX14" s="39">
        <f>IF(OR(入力!DI14="",入力!DI14="#N/A"),#N/A,入力!DI14)</f>
        <v>9.0999999999999998E-2</v>
      </c>
      <c r="AY14" s="45">
        <f>IF(OR(入力!DK14="",入力!DK14="#N/A"),#N/A,入力!DK14)</f>
        <v>2.4</v>
      </c>
      <c r="AZ14">
        <f>IF(OR(入力!DR14="",入力!DR14="#N/A"),#N/A,入力!DR14)</f>
        <v>87</v>
      </c>
      <c r="BA14" t="e">
        <f>IF(OR(入力!DT14="",入力!DT14="#N/A"),#N/A,入力!DT14)</f>
        <v>#N/A</v>
      </c>
      <c r="BB14">
        <f>IF(OR(入力!DS14="",入力!DS14="#N/A"),#N/A,入力!DS14)</f>
        <v>140</v>
      </c>
      <c r="BC14">
        <f>IF(OR(入力!DU14="",入力!DU14="#N/A"),#N/A,入力!DU14)</f>
        <v>110</v>
      </c>
      <c r="BD14" s="39">
        <f>IF(OR(入力!EB14="",入力!EB14="#N/A"),#N/A,入力!EB14)</f>
        <v>87</v>
      </c>
      <c r="BE14" s="39" t="e">
        <f>IF(OR(入力!ED14="",入力!ED14="#N/A"),#N/A,入力!ED14)</f>
        <v>#N/A</v>
      </c>
      <c r="BF14" s="39">
        <f>IF(OR(入力!EC14="",入力!EC14="#N/A"),#N/A,入力!EC14)</f>
        <v>140</v>
      </c>
      <c r="BG14" s="217">
        <f>IF(OR(入力!EE14="",入力!EE14="#N/A"),#N/A,入力!EE14)</f>
        <v>110</v>
      </c>
      <c r="BH14" s="126" t="e">
        <f>IF(OR(入力!GT14="",入力!GT14="#N/A"),#N/A,入力!GT14)</f>
        <v>#N/A</v>
      </c>
      <c r="BI14" s="23" t="e">
        <f>IF(OR(入力!GV14="",入力!GV14="#N/A"),#N/A,入力!GV14)</f>
        <v>#N/A</v>
      </c>
      <c r="BJ14" s="23" t="e">
        <f>IF(OR(入力!GU14="",入力!GU14="#N/A"),#N/A,入力!GU14)</f>
        <v>#N/A</v>
      </c>
      <c r="BK14" s="15" t="e">
        <f>IF(OR(入力!GW14="",入力!GW14="#N/A"),#N/A,入力!GW14)</f>
        <v>#N/A</v>
      </c>
      <c r="BL14" t="e">
        <f>IF(OR(入力!LJ14="",入力!LJ14="#N/A"),#N/A,入力!LJ14)</f>
        <v>#N/A</v>
      </c>
      <c r="BM14" t="e">
        <f>IF(OR(入力!LL14="",入力!LL14="#N/A"),#N/A,入力!LL14)</f>
        <v>#N/A</v>
      </c>
      <c r="BN14" s="5" t="e">
        <f>IF(OR(入力!LK14="",入力!LK14="#N/A"),#N/A,入力!LK14)</f>
        <v>#N/A</v>
      </c>
      <c r="BO14" s="6" t="e">
        <f>IF(OR(入力!LM14="",入力!LM14="#N/A"),#N/A,入力!LM14)</f>
        <v>#N/A</v>
      </c>
      <c r="BP14" t="e">
        <f>IF(OR(入力!LT14="",入力!LT14="#N/A"),#N/A,入力!LT14)</f>
        <v>#N/A</v>
      </c>
      <c r="BQ14" t="e">
        <f>IF(OR(入力!LV14="",入力!LV14="#N/A"),#N/A,入力!LV14)</f>
        <v>#N/A</v>
      </c>
      <c r="BR14" t="e">
        <f>IF(OR(入力!LU14="",入力!LU14="#N/A"),#N/A,入力!LU14)</f>
        <v>#N/A</v>
      </c>
      <c r="BS14" s="15" t="e">
        <f>IF(OR(入力!LW14="",入力!LW14="#N/A"),#N/A,入力!LW14)</f>
        <v>#N/A</v>
      </c>
      <c r="BT14" s="120" t="e">
        <f>IF(OR(入力!MN14="",入力!MN14="#N/A"),#N/A,入力!MN14)</f>
        <v>#N/A</v>
      </c>
      <c r="BU14" s="120" t="e">
        <f>IF(OR(入力!MP14="",入力!MP14="#N/A"),#N/A,入力!MP14)</f>
        <v>#N/A</v>
      </c>
      <c r="BV14" s="120" t="e">
        <f>IF(OR(入力!MO14="",入力!MO14="#N/A"),#N/A,入力!MO14)</f>
        <v>#N/A</v>
      </c>
      <c r="BW14" s="154" t="e">
        <f>IF(OR(入力!MQ14="",入力!MQ14="#N/A"),#N/A,入力!MQ14)</f>
        <v>#N/A</v>
      </c>
      <c r="BX14" s="405">
        <f t="shared" si="14"/>
        <v>60.98</v>
      </c>
      <c r="BY14" s="497" t="e">
        <v>#N/A</v>
      </c>
      <c r="BZ14" s="497" t="e">
        <v>#N/A</v>
      </c>
      <c r="CA14" s="406">
        <f t="shared" si="15"/>
        <v>9.3090000000000011</v>
      </c>
      <c r="CB14" s="406" t="e">
        <v>#N/A</v>
      </c>
      <c r="CC14" s="406" t="e">
        <v>#N/A</v>
      </c>
      <c r="CD14" s="401">
        <f t="shared" si="16"/>
        <v>53</v>
      </c>
      <c r="CE14" s="512">
        <f t="shared" si="5"/>
        <v>0.99967213114754094</v>
      </c>
      <c r="CF14" s="562" t="e">
        <v>#N/A</v>
      </c>
      <c r="CG14" s="514">
        <f t="shared" si="17"/>
        <v>0.62295081967213117</v>
      </c>
      <c r="CH14" s="405">
        <f t="shared" si="6"/>
        <v>246.96899999999999</v>
      </c>
      <c r="CI14" s="405" t="e">
        <v>#N/A</v>
      </c>
      <c r="CJ14" s="427">
        <f>_xlfn.AGGREGATE(9,7,CH$4:CH14)/1000</f>
        <v>1.9985912999999997</v>
      </c>
      <c r="CK14" s="405" t="e">
        <v>#N/A</v>
      </c>
      <c r="CL14" s="414" t="e">
        <v>#N/A</v>
      </c>
      <c r="CM14" s="406" t="e">
        <v>#N/A</v>
      </c>
      <c r="CN14" s="414" t="e">
        <v>#N/A</v>
      </c>
      <c r="CO14" s="405" t="e">
        <v>#N/A</v>
      </c>
      <c r="CP14" s="414" t="e">
        <v>#N/A</v>
      </c>
      <c r="CQ14" s="583" t="e">
        <v>#N/A</v>
      </c>
      <c r="CR14" s="584" t="e">
        <v>#N/A</v>
      </c>
      <c r="CS14" s="406" t="e">
        <v>#N/A</v>
      </c>
      <c r="CT14" s="406" t="e">
        <v>#N/A</v>
      </c>
      <c r="CU14" s="406" t="e">
        <v>#N/A</v>
      </c>
      <c r="CV14" s="406" t="e">
        <v>#N/A</v>
      </c>
      <c r="CW14" s="414" t="e">
        <v>#N/A</v>
      </c>
      <c r="CX14" s="530">
        <f t="shared" si="3"/>
        <v>0.99031914893617023</v>
      </c>
      <c r="CY14" s="530" t="e">
        <v>#N/A</v>
      </c>
      <c r="CZ14" s="507">
        <f t="shared" si="7"/>
        <v>0.74468085106382975</v>
      </c>
      <c r="DA14" s="405">
        <f t="shared" si="8"/>
        <v>37.701450000000001</v>
      </c>
      <c r="DB14" s="405" t="e">
        <v>#N/A</v>
      </c>
      <c r="DC14" s="427">
        <f>_xlfn.AGGREGATE(9,7,DA$4:DA14)/1000</f>
        <v>0.3116681357142857</v>
      </c>
      <c r="DD14" s="405">
        <f t="shared" si="9"/>
        <v>214.65</v>
      </c>
      <c r="DE14" s="411">
        <f>_xlfn.AGGREGATE(9,7,DD$4:DD14)/1000</f>
        <v>1.4618183785714287</v>
      </c>
      <c r="DF14" s="411">
        <f t="shared" si="10"/>
        <v>3.6800767065333626</v>
      </c>
      <c r="DG14" s="452">
        <f t="shared" si="4"/>
        <v>3.0667305887778024E-4</v>
      </c>
      <c r="DH14" s="412">
        <f t="shared" si="11"/>
        <v>0.1294718448451786</v>
      </c>
      <c r="DI14" s="413">
        <f t="shared" si="12"/>
        <v>0.12826049982116536</v>
      </c>
      <c r="DJ14" s="414">
        <f t="shared" si="13"/>
        <v>3</v>
      </c>
      <c r="DK14" s="437">
        <f t="shared" si="23"/>
        <v>1350</v>
      </c>
      <c r="DL14" s="399">
        <f t="shared" si="24"/>
        <v>4050</v>
      </c>
      <c r="DM14" s="406">
        <f>_xlfn.AGGREGATE(9,7,DL$4:DL14)/1000</f>
        <v>34.521428571428572</v>
      </c>
      <c r="DN14" s="130">
        <f t="shared" si="20"/>
        <v>2.8888000000000003</v>
      </c>
      <c r="DO14" s="105">
        <f t="shared" si="21"/>
        <v>5.9059911111111125</v>
      </c>
      <c r="DP14" s="101">
        <f t="shared" si="22"/>
        <v>8.7947911111111132</v>
      </c>
      <c r="DQ14" s="448">
        <v>3</v>
      </c>
      <c r="DS14" s="605" t="s">
        <v>338</v>
      </c>
      <c r="DT14" s="3"/>
      <c r="DU14" s="3"/>
      <c r="DV14" s="606" t="s">
        <v>321</v>
      </c>
      <c r="DW14" s="612">
        <f>_xlfn.AGGREGATE(1,7,BX4:BX200)</f>
        <v>56.827295454545471</v>
      </c>
    </row>
    <row r="15" spans="1:127">
      <c r="A15" s="251" t="e">
        <f>IF(OR(入力!A15="",入力!A15="#N/A"),#N/A,入力!A15)</f>
        <v>#N/A</v>
      </c>
      <c r="B15" s="253">
        <f>IF(OR(入力!B15="",入力!B15="#N/A"),#N/A,入力!B15)</f>
        <v>45236</v>
      </c>
      <c r="C15" s="74">
        <f>IF(OR(入力!C15="",入力!C15="#N/A"),#N/A,入力!C15)</f>
        <v>45</v>
      </c>
      <c r="D15" s="4">
        <f>IF(OR(入力!D15="",入力!D15="#N/A"),#N/A,入力!D15)</f>
        <v>21.85</v>
      </c>
      <c r="E15" s="5">
        <f>IF(OR(入力!E15="",入力!E15="#N/A"),#N/A,入力!E15)</f>
        <v>11.5</v>
      </c>
      <c r="F15" s="7" t="e">
        <f>IF(OR(入力!F15="",入力!F15="#N/A"),#N/A,入力!F15)</f>
        <v>#N/A</v>
      </c>
      <c r="G15" s="4">
        <f>IF(OR(入力!I15="",入力!I15="#N/A"),#N/A,入力!I15)</f>
        <v>7.72</v>
      </c>
      <c r="H15" s="4" t="e">
        <f>IF(OR(入力!K15="",入力!K15="#N/A"),#N/A,入力!K15)</f>
        <v>#N/A</v>
      </c>
      <c r="I15" s="4">
        <f>IF(OR(入力!J15="",入力!J15="#N/A"),#N/A,入力!J15)</f>
        <v>8.2200000000000006</v>
      </c>
      <c r="J15" s="7">
        <f>IF(OR(入力!L15="",入力!L15="#N/A"),#N/A,入力!L15)</f>
        <v>8.26</v>
      </c>
      <c r="K15">
        <f>IF(OR(入力!S15="",入力!S15="#N/A"),#N/A,入力!S15)</f>
        <v>51</v>
      </c>
      <c r="L15" t="e">
        <f>IF(OR(入力!U15="",入力!U15="#N/A"),#N/A,入力!U15)</f>
        <v>#N/A</v>
      </c>
      <c r="M15">
        <f>IF(OR(入力!T15="",入力!T15="#N/A"),#N/A,入力!T15)</f>
        <v>232</v>
      </c>
      <c r="N15" s="2">
        <f>IF(OR(入力!V15="",入力!V15="#N/A"),#N/A,入力!V15)</f>
        <v>249</v>
      </c>
      <c r="O15" s="5">
        <f>IF(OR(入力!AC15="",入力!AC15="#N/A"),#N/A,入力!AC15)</f>
        <v>82.4</v>
      </c>
      <c r="P15" s="5" t="e">
        <f>IF(OR(入力!AE15="",入力!AE15="#N/A"),#N/A,入力!AE15)</f>
        <v>#N/A</v>
      </c>
      <c r="Q15" s="5">
        <f>IF(OR(入力!AD15="",入力!AD15="#N/A"),#N/A,入力!AD15)</f>
        <v>89.1</v>
      </c>
      <c r="R15" s="6">
        <f>IF(OR(入力!AF15="",入力!AF15="#N/A"),#N/A,入力!AF15)</f>
        <v>78.099999999999994</v>
      </c>
      <c r="S15" s="4">
        <f>IF(OR(入力!AM15="",入力!AM15="#N/A"),#N/A,入力!AM15)</f>
        <v>11.16</v>
      </c>
      <c r="T15" s="4" t="e">
        <f>IF(OR(入力!AO15="",入力!AO15="#N/A"),#N/A,入力!AO15)</f>
        <v>#N/A</v>
      </c>
      <c r="U15" s="4">
        <f>IF(OR(入力!AN15="",入力!AN15="#N/A"),#N/A,入力!AN15)</f>
        <v>11.53</v>
      </c>
      <c r="V15" s="7">
        <f>IF(OR(入力!AP15="",入力!AP15="#N/A"),#N/A,入力!AP15)</f>
        <v>11.61</v>
      </c>
      <c r="W15">
        <f>IF(OR(入力!AX15="",入力!AX15="#N/A"),#N/A,入力!AX15)</f>
        <v>12.5</v>
      </c>
      <c r="X15" t="e">
        <f>IF(OR(入力!AZ15="",入力!AZ15="#N/A"),#N/A,入力!AZ15)</f>
        <v>#N/A</v>
      </c>
      <c r="Y15">
        <f>IF(OR(入力!AY15="",入力!AY15="#N/A"),#N/A,入力!AY15)</f>
        <v>10.7</v>
      </c>
      <c r="Z15" s="2">
        <f>IF(OR(入力!BA15="",入力!BA15="#N/A"),#N/A,入力!BA15)</f>
        <v>10.7</v>
      </c>
      <c r="AA15" s="5">
        <f>IF(OR(入力!BH15="",入力!BH15="#N/A"),#N/A,入力!BH15)</f>
        <v>156</v>
      </c>
      <c r="AB15" s="15">
        <f>IF(OR(入力!BI15="",入力!BI15="#N/A"),#N/A,入力!BI15)</f>
        <v>154.5</v>
      </c>
      <c r="AC15" s="98">
        <f>IF(OR(入力!BN15="",入力!BN15="#N/A"),#N/A,入力!BN15)</f>
        <v>11.2</v>
      </c>
      <c r="AD15" s="23">
        <f>IF(OR(入力!BO15="",入力!BO15="#N/A"),#N/A,入力!BO15)</f>
        <v>14.2</v>
      </c>
      <c r="AE15" s="23">
        <f>IF(OR(入力!BP15="",入力!BP15="#N/A"),#N/A,入力!BP15)</f>
        <v>10.6</v>
      </c>
      <c r="AF15" s="105">
        <f>IF(OR(入力!BQ15="",入力!BQ15="#N/A"),#N/A,入力!BQ15)</f>
        <v>12</v>
      </c>
      <c r="AG15" s="2">
        <f>IF(OR(入力!BR15="",入力!BR15="#N/A"),#N/A,入力!BR15)</f>
        <v>10.8</v>
      </c>
      <c r="AH15" s="23" t="e">
        <f>IF(OR(入力!CB15="",入力!CB15="#N/A"),#N/A,入力!CB15)</f>
        <v>#N/A</v>
      </c>
      <c r="AI15" s="15">
        <f>IF(OR(入力!BY15="",入力!BY15="#N/A"),#N/A,入力!BY15)</f>
        <v>19.399999999999999</v>
      </c>
      <c r="AJ15">
        <f>IF(OR(入力!CD15="",入力!CD15="#N/A"),#N/A,入力!CD15)</f>
        <v>64</v>
      </c>
      <c r="AK15" s="5" t="e">
        <v>#N/A</v>
      </c>
      <c r="AL15">
        <f>IF(OR(入力!CE15="",入力!CE15="#N/A"),#N/A,入力!CE15)</f>
        <v>7.0000000000000007E-2</v>
      </c>
      <c r="AM15">
        <f>IF(OR(入力!CG15="",入力!CG15="#N/A"),#N/A,入力!CG15)</f>
        <v>21</v>
      </c>
      <c r="AN15" s="39">
        <f>IF(OR(入力!CN15="",入力!CN15="#N/A"),#N/A,入力!CN15)</f>
        <v>63</v>
      </c>
      <c r="AO15" s="112" t="e">
        <f>IF(OR(入力!CP15="",入力!CP15="#N/A"),#N/A,入力!CP15)</f>
        <v>#N/A</v>
      </c>
      <c r="AP15" s="39">
        <f>IF(OR(入力!CO15="",入力!CO15="#N/A"),#N/A,入力!CO15)</f>
        <v>0.01</v>
      </c>
      <c r="AQ15" s="40">
        <f>IF(OR(入力!CQ15="",入力!CQ15="#N/A"),#N/A,入力!CQ15)</f>
        <v>20</v>
      </c>
      <c r="AR15">
        <f>IF(OR(入力!CX15="",入力!CX15="#N/A"),#N/A,入力!CX15)</f>
        <v>10</v>
      </c>
      <c r="AS15" t="e">
        <f>IF(OR(入力!CZ15="",入力!CZ15="#N/A"),#N/A,入力!CZ15)</f>
        <v>#N/A</v>
      </c>
      <c r="AT15">
        <f>IF(OR(入力!CY15="",入力!CY15="#N/A"),#N/A,入力!CY15)</f>
        <v>9.4E-2</v>
      </c>
      <c r="AU15">
        <f>IF(OR(入力!DA15="",入力!DA15="#N/A"),#N/A,入力!DA15)</f>
        <v>2.2000000000000002</v>
      </c>
      <c r="AV15" s="39">
        <f>IF(OR(入力!DH15="",入力!DH15="#N/A"),#N/A,入力!DH15)</f>
        <v>9.9</v>
      </c>
      <c r="AW15" s="39" t="e">
        <f>IF(OR(入力!DJ15="",入力!DJ15="#N/A"),#N/A,入力!DJ15)</f>
        <v>#N/A</v>
      </c>
      <c r="AX15" s="39">
        <f>IF(OR(入力!DI15="",入力!DI15="#N/A"),#N/A,入力!DI15)</f>
        <v>8.6999999999999994E-2</v>
      </c>
      <c r="AY15" s="124">
        <f>IF(OR(入力!DK15="",入力!DK15="#N/A"),#N/A,入力!DK15)</f>
        <v>2</v>
      </c>
      <c r="AZ15">
        <f>IF(OR(入力!DR15="",入力!DR15="#N/A"),#N/A,入力!DR15)</f>
        <v>88</v>
      </c>
      <c r="BA15" t="e">
        <f>IF(OR(入力!DT15="",入力!DT15="#N/A"),#N/A,入力!DT15)</f>
        <v>#N/A</v>
      </c>
      <c r="BB15">
        <f>IF(OR(入力!DS15="",入力!DS15="#N/A"),#N/A,入力!DS15)</f>
        <v>140</v>
      </c>
      <c r="BC15">
        <f>IF(OR(入力!DU15="",入力!DU15="#N/A"),#N/A,入力!DU15)</f>
        <v>110</v>
      </c>
      <c r="BD15" s="39">
        <f>IF(OR(入力!EB15="",入力!EB15="#N/A"),#N/A,入力!EB15)</f>
        <v>88</v>
      </c>
      <c r="BE15" s="39" t="e">
        <f>IF(OR(入力!ED15="",入力!ED15="#N/A"),#N/A,入力!ED15)</f>
        <v>#N/A</v>
      </c>
      <c r="BF15" s="39">
        <f>IF(OR(入力!EC15="",入力!EC15="#N/A"),#N/A,入力!EC15)</f>
        <v>140</v>
      </c>
      <c r="BG15" s="217">
        <f>IF(OR(入力!EE15="",入力!EE15="#N/A"),#N/A,入力!EE15)</f>
        <v>110</v>
      </c>
      <c r="BH15" s="126" t="e">
        <f>IF(OR(入力!GT15="",入力!GT15="#N/A"),#N/A,入力!GT15)</f>
        <v>#N/A</v>
      </c>
      <c r="BI15" s="23" t="e">
        <f>IF(OR(入力!GV15="",入力!GV15="#N/A"),#N/A,入力!GV15)</f>
        <v>#N/A</v>
      </c>
      <c r="BJ15" s="23" t="e">
        <f>IF(OR(入力!GU15="",入力!GU15="#N/A"),#N/A,入力!GU15)</f>
        <v>#N/A</v>
      </c>
      <c r="BK15" s="15" t="e">
        <f>IF(OR(入力!GW15="",入力!GW15="#N/A"),#N/A,入力!GW15)</f>
        <v>#N/A</v>
      </c>
      <c r="BL15" s="4">
        <f>IF(OR(入力!LJ15="",入力!LJ15="#N/A"),#N/A,入力!LJ15)</f>
        <v>9.7460000000000004</v>
      </c>
      <c r="BM15" s="4" t="e">
        <f>IF(OR(入力!LL15="",入力!LL15="#N/A"),#N/A,入力!LL15)</f>
        <v>#N/A</v>
      </c>
      <c r="BN15" s="5">
        <f>IF(OR(入力!LK15="",入力!LK15="#N/A"),#N/A,入力!LK15)</f>
        <v>15.85</v>
      </c>
      <c r="BO15" s="6">
        <f>IF(OR(入力!LM15="",入力!LM15="#N/A"),#N/A,入力!LM15)</f>
        <v>10.4</v>
      </c>
      <c r="BP15" s="115">
        <f>IF(OR(入力!LT15="",入力!LT15="#N/A"),#N/A,入力!LT15)</f>
        <v>0.32340000000000002</v>
      </c>
      <c r="BQ15" s="115" t="e">
        <f>IF(OR(入力!LV15="",入力!LV15="#N/A"),#N/A,入力!LV15)</f>
        <v>#N/A</v>
      </c>
      <c r="BR15" s="115">
        <f>IF(OR(入力!LU15="",入力!LU15="#N/A"),#N/A,入力!LU15)</f>
        <v>0.5514</v>
      </c>
      <c r="BS15" s="116">
        <f>IF(OR(入力!LW15="",入力!LW15="#N/A"),#N/A,入力!LW15)</f>
        <v>0.4466</v>
      </c>
      <c r="BT15" s="120">
        <f>IF(OR(入力!MN15="",入力!MN15="#N/A"),#N/A,入力!MN15)</f>
        <v>382.7731</v>
      </c>
      <c r="BU15" s="120" t="e">
        <f>IF(OR(入力!MP15="",入力!MP15="#N/A"),#N/A,入力!MP15)</f>
        <v>#N/A</v>
      </c>
      <c r="BV15" s="120">
        <f>IF(OR(入力!MO15="",入力!MO15="#N/A"),#N/A,入力!MO15)</f>
        <v>375.81150000000002</v>
      </c>
      <c r="BW15" s="154">
        <f>IF(OR(入力!MQ15="",入力!MQ15="#N/A"),#N/A,入力!MQ15)</f>
        <v>371.62369999999999</v>
      </c>
      <c r="BX15" s="405">
        <f t="shared" si="14"/>
        <v>62.99</v>
      </c>
      <c r="BY15" s="497" t="e">
        <v>#N/A</v>
      </c>
      <c r="BZ15" s="497" t="e">
        <v>#N/A</v>
      </c>
      <c r="CA15" s="406">
        <f t="shared" si="15"/>
        <v>9.8130000000000006</v>
      </c>
      <c r="CB15" s="406" t="e">
        <v>#N/A</v>
      </c>
      <c r="CC15" s="406" t="e">
        <v>#N/A</v>
      </c>
      <c r="CD15" s="401">
        <f t="shared" si="16"/>
        <v>52</v>
      </c>
      <c r="CE15" s="512">
        <f t="shared" si="5"/>
        <v>0.99984126984126986</v>
      </c>
      <c r="CF15" s="562" t="e">
        <v>#N/A</v>
      </c>
      <c r="CG15" s="514">
        <f t="shared" si="17"/>
        <v>0.68253968253968256</v>
      </c>
      <c r="CH15" s="405">
        <f t="shared" si="6"/>
        <v>340.14600000000002</v>
      </c>
      <c r="CI15" s="405" t="e">
        <v>#N/A</v>
      </c>
      <c r="CJ15" s="427">
        <f>_xlfn.AGGREGATE(9,7,CH$4:CH15)/1000</f>
        <v>2.3387372999999996</v>
      </c>
      <c r="CK15" s="405" t="e">
        <v>#N/A</v>
      </c>
      <c r="CL15" s="414" t="e">
        <v>#N/A</v>
      </c>
      <c r="CM15" s="406" t="e">
        <v>#N/A</v>
      </c>
      <c r="CN15" s="414" t="e">
        <v>#N/A</v>
      </c>
      <c r="CO15" s="405" t="e">
        <v>#N/A</v>
      </c>
      <c r="CP15" s="414" t="e">
        <v>#N/A</v>
      </c>
      <c r="CQ15" s="583" t="e">
        <v>#N/A</v>
      </c>
      <c r="CR15" s="584" t="e">
        <v>#N/A</v>
      </c>
      <c r="CS15" s="406" t="e">
        <v>#N/A</v>
      </c>
      <c r="CT15" s="406" t="e">
        <v>#N/A</v>
      </c>
      <c r="CU15" s="406" t="e">
        <v>#N/A</v>
      </c>
      <c r="CV15" s="406" t="e">
        <v>#N/A</v>
      </c>
      <c r="CW15" s="414" t="e">
        <v>#N/A</v>
      </c>
      <c r="CX15" s="530">
        <f t="shared" si="3"/>
        <v>0.99121212121212121</v>
      </c>
      <c r="CY15" s="530" t="e">
        <v>#N/A</v>
      </c>
      <c r="CZ15" s="507">
        <f t="shared" si="7"/>
        <v>0.79797979797979801</v>
      </c>
      <c r="DA15" s="405">
        <f t="shared" si="8"/>
        <v>52.990200000000002</v>
      </c>
      <c r="DB15" s="405" t="e">
        <v>#N/A</v>
      </c>
      <c r="DC15" s="427">
        <f>_xlfn.AGGREGATE(9,7,DA$4:DA15)/1000</f>
        <v>0.36465833571428574</v>
      </c>
      <c r="DD15" s="405">
        <f t="shared" si="9"/>
        <v>280.8</v>
      </c>
      <c r="DE15" s="411">
        <f>_xlfn.AGGREGATE(9,7,DD$4:DD15)/1000</f>
        <v>1.7426183785714287</v>
      </c>
      <c r="DF15" s="411">
        <f t="shared" si="10"/>
        <v>4.3869808981501288</v>
      </c>
      <c r="DG15" s="452">
        <f t="shared" si="4"/>
        <v>3.6558174151251076E-4</v>
      </c>
      <c r="DH15" s="412">
        <f t="shared" si="11"/>
        <v>0.13202979922661831</v>
      </c>
      <c r="DI15" s="413">
        <f t="shared" si="12"/>
        <v>0.13089031359487996</v>
      </c>
      <c r="DJ15" s="414">
        <f t="shared" si="13"/>
        <v>4</v>
      </c>
      <c r="DK15" s="437">
        <f t="shared" si="23"/>
        <v>1350</v>
      </c>
      <c r="DL15" s="399">
        <f t="shared" si="24"/>
        <v>5400</v>
      </c>
      <c r="DM15" s="406">
        <f>_xlfn.AGGREGATE(9,7,DL$4:DL15)/1000</f>
        <v>39.921428571428571</v>
      </c>
      <c r="DN15" s="130">
        <f t="shared" si="20"/>
        <v>2.8888000000000003</v>
      </c>
      <c r="DO15" s="105">
        <f t="shared" si="21"/>
        <v>5.9059911111111125</v>
      </c>
      <c r="DP15" s="101">
        <f t="shared" si="22"/>
        <v>8.7947911111111132</v>
      </c>
      <c r="DQ15" s="448">
        <v>3</v>
      </c>
      <c r="DS15" s="605"/>
      <c r="DT15" s="3"/>
      <c r="DU15" s="3"/>
      <c r="DV15" s="606" t="s">
        <v>322</v>
      </c>
      <c r="DW15" s="612">
        <f>_xlfn.AGGREGATE(4,7,BX4:BX200)</f>
        <v>77.17</v>
      </c>
    </row>
    <row r="16" spans="1:127">
      <c r="A16" s="251" t="e">
        <f>IF(OR(入力!A16="",入力!A16="#N/A"),#N/A,入力!A16)</f>
        <v>#N/A</v>
      </c>
      <c r="B16" s="253">
        <f>IF(OR(入力!B16="",入力!B16="#N/A"),#N/A,入力!B16)</f>
        <v>45239</v>
      </c>
      <c r="C16" s="74">
        <f>IF(OR(入力!C16="",入力!C16="#N/A"),#N/A,入力!C16)</f>
        <v>48</v>
      </c>
      <c r="D16" s="4">
        <f>IF(OR(入力!D16="",入力!D16="#N/A"),#N/A,入力!D16)</f>
        <v>20.059999999999999</v>
      </c>
      <c r="E16" s="5">
        <f>IF(OR(入力!E16="",入力!E16="#N/A"),#N/A,入力!E16)</f>
        <v>12.6</v>
      </c>
      <c r="F16" s="7" t="e">
        <f>IF(OR(入力!F16="",入力!F16="#N/A"),#N/A,入力!F16)</f>
        <v>#N/A</v>
      </c>
      <c r="G16" s="4">
        <f>IF(OR(入力!I16="",入力!I16="#N/A"),#N/A,入力!I16)</f>
        <v>7.47</v>
      </c>
      <c r="H16" s="4" t="e">
        <f>IF(OR(入力!K16="",入力!K16="#N/A"),#N/A,入力!K16)</f>
        <v>#N/A</v>
      </c>
      <c r="I16" s="4">
        <f>IF(OR(入力!J16="",入力!J16="#N/A"),#N/A,入力!J16)</f>
        <v>8.5299999999999994</v>
      </c>
      <c r="J16" s="7">
        <f>IF(OR(入力!L16="",入力!L16="#N/A"),#N/A,入力!L16)</f>
        <v>8.16</v>
      </c>
      <c r="K16">
        <f>IF(OR(入力!S16="",入力!S16="#N/A"),#N/A,入力!S16)</f>
        <v>52</v>
      </c>
      <c r="L16" t="e">
        <f>IF(OR(入力!U16="",入力!U16="#N/A"),#N/A,入力!U16)</f>
        <v>#N/A</v>
      </c>
      <c r="M16">
        <f>IF(OR(入力!T16="",入力!T16="#N/A"),#N/A,入力!T16)</f>
        <v>211</v>
      </c>
      <c r="N16" s="2">
        <f>IF(OR(入力!V16="",入力!V16="#N/A"),#N/A,入力!V16)</f>
        <v>232</v>
      </c>
      <c r="O16" s="5">
        <f>IF(OR(入力!AC16="",入力!AC16="#N/A"),#N/A,入力!AC16)</f>
        <v>75.900000000000006</v>
      </c>
      <c r="P16" s="5" t="e">
        <f>IF(OR(入力!AE16="",入力!AE16="#N/A"),#N/A,入力!AE16)</f>
        <v>#N/A</v>
      </c>
      <c r="Q16" s="5">
        <f>IF(OR(入力!AD16="",入力!AD16="#N/A"),#N/A,入力!AD16)</f>
        <v>80.8</v>
      </c>
      <c r="R16" s="6">
        <f>IF(OR(入力!AF16="",入力!AF16="#N/A"),#N/A,入力!AF16)</f>
        <v>75.7</v>
      </c>
      <c r="S16" s="4">
        <f>IF(OR(入力!AM16="",入力!AM16="#N/A"),#N/A,入力!AM16)</f>
        <v>12.28</v>
      </c>
      <c r="T16" s="4" t="e">
        <f>IF(OR(入力!AO16="",入力!AO16="#N/A"),#N/A,入力!AO16)</f>
        <v>#N/A</v>
      </c>
      <c r="U16" s="4">
        <f>IF(OR(入力!AN16="",入力!AN16="#N/A"),#N/A,入力!AN16)</f>
        <v>13.3</v>
      </c>
      <c r="V16" s="7">
        <f>IF(OR(入力!AP16="",入力!AP16="#N/A"),#N/A,入力!AP16)</f>
        <v>12.79</v>
      </c>
      <c r="W16">
        <f>IF(OR(入力!AX16="",入力!AX16="#N/A"),#N/A,入力!AX16)</f>
        <v>9.9</v>
      </c>
      <c r="X16" t="e">
        <f>IF(OR(入力!AZ16="",入力!AZ16="#N/A"),#N/A,入力!AZ16)</f>
        <v>#N/A</v>
      </c>
      <c r="Y16">
        <f>IF(OR(入力!AY16="",入力!AY16="#N/A"),#N/A,入力!AY16)</f>
        <v>8.6</v>
      </c>
      <c r="Z16" s="2">
        <f>IF(OR(入力!BA16="",入力!BA16="#N/A"),#N/A,入力!BA16)</f>
        <v>9.8000000000000007</v>
      </c>
      <c r="AA16">
        <f>IF(OR(入力!BH16="",入力!BH16="#N/A"),#N/A,入力!BH16)</f>
        <v>155.5</v>
      </c>
      <c r="AB16" s="15">
        <f>IF(OR(入力!BI16="",入力!BI16="#N/A"),#N/A,入力!BI16)</f>
        <v>154.5</v>
      </c>
      <c r="AC16" s="98">
        <f>IF(OR(入力!BN16="",入力!BN16="#N/A"),#N/A,入力!BN16)</f>
        <v>10.3</v>
      </c>
      <c r="AD16" s="23">
        <f>IF(OR(入力!BO16="",入力!BO16="#N/A"),#N/A,入力!BO16)</f>
        <v>12.3</v>
      </c>
      <c r="AE16" s="23">
        <f>IF(OR(入力!BP16="",入力!BP16="#N/A"),#N/A,入力!BP16)</f>
        <v>8.8000000000000007</v>
      </c>
      <c r="AF16" s="105">
        <f>IF(OR(入力!BQ16="",入力!BQ16="#N/A"),#N/A,入力!BQ16)</f>
        <v>10</v>
      </c>
      <c r="AG16" s="2">
        <f>IF(OR(入力!BR16="",入力!BR16="#N/A"),#N/A,入力!BR16)</f>
        <v>9.6</v>
      </c>
      <c r="AH16" s="23" t="e">
        <f>IF(OR(入力!CB16="",入力!CB16="#N/A"),#N/A,入力!CB16)</f>
        <v>#N/A</v>
      </c>
      <c r="AI16" s="15">
        <f>IF(OR(入力!BY16="",入力!BY16="#N/A"),#N/A,入力!BY16)</f>
        <v>13.9</v>
      </c>
      <c r="AJ16">
        <f>IF(OR(入力!CD16="",入力!CD16="#N/A"),#N/A,入力!CD16)</f>
        <v>67</v>
      </c>
      <c r="AK16" s="5" t="e">
        <v>#N/A</v>
      </c>
      <c r="AL16">
        <f>IF(OR(入力!CE16="",入力!CE16="#N/A"),#N/A,入力!CE16)</f>
        <v>0.02</v>
      </c>
      <c r="AM16">
        <f>IF(OR(入力!CG16="",入力!CG16="#N/A"),#N/A,入力!CG16)</f>
        <v>19</v>
      </c>
      <c r="AN16" s="39">
        <f>IF(OR(入力!CN16="",入力!CN16="#N/A"),#N/A,入力!CN16)</f>
        <v>64</v>
      </c>
      <c r="AO16" s="112" t="e">
        <f>IF(OR(入力!CP16="",入力!CP16="#N/A"),#N/A,入力!CP16)</f>
        <v>#N/A</v>
      </c>
      <c r="AP16" s="39">
        <f>IF(OR(入力!CO16="",入力!CO16="#N/A"),#N/A,入力!CO16)</f>
        <v>0.02</v>
      </c>
      <c r="AQ16" s="40">
        <f>IF(OR(入力!CQ16="",入力!CQ16="#N/A"),#N/A,入力!CQ16)</f>
        <v>19</v>
      </c>
      <c r="AR16">
        <f>IF(OR(入力!CX16="",入力!CX16="#N/A"),#N/A,入力!CX16)</f>
        <v>11</v>
      </c>
      <c r="AS16" t="e">
        <f>IF(OR(入力!CZ16="",入力!CZ16="#N/A"),#N/A,入力!CZ16)</f>
        <v>#N/A</v>
      </c>
      <c r="AT16">
        <f>IF(OR(入力!CY16="",入力!CY16="#N/A"),#N/A,入力!CY16)</f>
        <v>0.1</v>
      </c>
      <c r="AU16">
        <f>IF(OR(入力!DA16="",入力!DA16="#N/A"),#N/A,入力!DA16)</f>
        <v>2.8</v>
      </c>
      <c r="AV16" s="39">
        <f>IF(OR(入力!DH16="",入力!DH16="#N/A"),#N/A,入力!DH16)</f>
        <v>10</v>
      </c>
      <c r="AW16" s="39" t="e">
        <f>IF(OR(入力!DJ16="",入力!DJ16="#N/A"),#N/A,入力!DJ16)</f>
        <v>#N/A</v>
      </c>
      <c r="AX16" s="39">
        <f>IF(OR(入力!DI16="",入力!DI16="#N/A"),#N/A,入力!DI16)</f>
        <v>7.8E-2</v>
      </c>
      <c r="AY16" s="45">
        <f>IF(OR(入力!DK16="",入力!DK16="#N/A"),#N/A,入力!DK16)</f>
        <v>2.1</v>
      </c>
      <c r="AZ16">
        <f>IF(OR(入力!DR16="",入力!DR16="#N/A"),#N/A,入力!DR16)</f>
        <v>82</v>
      </c>
      <c r="BA16" t="e">
        <f>IF(OR(入力!DT16="",入力!DT16="#N/A"),#N/A,入力!DT16)</f>
        <v>#N/A</v>
      </c>
      <c r="BB16">
        <f>IF(OR(入力!DS16="",入力!DS16="#N/A"),#N/A,入力!DS16)</f>
        <v>140</v>
      </c>
      <c r="BC16">
        <f>IF(OR(入力!DU16="",入力!DU16="#N/A"),#N/A,入力!DU16)</f>
        <v>110</v>
      </c>
      <c r="BD16" s="39">
        <f>IF(OR(入力!EB16="",入力!EB16="#N/A"),#N/A,入力!EB16)</f>
        <v>82</v>
      </c>
      <c r="BE16" s="39" t="e">
        <f>IF(OR(入力!ED16="",入力!ED16="#N/A"),#N/A,入力!ED16)</f>
        <v>#N/A</v>
      </c>
      <c r="BF16" s="39">
        <f>IF(OR(入力!EC16="",入力!EC16="#N/A"),#N/A,入力!EC16)</f>
        <v>140</v>
      </c>
      <c r="BG16" s="217">
        <f>IF(OR(入力!EE16="",入力!EE16="#N/A"),#N/A,入力!EE16)</f>
        <v>110</v>
      </c>
      <c r="BH16" s="126" t="e">
        <f>IF(OR(入力!GT16="",入力!GT16="#N/A"),#N/A,入力!GT16)</f>
        <v>#N/A</v>
      </c>
      <c r="BI16" s="23" t="e">
        <f>IF(OR(入力!GV16="",入力!GV16="#N/A"),#N/A,入力!GV16)</f>
        <v>#N/A</v>
      </c>
      <c r="BJ16" s="23" t="e">
        <f>IF(OR(入力!GU16="",入力!GU16="#N/A"),#N/A,入力!GU16)</f>
        <v>#N/A</v>
      </c>
      <c r="BK16" s="15" t="e">
        <f>IF(OR(入力!GW16="",入力!GW16="#N/A"),#N/A,入力!GW16)</f>
        <v>#N/A</v>
      </c>
      <c r="BL16" t="e">
        <f>IF(OR(入力!LJ16="",入力!LJ16="#N/A"),#N/A,入力!LJ16)</f>
        <v>#N/A</v>
      </c>
      <c r="BM16" t="e">
        <f>IF(OR(入力!LL16="",入力!LL16="#N/A"),#N/A,入力!LL16)</f>
        <v>#N/A</v>
      </c>
      <c r="BN16" s="5" t="e">
        <f>IF(OR(入力!LK16="",入力!LK16="#N/A"),#N/A,入力!LK16)</f>
        <v>#N/A</v>
      </c>
      <c r="BO16" s="2" t="e">
        <f>IF(OR(入力!LM16="",入力!LM16="#N/A"),#N/A,入力!LM16)</f>
        <v>#N/A</v>
      </c>
      <c r="BP16" t="e">
        <f>IF(OR(入力!LT16="",入力!LT16="#N/A"),#N/A,入力!LT16)</f>
        <v>#N/A</v>
      </c>
      <c r="BQ16" t="e">
        <f>IF(OR(入力!LV16="",入力!LV16="#N/A"),#N/A,入力!LV16)</f>
        <v>#N/A</v>
      </c>
      <c r="BR16" t="e">
        <f>IF(OR(入力!LU16="",入力!LU16="#N/A"),#N/A,入力!LU16)</f>
        <v>#N/A</v>
      </c>
      <c r="BS16" s="15" t="e">
        <f>IF(OR(入力!LW16="",入力!LW16="#N/A"),#N/A,入力!LW16)</f>
        <v>#N/A</v>
      </c>
      <c r="BT16" s="120" t="e">
        <f>IF(OR(入力!MN16="",入力!MN16="#N/A"),#N/A,入力!MN16)</f>
        <v>#N/A</v>
      </c>
      <c r="BU16" s="120" t="e">
        <f>IF(OR(入力!MP16="",入力!MP16="#N/A"),#N/A,入力!MP16)</f>
        <v>#N/A</v>
      </c>
      <c r="BV16" s="120" t="e">
        <f>IF(OR(入力!MO16="",入力!MO16="#N/A"),#N/A,入力!MO16)</f>
        <v>#N/A</v>
      </c>
      <c r="BW16" s="154" t="e">
        <f>IF(OR(入力!MQ16="",入力!MQ16="#N/A"),#N/A,入力!MQ16)</f>
        <v>#N/A</v>
      </c>
      <c r="BX16" s="405">
        <f t="shared" si="14"/>
        <v>63.98</v>
      </c>
      <c r="BY16" s="497" t="e">
        <v>#N/A</v>
      </c>
      <c r="BZ16" s="497" t="e">
        <v>#N/A</v>
      </c>
      <c r="CA16" s="406">
        <f t="shared" si="15"/>
        <v>9.9220000000000006</v>
      </c>
      <c r="CB16" s="406" t="e">
        <v>#N/A</v>
      </c>
      <c r="CC16" s="406" t="e">
        <v>#N/A</v>
      </c>
      <c r="CD16" s="401">
        <f t="shared" si="16"/>
        <v>58</v>
      </c>
      <c r="CE16" s="512">
        <f t="shared" si="5"/>
        <v>0.99968749999999995</v>
      </c>
      <c r="CF16" s="562" t="e">
        <v>#N/A</v>
      </c>
      <c r="CG16" s="514">
        <f t="shared" si="17"/>
        <v>0.703125</v>
      </c>
      <c r="CH16" s="405">
        <f t="shared" si="6"/>
        <v>259.11900000000003</v>
      </c>
      <c r="CI16" s="405" t="e">
        <v>#N/A</v>
      </c>
      <c r="CJ16" s="427">
        <f>_xlfn.AGGREGATE(9,7,CH$4:CH16)/1000</f>
        <v>2.5978563000000001</v>
      </c>
      <c r="CK16" s="405" t="e">
        <v>#N/A</v>
      </c>
      <c r="CL16" s="414" t="e">
        <v>#N/A</v>
      </c>
      <c r="CM16" s="406" t="e">
        <v>#N/A</v>
      </c>
      <c r="CN16" s="414" t="e">
        <v>#N/A</v>
      </c>
      <c r="CO16" s="405" t="e">
        <v>#N/A</v>
      </c>
      <c r="CP16" s="414" t="e">
        <v>#N/A</v>
      </c>
      <c r="CQ16" s="583" t="e">
        <v>#N/A</v>
      </c>
      <c r="CR16" s="584" t="e">
        <v>#N/A</v>
      </c>
      <c r="CS16" s="406" t="e">
        <v>#N/A</v>
      </c>
      <c r="CT16" s="406" t="e">
        <v>#N/A</v>
      </c>
      <c r="CU16" s="406" t="e">
        <v>#N/A</v>
      </c>
      <c r="CV16" s="406" t="e">
        <v>#N/A</v>
      </c>
      <c r="CW16" s="414" t="e">
        <v>#N/A</v>
      </c>
      <c r="CX16" s="530">
        <f t="shared" si="3"/>
        <v>0.99220000000000008</v>
      </c>
      <c r="CY16" s="530" t="e">
        <v>#N/A</v>
      </c>
      <c r="CZ16" s="507">
        <f t="shared" si="7"/>
        <v>0.79</v>
      </c>
      <c r="DA16" s="405">
        <f t="shared" si="8"/>
        <v>40.184100000000008</v>
      </c>
      <c r="DB16" s="405" t="e">
        <v>#N/A</v>
      </c>
      <c r="DC16" s="427">
        <f>_xlfn.AGGREGATE(9,7,DA$4:DA16)/1000</f>
        <v>0.40484243571428574</v>
      </c>
      <c r="DD16" s="405">
        <f t="shared" si="9"/>
        <v>234.9</v>
      </c>
      <c r="DE16" s="411">
        <f>_xlfn.AGGREGATE(9,7,DD$4:DD16)/1000</f>
        <v>1.9775183785714288</v>
      </c>
      <c r="DF16" s="411">
        <f t="shared" si="10"/>
        <v>4.9783334430603094</v>
      </c>
      <c r="DG16" s="452">
        <f t="shared" si="4"/>
        <v>4.1486112025502581E-4</v>
      </c>
      <c r="DH16" s="412">
        <f t="shared" si="11"/>
        <v>0.13127962991283071</v>
      </c>
      <c r="DI16" s="413">
        <f t="shared" si="12"/>
        <v>0.13029636641401501</v>
      </c>
      <c r="DJ16" s="414">
        <f t="shared" si="13"/>
        <v>3</v>
      </c>
      <c r="DK16" s="437">
        <f t="shared" si="23"/>
        <v>1350</v>
      </c>
      <c r="DL16" s="399">
        <f t="shared" si="24"/>
        <v>4050</v>
      </c>
      <c r="DM16" s="406">
        <f>_xlfn.AGGREGATE(9,7,DL$4:DL16)/1000</f>
        <v>43.971428571428575</v>
      </c>
      <c r="DN16" s="130">
        <f t="shared" si="20"/>
        <v>2.8888000000000003</v>
      </c>
      <c r="DO16" s="105">
        <f t="shared" si="21"/>
        <v>5.9059911111111125</v>
      </c>
      <c r="DP16" s="101">
        <f t="shared" si="22"/>
        <v>8.7947911111111132</v>
      </c>
      <c r="DQ16" s="448">
        <v>3</v>
      </c>
      <c r="DS16" s="605"/>
      <c r="DT16" s="3"/>
      <c r="DU16" s="3"/>
      <c r="DV16" s="606" t="s">
        <v>323</v>
      </c>
      <c r="DW16" s="612">
        <f>_xlfn.AGGREGATE(5,7,BX4:BX200)</f>
        <v>32.021000000000001</v>
      </c>
    </row>
    <row r="17" spans="1:127">
      <c r="A17" s="251" t="e">
        <f>IF(OR(入力!A17="",入力!A17="#N/A"),#N/A,入力!A17)</f>
        <v>#N/A</v>
      </c>
      <c r="B17" s="253">
        <f>IF(OR(入力!B17="",入力!B17="#N/A"),#N/A,入力!B17)</f>
        <v>45243</v>
      </c>
      <c r="C17" s="74">
        <f>IF(OR(入力!C17="",入力!C17="#N/A"),#N/A,入力!C17)</f>
        <v>52</v>
      </c>
      <c r="D17" s="169">
        <f>IF(OR(入力!D17="",入力!D17="#N/A"),#N/A,入力!D17)</f>
        <v>20.78</v>
      </c>
      <c r="E17" s="105">
        <f>IF(OR(入力!E17="",入力!E17="#N/A"),#N/A,入力!E17)</f>
        <v>9.6999999999999993</v>
      </c>
      <c r="F17" s="7" t="e">
        <f>IF(OR(入力!F17="",入力!F17="#N/A"),#N/A,入力!F17)</f>
        <v>#N/A</v>
      </c>
      <c r="G17" s="169">
        <f>IF(OR(入力!I17="",入力!I17="#N/A"),#N/A,入力!I17)</f>
        <v>7.69</v>
      </c>
      <c r="H17" s="169" t="e">
        <f>IF(OR(入力!K17="",入力!K17="#N/A"),#N/A,入力!K17)</f>
        <v>#N/A</v>
      </c>
      <c r="I17" s="169">
        <f>IF(OR(入力!J17="",入力!J17="#N/A"),#N/A,入力!J17)</f>
        <v>8.26</v>
      </c>
      <c r="J17" s="7">
        <f>IF(OR(入力!L17="",入力!L17="#N/A"),#N/A,入力!L17)</f>
        <v>8.16</v>
      </c>
      <c r="K17" s="23">
        <f>IF(OR(入力!S17="",入力!S17="#N/A"),#N/A,入力!S17)</f>
        <v>85</v>
      </c>
      <c r="L17" s="23" t="e">
        <f>IF(OR(入力!U17="",入力!U17="#N/A"),#N/A,入力!U17)</f>
        <v>#N/A</v>
      </c>
      <c r="M17" s="23">
        <f>IF(OR(入力!T17="",入力!T17="#N/A"),#N/A,入力!T17)</f>
        <v>102</v>
      </c>
      <c r="N17" s="2">
        <f>IF(OR(入力!V17="",入力!V17="#N/A"),#N/A,入力!V17)</f>
        <v>115</v>
      </c>
      <c r="O17" s="105">
        <f>IF(OR(入力!AC17="",入力!AC17="#N/A"),#N/A,入力!AC17)</f>
        <v>75.400000000000006</v>
      </c>
      <c r="P17" s="105" t="e">
        <f>IF(OR(入力!AE17="",入力!AE17="#N/A"),#N/A,入力!AE17)</f>
        <v>#N/A</v>
      </c>
      <c r="Q17" s="105">
        <f>IF(OR(入力!AD17="",入力!AD17="#N/A"),#N/A,入力!AD17)</f>
        <v>82.9</v>
      </c>
      <c r="R17" s="6">
        <f>IF(OR(入力!AF17="",入力!AF17="#N/A"),#N/A,入力!AF17)</f>
        <v>76</v>
      </c>
      <c r="S17" s="169">
        <f>IF(OR(入力!AM17="",入力!AM17="#N/A"),#N/A,入力!AM17)</f>
        <v>13.09</v>
      </c>
      <c r="T17" s="169" t="e">
        <f>IF(OR(入力!AO17="",入力!AO17="#N/A"),#N/A,入力!AO17)</f>
        <v>#N/A</v>
      </c>
      <c r="U17" s="169">
        <f>IF(OR(入力!AN17="",入力!AN17="#N/A"),#N/A,入力!AN17)</f>
        <v>13.7</v>
      </c>
      <c r="V17" s="7">
        <f>IF(OR(入力!AP17="",入力!AP17="#N/A"),#N/A,入力!AP17)</f>
        <v>13.83</v>
      </c>
      <c r="W17" s="23">
        <f>IF(OR(入力!AX17="",入力!AX17="#N/A"),#N/A,入力!AX17)</f>
        <v>8.1999999999999993</v>
      </c>
      <c r="X17" s="23" t="e">
        <f>IF(OR(入力!AZ17="",入力!AZ17="#N/A"),#N/A,入力!AZ17)</f>
        <v>#N/A</v>
      </c>
      <c r="Y17" s="23">
        <f>IF(OR(入力!AY17="",入力!AY17="#N/A"),#N/A,入力!AY17)</f>
        <v>3.2</v>
      </c>
      <c r="Z17" s="2">
        <f>IF(OR(入力!BA17="",入力!BA17="#N/A"),#N/A,入力!BA17)</f>
        <v>4.0999999999999996</v>
      </c>
      <c r="AA17" s="105">
        <f>IF(OR(入力!BH17="",入力!BH17="#N/A"),#N/A,入力!BH17)</f>
        <v>156</v>
      </c>
      <c r="AB17" s="101">
        <f>IF(OR(入力!BI17="",入力!BI17="#N/A"),#N/A,入力!BI17)</f>
        <v>155</v>
      </c>
      <c r="AC17" s="100">
        <f>IF(OR(入力!BN17="",入力!BN17="#N/A"),#N/A,入力!BN17)</f>
        <v>7</v>
      </c>
      <c r="AD17" s="23">
        <f>IF(OR(入力!BO17="",入力!BO17="#N/A"),#N/A,入力!BO17)</f>
        <v>3.4</v>
      </c>
      <c r="AE17" s="23">
        <f>IF(OR(入力!BP17="",入力!BP17="#N/A"),#N/A,入力!BP17)</f>
        <v>3.2</v>
      </c>
      <c r="AF17" s="23">
        <f>IF(OR(入力!BQ17="",入力!BQ17="#N/A"),#N/A,入力!BQ17)</f>
        <v>4.5999999999999996</v>
      </c>
      <c r="AG17" s="2">
        <f>IF(OR(入力!BR17="",入力!BR17="#N/A"),#N/A,入力!BR17)</f>
        <v>4.5999999999999996</v>
      </c>
      <c r="AH17" s="23" t="e">
        <f>IF(OR(入力!CB17="",入力!CB17="#N/A"),#N/A,入力!CB17)</f>
        <v>#N/A</v>
      </c>
      <c r="AI17" s="15">
        <f>IF(OR(入力!BY17="",入力!BY17="#N/A"),#N/A,入力!BY17)</f>
        <v>4.0999999999999996</v>
      </c>
      <c r="AJ17" s="23">
        <f>IF(OR(入力!CD17="",入力!CD17="#N/A"),#N/A,入力!CD17)</f>
        <v>62</v>
      </c>
      <c r="AK17" s="105" t="e">
        <v>#N/A</v>
      </c>
      <c r="AL17" s="23">
        <f>IF(OR(入力!CE17="",入力!CE17="#N/A"),#N/A,入力!CE17)</f>
        <v>0.01</v>
      </c>
      <c r="AM17" s="23">
        <f>IF(OR(入力!CG17="",入力!CG17="#N/A"),#N/A,入力!CG17)</f>
        <v>13</v>
      </c>
      <c r="AN17" s="39">
        <f>IF(OR(入力!CN17="",入力!CN17="#N/A"),#N/A,入力!CN17)</f>
        <v>60</v>
      </c>
      <c r="AO17" s="112" t="e">
        <f>IF(OR(入力!CP17="",入力!CP17="#N/A"),#N/A,入力!CP17)</f>
        <v>#N/A</v>
      </c>
      <c r="AP17" s="39">
        <f>IF(OR(入力!CO17="",入力!CO17="#N/A"),#N/A,入力!CO17)</f>
        <v>0.01</v>
      </c>
      <c r="AQ17" s="40">
        <f>IF(OR(入力!CQ17="",入力!CQ17="#N/A"),#N/A,入力!CQ17)</f>
        <v>12</v>
      </c>
      <c r="AR17" s="23">
        <f>IF(OR(入力!CX17="",入力!CX17="#N/A"),#N/A,入力!CX17)</f>
        <v>9.3000000000000007</v>
      </c>
      <c r="AS17" s="23" t="e">
        <f>IF(OR(入力!CZ17="",入力!CZ17="#N/A"),#N/A,入力!CZ17)</f>
        <v>#N/A</v>
      </c>
      <c r="AT17" s="23">
        <f>IF(OR(入力!CY17="",入力!CY17="#N/A"),#N/A,入力!CY17)</f>
        <v>7.0999999999999994E-2</v>
      </c>
      <c r="AU17" s="105">
        <f>IF(OR(入力!DA17="",入力!DA17="#N/A"),#N/A,入力!DA17)</f>
        <v>2</v>
      </c>
      <c r="AV17" s="39">
        <f>IF(OR(入力!DH17="",入力!DH17="#N/A"),#N/A,入力!DH17)</f>
        <v>9.3000000000000007</v>
      </c>
      <c r="AW17" s="39" t="e">
        <f>IF(OR(入力!DJ17="",入力!DJ17="#N/A"),#N/A,入力!DJ17)</f>
        <v>#N/A</v>
      </c>
      <c r="AX17" s="39">
        <f>IF(OR(入力!DI17="",入力!DI17="#N/A"),#N/A,入力!DI17)</f>
        <v>6.9000000000000006E-2</v>
      </c>
      <c r="AY17" s="45">
        <f>IF(OR(入力!DK17="",入力!DK17="#N/A"),#N/A,入力!DK17)</f>
        <v>1.9</v>
      </c>
      <c r="AZ17" s="23">
        <f>IF(OR(入力!DR17="",入力!DR17="#N/A"),#N/A,入力!DR17)</f>
        <v>82</v>
      </c>
      <c r="BA17" s="23" t="e">
        <f>IF(OR(入力!DT17="",入力!DT17="#N/A"),#N/A,入力!DT17)</f>
        <v>#N/A</v>
      </c>
      <c r="BB17" s="23">
        <f>IF(OR(入力!DS17="",入力!DS17="#N/A"),#N/A,入力!DS17)</f>
        <v>140</v>
      </c>
      <c r="BC17" s="23">
        <f>IF(OR(入力!DU17="",入力!DU17="#N/A"),#N/A,入力!DU17)</f>
        <v>110</v>
      </c>
      <c r="BD17" s="39">
        <f>IF(OR(入力!EB17="",入力!EB17="#N/A"),#N/A,入力!EB17)</f>
        <v>82</v>
      </c>
      <c r="BE17" s="39" t="e">
        <f>IF(OR(入力!ED17="",入力!ED17="#N/A"),#N/A,入力!ED17)</f>
        <v>#N/A</v>
      </c>
      <c r="BF17" s="39">
        <f>IF(OR(入力!EC17="",入力!EC17="#N/A"),#N/A,入力!EC17)</f>
        <v>140</v>
      </c>
      <c r="BG17" s="217">
        <f>IF(OR(入力!EE17="",入力!EE17="#N/A"),#N/A,入力!EE17)</f>
        <v>110</v>
      </c>
      <c r="BH17" s="126" t="e">
        <f>IF(OR(入力!GT17="",入力!GT17="#N/A"),#N/A,入力!GT17)</f>
        <v>#N/A</v>
      </c>
      <c r="BI17" s="23" t="e">
        <f>IF(OR(入力!GV17="",入力!GV17="#N/A"),#N/A,入力!GV17)</f>
        <v>#N/A</v>
      </c>
      <c r="BJ17" s="23" t="e">
        <f>IF(OR(入力!GU17="",入力!GU17="#N/A"),#N/A,入力!GU17)</f>
        <v>#N/A</v>
      </c>
      <c r="BK17" s="15" t="e">
        <f>IF(OR(入力!GW17="",入力!GW17="#N/A"),#N/A,入力!GW17)</f>
        <v>#N/A</v>
      </c>
      <c r="BL17" s="105">
        <f>IF(OR(入力!LJ17="",入力!LJ17="#N/A"),#N/A,入力!LJ17)</f>
        <v>10.55</v>
      </c>
      <c r="BM17" s="23" t="e">
        <f>IF(OR(入力!LL17="",入力!LL17="#N/A"),#N/A,入力!LL17)</f>
        <v>#N/A</v>
      </c>
      <c r="BN17" s="105">
        <f>IF(OR(入力!LK17="",入力!LK17="#N/A"),#N/A,入力!LK17)</f>
        <v>16.23</v>
      </c>
      <c r="BO17" s="7">
        <f>IF(OR(入力!LM17="",入力!LM17="#N/A"),#N/A,入力!LM17)</f>
        <v>7.1529999999999996</v>
      </c>
      <c r="BP17" s="170">
        <f>IF(OR(入力!LT17="",入力!LT17="#N/A"),#N/A,入力!LT17)</f>
        <v>0.22720000000000001</v>
      </c>
      <c r="BQ17" s="170" t="e">
        <f>IF(OR(入力!LV17="",入力!LV17="#N/A"),#N/A,入力!LV17)</f>
        <v>#N/A</v>
      </c>
      <c r="BR17" s="170">
        <f>IF(OR(入力!LU17="",入力!LU17="#N/A"),#N/A,入力!LU17)</f>
        <v>0.39019999999999999</v>
      </c>
      <c r="BS17" s="116">
        <f>IF(OR(入力!LW17="",入力!LW17="#N/A"),#N/A,入力!LW17)</f>
        <v>0.31190000000000001</v>
      </c>
      <c r="BT17" s="120">
        <f>IF(OR(入力!MN17="",入力!MN17="#N/A"),#N/A,入力!MN17)</f>
        <v>361.73869999999999</v>
      </c>
      <c r="BU17" s="120" t="e">
        <f>IF(OR(入力!MP17="",入力!MP17="#N/A"),#N/A,入力!MP17)</f>
        <v>#N/A</v>
      </c>
      <c r="BV17" s="120">
        <f>IF(OR(入力!MO17="",入力!MO17="#N/A"),#N/A,入力!MO17)</f>
        <v>345.55029999999999</v>
      </c>
      <c r="BW17" s="154">
        <f>IF(OR(入力!MQ17="",入力!MQ17="#N/A"),#N/A,入力!MQ17)</f>
        <v>348.00009999999997</v>
      </c>
      <c r="BX17" s="405">
        <f t="shared" si="14"/>
        <v>59.99</v>
      </c>
      <c r="BY17" s="497" t="e">
        <v>#N/A</v>
      </c>
      <c r="BZ17" s="497" t="e">
        <v>#N/A</v>
      </c>
      <c r="CA17" s="406">
        <f t="shared" si="15"/>
        <v>9.2309999999999999</v>
      </c>
      <c r="CB17" s="406" t="e">
        <v>#N/A</v>
      </c>
      <c r="CC17" s="406" t="e">
        <v>#N/A</v>
      </c>
      <c r="CD17" s="401">
        <f t="shared" si="16"/>
        <v>58</v>
      </c>
      <c r="CE17" s="512">
        <f t="shared" si="5"/>
        <v>0.99983333333333335</v>
      </c>
      <c r="CF17" s="562" t="e">
        <v>#N/A</v>
      </c>
      <c r="CG17" s="514">
        <f t="shared" si="17"/>
        <v>0.8</v>
      </c>
      <c r="CH17" s="405">
        <f t="shared" si="6"/>
        <v>323.94600000000003</v>
      </c>
      <c r="CI17" s="405" t="e">
        <v>#N/A</v>
      </c>
      <c r="CJ17" s="427">
        <f>_xlfn.AGGREGATE(9,7,CH$4:CH17)/1000</f>
        <v>2.9218023</v>
      </c>
      <c r="CK17" s="405" t="e">
        <v>#N/A</v>
      </c>
      <c r="CL17" s="414" t="e">
        <v>#N/A</v>
      </c>
      <c r="CM17" s="406" t="e">
        <v>#N/A</v>
      </c>
      <c r="CN17" s="414" t="e">
        <v>#N/A</v>
      </c>
      <c r="CO17" s="405" t="e">
        <v>#N/A</v>
      </c>
      <c r="CP17" s="414" t="e">
        <v>#N/A</v>
      </c>
      <c r="CQ17" s="583" t="e">
        <v>#N/A</v>
      </c>
      <c r="CR17" s="584" t="e">
        <v>#N/A</v>
      </c>
      <c r="CS17" s="406" t="e">
        <v>#N/A</v>
      </c>
      <c r="CT17" s="406" t="e">
        <v>#N/A</v>
      </c>
      <c r="CU17" s="406" t="e">
        <v>#N/A</v>
      </c>
      <c r="CV17" s="406" t="e">
        <v>#N/A</v>
      </c>
      <c r="CW17" s="414" t="e">
        <v>#N/A</v>
      </c>
      <c r="CX17" s="530">
        <f t="shared" si="3"/>
        <v>0.99258064516129019</v>
      </c>
      <c r="CY17" s="530" t="e">
        <v>#N/A</v>
      </c>
      <c r="CZ17" s="507">
        <f t="shared" si="7"/>
        <v>0.79569892473118276</v>
      </c>
      <c r="DA17" s="405">
        <f t="shared" si="8"/>
        <v>49.8474</v>
      </c>
      <c r="DB17" s="405" t="e">
        <v>#N/A</v>
      </c>
      <c r="DC17" s="427">
        <f>_xlfn.AGGREGATE(9,7,DA$4:DA17)/1000</f>
        <v>0.45468983571428573</v>
      </c>
      <c r="DD17" s="405">
        <f t="shared" si="9"/>
        <v>313.2</v>
      </c>
      <c r="DE17" s="411">
        <f>_xlfn.AGGREGATE(9,7,DD$4:DD17)/1000</f>
        <v>2.2907183785714289</v>
      </c>
      <c r="DF17" s="411">
        <f t="shared" si="10"/>
        <v>5.7668035029405491</v>
      </c>
      <c r="DG17" s="452">
        <f t="shared" si="4"/>
        <v>4.8056695857837909E-4</v>
      </c>
      <c r="DH17" s="412">
        <f t="shared" si="11"/>
        <v>0.13022939287352805</v>
      </c>
      <c r="DI17" s="413">
        <f t="shared" si="12"/>
        <v>0.12928472225107812</v>
      </c>
      <c r="DJ17" s="414">
        <f t="shared" si="13"/>
        <v>4</v>
      </c>
      <c r="DK17" s="437">
        <f t="shared" si="23"/>
        <v>1350</v>
      </c>
      <c r="DL17" s="399">
        <f t="shared" si="24"/>
        <v>5400</v>
      </c>
      <c r="DM17" s="406">
        <f>_xlfn.AGGREGATE(9,7,DL$4:DL17)/1000</f>
        <v>49.371428571428574</v>
      </c>
      <c r="DN17" s="130">
        <f t="shared" si="20"/>
        <v>2.8888000000000003</v>
      </c>
      <c r="DO17" s="105">
        <f t="shared" si="21"/>
        <v>5.9059911111111125</v>
      </c>
      <c r="DP17" s="101">
        <f t="shared" si="22"/>
        <v>8.7947911111111132</v>
      </c>
      <c r="DQ17" s="448">
        <v>3</v>
      </c>
      <c r="DS17" s="605" t="s">
        <v>339</v>
      </c>
      <c r="DT17" s="3"/>
      <c r="DU17" s="3"/>
      <c r="DV17" s="606" t="s">
        <v>321</v>
      </c>
      <c r="DW17" s="612">
        <f>_xlfn.AGGREGATE(1,7,BY4:BY200)</f>
        <v>2.9954137931034484</v>
      </c>
    </row>
    <row r="18" spans="1:127">
      <c r="A18" s="252" t="str">
        <f>IF(OR(入力!A18="",入力!A18="#N/A"),#N/A,入力!A18)</f>
        <v>大系列終了</v>
      </c>
      <c r="B18" s="163">
        <f>IF(OR(入力!B18="",入力!B18="#N/A"),#N/A,入力!B18)</f>
        <v>45246</v>
      </c>
      <c r="C18" s="137">
        <f>IF(OR(入力!C18="",入力!C18="#N/A"),#N/A,入力!C18)</f>
        <v>55</v>
      </c>
      <c r="D18" s="171" t="e">
        <f>IF(OR(入力!D18="",入力!D18="#N/A"),#N/A,入力!D18)</f>
        <v>#N/A</v>
      </c>
      <c r="E18" s="167">
        <f>IF(OR(入力!E18="",入力!E18="#N/A"),#N/A,入力!E18)</f>
        <v>13.3</v>
      </c>
      <c r="F18" s="172" t="e">
        <f>IF(OR(入力!F18="",入力!F18="#N/A"),#N/A,入力!F18)</f>
        <v>#N/A</v>
      </c>
      <c r="G18" s="171">
        <f>IF(OR(入力!I18="",入力!I18="#N/A"),#N/A,入力!I18)</f>
        <v>6.79</v>
      </c>
      <c r="H18" s="171" t="e">
        <f>IF(OR(入力!K18="",入力!K18="#N/A"),#N/A,入力!K18)</f>
        <v>#N/A</v>
      </c>
      <c r="I18" s="171">
        <f>IF(OR(入力!J18="",入力!J18="#N/A"),#N/A,入力!J18)</f>
        <v>6.47</v>
      </c>
      <c r="J18" s="172">
        <f>IF(OR(入力!L18="",入力!L18="#N/A"),#N/A,入力!L18)</f>
        <v>6.92</v>
      </c>
      <c r="K18" s="136">
        <f>IF(OR(入力!S18="",入力!S18="#N/A"),#N/A,入力!S18)</f>
        <v>77</v>
      </c>
      <c r="L18" s="136" t="e">
        <f>IF(OR(入力!U18="",入力!U18="#N/A"),#N/A,入力!U18)</f>
        <v>#N/A</v>
      </c>
      <c r="M18" s="136">
        <f>IF(OR(入力!T18="",入力!T18="#N/A"),#N/A,入力!T18)</f>
        <v>222</v>
      </c>
      <c r="N18" s="138">
        <f>IF(OR(入力!V18="",入力!V18="#N/A"),#N/A,入力!V18)</f>
        <v>242</v>
      </c>
      <c r="O18" s="167">
        <f>IF(OR(入力!AC18="",入力!AC18="#N/A"),#N/A,入力!AC18)</f>
        <v>76.099999999999994</v>
      </c>
      <c r="P18" s="167" t="e">
        <f>IF(OR(入力!AE18="",入力!AE18="#N/A"),#N/A,入力!AE18)</f>
        <v>#N/A</v>
      </c>
      <c r="Q18" s="167">
        <f>IF(OR(入力!AD18="",入力!AD18="#N/A"),#N/A,入力!AD18)</f>
        <v>90.4</v>
      </c>
      <c r="R18" s="173">
        <f>IF(OR(入力!AF18="",入力!AF18="#N/A"),#N/A,入力!AF18)</f>
        <v>76.900000000000006</v>
      </c>
      <c r="S18" s="171">
        <f>IF(OR(入力!AM18="",入力!AM18="#N/A"),#N/A,入力!AM18)</f>
        <v>12.44</v>
      </c>
      <c r="T18" s="171" t="e">
        <f>IF(OR(入力!AO18="",入力!AO18="#N/A"),#N/A,入力!AO18)</f>
        <v>#N/A</v>
      </c>
      <c r="U18" s="171">
        <f>IF(OR(入力!AN18="",入力!AN18="#N/A"),#N/A,入力!AN18)</f>
        <v>11.73</v>
      </c>
      <c r="V18" s="172">
        <f>IF(OR(入力!AP18="",入力!AP18="#N/A"),#N/A,入力!AP18)</f>
        <v>13.18</v>
      </c>
      <c r="W18" s="136">
        <f>IF(OR(入力!AX18="",入力!AX18="#N/A"),#N/A,入力!AX18)</f>
        <v>8.3000000000000007</v>
      </c>
      <c r="X18" s="136" t="e">
        <f>IF(OR(入力!AZ18="",入力!AZ18="#N/A"),#N/A,入力!AZ18)</f>
        <v>#N/A</v>
      </c>
      <c r="Y18" s="136">
        <f>IF(OR(入力!AY18="",入力!AY18="#N/A"),#N/A,入力!AY18)</f>
        <v>5.6</v>
      </c>
      <c r="Z18" s="138">
        <f>IF(OR(入力!BA18="",入力!BA18="#N/A"),#N/A,入力!BA18)</f>
        <v>3.6</v>
      </c>
      <c r="AA18" s="136">
        <f>IF(OR(入力!BH18="",入力!BH18="#N/A"),#N/A,入力!BH18)</f>
        <v>155.5</v>
      </c>
      <c r="AB18" s="139">
        <f>IF(OR(入力!BI18="",入力!BI18="#N/A"),#N/A,入力!BI18)</f>
        <v>153.5</v>
      </c>
      <c r="AC18" s="140" t="e">
        <f>IF(OR(入力!BN18="",入力!BN18="#N/A"),#N/A,入力!BN18)</f>
        <v>#N/A</v>
      </c>
      <c r="AD18" s="136" t="e">
        <f>IF(OR(入力!BO18="",入力!BO18="#N/A"),#N/A,入力!BO18)</f>
        <v>#N/A</v>
      </c>
      <c r="AE18" s="136" t="e">
        <f>IF(OR(入力!BP18="",入力!BP18="#N/A"),#N/A,入力!BP18)</f>
        <v>#N/A</v>
      </c>
      <c r="AF18" s="136" t="e">
        <f>IF(OR(入力!BQ18="",入力!BQ18="#N/A"),#N/A,入力!BQ18)</f>
        <v>#N/A</v>
      </c>
      <c r="AG18" s="138" t="e">
        <f>IF(OR(入力!BR18="",入力!BR18="#N/A"),#N/A,入力!BR18)</f>
        <v>#N/A</v>
      </c>
      <c r="AH18" s="136" t="e">
        <f>IF(OR(入力!CB18="",入力!CB18="#N/A"),#N/A,入力!CB18)</f>
        <v>#N/A</v>
      </c>
      <c r="AI18" s="139">
        <f>IF(OR(入力!BY18="",入力!BY18="#N/A"),#N/A,入力!BY18)</f>
        <v>11.6</v>
      </c>
      <c r="AJ18" s="136">
        <f>IF(OR(入力!CD18="",入力!CD18="#N/A"),#N/A,入力!CD18)</f>
        <v>64</v>
      </c>
      <c r="AK18" s="167" t="e">
        <v>#N/A</v>
      </c>
      <c r="AL18" s="136">
        <f>IF(OR(入力!CE18="",入力!CE18="#N/A"),#N/A,入力!CE18)</f>
        <v>0.42</v>
      </c>
      <c r="AM18" s="136">
        <f>IF(OR(入力!CG18="",入力!CG18="#N/A"),#N/A,入力!CG18)</f>
        <v>15</v>
      </c>
      <c r="AN18" s="141">
        <f>IF(OR(入力!CN18="",入力!CN18="#N/A"),#N/A,入力!CN18)</f>
        <v>63</v>
      </c>
      <c r="AO18" s="254" t="e">
        <f>IF(OR(入力!CP18="",入力!CP18="#N/A"),#N/A,入力!CP18)</f>
        <v>#N/A</v>
      </c>
      <c r="AP18" s="141">
        <f>IF(OR(入力!CO18="",入力!CO18="#N/A"),#N/A,入力!CO18)</f>
        <v>0.38</v>
      </c>
      <c r="AQ18" s="142">
        <f>IF(OR(入力!CQ18="",入力!CQ18="#N/A"),#N/A,入力!CQ18)</f>
        <v>15</v>
      </c>
      <c r="AR18" s="136">
        <f>IF(OR(入力!CX18="",入力!CX18="#N/A"),#N/A,入力!CX18)</f>
        <v>9.9</v>
      </c>
      <c r="AS18" s="136" t="e">
        <f>IF(OR(入力!CZ18="",入力!CZ18="#N/A"),#N/A,入力!CZ18)</f>
        <v>#N/A</v>
      </c>
      <c r="AT18" s="136">
        <f>IF(OR(入力!CY18="",入力!CY18="#N/A"),#N/A,入力!CY18)</f>
        <v>0.43</v>
      </c>
      <c r="AU18" s="136">
        <f>IF(OR(入力!DA18="",入力!DA18="#N/A"),#N/A,入力!DA18)</f>
        <v>3.4</v>
      </c>
      <c r="AV18" s="141">
        <f>IF(OR(入力!DH18="",入力!DH18="#N/A"),#N/A,入力!DH18)</f>
        <v>9.8000000000000007</v>
      </c>
      <c r="AW18" s="141" t="e">
        <f>IF(OR(入力!DJ18="",入力!DJ18="#N/A"),#N/A,入力!DJ18)</f>
        <v>#N/A</v>
      </c>
      <c r="AX18" s="141">
        <f>IF(OR(入力!DI18="",入力!DI18="#N/A"),#N/A,入力!DI18)</f>
        <v>0.37</v>
      </c>
      <c r="AY18" s="143">
        <f>IF(OR(入力!DK18="",入力!DK18="#N/A"),#N/A,入力!DK18)</f>
        <v>2.5</v>
      </c>
      <c r="AZ18" s="136">
        <f>IF(OR(入力!DR18="",入力!DR18="#N/A"),#N/A,入力!DR18)</f>
        <v>82</v>
      </c>
      <c r="BA18" s="136" t="e">
        <f>IF(OR(入力!DT18="",入力!DT18="#N/A"),#N/A,入力!DT18)</f>
        <v>#N/A</v>
      </c>
      <c r="BB18" s="136">
        <f>IF(OR(入力!DS18="",入力!DS18="#N/A"),#N/A,入力!DS18)</f>
        <v>150</v>
      </c>
      <c r="BC18" s="136">
        <f>IF(OR(入力!DU18="",入力!DU18="#N/A"),#N/A,入力!DU18)</f>
        <v>110</v>
      </c>
      <c r="BD18" s="141">
        <f>IF(OR(入力!EB18="",入力!EB18="#N/A"),#N/A,入力!EB18)</f>
        <v>82</v>
      </c>
      <c r="BE18" s="141" t="e">
        <f>IF(OR(入力!ED18="",入力!ED18="#N/A"),#N/A,入力!ED18)</f>
        <v>#N/A</v>
      </c>
      <c r="BF18" s="141">
        <f>IF(OR(入力!EC18="",入力!EC18="#N/A"),#N/A,入力!EC18)</f>
        <v>150</v>
      </c>
      <c r="BG18" s="218">
        <f>IF(OR(入力!EE18="",入力!EE18="#N/A"),#N/A,入力!EE18)</f>
        <v>110</v>
      </c>
      <c r="BH18" s="150" t="e">
        <f>IF(OR(入力!GT18="",入力!GT18="#N/A"),#N/A,入力!GT18)</f>
        <v>#N/A</v>
      </c>
      <c r="BI18" s="136" t="e">
        <f>IF(OR(入力!GV18="",入力!GV18="#N/A"),#N/A,入力!GV18)</f>
        <v>#N/A</v>
      </c>
      <c r="BJ18" s="136" t="e">
        <f>IF(OR(入力!GU18="",入力!GU18="#N/A"),#N/A,入力!GU18)</f>
        <v>#N/A</v>
      </c>
      <c r="BK18" s="139" t="e">
        <f>IF(OR(入力!GW18="",入力!GW18="#N/A"),#N/A,入力!GW18)</f>
        <v>#N/A</v>
      </c>
      <c r="BL18" s="136" t="e">
        <f>IF(OR(入力!LJ18="",入力!LJ18="#N/A"),#N/A,入力!LJ18)</f>
        <v>#N/A</v>
      </c>
      <c r="BM18" s="136" t="e">
        <f>IF(OR(入力!LL18="",入力!LL18="#N/A"),#N/A,入力!LL18)</f>
        <v>#N/A</v>
      </c>
      <c r="BN18" s="136" t="e">
        <f>IF(OR(入力!LK18="",入力!LK18="#N/A"),#N/A,入力!LK18)</f>
        <v>#N/A</v>
      </c>
      <c r="BO18" s="138" t="e">
        <f>IF(OR(入力!LM18="",入力!LM18="#N/A"),#N/A,入力!LM18)</f>
        <v>#N/A</v>
      </c>
      <c r="BP18" s="136" t="e">
        <f>IF(OR(入力!LT18="",入力!LT18="#N/A"),#N/A,入力!LT18)</f>
        <v>#N/A</v>
      </c>
      <c r="BQ18" s="136" t="e">
        <f>IF(OR(入力!LV18="",入力!LV18="#N/A"),#N/A,入力!LV18)</f>
        <v>#N/A</v>
      </c>
      <c r="BR18" s="136" t="e">
        <f>IF(OR(入力!LU18="",入力!LU18="#N/A"),#N/A,入力!LU18)</f>
        <v>#N/A</v>
      </c>
      <c r="BS18" s="139" t="e">
        <f>IF(OR(入力!LW18="",入力!LW18="#N/A"),#N/A,入力!LW18)</f>
        <v>#N/A</v>
      </c>
      <c r="BT18" s="248" t="e">
        <f>IF(OR(入力!MN18="",入力!MN18="#N/A"),#N/A,入力!MN18)</f>
        <v>#N/A</v>
      </c>
      <c r="BU18" s="225" t="e">
        <f>IF(OR(入力!MP18="",入力!MP18="#N/A"),#N/A,入力!MP18)</f>
        <v>#N/A</v>
      </c>
      <c r="BV18" s="225" t="e">
        <f>IF(OR(入力!MO18="",入力!MO18="#N/A"),#N/A,入力!MO18)</f>
        <v>#N/A</v>
      </c>
      <c r="BW18" s="226" t="e">
        <f>IF(OR(入力!MQ18="",入力!MQ18="#N/A"),#N/A,入力!MQ18)</f>
        <v>#N/A</v>
      </c>
      <c r="BX18" s="415">
        <f t="shared" si="14"/>
        <v>62.62</v>
      </c>
      <c r="BY18" s="418" t="e">
        <v>#N/A</v>
      </c>
      <c r="BZ18" s="418" t="e">
        <v>#N/A</v>
      </c>
      <c r="CA18" s="416">
        <f t="shared" si="15"/>
        <v>9.4300000000000015</v>
      </c>
      <c r="CB18" s="416" t="e">
        <v>#N/A</v>
      </c>
      <c r="CC18" s="416" t="e">
        <v>#N/A</v>
      </c>
      <c r="CD18" s="417">
        <f t="shared" si="16"/>
        <v>68</v>
      </c>
      <c r="CE18" s="513">
        <f t="shared" si="5"/>
        <v>0.99396825396825395</v>
      </c>
      <c r="CF18" s="563" t="e">
        <v>#N/A</v>
      </c>
      <c r="CG18" s="515">
        <f t="shared" si="17"/>
        <v>0.76190476190476186</v>
      </c>
      <c r="CH18" s="416">
        <f t="shared" si="6"/>
        <v>253.61099999999999</v>
      </c>
      <c r="CI18" s="416" t="e">
        <v>#N/A</v>
      </c>
      <c r="CJ18" s="428">
        <f>_xlfn.AGGREGATE(9,7,CH$4:CH18)/1000</f>
        <v>3.1754132999999998</v>
      </c>
      <c r="CK18" s="416" t="e">
        <v>#N/A</v>
      </c>
      <c r="CL18" s="424" t="e">
        <v>#N/A</v>
      </c>
      <c r="CM18" s="416" t="e">
        <v>#N/A</v>
      </c>
      <c r="CN18" s="424" t="e">
        <v>#N/A</v>
      </c>
      <c r="CO18" s="416" t="e">
        <v>#N/A</v>
      </c>
      <c r="CP18" s="424" t="e">
        <v>#N/A</v>
      </c>
      <c r="CQ18" s="596" t="e">
        <v>#N/A</v>
      </c>
      <c r="CR18" s="597" t="e">
        <v>#N/A</v>
      </c>
      <c r="CS18" s="416" t="e">
        <v>#N/A</v>
      </c>
      <c r="CT18" s="416" t="e">
        <v>#N/A</v>
      </c>
      <c r="CU18" s="416" t="e">
        <v>#N/A</v>
      </c>
      <c r="CV18" s="416" t="e">
        <v>#N/A</v>
      </c>
      <c r="CW18" s="424" t="e">
        <v>#N/A</v>
      </c>
      <c r="CX18" s="502">
        <f t="shared" si="3"/>
        <v>0.96224489795918378</v>
      </c>
      <c r="CY18" s="564" t="e">
        <v>#N/A</v>
      </c>
      <c r="CZ18" s="508">
        <f t="shared" si="7"/>
        <v>0.74489795918367352</v>
      </c>
      <c r="DA18" s="416">
        <f t="shared" si="8"/>
        <v>38.191500000000005</v>
      </c>
      <c r="DB18" s="416" t="e">
        <v>#N/A</v>
      </c>
      <c r="DC18" s="428">
        <f>_xlfn.AGGREGATE(9,7,DA$4:DA18)/1000</f>
        <v>0.49288133571428572</v>
      </c>
      <c r="DD18" s="416">
        <f t="shared" si="9"/>
        <v>275.39999999999998</v>
      </c>
      <c r="DE18" s="421">
        <f>_xlfn.AGGREGATE(9,7,DD$4:DD18)/1000</f>
        <v>2.5661183785714288</v>
      </c>
      <c r="DF18" s="421">
        <f t="shared" si="10"/>
        <v>6.4601133831800697</v>
      </c>
      <c r="DG18" s="453">
        <f t="shared" si="4"/>
        <v>5.3834278193167244E-4</v>
      </c>
      <c r="DH18" s="422">
        <f t="shared" si="11"/>
        <v>0.13069616489099589</v>
      </c>
      <c r="DI18" s="423">
        <f t="shared" si="12"/>
        <v>0.12652488381506163</v>
      </c>
      <c r="DJ18" s="426">
        <f t="shared" si="13"/>
        <v>3</v>
      </c>
      <c r="DK18" s="438">
        <f t="shared" si="23"/>
        <v>1350</v>
      </c>
      <c r="DL18" s="425">
        <f t="shared" si="24"/>
        <v>4050</v>
      </c>
      <c r="DM18" s="416">
        <f>_xlfn.AGGREGATE(9,7,DL$4:DL18)/1000</f>
        <v>53.421428571428571</v>
      </c>
      <c r="DN18" s="538">
        <f t="shared" si="20"/>
        <v>2.8888000000000003</v>
      </c>
      <c r="DO18" s="167">
        <f t="shared" si="21"/>
        <v>5.9059911111111125</v>
      </c>
      <c r="DP18" s="168">
        <f t="shared" si="22"/>
        <v>8.7947911111111132</v>
      </c>
      <c r="DQ18" s="447">
        <v>3</v>
      </c>
      <c r="DS18" s="605"/>
      <c r="DT18" s="3"/>
      <c r="DU18" s="3"/>
      <c r="DV18" s="606" t="s">
        <v>322</v>
      </c>
      <c r="DW18" s="612">
        <f>_xlfn.AGGREGATE(4,7,BY4:BY200)</f>
        <v>14.856000000000002</v>
      </c>
    </row>
    <row r="19" spans="1:127">
      <c r="A19" s="275" t="str">
        <f>IF(OR(入力!A19="",入力!A19="#N/A"),#N/A,入力!A19)</f>
        <v>小系列2連続運転</v>
      </c>
      <c r="B19" s="276">
        <f>IF(OR(入力!B19="",入力!B19="#N/A"),#N/A,入力!B19)</f>
        <v>45250</v>
      </c>
      <c r="C19" s="277">
        <f>IF(OR(入力!C19="",入力!C19="#N/A"),#N/A,入力!C19)</f>
        <v>59</v>
      </c>
      <c r="D19" s="4" t="e">
        <f>IF(OR(入力!D19="",入力!D19="#N/A"),#N/A,入力!D19)</f>
        <v>#N/A</v>
      </c>
      <c r="E19" s="5">
        <f>IF(OR(入力!E19="",入力!E19="#N/A"),#N/A,入力!E19)</f>
        <v>20</v>
      </c>
      <c r="F19" s="7" t="e">
        <f>IF(OR(入力!F19="",入力!F19="#N/A"),#N/A,入力!F19)</f>
        <v>#N/A</v>
      </c>
      <c r="G19" s="4">
        <f>IF(OR(入力!I19="",入力!I19="#N/A"),#N/A,入力!I19)</f>
        <v>7.01</v>
      </c>
      <c r="H19" s="4" t="e">
        <f>IF(OR(入力!K19="",入力!K19="#N/A"),#N/A,入力!K19)</f>
        <v>#N/A</v>
      </c>
      <c r="I19" s="4" t="e">
        <f>IF(OR(入力!J19="",入力!J19="#N/A"),#N/A,入力!J19)</f>
        <v>#N/A</v>
      </c>
      <c r="J19" s="7" t="e">
        <f>IF(OR(入力!L19="",入力!L19="#N/A"),#N/A,入力!L19)</f>
        <v>#N/A</v>
      </c>
      <c r="K19">
        <f>IF(OR(入力!S19="",入力!S19="#N/A"),#N/A,入力!S19)</f>
        <v>108</v>
      </c>
      <c r="L19" t="e">
        <f>IF(OR(入力!U19="",入力!U19="#N/A"),#N/A,入力!U19)</f>
        <v>#N/A</v>
      </c>
      <c r="M19" t="e">
        <f>IF(OR(入力!T19="",入力!T19="#N/A"),#N/A,入力!T19)</f>
        <v>#N/A</v>
      </c>
      <c r="N19" s="2" t="e">
        <f>IF(OR(入力!V19="",入力!V19="#N/A"),#N/A,入力!V19)</f>
        <v>#N/A</v>
      </c>
      <c r="O19" s="5">
        <f>IF(OR(入力!AC19="",入力!AC19="#N/A"),#N/A,入力!AC19)</f>
        <v>74.8</v>
      </c>
      <c r="P19" s="5" t="e">
        <f>IF(OR(入力!AE19="",入力!AE19="#N/A"),#N/A,入力!AE19)</f>
        <v>#N/A</v>
      </c>
      <c r="Q19" s="5" t="e">
        <f>IF(OR(入力!AD19="",入力!AD19="#N/A"),#N/A,入力!AD19)</f>
        <v>#N/A</v>
      </c>
      <c r="R19" s="6" t="e">
        <f>IF(OR(入力!AF19="",入力!AF19="#N/A"),#N/A,入力!AF19)</f>
        <v>#N/A</v>
      </c>
      <c r="S19" s="4">
        <f>IF(OR(入力!AM19="",入力!AM19="#N/A"),#N/A,入力!AM19)</f>
        <v>12.06</v>
      </c>
      <c r="T19" s="4" t="e">
        <f>IF(OR(入力!AO19="",入力!AO19="#N/A"),#N/A,入力!AO19)</f>
        <v>#N/A</v>
      </c>
      <c r="U19" s="4" t="e">
        <f>IF(OR(入力!AN19="",入力!AN19="#N/A"),#N/A,入力!AN19)</f>
        <v>#N/A</v>
      </c>
      <c r="V19" s="7" t="e">
        <f>IF(OR(入力!AP19="",入力!AP19="#N/A"),#N/A,入力!AP19)</f>
        <v>#N/A</v>
      </c>
      <c r="W19">
        <f>IF(OR(入力!AX19="",入力!AX19="#N/A"),#N/A,入力!AX19)</f>
        <v>9.1999999999999993</v>
      </c>
      <c r="X19" t="e">
        <f>IF(OR(入力!AZ19="",入力!AZ19="#N/A"),#N/A,入力!AZ19)</f>
        <v>#N/A</v>
      </c>
      <c r="Y19" t="e">
        <f>IF(OR(入力!AY19="",入力!AY19="#N/A"),#N/A,入力!AY19)</f>
        <v>#N/A</v>
      </c>
      <c r="Z19" s="2" t="e">
        <f>IF(OR(入力!BA19="",入力!BA19="#N/A"),#N/A,入力!BA19)</f>
        <v>#N/A</v>
      </c>
      <c r="AA19" t="e">
        <f>IF(OR(入力!BH19="",入力!BH19="#N/A"),#N/A,入力!BH19)</f>
        <v>#N/A</v>
      </c>
      <c r="AB19" s="15" t="e">
        <f>IF(OR(入力!BI19="",入力!BI19="#N/A"),#N/A,入力!BI19)</f>
        <v>#N/A</v>
      </c>
      <c r="AC19" s="98" t="e">
        <f>IF(OR(入力!BN19="",入力!BN19="#N/A"),#N/A,入力!BN19)</f>
        <v>#N/A</v>
      </c>
      <c r="AD19" s="23" t="e">
        <f>IF(OR(入力!BO19="",入力!BO19="#N/A"),#N/A,入力!BO19)</f>
        <v>#N/A</v>
      </c>
      <c r="AE19" s="23" t="e">
        <f>IF(OR(入力!BP19="",入力!BP19="#N/A"),#N/A,入力!BP19)</f>
        <v>#N/A</v>
      </c>
      <c r="AF19" s="23" t="e">
        <f>IF(OR(入力!BQ19="",入力!BQ19="#N/A"),#N/A,入力!BQ19)</f>
        <v>#N/A</v>
      </c>
      <c r="AG19" s="2" t="e">
        <f>IF(OR(入力!BR19="",入力!BR19="#N/A"),#N/A,入力!BR19)</f>
        <v>#N/A</v>
      </c>
      <c r="AH19" s="23" t="e">
        <f>IF(OR(入力!CB19="",入力!CB19="#N/A"),#N/A,入力!CB19)</f>
        <v>#N/A</v>
      </c>
      <c r="AI19" s="15">
        <f>IF(OR(入力!BY19="",入力!BY19="#N/A"),#N/A,入力!BY19)</f>
        <v>3.6</v>
      </c>
      <c r="AJ19">
        <f>IF(OR(入力!CD19="",入力!CD19="#N/A"),#N/A,入力!CD19)</f>
        <v>61</v>
      </c>
      <c r="AK19" s="5" t="e">
        <v>#N/A</v>
      </c>
      <c r="AL19" t="e">
        <f>IF(OR(入力!CE19="",入力!CE19="#N/A"),#N/A,入力!CE19)</f>
        <v>#N/A</v>
      </c>
      <c r="AM19" t="e">
        <f>IF(OR(入力!CG19="",入力!CG19="#N/A"),#N/A,入力!CG19)</f>
        <v>#N/A</v>
      </c>
      <c r="AN19" s="37">
        <f>IF(OR(入力!CN19="",入力!CN19="#N/A"),#N/A,入力!CN19)</f>
        <v>60</v>
      </c>
      <c r="AO19" s="107" t="e">
        <f>IF(OR(入力!CP19="",入力!CP19="#N/A"),#N/A,入力!CP19)</f>
        <v>#N/A</v>
      </c>
      <c r="AP19" s="37" t="e">
        <f>IF(OR(入力!CO19="",入力!CO19="#N/A"),#N/A,入力!CO19)</f>
        <v>#N/A</v>
      </c>
      <c r="AQ19" s="38" t="e">
        <f>IF(OR(入力!CQ19="",入力!CQ19="#N/A"),#N/A,入力!CQ19)</f>
        <v>#N/A</v>
      </c>
      <c r="AR19">
        <f>IF(OR(入力!CX19="",入力!CX19="#N/A"),#N/A,入力!CX19)</f>
        <v>9.9</v>
      </c>
      <c r="AS19" t="e">
        <f>IF(OR(入力!CZ19="",入力!CZ19="#N/A"),#N/A,入力!CZ19)</f>
        <v>#N/A</v>
      </c>
      <c r="AT19" t="e">
        <f>IF(OR(入力!CY19="",入力!CY19="#N/A"),#N/A,入力!CY19)</f>
        <v>#N/A</v>
      </c>
      <c r="AU19" t="e">
        <f>IF(OR(入力!DA19="",入力!DA19="#N/A"),#N/A,入力!DA19)</f>
        <v>#N/A</v>
      </c>
      <c r="AV19" s="37">
        <f>IF(OR(入力!DH19="",入力!DH19="#N/A"),#N/A,入力!DH19)</f>
        <v>9.4</v>
      </c>
      <c r="AW19" s="37" t="e">
        <f>IF(OR(入力!DJ19="",入力!DJ19="#N/A"),#N/A,入力!DJ19)</f>
        <v>#N/A</v>
      </c>
      <c r="AX19" s="37" t="e">
        <f>IF(OR(入力!DI19="",入力!DI19="#N/A"),#N/A,入力!DI19)</f>
        <v>#N/A</v>
      </c>
      <c r="AY19" s="44" t="e">
        <f>IF(OR(入力!DK19="",入力!DK19="#N/A"),#N/A,入力!DK19)</f>
        <v>#N/A</v>
      </c>
      <c r="AZ19">
        <f>IF(OR(入力!DR19="",入力!DR19="#N/A"),#N/A,入力!DR19)</f>
        <v>80</v>
      </c>
      <c r="BA19" t="e">
        <f>IF(OR(入力!DT19="",入力!DT19="#N/A"),#N/A,入力!DT19)</f>
        <v>#N/A</v>
      </c>
      <c r="BB19" t="e">
        <f>IF(OR(入力!DS19="",入力!DS19="#N/A"),#N/A,入力!DS19)</f>
        <v>#N/A</v>
      </c>
      <c r="BC19" t="e">
        <f>IF(OR(入力!DU19="",入力!DU19="#N/A"),#N/A,入力!DU19)</f>
        <v>#N/A</v>
      </c>
      <c r="BD19" s="37">
        <f>IF(OR(入力!EB19="",入力!EB19="#N/A"),#N/A,入力!EB19)</f>
        <v>79</v>
      </c>
      <c r="BE19" s="37" t="e">
        <f>IF(OR(入力!ED19="",入力!ED19="#N/A"),#N/A,入力!ED19)</f>
        <v>#N/A</v>
      </c>
      <c r="BF19" s="37" t="e">
        <f>IF(OR(入力!EC19="",入力!EC19="#N/A"),#N/A,入力!EC19)</f>
        <v>#N/A</v>
      </c>
      <c r="BG19" s="216" t="e">
        <f>IF(OR(入力!EE19="",入力!EE19="#N/A"),#N/A,入力!EE19)</f>
        <v>#N/A</v>
      </c>
      <c r="BH19" s="126" t="e">
        <f>IF(OR(入力!GT19="",入力!GT19="#N/A"),#N/A,入力!GT19)</f>
        <v>#N/A</v>
      </c>
      <c r="BI19" s="23" t="e">
        <f>IF(OR(入力!GV19="",入力!GV19="#N/A"),#N/A,入力!GV19)</f>
        <v>#N/A</v>
      </c>
      <c r="BJ19" s="23" t="e">
        <f>IF(OR(入力!GU19="",入力!GU19="#N/A"),#N/A,入力!GU19)</f>
        <v>#N/A</v>
      </c>
      <c r="BK19" s="15" t="e">
        <f>IF(OR(入力!GW19="",入力!GW19="#N/A"),#N/A,入力!GW19)</f>
        <v>#N/A</v>
      </c>
      <c r="BL19">
        <f>IF(OR(入力!LJ19="",入力!LJ19="#N/A"),#N/A,入力!LJ19)</f>
        <v>10.210000000000001</v>
      </c>
      <c r="BM19" t="e">
        <f>IF(OR(入力!LL19="",入力!LL19="#N/A"),#N/A,入力!LL19)</f>
        <v>#N/A</v>
      </c>
      <c r="BN19" t="e">
        <f>IF(OR(入力!LK19="",入力!LK19="#N/A"),#N/A,入力!LK19)</f>
        <v>#N/A</v>
      </c>
      <c r="BO19" s="2" t="e">
        <f>IF(OR(入力!LM19="",入力!LM19="#N/A"),#N/A,入力!LM19)</f>
        <v>#N/A</v>
      </c>
      <c r="BP19" s="4">
        <f>IF(OR(入力!LT19="",入力!LT19="#N/A"),#N/A,入力!LT19)</f>
        <v>1.2310000000000001</v>
      </c>
      <c r="BQ19" t="e">
        <f>IF(OR(入力!LV19="",入力!LV19="#N/A"),#N/A,入力!LV19)</f>
        <v>#N/A</v>
      </c>
      <c r="BR19" t="e">
        <f>IF(OR(入力!LU19="",入力!LU19="#N/A"),#N/A,入力!LU19)</f>
        <v>#N/A</v>
      </c>
      <c r="BS19" s="15" t="e">
        <f>IF(OR(入力!LW19="",入力!LW19="#N/A"),#N/A,入力!LW19)</f>
        <v>#N/A</v>
      </c>
      <c r="BT19" s="120">
        <f>IF(OR(入力!MN19="",入力!MN19="#N/A"),#N/A,入力!MN19)</f>
        <v>356.64499999999998</v>
      </c>
      <c r="BU19" s="120" t="e">
        <f>IF(OR(入力!MP19="",入力!MP19="#N/A"),#N/A,入力!MP19)</f>
        <v>#N/A</v>
      </c>
      <c r="BV19" s="120" t="e">
        <f>IF(OR(入力!MO19="",入力!MO19="#N/A"),#N/A,入力!MO19)</f>
        <v>#N/A</v>
      </c>
      <c r="BW19" s="154" t="e">
        <f>IF(OR(入力!MQ19="",入力!MQ19="#N/A"),#N/A,入力!MQ19)</f>
        <v>#N/A</v>
      </c>
      <c r="BX19" s="5" t="e">
        <v>#N/A</v>
      </c>
      <c r="BY19" s="5" t="e">
        <v>#N/A</v>
      </c>
      <c r="BZ19" s="5" t="e">
        <v>#N/A</v>
      </c>
      <c r="CA19" s="105" t="e">
        <v>#N/A</v>
      </c>
      <c r="CB19" s="105" t="e">
        <v>#N/A</v>
      </c>
      <c r="CC19" s="105" t="e">
        <v>#N/A</v>
      </c>
      <c r="CD19" s="2" t="e">
        <v>#N/A</v>
      </c>
      <c r="CE19" s="501" t="e">
        <v>#N/A</v>
      </c>
      <c r="CF19" s="529" t="e">
        <v>#N/A</v>
      </c>
      <c r="CG19" s="507" t="e">
        <v>#N/A</v>
      </c>
      <c r="CH19" s="5" t="e">
        <v>#N/A</v>
      </c>
      <c r="CI19" s="5" t="e">
        <v>#N/A</v>
      </c>
      <c r="CJ19" s="7" t="e">
        <v>#N/A</v>
      </c>
      <c r="CK19" s="5" t="e">
        <v>#N/A</v>
      </c>
      <c r="CL19" s="6" t="e">
        <v>#N/A</v>
      </c>
      <c r="CM19" s="105" t="e">
        <v>#N/A</v>
      </c>
      <c r="CN19" s="6" t="e">
        <v>#N/A</v>
      </c>
      <c r="CO19" s="5" t="e">
        <v>#N/A</v>
      </c>
      <c r="CP19" s="6" t="e">
        <v>#N/A</v>
      </c>
      <c r="CQ19" s="594" t="e">
        <v>#N/A</v>
      </c>
      <c r="CR19" s="595" t="e">
        <v>#N/A</v>
      </c>
      <c r="CS19" s="105" t="e">
        <v>#N/A</v>
      </c>
      <c r="CT19" s="105" t="e">
        <v>#N/A</v>
      </c>
      <c r="CU19" s="105" t="e">
        <v>#N/A</v>
      </c>
      <c r="CV19" s="105" t="e">
        <v>#N/A</v>
      </c>
      <c r="CW19" s="6" t="e">
        <v>#N/A</v>
      </c>
      <c r="CX19" s="530" t="e">
        <v>#N/A</v>
      </c>
      <c r="CY19" s="530" t="e">
        <v>#N/A</v>
      </c>
      <c r="CZ19" s="507" t="e">
        <v>#N/A</v>
      </c>
      <c r="DA19" s="5" t="e">
        <v>#N/A</v>
      </c>
      <c r="DB19" s="5" t="e">
        <v>#N/A</v>
      </c>
      <c r="DC19" s="7" t="e">
        <v>#N/A</v>
      </c>
      <c r="DD19" s="5" t="e">
        <v>#N/A</v>
      </c>
      <c r="DE19" s="169" t="e">
        <v>#N/A</v>
      </c>
      <c r="DF19" s="169" t="e">
        <v>#N/A</v>
      </c>
      <c r="DG19" s="34" t="e">
        <v>#N/A</v>
      </c>
      <c r="DH19" s="115" t="e">
        <v>#N/A</v>
      </c>
      <c r="DI19" s="7" t="e">
        <v>#N/A</v>
      </c>
      <c r="DJ19" s="489" t="e">
        <v>#N/A</v>
      </c>
      <c r="DK19" s="2" t="e">
        <v>#N/A</v>
      </c>
      <c r="DL19" s="224" t="e">
        <v>#N/A</v>
      </c>
      <c r="DM19" s="224" t="e">
        <v>#N/A</v>
      </c>
      <c r="DN19" s="130" t="e">
        <v>#N/A</v>
      </c>
      <c r="DO19" s="105" t="e">
        <v>#N/A</v>
      </c>
      <c r="DP19" s="101" t="e">
        <v>#N/A</v>
      </c>
      <c r="DQ19" s="448" t="e">
        <v>#N/A</v>
      </c>
      <c r="DS19" s="605"/>
      <c r="DT19" s="3"/>
      <c r="DU19" s="3"/>
      <c r="DV19" s="606" t="s">
        <v>323</v>
      </c>
      <c r="DW19" s="612">
        <f>_xlfn.AGGREGATE(5,7,BY4:BY200)</f>
        <v>-0.5970000000000002</v>
      </c>
    </row>
    <row r="20" spans="1:127">
      <c r="A20" s="275" t="e">
        <f>IF(OR(入力!A20="",入力!A20="#N/A"),#N/A,入力!A20)</f>
        <v>#N/A</v>
      </c>
      <c r="B20" s="276">
        <f>IF(OR(入力!B20="",入力!B20="#N/A"),#N/A,入力!B20)</f>
        <v>45254</v>
      </c>
      <c r="C20" s="277">
        <f>IF(OR(入力!C20="",入力!C20="#N/A"),#N/A,入力!C20)</f>
        <v>63</v>
      </c>
      <c r="D20" s="4" t="e">
        <f>IF(OR(入力!D20="",入力!D20="#N/A"),#N/A,入力!D20)</f>
        <v>#N/A</v>
      </c>
      <c r="E20" s="5">
        <f>IF(OR(入力!E20="",入力!E20="#N/A"),#N/A,入力!E20)</f>
        <v>21.1</v>
      </c>
      <c r="F20" s="7" t="e">
        <f>IF(OR(入力!F20="",入力!F20="#N/A"),#N/A,入力!F20)</f>
        <v>#N/A</v>
      </c>
      <c r="G20" s="4">
        <f>IF(OR(入力!I20="",入力!I20="#N/A"),#N/A,入力!I20)</f>
        <v>7.35</v>
      </c>
      <c r="H20" s="4" t="e">
        <f>IF(OR(入力!K20="",入力!K20="#N/A"),#N/A,入力!K20)</f>
        <v>#N/A</v>
      </c>
      <c r="I20" s="4" t="e">
        <f>IF(OR(入力!J20="",入力!J20="#N/A"),#N/A,入力!J20)</f>
        <v>#N/A</v>
      </c>
      <c r="J20" s="7" t="e">
        <f>IF(OR(入力!L20="",入力!L20="#N/A"),#N/A,入力!L20)</f>
        <v>#N/A</v>
      </c>
      <c r="K20">
        <f>IF(OR(入力!S20="",入力!S20="#N/A"),#N/A,入力!S20)</f>
        <v>106</v>
      </c>
      <c r="L20" t="e">
        <f>IF(OR(入力!U20="",入力!U20="#N/A"),#N/A,入力!U20)</f>
        <v>#N/A</v>
      </c>
      <c r="M20" t="e">
        <f>IF(OR(入力!T20="",入力!T20="#N/A"),#N/A,入力!T20)</f>
        <v>#N/A</v>
      </c>
      <c r="N20" s="2" t="e">
        <f>IF(OR(入力!V20="",入力!V20="#N/A"),#N/A,入力!V20)</f>
        <v>#N/A</v>
      </c>
      <c r="O20" s="5">
        <f>IF(OR(入力!AC20="",入力!AC20="#N/A"),#N/A,入力!AC20)</f>
        <v>77.3</v>
      </c>
      <c r="P20" s="5" t="e">
        <f>IF(OR(入力!AE20="",入力!AE20="#N/A"),#N/A,入力!AE20)</f>
        <v>#N/A</v>
      </c>
      <c r="Q20" s="5" t="e">
        <f>IF(OR(入力!AD20="",入力!AD20="#N/A"),#N/A,入力!AD20)</f>
        <v>#N/A</v>
      </c>
      <c r="R20" s="6" t="e">
        <f>IF(OR(入力!AF20="",入力!AF20="#N/A"),#N/A,入力!AF20)</f>
        <v>#N/A</v>
      </c>
      <c r="S20" s="4">
        <f>IF(OR(入力!AM20="",入力!AM20="#N/A"),#N/A,入力!AM20)</f>
        <v>12.38</v>
      </c>
      <c r="T20" s="4" t="e">
        <f>IF(OR(入力!AO20="",入力!AO20="#N/A"),#N/A,入力!AO20)</f>
        <v>#N/A</v>
      </c>
      <c r="U20" s="4" t="e">
        <f>IF(OR(入力!AN20="",入力!AN20="#N/A"),#N/A,入力!AN20)</f>
        <v>#N/A</v>
      </c>
      <c r="V20" s="7" t="e">
        <f>IF(OR(入力!AP20="",入力!AP20="#N/A"),#N/A,入力!AP20)</f>
        <v>#N/A</v>
      </c>
      <c r="W20">
        <f>IF(OR(入力!AX20="",入力!AX20="#N/A"),#N/A,入力!AX20)</f>
        <v>9.9</v>
      </c>
      <c r="X20" t="e">
        <f>IF(OR(入力!AZ20="",入力!AZ20="#N/A"),#N/A,入力!AZ20)</f>
        <v>#N/A</v>
      </c>
      <c r="Y20" t="e">
        <f>IF(OR(入力!AY20="",入力!AY20="#N/A"),#N/A,入力!AY20)</f>
        <v>#N/A</v>
      </c>
      <c r="Z20" s="2" t="e">
        <f>IF(OR(入力!BA20="",入力!BA20="#N/A"),#N/A,入力!BA20)</f>
        <v>#N/A</v>
      </c>
      <c r="AA20" t="e">
        <f>IF(OR(入力!BH20="",入力!BH20="#N/A"),#N/A,入力!BH20)</f>
        <v>#N/A</v>
      </c>
      <c r="AB20" s="15" t="e">
        <f>IF(OR(入力!BI20="",入力!BI20="#N/A"),#N/A,入力!BI20)</f>
        <v>#N/A</v>
      </c>
      <c r="AC20" s="98" t="e">
        <f>IF(OR(入力!BN20="",入力!BN20="#N/A"),#N/A,入力!BN20)</f>
        <v>#N/A</v>
      </c>
      <c r="AD20" s="23" t="e">
        <f>IF(OR(入力!BO20="",入力!BO20="#N/A"),#N/A,入力!BO20)</f>
        <v>#N/A</v>
      </c>
      <c r="AE20" s="23" t="e">
        <f>IF(OR(入力!BP20="",入力!BP20="#N/A"),#N/A,入力!BP20)</f>
        <v>#N/A</v>
      </c>
      <c r="AF20" s="23" t="e">
        <f>IF(OR(入力!BQ20="",入力!BQ20="#N/A"),#N/A,入力!BQ20)</f>
        <v>#N/A</v>
      </c>
      <c r="AG20" s="2" t="e">
        <f>IF(OR(入力!BR20="",入力!BR20="#N/A"),#N/A,入力!BR20)</f>
        <v>#N/A</v>
      </c>
      <c r="AH20" s="23" t="e">
        <f>IF(OR(入力!CB20="",入力!CB20="#N/A"),#N/A,入力!CB20)</f>
        <v>#N/A</v>
      </c>
      <c r="AI20" s="15">
        <f>IF(OR(入力!BY20="",入力!BY20="#N/A"),#N/A,入力!BY20)</f>
        <v>3.9</v>
      </c>
      <c r="AJ20">
        <f>IF(OR(入力!CD20="",入力!CD20="#N/A"),#N/A,入力!CD20)</f>
        <v>61</v>
      </c>
      <c r="AK20" s="5" t="e">
        <v>#N/A</v>
      </c>
      <c r="AL20" t="e">
        <f>IF(OR(入力!CE20="",入力!CE20="#N/A"),#N/A,入力!CE20)</f>
        <v>#N/A</v>
      </c>
      <c r="AM20" t="e">
        <f>IF(OR(入力!CG20="",入力!CG20="#N/A"),#N/A,入力!CG20)</f>
        <v>#N/A</v>
      </c>
      <c r="AN20" s="39">
        <f>IF(OR(入力!CN20="",入力!CN20="#N/A"),#N/A,入力!CN20)</f>
        <v>61</v>
      </c>
      <c r="AO20" s="112" t="e">
        <f>IF(OR(入力!CP20="",入力!CP20="#N/A"),#N/A,入力!CP20)</f>
        <v>#N/A</v>
      </c>
      <c r="AP20" s="39" t="e">
        <f>IF(OR(入力!CO20="",入力!CO20="#N/A"),#N/A,入力!CO20)</f>
        <v>#N/A</v>
      </c>
      <c r="AQ20" s="40" t="e">
        <f>IF(OR(入力!CQ20="",入力!CQ20="#N/A"),#N/A,入力!CQ20)</f>
        <v>#N/A</v>
      </c>
      <c r="AR20">
        <f>IF(OR(入力!CX20="",入力!CX20="#N/A"),#N/A,入力!CX20)</f>
        <v>9.5</v>
      </c>
      <c r="AS20" t="e">
        <f>IF(OR(入力!CZ20="",入力!CZ20="#N/A"),#N/A,入力!CZ20)</f>
        <v>#N/A</v>
      </c>
      <c r="AT20" t="e">
        <f>IF(OR(入力!CY20="",入力!CY20="#N/A"),#N/A,入力!CY20)</f>
        <v>#N/A</v>
      </c>
      <c r="AU20" t="e">
        <f>IF(OR(入力!DA20="",入力!DA20="#N/A"),#N/A,入力!DA20)</f>
        <v>#N/A</v>
      </c>
      <c r="AV20" s="39">
        <f>IF(OR(入力!DH20="",入力!DH20="#N/A"),#N/A,入力!DH20)</f>
        <v>9.4</v>
      </c>
      <c r="AW20" s="39" t="e">
        <f>IF(OR(入力!DJ20="",入力!DJ20="#N/A"),#N/A,入力!DJ20)</f>
        <v>#N/A</v>
      </c>
      <c r="AX20" s="39" t="e">
        <f>IF(OR(入力!DI20="",入力!DI20="#N/A"),#N/A,入力!DI20)</f>
        <v>#N/A</v>
      </c>
      <c r="AY20" s="45" t="e">
        <f>IF(OR(入力!DK20="",入力!DK20="#N/A"),#N/A,入力!DK20)</f>
        <v>#N/A</v>
      </c>
      <c r="AZ20">
        <f>IF(OR(入力!DR20="",入力!DR20="#N/A"),#N/A,入力!DR20)</f>
        <v>80</v>
      </c>
      <c r="BA20" t="e">
        <f>IF(OR(入力!DT20="",入力!DT20="#N/A"),#N/A,入力!DT20)</f>
        <v>#N/A</v>
      </c>
      <c r="BB20" t="e">
        <f>IF(OR(入力!DS20="",入力!DS20="#N/A"),#N/A,入力!DS20)</f>
        <v>#N/A</v>
      </c>
      <c r="BC20" t="e">
        <f>IF(OR(入力!DU20="",入力!DU20="#N/A"),#N/A,入力!DU20)</f>
        <v>#N/A</v>
      </c>
      <c r="BD20" s="39">
        <f>IF(OR(入力!EB20="",入力!EB20="#N/A"),#N/A,入力!EB20)</f>
        <v>80</v>
      </c>
      <c r="BE20" s="39" t="e">
        <f>IF(OR(入力!ED20="",入力!ED20="#N/A"),#N/A,入力!ED20)</f>
        <v>#N/A</v>
      </c>
      <c r="BF20" s="39" t="e">
        <f>IF(OR(入力!EC20="",入力!EC20="#N/A"),#N/A,入力!EC20)</f>
        <v>#N/A</v>
      </c>
      <c r="BG20" s="217" t="e">
        <f>IF(OR(入力!EE20="",入力!EE20="#N/A"),#N/A,入力!EE20)</f>
        <v>#N/A</v>
      </c>
      <c r="BH20" s="126" t="e">
        <f>IF(OR(入力!GT20="",入力!GT20="#N/A"),#N/A,入力!GT20)</f>
        <v>#N/A</v>
      </c>
      <c r="BI20" s="23" t="e">
        <f>IF(OR(入力!GV20="",入力!GV20="#N/A"),#N/A,入力!GV20)</f>
        <v>#N/A</v>
      </c>
      <c r="BJ20" s="23" t="e">
        <f>IF(OR(入力!GU20="",入力!GU20="#N/A"),#N/A,入力!GU20)</f>
        <v>#N/A</v>
      </c>
      <c r="BK20" s="15" t="e">
        <f>IF(OR(入力!GW20="",入力!GW20="#N/A"),#N/A,入力!GW20)</f>
        <v>#N/A</v>
      </c>
      <c r="BL20" t="e">
        <f>IF(OR(入力!LJ20="",入力!LJ20="#N/A"),#N/A,入力!LJ20)</f>
        <v>#N/A</v>
      </c>
      <c r="BM20" t="e">
        <f>IF(OR(入力!LL20="",入力!LL20="#N/A"),#N/A,入力!LL20)</f>
        <v>#N/A</v>
      </c>
      <c r="BN20" t="e">
        <f>IF(OR(入力!LK20="",入力!LK20="#N/A"),#N/A,入力!LK20)</f>
        <v>#N/A</v>
      </c>
      <c r="BO20" s="2" t="e">
        <f>IF(OR(入力!LM20="",入力!LM20="#N/A"),#N/A,入力!LM20)</f>
        <v>#N/A</v>
      </c>
      <c r="BP20" t="e">
        <f>IF(OR(入力!LT20="",入力!LT20="#N/A"),#N/A,入力!LT20)</f>
        <v>#N/A</v>
      </c>
      <c r="BQ20" t="e">
        <f>IF(OR(入力!LV20="",入力!LV20="#N/A"),#N/A,入力!LV20)</f>
        <v>#N/A</v>
      </c>
      <c r="BR20" t="e">
        <f>IF(OR(入力!LU20="",入力!LU20="#N/A"),#N/A,入力!LU20)</f>
        <v>#N/A</v>
      </c>
      <c r="BS20" s="15" t="e">
        <f>IF(OR(入力!LW20="",入力!LW20="#N/A"),#N/A,入力!LW20)</f>
        <v>#N/A</v>
      </c>
      <c r="BT20" s="120" t="e">
        <f>IF(OR(入力!MN20="",入力!MN20="#N/A"),#N/A,入力!MN20)</f>
        <v>#N/A</v>
      </c>
      <c r="BU20" s="120" t="e">
        <f>IF(OR(入力!MP20="",入力!MP20="#N/A"),#N/A,入力!MP20)</f>
        <v>#N/A</v>
      </c>
      <c r="BV20" s="120" t="e">
        <f>IF(OR(入力!MO20="",入力!MO20="#N/A"),#N/A,入力!MO20)</f>
        <v>#N/A</v>
      </c>
      <c r="BW20" s="154" t="e">
        <f>IF(OR(入力!MQ20="",入力!MQ20="#N/A"),#N/A,入力!MQ20)</f>
        <v>#N/A</v>
      </c>
      <c r="BX20" s="5" t="e">
        <v>#N/A</v>
      </c>
      <c r="BY20" s="5" t="e">
        <v>#N/A</v>
      </c>
      <c r="BZ20" s="5" t="e">
        <v>#N/A</v>
      </c>
      <c r="CA20" s="105" t="e">
        <v>#N/A</v>
      </c>
      <c r="CB20" s="105" t="e">
        <v>#N/A</v>
      </c>
      <c r="CC20" s="105" t="e">
        <v>#N/A</v>
      </c>
      <c r="CD20" s="2" t="e">
        <v>#N/A</v>
      </c>
      <c r="CE20" s="501" t="e">
        <v>#N/A</v>
      </c>
      <c r="CF20" s="529" t="e">
        <v>#N/A</v>
      </c>
      <c r="CG20" s="507" t="e">
        <v>#N/A</v>
      </c>
      <c r="CH20" s="5" t="e">
        <v>#N/A</v>
      </c>
      <c r="CI20" s="5" t="e">
        <v>#N/A</v>
      </c>
      <c r="CJ20" s="7" t="e">
        <v>#N/A</v>
      </c>
      <c r="CK20" s="5" t="e">
        <v>#N/A</v>
      </c>
      <c r="CL20" s="6" t="e">
        <v>#N/A</v>
      </c>
      <c r="CM20" s="105" t="e">
        <v>#N/A</v>
      </c>
      <c r="CN20" s="6" t="e">
        <v>#N/A</v>
      </c>
      <c r="CO20" s="5" t="e">
        <v>#N/A</v>
      </c>
      <c r="CP20" s="6" t="e">
        <v>#N/A</v>
      </c>
      <c r="CQ20" s="585" t="e">
        <v>#N/A</v>
      </c>
      <c r="CR20" s="586" t="e">
        <v>#N/A</v>
      </c>
      <c r="CS20" s="105" t="e">
        <v>#N/A</v>
      </c>
      <c r="CT20" s="105" t="e">
        <v>#N/A</v>
      </c>
      <c r="CU20" s="105" t="e">
        <v>#N/A</v>
      </c>
      <c r="CV20" s="105" t="e">
        <v>#N/A</v>
      </c>
      <c r="CW20" s="6" t="e">
        <v>#N/A</v>
      </c>
      <c r="CX20" s="530" t="e">
        <v>#N/A</v>
      </c>
      <c r="CY20" s="530" t="e">
        <v>#N/A</v>
      </c>
      <c r="CZ20" s="507" t="e">
        <v>#N/A</v>
      </c>
      <c r="DA20" s="5" t="e">
        <v>#N/A</v>
      </c>
      <c r="DB20" s="5" t="e">
        <v>#N/A</v>
      </c>
      <c r="DC20" s="7" t="e">
        <v>#N/A</v>
      </c>
      <c r="DD20" s="5" t="e">
        <v>#N/A</v>
      </c>
      <c r="DE20" s="169" t="e">
        <v>#N/A</v>
      </c>
      <c r="DF20" s="169" t="e">
        <v>#N/A</v>
      </c>
      <c r="DG20" s="34" t="e">
        <v>#N/A</v>
      </c>
      <c r="DH20" s="115" t="e">
        <v>#N/A</v>
      </c>
      <c r="DI20" s="7" t="e">
        <v>#N/A</v>
      </c>
      <c r="DJ20" s="489" t="e">
        <v>#N/A</v>
      </c>
      <c r="DK20" s="2" t="e">
        <v>#N/A</v>
      </c>
      <c r="DL20" s="224" t="e">
        <v>#N/A</v>
      </c>
      <c r="DM20" s="224" t="e">
        <v>#N/A</v>
      </c>
      <c r="DN20" s="130" t="e">
        <v>#N/A</v>
      </c>
      <c r="DO20" s="105" t="e">
        <v>#N/A</v>
      </c>
      <c r="DP20" s="101" t="e">
        <v>#N/A</v>
      </c>
      <c r="DQ20" s="448" t="e">
        <v>#N/A</v>
      </c>
      <c r="DS20" s="605" t="s">
        <v>337</v>
      </c>
      <c r="DT20" s="3"/>
      <c r="DU20" s="3"/>
      <c r="DV20" s="606" t="s">
        <v>321</v>
      </c>
      <c r="DW20" s="612">
        <f>_xlfn.AGGREGATE(1,7,BZ4:BZ200)</f>
        <v>60.669172413793092</v>
      </c>
    </row>
    <row r="21" spans="1:127">
      <c r="A21" s="275" t="e">
        <f>IF(OR(入力!A21="",入力!A21="#N/A"),#N/A,入力!A21)</f>
        <v>#N/A</v>
      </c>
      <c r="B21" s="276">
        <f>IF(OR(入力!B21="",入力!B21="#N/A"),#N/A,入力!B21)</f>
        <v>45257</v>
      </c>
      <c r="C21" s="277">
        <f>IF(OR(入力!C21="",入力!C21="#N/A"),#N/A,入力!C21)</f>
        <v>66</v>
      </c>
      <c r="D21" s="4" t="e">
        <f>IF(OR(入力!D21="",入力!D21="#N/A"),#N/A,入力!D21)</f>
        <v>#N/A</v>
      </c>
      <c r="E21" s="5">
        <f>IF(OR(入力!E21="",入力!E21="#N/A"),#N/A,入力!E21)</f>
        <v>17</v>
      </c>
      <c r="F21" s="7" t="e">
        <f>IF(OR(入力!F21="",入力!F21="#N/A"),#N/A,入力!F21)</f>
        <v>#N/A</v>
      </c>
      <c r="G21" s="4">
        <f>IF(OR(入力!I21="",入力!I21="#N/A"),#N/A,入力!I21)</f>
        <v>6.96</v>
      </c>
      <c r="H21" s="4" t="e">
        <f>IF(OR(入力!K21="",入力!K21="#N/A"),#N/A,入力!K21)</f>
        <v>#N/A</v>
      </c>
      <c r="I21" s="4" t="e">
        <f>IF(OR(入力!J21="",入力!J21="#N/A"),#N/A,入力!J21)</f>
        <v>#N/A</v>
      </c>
      <c r="J21" s="7" t="e">
        <f>IF(OR(入力!L21="",入力!L21="#N/A"),#N/A,入力!L21)</f>
        <v>#N/A</v>
      </c>
      <c r="K21">
        <f>IF(OR(入力!S21="",入力!S21="#N/A"),#N/A,入力!S21)</f>
        <v>83</v>
      </c>
      <c r="L21" t="e">
        <f>IF(OR(入力!U21="",入力!U21="#N/A"),#N/A,入力!U21)</f>
        <v>#N/A</v>
      </c>
      <c r="M21" t="e">
        <f>IF(OR(入力!T21="",入力!T21="#N/A"),#N/A,入力!T21)</f>
        <v>#N/A</v>
      </c>
      <c r="N21" s="2" t="e">
        <f>IF(OR(入力!V21="",入力!V21="#N/A"),#N/A,入力!V21)</f>
        <v>#N/A</v>
      </c>
      <c r="O21" s="5">
        <f>IF(OR(入力!AC21="",入力!AC21="#N/A"),#N/A,入力!AC21)</f>
        <v>75.900000000000006</v>
      </c>
      <c r="P21" s="5" t="e">
        <f>IF(OR(入力!AE21="",入力!AE21="#N/A"),#N/A,入力!AE21)</f>
        <v>#N/A</v>
      </c>
      <c r="Q21" s="5" t="e">
        <f>IF(OR(入力!AD21="",入力!AD21="#N/A"),#N/A,入力!AD21)</f>
        <v>#N/A</v>
      </c>
      <c r="R21" s="6" t="e">
        <f>IF(OR(入力!AF21="",入力!AF21="#N/A"),#N/A,入力!AF21)</f>
        <v>#N/A</v>
      </c>
      <c r="S21" s="4">
        <f>IF(OR(入力!AM21="",入力!AM21="#N/A"),#N/A,入力!AM21)</f>
        <v>12.75</v>
      </c>
      <c r="T21" s="4" t="e">
        <f>IF(OR(入力!AO21="",入力!AO21="#N/A"),#N/A,入力!AO21)</f>
        <v>#N/A</v>
      </c>
      <c r="U21" s="4" t="e">
        <f>IF(OR(入力!AN21="",入力!AN21="#N/A"),#N/A,入力!AN21)</f>
        <v>#N/A</v>
      </c>
      <c r="V21" s="7" t="e">
        <f>IF(OR(入力!AP21="",入力!AP21="#N/A"),#N/A,入力!AP21)</f>
        <v>#N/A</v>
      </c>
      <c r="W21">
        <f>IF(OR(入力!AX21="",入力!AX21="#N/A"),#N/A,入力!AX21)</f>
        <v>8.3000000000000007</v>
      </c>
      <c r="X21" t="e">
        <f>IF(OR(入力!AZ21="",入力!AZ21="#N/A"),#N/A,入力!AZ21)</f>
        <v>#N/A</v>
      </c>
      <c r="Y21" t="e">
        <f>IF(OR(入力!AY21="",入力!AY21="#N/A"),#N/A,入力!AY21)</f>
        <v>#N/A</v>
      </c>
      <c r="Z21" s="2" t="e">
        <f>IF(OR(入力!BA21="",入力!BA21="#N/A"),#N/A,入力!BA21)</f>
        <v>#N/A</v>
      </c>
      <c r="AA21" t="e">
        <f>IF(OR(入力!BH21="",入力!BH21="#N/A"),#N/A,入力!BH21)</f>
        <v>#N/A</v>
      </c>
      <c r="AB21" s="15" t="e">
        <f>IF(OR(入力!BI21="",入力!BI21="#N/A"),#N/A,入力!BI21)</f>
        <v>#N/A</v>
      </c>
      <c r="AC21" s="98" t="e">
        <f>IF(OR(入力!BN21="",入力!BN21="#N/A"),#N/A,入力!BN21)</f>
        <v>#N/A</v>
      </c>
      <c r="AD21" s="23" t="e">
        <f>IF(OR(入力!BO21="",入力!BO21="#N/A"),#N/A,入力!BO21)</f>
        <v>#N/A</v>
      </c>
      <c r="AE21" s="23" t="e">
        <f>IF(OR(入力!BP21="",入力!BP21="#N/A"),#N/A,入力!BP21)</f>
        <v>#N/A</v>
      </c>
      <c r="AF21" s="23" t="e">
        <f>IF(OR(入力!BQ21="",入力!BQ21="#N/A"),#N/A,入力!BQ21)</f>
        <v>#N/A</v>
      </c>
      <c r="AG21" s="2" t="e">
        <f>IF(OR(入力!BR21="",入力!BR21="#N/A"),#N/A,入力!BR21)</f>
        <v>#N/A</v>
      </c>
      <c r="AH21" s="23" t="e">
        <f>IF(OR(入力!CB21="",入力!CB21="#N/A"),#N/A,入力!CB21)</f>
        <v>#N/A</v>
      </c>
      <c r="AI21" s="15">
        <f>IF(OR(入力!BY21="",入力!BY21="#N/A"),#N/A,入力!BY21)</f>
        <v>3.6</v>
      </c>
      <c r="AJ21">
        <f>IF(OR(入力!CD21="",入力!CD21="#N/A"),#N/A,入力!CD21)</f>
        <v>66</v>
      </c>
      <c r="AK21" s="5" t="e">
        <v>#N/A</v>
      </c>
      <c r="AL21" t="e">
        <f>IF(OR(入力!CE21="",入力!CE21="#N/A"),#N/A,入力!CE21)</f>
        <v>#N/A</v>
      </c>
      <c r="AM21" t="e">
        <f>IF(OR(入力!CG21="",入力!CG21="#N/A"),#N/A,入力!CG21)</f>
        <v>#N/A</v>
      </c>
      <c r="AN21" s="39">
        <f>IF(OR(入力!CN21="",入力!CN21="#N/A"),#N/A,入力!CN21)</f>
        <v>65</v>
      </c>
      <c r="AO21" s="112" t="e">
        <f>IF(OR(入力!CP21="",入力!CP21="#N/A"),#N/A,入力!CP21)</f>
        <v>#N/A</v>
      </c>
      <c r="AP21" s="39" t="e">
        <f>IF(OR(入力!CO21="",入力!CO21="#N/A"),#N/A,入力!CO21)</f>
        <v>#N/A</v>
      </c>
      <c r="AQ21" s="40" t="e">
        <f>IF(OR(入力!CQ21="",入力!CQ21="#N/A"),#N/A,入力!CQ21)</f>
        <v>#N/A</v>
      </c>
      <c r="AR21">
        <f>IF(OR(入力!CX21="",入力!CX21="#N/A"),#N/A,入力!CX21)</f>
        <v>11</v>
      </c>
      <c r="AS21" t="e">
        <f>IF(OR(入力!CZ21="",入力!CZ21="#N/A"),#N/A,入力!CZ21)</f>
        <v>#N/A</v>
      </c>
      <c r="AT21" t="e">
        <f>IF(OR(入力!CY21="",入力!CY21="#N/A"),#N/A,入力!CY21)</f>
        <v>#N/A</v>
      </c>
      <c r="AU21" t="e">
        <f>IF(OR(入力!DA21="",入力!DA21="#N/A"),#N/A,入力!DA21)</f>
        <v>#N/A</v>
      </c>
      <c r="AV21" s="39">
        <f>IF(OR(入力!DH21="",入力!DH21="#N/A"),#N/A,入力!DH21)</f>
        <v>9.9</v>
      </c>
      <c r="AW21" s="39" t="e">
        <f>IF(OR(入力!DJ21="",入力!DJ21="#N/A"),#N/A,入力!DJ21)</f>
        <v>#N/A</v>
      </c>
      <c r="AX21" s="39" t="e">
        <f>IF(OR(入力!DI21="",入力!DI21="#N/A"),#N/A,入力!DI21)</f>
        <v>#N/A</v>
      </c>
      <c r="AY21" s="45" t="e">
        <f>IF(OR(入力!DK21="",入力!DK21="#N/A"),#N/A,入力!DK21)</f>
        <v>#N/A</v>
      </c>
      <c r="AZ21">
        <f>IF(OR(入力!DR21="",入力!DR21="#N/A"),#N/A,入力!DR21)</f>
        <v>80</v>
      </c>
      <c r="BA21" t="e">
        <f>IF(OR(入力!DT21="",入力!DT21="#N/A"),#N/A,入力!DT21)</f>
        <v>#N/A</v>
      </c>
      <c r="BB21" t="e">
        <f>IF(OR(入力!DS21="",入力!DS21="#N/A"),#N/A,入力!DS21)</f>
        <v>#N/A</v>
      </c>
      <c r="BC21" t="e">
        <f>IF(OR(入力!DU21="",入力!DU21="#N/A"),#N/A,入力!DU21)</f>
        <v>#N/A</v>
      </c>
      <c r="BD21" s="39">
        <f>IF(OR(入力!EB21="",入力!EB21="#N/A"),#N/A,入力!EB21)</f>
        <v>80</v>
      </c>
      <c r="BE21" s="39" t="e">
        <f>IF(OR(入力!ED21="",入力!ED21="#N/A"),#N/A,入力!ED21)</f>
        <v>#N/A</v>
      </c>
      <c r="BF21" s="39" t="e">
        <f>IF(OR(入力!EC21="",入力!EC21="#N/A"),#N/A,入力!EC21)</f>
        <v>#N/A</v>
      </c>
      <c r="BG21" s="217" t="e">
        <f>IF(OR(入力!EE21="",入力!EE21="#N/A"),#N/A,入力!EE21)</f>
        <v>#N/A</v>
      </c>
      <c r="BH21" s="126" t="e">
        <f>IF(OR(入力!GT21="",入力!GT21="#N/A"),#N/A,入力!GT21)</f>
        <v>#N/A</v>
      </c>
      <c r="BI21" s="23" t="e">
        <f>IF(OR(入力!GV21="",入力!GV21="#N/A"),#N/A,入力!GV21)</f>
        <v>#N/A</v>
      </c>
      <c r="BJ21" s="23" t="e">
        <f>IF(OR(入力!GU21="",入力!GU21="#N/A"),#N/A,入力!GU21)</f>
        <v>#N/A</v>
      </c>
      <c r="BK21" s="15" t="e">
        <f>IF(OR(入力!GW21="",入力!GW21="#N/A"),#N/A,入力!GW21)</f>
        <v>#N/A</v>
      </c>
      <c r="BL21" s="5">
        <f>IF(OR(入力!LJ21="",入力!LJ21="#N/A"),#N/A,入力!LJ21)</f>
        <v>10.71</v>
      </c>
      <c r="BM21" t="e">
        <f>IF(OR(入力!LL21="",入力!LL21="#N/A"),#N/A,入力!LL21)</f>
        <v>#N/A</v>
      </c>
      <c r="BN21" t="e">
        <f>IF(OR(入力!LK21="",入力!LK21="#N/A"),#N/A,入力!LK21)</f>
        <v>#N/A</v>
      </c>
      <c r="BO21" s="2" t="e">
        <f>IF(OR(入力!LM21="",入力!LM21="#N/A"),#N/A,入力!LM21)</f>
        <v>#N/A</v>
      </c>
      <c r="BP21">
        <f>IF(OR(入力!LT21="",入力!LT21="#N/A"),#N/A,入力!LT21)</f>
        <v>0.29799999999999999</v>
      </c>
      <c r="BQ21" t="e">
        <f>IF(OR(入力!LV21="",入力!LV21="#N/A"),#N/A,入力!LV21)</f>
        <v>#N/A</v>
      </c>
      <c r="BR21" t="e">
        <f>IF(OR(入力!LU21="",入力!LU21="#N/A"),#N/A,入力!LU21)</f>
        <v>#N/A</v>
      </c>
      <c r="BS21" s="15" t="e">
        <f>IF(OR(入力!LW21="",入力!LW21="#N/A"),#N/A,入力!LW21)</f>
        <v>#N/A</v>
      </c>
      <c r="BT21" s="120">
        <f>IF(OR(入力!MN21="",入力!MN21="#N/A"),#N/A,入力!MN21)</f>
        <v>364.35090000000002</v>
      </c>
      <c r="BU21" s="120" t="e">
        <f>IF(OR(入力!MP21="",入力!MP21="#N/A"),#N/A,入力!MP21)</f>
        <v>#N/A</v>
      </c>
      <c r="BV21" s="120" t="e">
        <f>IF(OR(入力!MO21="",入力!MO21="#N/A"),#N/A,入力!MO21)</f>
        <v>#N/A</v>
      </c>
      <c r="BW21" s="154" t="e">
        <f>IF(OR(入力!MQ21="",入力!MQ21="#N/A"),#N/A,入力!MQ21)</f>
        <v>#N/A</v>
      </c>
      <c r="BX21" s="5" t="e">
        <v>#N/A</v>
      </c>
      <c r="BY21" s="5" t="e">
        <v>#N/A</v>
      </c>
      <c r="BZ21" s="5" t="e">
        <v>#N/A</v>
      </c>
      <c r="CA21" s="105" t="e">
        <v>#N/A</v>
      </c>
      <c r="CB21" s="105" t="e">
        <v>#N/A</v>
      </c>
      <c r="CC21" s="105" t="e">
        <v>#N/A</v>
      </c>
      <c r="CD21" s="2" t="e">
        <v>#N/A</v>
      </c>
      <c r="CE21" s="501" t="e">
        <v>#N/A</v>
      </c>
      <c r="CF21" s="529" t="e">
        <v>#N/A</v>
      </c>
      <c r="CG21" s="507" t="e">
        <v>#N/A</v>
      </c>
      <c r="CH21" s="5" t="e">
        <v>#N/A</v>
      </c>
      <c r="CI21" s="5" t="e">
        <v>#N/A</v>
      </c>
      <c r="CJ21" s="7" t="e">
        <v>#N/A</v>
      </c>
      <c r="CK21" s="5" t="e">
        <v>#N/A</v>
      </c>
      <c r="CL21" s="6" t="e">
        <v>#N/A</v>
      </c>
      <c r="CM21" s="105" t="e">
        <v>#N/A</v>
      </c>
      <c r="CN21" s="6" t="e">
        <v>#N/A</v>
      </c>
      <c r="CO21" s="5" t="e">
        <v>#N/A</v>
      </c>
      <c r="CP21" s="6" t="e">
        <v>#N/A</v>
      </c>
      <c r="CQ21" s="585" t="e">
        <v>#N/A</v>
      </c>
      <c r="CR21" s="586" t="e">
        <v>#N/A</v>
      </c>
      <c r="CS21" s="105" t="e">
        <v>#N/A</v>
      </c>
      <c r="CT21" s="105" t="e">
        <v>#N/A</v>
      </c>
      <c r="CU21" s="105" t="e">
        <v>#N/A</v>
      </c>
      <c r="CV21" s="105" t="e">
        <v>#N/A</v>
      </c>
      <c r="CW21" s="6" t="e">
        <v>#N/A</v>
      </c>
      <c r="CX21" s="530" t="e">
        <v>#N/A</v>
      </c>
      <c r="CY21" s="530" t="e">
        <v>#N/A</v>
      </c>
      <c r="CZ21" s="507" t="e">
        <v>#N/A</v>
      </c>
      <c r="DA21" s="5" t="e">
        <v>#N/A</v>
      </c>
      <c r="DB21" s="5" t="e">
        <v>#N/A</v>
      </c>
      <c r="DC21" s="7" t="e">
        <v>#N/A</v>
      </c>
      <c r="DD21" s="5" t="e">
        <v>#N/A</v>
      </c>
      <c r="DE21" s="169" t="e">
        <v>#N/A</v>
      </c>
      <c r="DF21" s="169" t="e">
        <v>#N/A</v>
      </c>
      <c r="DG21" s="34" t="e">
        <v>#N/A</v>
      </c>
      <c r="DH21" s="115" t="e">
        <v>#N/A</v>
      </c>
      <c r="DI21" s="7" t="e">
        <v>#N/A</v>
      </c>
      <c r="DJ21" s="489" t="e">
        <v>#N/A</v>
      </c>
      <c r="DK21" s="2" t="e">
        <v>#N/A</v>
      </c>
      <c r="DL21" s="224" t="e">
        <v>#N/A</v>
      </c>
      <c r="DM21" s="224" t="e">
        <v>#N/A</v>
      </c>
      <c r="DN21" s="130" t="e">
        <v>#N/A</v>
      </c>
      <c r="DO21" s="105" t="e">
        <v>#N/A</v>
      </c>
      <c r="DP21" s="101" t="e">
        <v>#N/A</v>
      </c>
      <c r="DQ21" s="448" t="e">
        <v>#N/A</v>
      </c>
      <c r="DS21" s="605"/>
      <c r="DT21" s="3"/>
      <c r="DU21" s="3"/>
      <c r="DV21" s="606" t="s">
        <v>322</v>
      </c>
      <c r="DW21" s="612">
        <f>_xlfn.AGGREGATE(4,7,BZ4:BZ200)</f>
        <v>77.95</v>
      </c>
    </row>
    <row r="22" spans="1:127">
      <c r="A22" s="275" t="str">
        <f>IF(OR(入力!A22="",入力!A22="#N/A"),#N/A,入力!A22)</f>
        <v>JOGMEC採水</v>
      </c>
      <c r="B22" s="276">
        <f>IF(OR(入力!B22="",入力!B22="#N/A"),#N/A,入力!B22)</f>
        <v>45266</v>
      </c>
      <c r="C22" s="277">
        <f>IF(OR(入力!C22="",入力!C22="#N/A"),#N/A,入力!C22)</f>
        <v>75</v>
      </c>
      <c r="D22" s="4" t="e">
        <f>IF(OR(入力!D22="",入力!D22="#N/A"),#N/A,入力!D22)</f>
        <v>#N/A</v>
      </c>
      <c r="E22" s="5">
        <f>IF(OR(入力!E22="",入力!E22="#N/A"),#N/A,入力!E22)</f>
        <v>20</v>
      </c>
      <c r="F22" s="7" t="e">
        <f>IF(OR(入力!F22="",入力!F22="#N/A"),#N/A,入力!F22)</f>
        <v>#N/A</v>
      </c>
      <c r="G22" s="4">
        <f>IF(OR(入力!I22="",入力!I22="#N/A"),#N/A,入力!I22)</f>
        <v>6.7</v>
      </c>
      <c r="H22" s="4" t="e">
        <f>IF(OR(入力!K22="",入力!K22="#N/A"),#N/A,入力!K22)</f>
        <v>#N/A</v>
      </c>
      <c r="I22" s="4" t="e">
        <f>IF(OR(入力!J22="",入力!J22="#N/A"),#N/A,入力!J22)</f>
        <v>#N/A</v>
      </c>
      <c r="J22" s="7" t="e">
        <f>IF(OR(入力!L22="",入力!L22="#N/A"),#N/A,入力!L22)</f>
        <v>#N/A</v>
      </c>
      <c r="K22">
        <f>IF(OR(入力!S22="",入力!S22="#N/A"),#N/A,入力!S22)</f>
        <v>53</v>
      </c>
      <c r="L22" t="e">
        <f>IF(OR(入力!U22="",入力!U22="#N/A"),#N/A,入力!U22)</f>
        <v>#N/A</v>
      </c>
      <c r="M22" t="e">
        <f>IF(OR(入力!T22="",入力!T22="#N/A"),#N/A,入力!T22)</f>
        <v>#N/A</v>
      </c>
      <c r="N22" s="2" t="e">
        <f>IF(OR(入力!V22="",入力!V22="#N/A"),#N/A,入力!V22)</f>
        <v>#N/A</v>
      </c>
      <c r="O22" s="5">
        <f>IF(OR(入力!AC22="",入力!AC22="#N/A"),#N/A,入力!AC22)</f>
        <v>79.5</v>
      </c>
      <c r="P22" s="5" t="e">
        <f>IF(OR(入力!AE22="",入力!AE22="#N/A"),#N/A,入力!AE22)</f>
        <v>#N/A</v>
      </c>
      <c r="Q22" s="5" t="e">
        <f>IF(OR(入力!AD22="",入力!AD22="#N/A"),#N/A,入力!AD22)</f>
        <v>#N/A</v>
      </c>
      <c r="R22" s="6" t="e">
        <f>IF(OR(入力!AF22="",入力!AF22="#N/A"),#N/A,入力!AF22)</f>
        <v>#N/A</v>
      </c>
      <c r="S22" s="4">
        <f>IF(OR(入力!AM22="",入力!AM22="#N/A"),#N/A,入力!AM22)</f>
        <v>11.96</v>
      </c>
      <c r="T22" s="4" t="e">
        <f>IF(OR(入力!AO22="",入力!AO22="#N/A"),#N/A,入力!AO22)</f>
        <v>#N/A</v>
      </c>
      <c r="U22" s="4" t="e">
        <f>IF(OR(入力!AN22="",入力!AN22="#N/A"),#N/A,入力!AN22)</f>
        <v>#N/A</v>
      </c>
      <c r="V22" s="7" t="e">
        <f>IF(OR(入力!AP22="",入力!AP22="#N/A"),#N/A,入力!AP22)</f>
        <v>#N/A</v>
      </c>
      <c r="W22">
        <f>IF(OR(入力!AX22="",入力!AX22="#N/A"),#N/A,入力!AX22)</f>
        <v>9.1999999999999993</v>
      </c>
      <c r="X22" t="e">
        <f>IF(OR(入力!AZ22="",入力!AZ22="#N/A"),#N/A,入力!AZ22)</f>
        <v>#N/A</v>
      </c>
      <c r="Y22" t="e">
        <f>IF(OR(入力!AY22="",入力!AY22="#N/A"),#N/A,入力!AY22)</f>
        <v>#N/A</v>
      </c>
      <c r="Z22" s="2" t="e">
        <f>IF(OR(入力!BA22="",入力!BA22="#N/A"),#N/A,入力!BA22)</f>
        <v>#N/A</v>
      </c>
      <c r="AA22" t="e">
        <f>IF(OR(入力!BH22="",入力!BH22="#N/A"),#N/A,入力!BH22)</f>
        <v>#N/A</v>
      </c>
      <c r="AB22" s="15" t="e">
        <f>IF(OR(入力!BI22="",入力!BI22="#N/A"),#N/A,入力!BI22)</f>
        <v>#N/A</v>
      </c>
      <c r="AC22" s="98" t="e">
        <f>IF(OR(入力!BN22="",入力!BN22="#N/A"),#N/A,入力!BN22)</f>
        <v>#N/A</v>
      </c>
      <c r="AD22" s="23" t="e">
        <f>IF(OR(入力!BO22="",入力!BO22="#N/A"),#N/A,入力!BO22)</f>
        <v>#N/A</v>
      </c>
      <c r="AE22" s="23" t="e">
        <f>IF(OR(入力!BP22="",入力!BP22="#N/A"),#N/A,入力!BP22)</f>
        <v>#N/A</v>
      </c>
      <c r="AF22" s="23" t="e">
        <f>IF(OR(入力!BQ22="",入力!BQ22="#N/A"),#N/A,入力!BQ22)</f>
        <v>#N/A</v>
      </c>
      <c r="AG22" s="2" t="e">
        <f>IF(OR(入力!BR22="",入力!BR22="#N/A"),#N/A,入力!BR22)</f>
        <v>#N/A</v>
      </c>
      <c r="AH22" s="23" t="e">
        <f>IF(OR(入力!CB22="",入力!CB22="#N/A"),#N/A,入力!CB22)</f>
        <v>#N/A</v>
      </c>
      <c r="AI22" s="15">
        <f>IF(OR(入力!BY22="",入力!BY22="#N/A"),#N/A,入力!BY22)</f>
        <v>5.2</v>
      </c>
      <c r="AJ22">
        <f>IF(OR(入力!CD22="",入力!CD22="#N/A"),#N/A,入力!CD22)</f>
        <v>69</v>
      </c>
      <c r="AK22" s="5" t="e">
        <v>#N/A</v>
      </c>
      <c r="AL22" t="e">
        <f>IF(OR(入力!CE22="",入力!CE22="#N/A"),#N/A,入力!CE22)</f>
        <v>#N/A</v>
      </c>
      <c r="AM22" t="e">
        <f>IF(OR(入力!CG22="",入力!CG22="#N/A"),#N/A,入力!CG22)</f>
        <v>#N/A</v>
      </c>
      <c r="AN22" s="39">
        <f>IF(OR(入力!CN22="",入力!CN22="#N/A"),#N/A,入力!CN22)</f>
        <v>68</v>
      </c>
      <c r="AO22" s="112" t="e">
        <f>IF(OR(入力!CP22="",入力!CP22="#N/A"),#N/A,入力!CP22)</f>
        <v>#N/A</v>
      </c>
      <c r="AP22" s="39" t="e">
        <f>IF(OR(入力!CO22="",入力!CO22="#N/A"),#N/A,入力!CO22)</f>
        <v>#N/A</v>
      </c>
      <c r="AQ22" s="40" t="e">
        <f>IF(OR(入力!CQ22="",入力!CQ22="#N/A"),#N/A,入力!CQ22)</f>
        <v>#N/A</v>
      </c>
      <c r="AR22">
        <f>IF(OR(入力!CX22="",入力!CX22="#N/A"),#N/A,入力!CX22)</f>
        <v>11</v>
      </c>
      <c r="AS22" t="e">
        <f>IF(OR(入力!CZ22="",入力!CZ22="#N/A"),#N/A,入力!CZ22)</f>
        <v>#N/A</v>
      </c>
      <c r="AT22" t="e">
        <f>IF(OR(入力!CY22="",入力!CY22="#N/A"),#N/A,入力!CY22)</f>
        <v>#N/A</v>
      </c>
      <c r="AU22" t="e">
        <f>IF(OR(入力!DA22="",入力!DA22="#N/A"),#N/A,入力!DA22)</f>
        <v>#N/A</v>
      </c>
      <c r="AV22" s="39">
        <f>IF(OR(入力!DH22="",入力!DH22="#N/A"),#N/A,入力!DH22)</f>
        <v>11</v>
      </c>
      <c r="AW22" s="39" t="e">
        <f>IF(OR(入力!DJ22="",入力!DJ22="#N/A"),#N/A,入力!DJ22)</f>
        <v>#N/A</v>
      </c>
      <c r="AX22" s="39" t="e">
        <f>IF(OR(入力!DI22="",入力!DI22="#N/A"),#N/A,入力!DI22)</f>
        <v>#N/A</v>
      </c>
      <c r="AY22" s="45" t="e">
        <f>IF(OR(入力!DK22="",入力!DK22="#N/A"),#N/A,入力!DK22)</f>
        <v>#N/A</v>
      </c>
      <c r="AZ22">
        <f>IF(OR(入力!DR22="",入力!DR22="#N/A"),#N/A,入力!DR22)</f>
        <v>82</v>
      </c>
      <c r="BA22" t="e">
        <f>IF(OR(入力!DT22="",入力!DT22="#N/A"),#N/A,入力!DT22)</f>
        <v>#N/A</v>
      </c>
      <c r="BB22" t="e">
        <f>IF(OR(入力!DS22="",入力!DS22="#N/A"),#N/A,入力!DS22)</f>
        <v>#N/A</v>
      </c>
      <c r="BC22" t="e">
        <f>IF(OR(入力!DU22="",入力!DU22="#N/A"),#N/A,入力!DU22)</f>
        <v>#N/A</v>
      </c>
      <c r="BD22" s="39">
        <f>IF(OR(入力!EB22="",入力!EB22="#N/A"),#N/A,入力!EB22)</f>
        <v>81</v>
      </c>
      <c r="BE22" s="39" t="e">
        <f>IF(OR(入力!ED22="",入力!ED22="#N/A"),#N/A,入力!ED22)</f>
        <v>#N/A</v>
      </c>
      <c r="BF22" s="39" t="e">
        <f>IF(OR(入力!EC22="",入力!EC22="#N/A"),#N/A,入力!EC22)</f>
        <v>#N/A</v>
      </c>
      <c r="BG22" s="217" t="e">
        <f>IF(OR(入力!EE22="",入力!EE22="#N/A"),#N/A,入力!EE22)</f>
        <v>#N/A</v>
      </c>
      <c r="BH22" s="126" t="e">
        <f>IF(OR(入力!GT22="",入力!GT22="#N/A"),#N/A,入力!GT22)</f>
        <v>#N/A</v>
      </c>
      <c r="BI22" s="23" t="e">
        <f>IF(OR(入力!GV22="",入力!GV22="#N/A"),#N/A,入力!GV22)</f>
        <v>#N/A</v>
      </c>
      <c r="BJ22" s="23" t="e">
        <f>IF(OR(入力!GU22="",入力!GU22="#N/A"),#N/A,入力!GU22)</f>
        <v>#N/A</v>
      </c>
      <c r="BK22" s="15" t="e">
        <f>IF(OR(入力!GW22="",入力!GW22="#N/A"),#N/A,入力!GW22)</f>
        <v>#N/A</v>
      </c>
      <c r="BL22" s="5">
        <f>IF(OR(入力!LJ22="",入力!LJ22="#N/A"),#N/A,入力!LJ22)</f>
        <v>10.43</v>
      </c>
      <c r="BM22" t="e">
        <f>IF(OR(入力!LL22="",入力!LL22="#N/A"),#N/A,入力!LL22)</f>
        <v>#N/A</v>
      </c>
      <c r="BN22" t="e">
        <f>IF(OR(入力!LK22="",入力!LK22="#N/A"),#N/A,入力!LK22)</f>
        <v>#N/A</v>
      </c>
      <c r="BO22" s="2" t="e">
        <f>IF(OR(入力!LM22="",入力!LM22="#N/A"),#N/A,入力!LM22)</f>
        <v>#N/A</v>
      </c>
      <c r="BP22" s="115">
        <f>IF(OR(入力!LT22="",入力!LT22="#N/A"),#N/A,入力!LT22)</f>
        <v>0.27110000000000001</v>
      </c>
      <c r="BQ22" s="115" t="e">
        <f>IF(OR(入力!LV22="",入力!LV22="#N/A"),#N/A,入力!LV22)</f>
        <v>#N/A</v>
      </c>
      <c r="BR22" t="e">
        <f>IF(OR(入力!LU22="",入力!LU22="#N/A"),#N/A,入力!LU22)</f>
        <v>#N/A</v>
      </c>
      <c r="BS22" s="15" t="e">
        <f>IF(OR(入力!LW22="",入力!LW22="#N/A"),#N/A,入力!LW22)</f>
        <v>#N/A</v>
      </c>
      <c r="BT22" s="120">
        <f>IF(OR(入力!MN22="",入力!MN22="#N/A"),#N/A,入力!MN22)</f>
        <v>370.5471</v>
      </c>
      <c r="BU22" s="120" t="e">
        <f>IF(OR(入力!MP22="",入力!MP22="#N/A"),#N/A,入力!MP22)</f>
        <v>#N/A</v>
      </c>
      <c r="BV22" s="120" t="e">
        <f>IF(OR(入力!MO22="",入力!MO22="#N/A"),#N/A,入力!MO22)</f>
        <v>#N/A</v>
      </c>
      <c r="BW22" s="154" t="e">
        <f>IF(OR(入力!MQ22="",入力!MQ22="#N/A"),#N/A,入力!MQ22)</f>
        <v>#N/A</v>
      </c>
      <c r="BX22" s="5" t="e">
        <v>#N/A</v>
      </c>
      <c r="BY22" s="5" t="e">
        <v>#N/A</v>
      </c>
      <c r="BZ22" s="5" t="e">
        <v>#N/A</v>
      </c>
      <c r="CA22" s="105" t="e">
        <v>#N/A</v>
      </c>
      <c r="CB22" s="105" t="e">
        <v>#N/A</v>
      </c>
      <c r="CC22" s="105" t="e">
        <v>#N/A</v>
      </c>
      <c r="CD22" s="2" t="e">
        <v>#N/A</v>
      </c>
      <c r="CE22" s="501" t="e">
        <v>#N/A</v>
      </c>
      <c r="CF22" s="529" t="e">
        <v>#N/A</v>
      </c>
      <c r="CG22" s="507" t="e">
        <v>#N/A</v>
      </c>
      <c r="CH22" s="5" t="e">
        <v>#N/A</v>
      </c>
      <c r="CI22" s="5" t="e">
        <v>#N/A</v>
      </c>
      <c r="CJ22" s="7" t="e">
        <v>#N/A</v>
      </c>
      <c r="CK22" s="5" t="e">
        <v>#N/A</v>
      </c>
      <c r="CL22" s="6" t="e">
        <v>#N/A</v>
      </c>
      <c r="CM22" s="105" t="e">
        <v>#N/A</v>
      </c>
      <c r="CN22" s="6" t="e">
        <v>#N/A</v>
      </c>
      <c r="CO22" s="5" t="e">
        <v>#N/A</v>
      </c>
      <c r="CP22" s="6" t="e">
        <v>#N/A</v>
      </c>
      <c r="CQ22" s="585" t="e">
        <v>#N/A</v>
      </c>
      <c r="CR22" s="586" t="e">
        <v>#N/A</v>
      </c>
      <c r="CS22" s="105" t="e">
        <v>#N/A</v>
      </c>
      <c r="CT22" s="105" t="e">
        <v>#N/A</v>
      </c>
      <c r="CU22" s="105" t="e">
        <v>#N/A</v>
      </c>
      <c r="CV22" s="105" t="e">
        <v>#N/A</v>
      </c>
      <c r="CW22" s="6" t="e">
        <v>#N/A</v>
      </c>
      <c r="CX22" s="530" t="e">
        <v>#N/A</v>
      </c>
      <c r="CY22" s="530" t="e">
        <v>#N/A</v>
      </c>
      <c r="CZ22" s="507" t="e">
        <v>#N/A</v>
      </c>
      <c r="DA22" s="5" t="e">
        <v>#N/A</v>
      </c>
      <c r="DB22" s="5" t="e">
        <v>#N/A</v>
      </c>
      <c r="DC22" s="7" t="e">
        <v>#N/A</v>
      </c>
      <c r="DD22" s="5" t="e">
        <v>#N/A</v>
      </c>
      <c r="DE22" s="169" t="e">
        <v>#N/A</v>
      </c>
      <c r="DF22" s="169" t="e">
        <v>#N/A</v>
      </c>
      <c r="DG22" s="34" t="e">
        <v>#N/A</v>
      </c>
      <c r="DH22" s="115" t="e">
        <v>#N/A</v>
      </c>
      <c r="DI22" s="7" t="e">
        <v>#N/A</v>
      </c>
      <c r="DJ22" s="489" t="e">
        <v>#N/A</v>
      </c>
      <c r="DK22" s="2" t="e">
        <v>#N/A</v>
      </c>
      <c r="DL22" s="224" t="e">
        <v>#N/A</v>
      </c>
      <c r="DM22" s="224" t="e">
        <v>#N/A</v>
      </c>
      <c r="DN22" s="130" t="e">
        <v>#N/A</v>
      </c>
      <c r="DO22" s="105" t="e">
        <v>#N/A</v>
      </c>
      <c r="DP22" s="101" t="e">
        <v>#N/A</v>
      </c>
      <c r="DQ22" s="448" t="e">
        <v>#N/A</v>
      </c>
      <c r="DS22" s="607"/>
      <c r="DT22" s="183"/>
      <c r="DU22" s="183"/>
      <c r="DV22" s="608" t="s">
        <v>323</v>
      </c>
      <c r="DW22" s="619">
        <f>_xlfn.AGGREGATE(5,7,BZ4:BZ200)</f>
        <v>48</v>
      </c>
    </row>
    <row r="23" spans="1:127">
      <c r="A23" s="275" t="str">
        <f>IF(OR(入力!A23="",入力!A23="#N/A"),#N/A,入力!A23)</f>
        <v>小系列1流量変更</v>
      </c>
      <c r="B23" s="276">
        <f>IF(OR(入力!B23="",入力!B23="#N/A"),#N/A,入力!B23)</f>
        <v>45287</v>
      </c>
      <c r="C23" s="277">
        <f>IF(OR(入力!C23="",入力!C23="#N/A"),#N/A,入力!C23)</f>
        <v>96</v>
      </c>
      <c r="D23" s="4" t="e">
        <f>IF(OR(入力!D23="",入力!D23="#N/A"),#N/A,入力!D23)</f>
        <v>#N/A</v>
      </c>
      <c r="E23" s="5" t="e">
        <f>IF(OR(入力!E23="",入力!E23="#N/A"),#N/A,入力!E23)</f>
        <v>#N/A</v>
      </c>
      <c r="F23" s="7" t="e">
        <f>IF(OR(入力!F23="",入力!F23="#N/A"),#N/A,入力!F23)</f>
        <v>#N/A</v>
      </c>
      <c r="G23" s="4">
        <f>IF(OR(入力!I23="",入力!I23="#N/A"),#N/A,入力!I23)</f>
        <v>5.83</v>
      </c>
      <c r="H23" s="4" t="e">
        <f>IF(OR(入力!K23="",入力!K23="#N/A"),#N/A,入力!K23)</f>
        <v>#N/A</v>
      </c>
      <c r="I23" s="4" t="e">
        <f>IF(OR(入力!J23="",入力!J23="#N/A"),#N/A,入力!J23)</f>
        <v>#N/A</v>
      </c>
      <c r="J23" s="7" t="e">
        <f>IF(OR(入力!L23="",入力!L23="#N/A"),#N/A,入力!L23)</f>
        <v>#N/A</v>
      </c>
      <c r="K23">
        <f>IF(OR(入力!S23="",入力!S23="#N/A"),#N/A,入力!S23)</f>
        <v>133</v>
      </c>
      <c r="L23" t="e">
        <f>IF(OR(入力!U23="",入力!U23="#N/A"),#N/A,入力!U23)</f>
        <v>#N/A</v>
      </c>
      <c r="M23" t="e">
        <f>IF(OR(入力!T23="",入力!T23="#N/A"),#N/A,入力!T23)</f>
        <v>#N/A</v>
      </c>
      <c r="N23" s="2" t="e">
        <f>IF(OR(入力!V23="",入力!V23="#N/A"),#N/A,入力!V23)</f>
        <v>#N/A</v>
      </c>
      <c r="O23" s="5">
        <f>IF(OR(入力!AC23="",入力!AC23="#N/A"),#N/A,入力!AC23)</f>
        <v>77</v>
      </c>
      <c r="P23" s="5" t="e">
        <f>IF(OR(入力!AE23="",入力!AE23="#N/A"),#N/A,入力!AE23)</f>
        <v>#N/A</v>
      </c>
      <c r="Q23" s="5" t="e">
        <f>IF(OR(入力!AD23="",入力!AD23="#N/A"),#N/A,入力!AD23)</f>
        <v>#N/A</v>
      </c>
      <c r="R23" s="6" t="e">
        <f>IF(OR(入力!AF23="",入力!AF23="#N/A"),#N/A,入力!AF23)</f>
        <v>#N/A</v>
      </c>
      <c r="S23" s="4">
        <f>IF(OR(入力!AM23="",入力!AM23="#N/A"),#N/A,入力!AM23)</f>
        <v>13.16</v>
      </c>
      <c r="T23" s="4" t="e">
        <f>IF(OR(入力!AO23="",入力!AO23="#N/A"),#N/A,入力!AO23)</f>
        <v>#N/A</v>
      </c>
      <c r="U23" s="4" t="e">
        <f>IF(OR(入力!AN23="",入力!AN23="#N/A"),#N/A,入力!AN23)</f>
        <v>#N/A</v>
      </c>
      <c r="V23" s="7" t="e">
        <f>IF(OR(入力!AP23="",入力!AP23="#N/A"),#N/A,入力!AP23)</f>
        <v>#N/A</v>
      </c>
      <c r="W23">
        <f>IF(OR(入力!AX23="",入力!AX23="#N/A"),#N/A,入力!AX23)</f>
        <v>7.5</v>
      </c>
      <c r="X23" t="e">
        <f>IF(OR(入力!AZ23="",入力!AZ23="#N/A"),#N/A,入力!AZ23)</f>
        <v>#N/A</v>
      </c>
      <c r="Y23" t="e">
        <f>IF(OR(入力!AY23="",入力!AY23="#N/A"),#N/A,入力!AY23)</f>
        <v>#N/A</v>
      </c>
      <c r="Z23" s="2" t="e">
        <f>IF(OR(入力!BA23="",入力!BA23="#N/A"),#N/A,入力!BA23)</f>
        <v>#N/A</v>
      </c>
      <c r="AA23" t="e">
        <f>IF(OR(入力!BH23="",入力!BH23="#N/A"),#N/A,入力!BH23)</f>
        <v>#N/A</v>
      </c>
      <c r="AB23" s="15" t="e">
        <f>IF(OR(入力!BI23="",入力!BI23="#N/A"),#N/A,入力!BI23)</f>
        <v>#N/A</v>
      </c>
      <c r="AC23" s="98" t="e">
        <f>IF(OR(入力!BN23="",入力!BN23="#N/A"),#N/A,入力!BN23)</f>
        <v>#N/A</v>
      </c>
      <c r="AD23" s="23" t="e">
        <f>IF(OR(入力!BO23="",入力!BO23="#N/A"),#N/A,入力!BO23)</f>
        <v>#N/A</v>
      </c>
      <c r="AE23" s="23" t="e">
        <f>IF(OR(入力!BP23="",入力!BP23="#N/A"),#N/A,入力!BP23)</f>
        <v>#N/A</v>
      </c>
      <c r="AF23" s="23" t="e">
        <f>IF(OR(入力!BQ23="",入力!BQ23="#N/A"),#N/A,入力!BQ23)</f>
        <v>#N/A</v>
      </c>
      <c r="AG23" s="2" t="e">
        <f>IF(OR(入力!BR23="",入力!BR23="#N/A"),#N/A,入力!BR23)</f>
        <v>#N/A</v>
      </c>
      <c r="AH23" s="23" t="e">
        <f>IF(OR(入力!CB23="",入力!CB23="#N/A"),#N/A,入力!CB23)</f>
        <v>#N/A</v>
      </c>
      <c r="AI23" s="15">
        <f>IF(OR(入力!BY23="",入力!BY23="#N/A"),#N/A,入力!BY23)</f>
        <v>-2.2999999999999998</v>
      </c>
      <c r="AJ23" s="5">
        <f>IF(OR(入力!CD23="",入力!CD23="#N/A"),#N/A,入力!CD23)</f>
        <v>70.527000000000001</v>
      </c>
      <c r="AK23" s="5" t="e">
        <v>#N/A</v>
      </c>
      <c r="AL23" t="e">
        <f>IF(OR(入力!CE23="",入力!CE23="#N/A"),#N/A,入力!CE23)</f>
        <v>#N/A</v>
      </c>
      <c r="AM23" t="e">
        <f>IF(OR(入力!CG23="",入力!CG23="#N/A"),#N/A,入力!CG23)</f>
        <v>#N/A</v>
      </c>
      <c r="AN23" s="112">
        <f>IF(OR(入力!CN23="",入力!CN23="#N/A"),#N/A,入力!CN23)</f>
        <v>70.534000000000006</v>
      </c>
      <c r="AO23" s="112" t="e">
        <f>IF(OR(入力!CP23="",入力!CP23="#N/A"),#N/A,入力!CP23)</f>
        <v>#N/A</v>
      </c>
      <c r="AP23" s="39" t="e">
        <f>IF(OR(入力!CO23="",入力!CO23="#N/A"),#N/A,入力!CO23)</f>
        <v>#N/A</v>
      </c>
      <c r="AQ23" s="40" t="e">
        <f>IF(OR(入力!CQ23="",入力!CQ23="#N/A"),#N/A,入力!CQ23)</f>
        <v>#N/A</v>
      </c>
      <c r="AR23" s="5">
        <f>IF(OR(入力!CX23="",入力!CX23="#N/A"),#N/A,入力!CX23)</f>
        <v>10.746</v>
      </c>
      <c r="AS23" s="5" t="e">
        <f>IF(OR(入力!CZ23="",入力!CZ23="#N/A"),#N/A,入力!CZ23)</f>
        <v>#N/A</v>
      </c>
      <c r="AT23" t="e">
        <f>IF(OR(入力!CY23="",入力!CY23="#N/A"),#N/A,入力!CY23)</f>
        <v>#N/A</v>
      </c>
      <c r="AU23" t="e">
        <f>IF(OR(入力!DA23="",入力!DA23="#N/A"),#N/A,入力!DA23)</f>
        <v>#N/A</v>
      </c>
      <c r="AV23" s="112">
        <f>IF(OR(入力!DH23="",入力!DH23="#N/A"),#N/A,入力!DH23)</f>
        <v>10.733000000000001</v>
      </c>
      <c r="AW23" s="112" t="e">
        <f>IF(OR(入力!DJ23="",入力!DJ23="#N/A"),#N/A,入力!DJ23)</f>
        <v>#N/A</v>
      </c>
      <c r="AX23" s="39" t="e">
        <f>IF(OR(入力!DI23="",入力!DI23="#N/A"),#N/A,入力!DI23)</f>
        <v>#N/A</v>
      </c>
      <c r="AY23" s="45" t="e">
        <f>IF(OR(入力!DK23="",入力!DK23="#N/A"),#N/A,入力!DK23)</f>
        <v>#N/A</v>
      </c>
      <c r="AZ23" s="5">
        <f>IF(OR(入力!DR23="",入力!DR23="#N/A"),#N/A,入力!DR23)</f>
        <v>84.73</v>
      </c>
      <c r="BA23" s="5" t="e">
        <f>IF(OR(入力!DT23="",入力!DT23="#N/A"),#N/A,入力!DT23)</f>
        <v>#N/A</v>
      </c>
      <c r="BB23" t="e">
        <f>IF(OR(入力!DS23="",入力!DS23="#N/A"),#N/A,入力!DS23)</f>
        <v>#N/A</v>
      </c>
      <c r="BC23" t="e">
        <f>IF(OR(入力!DU23="",入力!DU23="#N/A"),#N/A,入力!DU23)</f>
        <v>#N/A</v>
      </c>
      <c r="BD23" s="112">
        <f>IF(OR(入力!EB23="",入力!EB23="#N/A"),#N/A,入力!EB23)</f>
        <v>84.12</v>
      </c>
      <c r="BE23" s="112" t="e">
        <f>IF(OR(入力!ED23="",入力!ED23="#N/A"),#N/A,入力!ED23)</f>
        <v>#N/A</v>
      </c>
      <c r="BF23" s="39" t="e">
        <f>IF(OR(入力!EC23="",入力!EC23="#N/A"),#N/A,入力!EC23)</f>
        <v>#N/A</v>
      </c>
      <c r="BG23" s="217" t="e">
        <f>IF(OR(入力!EE23="",入力!EE23="#N/A"),#N/A,入力!EE23)</f>
        <v>#N/A</v>
      </c>
      <c r="BH23" s="126">
        <f>IF(OR(入力!GT23="",入力!GT23="#N/A"),#N/A,入力!GT23)</f>
        <v>0.36199999999999999</v>
      </c>
      <c r="BI23" s="23" t="e">
        <f>IF(OR(入力!GV23="",入力!GV23="#N/A"),#N/A,入力!GV23)</f>
        <v>#N/A</v>
      </c>
      <c r="BJ23" s="23" t="e">
        <f>IF(OR(入力!GU23="",入力!GU23="#N/A"),#N/A,入力!GU23)</f>
        <v>#N/A</v>
      </c>
      <c r="BK23" s="15" t="e">
        <f>IF(OR(入力!GW23="",入力!GW23="#N/A"),#N/A,入力!GW23)</f>
        <v>#N/A</v>
      </c>
      <c r="BL23" s="5">
        <f>IF(OR(入力!LJ23="",入力!LJ23="#N/A"),#N/A,入力!LJ23)</f>
        <v>10.97</v>
      </c>
      <c r="BM23" t="e">
        <f>IF(OR(入力!LL23="",入力!LL23="#N/A"),#N/A,入力!LL23)</f>
        <v>#N/A</v>
      </c>
      <c r="BN23" t="e">
        <f>IF(OR(入力!LK23="",入力!LK23="#N/A"),#N/A,入力!LK23)</f>
        <v>#N/A</v>
      </c>
      <c r="BO23" s="2" t="e">
        <f>IF(OR(入力!LM23="",入力!LM23="#N/A"),#N/A,入力!LM23)</f>
        <v>#N/A</v>
      </c>
      <c r="BP23" s="115">
        <f>IF(OR(入力!LT23="",入力!LT23="#N/A"),#N/A,入力!LT23)</f>
        <v>0.38379999999999997</v>
      </c>
      <c r="BQ23" s="115" t="e">
        <f>IF(OR(入力!LV23="",入力!LV23="#N/A"),#N/A,入力!LV23)</f>
        <v>#N/A</v>
      </c>
      <c r="BR23" t="e">
        <f>IF(OR(入力!LU23="",入力!LU23="#N/A"),#N/A,入力!LU23)</f>
        <v>#N/A</v>
      </c>
      <c r="BS23" s="15" t="e">
        <f>IF(OR(入力!LW23="",入力!LW23="#N/A"),#N/A,入力!LW23)</f>
        <v>#N/A</v>
      </c>
      <c r="BT23" s="120">
        <f>IF(OR(入力!MN23="",入力!MN23="#N/A"),#N/A,入力!MN23)</f>
        <v>379.33530000000002</v>
      </c>
      <c r="BU23" s="120" t="e">
        <f>IF(OR(入力!MP23="",入力!MP23="#N/A"),#N/A,入力!MP23)</f>
        <v>#N/A</v>
      </c>
      <c r="BV23" s="120" t="e">
        <f>IF(OR(入力!MO23="",入力!MO23="#N/A"),#N/A,入力!MO23)</f>
        <v>#N/A</v>
      </c>
      <c r="BW23" s="154" t="e">
        <f>IF(OR(入力!MQ23="",入力!MQ23="#N/A"),#N/A,入力!MQ23)</f>
        <v>#N/A</v>
      </c>
      <c r="BX23" s="5" t="e">
        <v>#N/A</v>
      </c>
      <c r="BY23" s="5" t="e">
        <v>#N/A</v>
      </c>
      <c r="BZ23" s="5" t="e">
        <v>#N/A</v>
      </c>
      <c r="CA23" s="105" t="e">
        <v>#N/A</v>
      </c>
      <c r="CB23" s="105" t="e">
        <v>#N/A</v>
      </c>
      <c r="CC23" s="105" t="e">
        <v>#N/A</v>
      </c>
      <c r="CD23" s="6" t="e">
        <v>#N/A</v>
      </c>
      <c r="CE23" s="501" t="e">
        <v>#N/A</v>
      </c>
      <c r="CF23" s="529" t="e">
        <v>#N/A</v>
      </c>
      <c r="CG23" s="507" t="e">
        <v>#N/A</v>
      </c>
      <c r="CH23" s="5" t="e">
        <v>#N/A</v>
      </c>
      <c r="CI23" s="5" t="e">
        <v>#N/A</v>
      </c>
      <c r="CJ23" s="7" t="e">
        <v>#N/A</v>
      </c>
      <c r="CK23" s="5" t="e">
        <v>#N/A</v>
      </c>
      <c r="CL23" s="6" t="e">
        <v>#N/A</v>
      </c>
      <c r="CM23" s="105" t="e">
        <v>#N/A</v>
      </c>
      <c r="CN23" s="6" t="e">
        <v>#N/A</v>
      </c>
      <c r="CO23" s="5" t="e">
        <v>#N/A</v>
      </c>
      <c r="CP23" s="6" t="e">
        <v>#N/A</v>
      </c>
      <c r="CQ23" s="585" t="e">
        <v>#N/A</v>
      </c>
      <c r="CR23" s="586" t="e">
        <v>#N/A</v>
      </c>
      <c r="CS23" s="105" t="e">
        <v>#N/A</v>
      </c>
      <c r="CT23" s="105" t="e">
        <v>#N/A</v>
      </c>
      <c r="CU23" s="105" t="e">
        <v>#N/A</v>
      </c>
      <c r="CV23" s="105" t="e">
        <v>#N/A</v>
      </c>
      <c r="CW23" s="6" t="e">
        <v>#N/A</v>
      </c>
      <c r="CX23" s="530" t="e">
        <v>#N/A</v>
      </c>
      <c r="CY23" s="530" t="e">
        <v>#N/A</v>
      </c>
      <c r="CZ23" s="507" t="e">
        <v>#N/A</v>
      </c>
      <c r="DA23" s="5" t="e">
        <v>#N/A</v>
      </c>
      <c r="DB23" s="5" t="e">
        <v>#N/A</v>
      </c>
      <c r="DC23" s="7" t="e">
        <v>#N/A</v>
      </c>
      <c r="DD23" s="5" t="e">
        <v>#N/A</v>
      </c>
      <c r="DE23" s="169" t="e">
        <v>#N/A</v>
      </c>
      <c r="DF23" s="169" t="e">
        <v>#N/A</v>
      </c>
      <c r="DG23" s="34" t="e">
        <v>#N/A</v>
      </c>
      <c r="DH23" s="115" t="e">
        <v>#N/A</v>
      </c>
      <c r="DI23" s="7" t="e">
        <v>#N/A</v>
      </c>
      <c r="DJ23" s="489" t="e">
        <v>#N/A</v>
      </c>
      <c r="DK23" s="2" t="e">
        <v>#N/A</v>
      </c>
      <c r="DL23" s="224" t="e">
        <v>#N/A</v>
      </c>
      <c r="DM23" s="224" t="e">
        <v>#N/A</v>
      </c>
      <c r="DN23" s="130" t="e">
        <v>#N/A</v>
      </c>
      <c r="DO23" s="105" t="e">
        <v>#N/A</v>
      </c>
      <c r="DP23" s="101" t="e">
        <v>#N/A</v>
      </c>
      <c r="DQ23" s="448" t="e">
        <v>#N/A</v>
      </c>
      <c r="DS23" s="605" t="s">
        <v>340</v>
      </c>
      <c r="DT23" s="3"/>
      <c r="DU23" s="3"/>
      <c r="DV23" s="606" t="s">
        <v>321</v>
      </c>
      <c r="DW23" s="613">
        <f>_xlfn.AGGREGATE(1,7,CX4:CX200)</f>
        <v>0.93085183893438694</v>
      </c>
    </row>
    <row r="24" spans="1:127">
      <c r="A24" s="275" t="str">
        <f>IF(OR(入力!A24="",入力!A24="#N/A"),#N/A,入力!A24)</f>
        <v>通水停止</v>
      </c>
      <c r="B24" s="276">
        <f>IF(OR(入力!B24="",入力!B24="#N/A"),#N/A,入力!B24)</f>
        <v>45296</v>
      </c>
      <c r="C24" s="277">
        <f>IF(OR(入力!C24="",入力!C24="#N/A"),#N/A,入力!C24)</f>
        <v>105</v>
      </c>
      <c r="D24" s="4" t="e">
        <f>IF(OR(入力!D24="",入力!D24="#N/A"),#N/A,入力!D24)</f>
        <v>#N/A</v>
      </c>
      <c r="E24" s="5" t="e">
        <f>IF(OR(入力!E24="",入力!E24="#N/A"),#N/A,入力!E24)</f>
        <v>#N/A</v>
      </c>
      <c r="F24" s="7" t="e">
        <f>IF(OR(入力!F24="",入力!F24="#N/A"),#N/A,入力!F24)</f>
        <v>#N/A</v>
      </c>
      <c r="G24" s="4" t="e">
        <f>IF(OR(入力!I24="",入力!I24="#N/A"),#N/A,入力!I24)</f>
        <v>#N/A</v>
      </c>
      <c r="H24" s="4" t="e">
        <f>IF(OR(入力!K24="",入力!K24="#N/A"),#N/A,入力!K24)</f>
        <v>#N/A</v>
      </c>
      <c r="I24" s="4" t="e">
        <f>IF(OR(入力!J24="",入力!J24="#N/A"),#N/A,入力!J24)</f>
        <v>#N/A</v>
      </c>
      <c r="J24" s="7" t="e">
        <f>IF(OR(入力!L24="",入力!L24="#N/A"),#N/A,入力!L24)</f>
        <v>#N/A</v>
      </c>
      <c r="K24" t="e">
        <f>IF(OR(入力!S24="",入力!S24="#N/A"),#N/A,入力!S24)</f>
        <v>#N/A</v>
      </c>
      <c r="L24" t="e">
        <f>IF(OR(入力!U24="",入力!U24="#N/A"),#N/A,入力!U24)</f>
        <v>#N/A</v>
      </c>
      <c r="M24" t="e">
        <f>IF(OR(入力!T24="",入力!T24="#N/A"),#N/A,入力!T24)</f>
        <v>#N/A</v>
      </c>
      <c r="N24" s="2" t="e">
        <f>IF(OR(入力!V24="",入力!V24="#N/A"),#N/A,入力!V24)</f>
        <v>#N/A</v>
      </c>
      <c r="O24" s="5" t="e">
        <f>IF(OR(入力!AC24="",入力!AC24="#N/A"),#N/A,入力!AC24)</f>
        <v>#N/A</v>
      </c>
      <c r="P24" s="5" t="e">
        <f>IF(OR(入力!AE24="",入力!AE24="#N/A"),#N/A,入力!AE24)</f>
        <v>#N/A</v>
      </c>
      <c r="Q24" s="5" t="e">
        <f>IF(OR(入力!AD24="",入力!AD24="#N/A"),#N/A,入力!AD24)</f>
        <v>#N/A</v>
      </c>
      <c r="R24" s="6" t="e">
        <f>IF(OR(入力!AF24="",入力!AF24="#N/A"),#N/A,入力!AF24)</f>
        <v>#N/A</v>
      </c>
      <c r="S24" s="4" t="e">
        <f>IF(OR(入力!AM24="",入力!AM24="#N/A"),#N/A,入力!AM24)</f>
        <v>#N/A</v>
      </c>
      <c r="T24" s="4" t="e">
        <f>IF(OR(入力!AO24="",入力!AO24="#N/A"),#N/A,入力!AO24)</f>
        <v>#N/A</v>
      </c>
      <c r="U24" s="4" t="e">
        <f>IF(OR(入力!AN24="",入力!AN24="#N/A"),#N/A,入力!AN24)</f>
        <v>#N/A</v>
      </c>
      <c r="V24" s="7" t="e">
        <f>IF(OR(入力!AP24="",入力!AP24="#N/A"),#N/A,入力!AP24)</f>
        <v>#N/A</v>
      </c>
      <c r="W24" t="e">
        <f>IF(OR(入力!AX24="",入力!AX24="#N/A"),#N/A,入力!AX24)</f>
        <v>#N/A</v>
      </c>
      <c r="X24" t="e">
        <f>IF(OR(入力!AZ24="",入力!AZ24="#N/A"),#N/A,入力!AZ24)</f>
        <v>#N/A</v>
      </c>
      <c r="Y24" t="e">
        <f>IF(OR(入力!AY24="",入力!AY24="#N/A"),#N/A,入力!AY24)</f>
        <v>#N/A</v>
      </c>
      <c r="Z24" s="2" t="e">
        <f>IF(OR(入力!BA24="",入力!BA24="#N/A"),#N/A,入力!BA24)</f>
        <v>#N/A</v>
      </c>
      <c r="AA24" t="e">
        <f>IF(OR(入力!BH24="",入力!BH24="#N/A"),#N/A,入力!BH24)</f>
        <v>#N/A</v>
      </c>
      <c r="AB24" s="15" t="e">
        <f>IF(OR(入力!BI24="",入力!BI24="#N/A"),#N/A,入力!BI24)</f>
        <v>#N/A</v>
      </c>
      <c r="AC24" s="98" t="e">
        <f>IF(OR(入力!BN24="",入力!BN24="#N/A"),#N/A,入力!BN24)</f>
        <v>#N/A</v>
      </c>
      <c r="AD24" s="23" t="e">
        <f>IF(OR(入力!BO24="",入力!BO24="#N/A"),#N/A,入力!BO24)</f>
        <v>#N/A</v>
      </c>
      <c r="AE24" s="23" t="e">
        <f>IF(OR(入力!BP24="",入力!BP24="#N/A"),#N/A,入力!BP24)</f>
        <v>#N/A</v>
      </c>
      <c r="AF24" s="23" t="e">
        <f>IF(OR(入力!BQ24="",入力!BQ24="#N/A"),#N/A,入力!BQ24)</f>
        <v>#N/A</v>
      </c>
      <c r="AG24" s="2" t="e">
        <f>IF(OR(入力!BR24="",入力!BR24="#N/A"),#N/A,入力!BR24)</f>
        <v>#N/A</v>
      </c>
      <c r="AH24" s="23" t="e">
        <f>IF(OR(入力!CB24="",入力!CB24="#N/A"),#N/A,入力!CB24)</f>
        <v>#N/A</v>
      </c>
      <c r="AI24" s="15" t="e">
        <f>IF(OR(入力!BY24="",入力!BY24="#N/A"),#N/A,入力!BY24)</f>
        <v>#N/A</v>
      </c>
      <c r="AJ24" t="e">
        <f>IF(OR(入力!CD24="",入力!CD24="#N/A"),#N/A,入力!CD24)</f>
        <v>#N/A</v>
      </c>
      <c r="AK24" s="5" t="e">
        <v>#N/A</v>
      </c>
      <c r="AL24" t="e">
        <f>IF(OR(入力!CE24="",入力!CE24="#N/A"),#N/A,入力!CE24)</f>
        <v>#N/A</v>
      </c>
      <c r="AM24" t="e">
        <f>IF(OR(入力!CG24="",入力!CG24="#N/A"),#N/A,入力!CG24)</f>
        <v>#N/A</v>
      </c>
      <c r="AN24" s="39" t="e">
        <f>IF(OR(入力!CN24="",入力!CN24="#N/A"),#N/A,入力!CN24)</f>
        <v>#N/A</v>
      </c>
      <c r="AO24" s="112" t="e">
        <f>IF(OR(入力!CP24="",入力!CP24="#N/A"),#N/A,入力!CP24)</f>
        <v>#N/A</v>
      </c>
      <c r="AP24" s="39" t="e">
        <f>IF(OR(入力!CO24="",入力!CO24="#N/A"),#N/A,入力!CO24)</f>
        <v>#N/A</v>
      </c>
      <c r="AQ24" s="40" t="e">
        <f>IF(OR(入力!CQ24="",入力!CQ24="#N/A"),#N/A,入力!CQ24)</f>
        <v>#N/A</v>
      </c>
      <c r="AR24" t="e">
        <f>IF(OR(入力!CX24="",入力!CX24="#N/A"),#N/A,入力!CX24)</f>
        <v>#N/A</v>
      </c>
      <c r="AS24" t="e">
        <f>IF(OR(入力!CZ24="",入力!CZ24="#N/A"),#N/A,入力!CZ24)</f>
        <v>#N/A</v>
      </c>
      <c r="AT24" t="e">
        <f>IF(OR(入力!CY24="",入力!CY24="#N/A"),#N/A,入力!CY24)</f>
        <v>#N/A</v>
      </c>
      <c r="AU24" t="e">
        <f>IF(OR(入力!DA24="",入力!DA24="#N/A"),#N/A,入力!DA24)</f>
        <v>#N/A</v>
      </c>
      <c r="AV24" s="39" t="e">
        <f>IF(OR(入力!DH24="",入力!DH24="#N/A"),#N/A,入力!DH24)</f>
        <v>#N/A</v>
      </c>
      <c r="AW24" s="39" t="e">
        <f>IF(OR(入力!DJ24="",入力!DJ24="#N/A"),#N/A,入力!DJ24)</f>
        <v>#N/A</v>
      </c>
      <c r="AX24" s="39" t="e">
        <f>IF(OR(入力!DI24="",入力!DI24="#N/A"),#N/A,入力!DI24)</f>
        <v>#N/A</v>
      </c>
      <c r="AY24" s="45" t="e">
        <f>IF(OR(入力!DK24="",入力!DK24="#N/A"),#N/A,入力!DK24)</f>
        <v>#N/A</v>
      </c>
      <c r="AZ24" t="e">
        <f>IF(OR(入力!DR24="",入力!DR24="#N/A"),#N/A,入力!DR24)</f>
        <v>#N/A</v>
      </c>
      <c r="BA24" t="e">
        <f>IF(OR(入力!DT24="",入力!DT24="#N/A"),#N/A,入力!DT24)</f>
        <v>#N/A</v>
      </c>
      <c r="BB24" t="e">
        <f>IF(OR(入力!DS24="",入力!DS24="#N/A"),#N/A,入力!DS24)</f>
        <v>#N/A</v>
      </c>
      <c r="BC24" t="e">
        <f>IF(OR(入力!DU24="",入力!DU24="#N/A"),#N/A,入力!DU24)</f>
        <v>#N/A</v>
      </c>
      <c r="BD24" s="39" t="e">
        <f>IF(OR(入力!EB24="",入力!EB24="#N/A"),#N/A,入力!EB24)</f>
        <v>#N/A</v>
      </c>
      <c r="BE24" s="39" t="e">
        <f>IF(OR(入力!ED24="",入力!ED24="#N/A"),#N/A,入力!ED24)</f>
        <v>#N/A</v>
      </c>
      <c r="BF24" s="39" t="e">
        <f>IF(OR(入力!EC24="",入力!EC24="#N/A"),#N/A,入力!EC24)</f>
        <v>#N/A</v>
      </c>
      <c r="BG24" s="217" t="e">
        <f>IF(OR(入力!EE24="",入力!EE24="#N/A"),#N/A,入力!EE24)</f>
        <v>#N/A</v>
      </c>
      <c r="BH24" s="126" t="e">
        <f>IF(OR(入力!GT24="",入力!GT24="#N/A"),#N/A,入力!GT24)</f>
        <v>#N/A</v>
      </c>
      <c r="BI24" s="23" t="e">
        <f>IF(OR(入力!GV24="",入力!GV24="#N/A"),#N/A,入力!GV24)</f>
        <v>#N/A</v>
      </c>
      <c r="BJ24" s="23" t="e">
        <f>IF(OR(入力!GU24="",入力!GU24="#N/A"),#N/A,入力!GU24)</f>
        <v>#N/A</v>
      </c>
      <c r="BK24" s="15" t="e">
        <f>IF(OR(入力!GW24="",入力!GW24="#N/A"),#N/A,入力!GW24)</f>
        <v>#N/A</v>
      </c>
      <c r="BL24" t="e">
        <f>IF(OR(入力!LJ24="",入力!LJ24="#N/A"),#N/A,入力!LJ24)</f>
        <v>#N/A</v>
      </c>
      <c r="BM24" t="e">
        <f>IF(OR(入力!LL24="",入力!LL24="#N/A"),#N/A,入力!LL24)</f>
        <v>#N/A</v>
      </c>
      <c r="BN24" t="e">
        <f>IF(OR(入力!LK24="",入力!LK24="#N/A"),#N/A,入力!LK24)</f>
        <v>#N/A</v>
      </c>
      <c r="BO24" s="2" t="e">
        <f>IF(OR(入力!LM24="",入力!LM24="#N/A"),#N/A,入力!LM24)</f>
        <v>#N/A</v>
      </c>
      <c r="BP24" t="e">
        <f>IF(OR(入力!LT24="",入力!LT24="#N/A"),#N/A,入力!LT24)</f>
        <v>#N/A</v>
      </c>
      <c r="BQ24" t="e">
        <f>IF(OR(入力!LV24="",入力!LV24="#N/A"),#N/A,入力!LV24)</f>
        <v>#N/A</v>
      </c>
      <c r="BR24" t="e">
        <f>IF(OR(入力!LU24="",入力!LU24="#N/A"),#N/A,入力!LU24)</f>
        <v>#N/A</v>
      </c>
      <c r="BS24" s="15" t="e">
        <f>IF(OR(入力!LW24="",入力!LW24="#N/A"),#N/A,入力!LW24)</f>
        <v>#N/A</v>
      </c>
      <c r="BT24" s="120" t="e">
        <f>IF(OR(入力!MN24="",入力!MN24="#N/A"),#N/A,入力!MN24)</f>
        <v>#N/A</v>
      </c>
      <c r="BU24" s="120" t="e">
        <f>IF(OR(入力!MP24="",入力!MP24="#N/A"),#N/A,入力!MP24)</f>
        <v>#N/A</v>
      </c>
      <c r="BV24" s="120" t="e">
        <f>IF(OR(入力!MO24="",入力!MO24="#N/A"),#N/A,入力!MO24)</f>
        <v>#N/A</v>
      </c>
      <c r="BW24" s="154" t="e">
        <f>IF(OR(入力!MQ24="",入力!MQ24="#N/A"),#N/A,入力!MQ24)</f>
        <v>#N/A</v>
      </c>
      <c r="BX24" s="5" t="e">
        <v>#N/A</v>
      </c>
      <c r="BY24" s="5" t="e">
        <v>#N/A</v>
      </c>
      <c r="BZ24" s="5" t="e">
        <v>#N/A</v>
      </c>
      <c r="CA24" s="105" t="e">
        <v>#N/A</v>
      </c>
      <c r="CB24" s="105" t="e">
        <v>#N/A</v>
      </c>
      <c r="CC24" s="105" t="e">
        <v>#N/A</v>
      </c>
      <c r="CD24" s="2" t="e">
        <v>#N/A</v>
      </c>
      <c r="CE24" s="501" t="e">
        <v>#N/A</v>
      </c>
      <c r="CF24" s="529" t="e">
        <v>#N/A</v>
      </c>
      <c r="CG24" s="507" t="e">
        <v>#N/A</v>
      </c>
      <c r="CH24" s="5" t="e">
        <v>#N/A</v>
      </c>
      <c r="CI24" s="5" t="e">
        <v>#N/A</v>
      </c>
      <c r="CJ24" s="7" t="e">
        <v>#N/A</v>
      </c>
      <c r="CK24" t="e">
        <v>#N/A</v>
      </c>
      <c r="CL24" s="2" t="e">
        <v>#N/A</v>
      </c>
      <c r="CM24" s="23" t="e">
        <v>#N/A</v>
      </c>
      <c r="CN24" s="2" t="e">
        <v>#N/A</v>
      </c>
      <c r="CO24" t="e">
        <v>#N/A</v>
      </c>
      <c r="CP24" s="2" t="e">
        <v>#N/A</v>
      </c>
      <c r="CQ24" s="587" t="e">
        <v>#N/A</v>
      </c>
      <c r="CR24" s="588" t="e">
        <v>#N/A</v>
      </c>
      <c r="CS24" s="23" t="e">
        <v>#N/A</v>
      </c>
      <c r="CT24" s="23" t="e">
        <v>#N/A</v>
      </c>
      <c r="CU24" s="23" t="e">
        <v>#N/A</v>
      </c>
      <c r="CV24" s="23" t="e">
        <v>#N/A</v>
      </c>
      <c r="CW24" s="2" t="e">
        <v>#N/A</v>
      </c>
      <c r="CX24" s="530" t="e">
        <v>#N/A</v>
      </c>
      <c r="CY24" s="530" t="e">
        <v>#N/A</v>
      </c>
      <c r="CZ24" s="507" t="e">
        <v>#N/A</v>
      </c>
      <c r="DA24" s="5" t="e">
        <v>#N/A</v>
      </c>
      <c r="DB24" s="5" t="e">
        <v>#N/A</v>
      </c>
      <c r="DC24" s="7" t="e">
        <v>#N/A</v>
      </c>
      <c r="DD24" s="115" t="e">
        <v>#N/A</v>
      </c>
      <c r="DE24" s="169" t="e">
        <v>#N/A</v>
      </c>
      <c r="DF24" s="169" t="e">
        <v>#N/A</v>
      </c>
      <c r="DG24" s="34" t="e">
        <v>#N/A</v>
      </c>
      <c r="DH24" s="115" t="e">
        <v>#N/A</v>
      </c>
      <c r="DI24" s="7" t="e">
        <v>#N/A</v>
      </c>
      <c r="DJ24" s="489" t="e">
        <v>#N/A</v>
      </c>
      <c r="DK24" s="2" t="e">
        <v>#N/A</v>
      </c>
      <c r="DL24" s="105" t="e">
        <v>#N/A</v>
      </c>
      <c r="DM24" s="224" t="e">
        <v>#N/A</v>
      </c>
      <c r="DN24" s="126" t="e">
        <v>#N/A</v>
      </c>
      <c r="DO24" s="105" t="e">
        <v>#N/A</v>
      </c>
      <c r="DP24" s="101" t="e">
        <v>#N/A</v>
      </c>
      <c r="DQ24" s="448" t="e">
        <v>#N/A</v>
      </c>
      <c r="DS24" s="605"/>
      <c r="DT24" s="3"/>
      <c r="DU24" s="3"/>
      <c r="DV24" s="606" t="s">
        <v>322</v>
      </c>
      <c r="DW24" s="613">
        <f>_xlfn.AGGREGATE(4,7,CX4:CX200)</f>
        <v>1</v>
      </c>
    </row>
    <row r="25" spans="1:127">
      <c r="A25" s="275" t="str">
        <f>IF(OR(入力!A25="",入力!A25="#N/A"),#N/A,入力!A25)</f>
        <v>通水再開</v>
      </c>
      <c r="B25" s="276">
        <f>IF(OR(入力!B25="",入力!B25="#N/A"),#N/A,入力!B25)</f>
        <v>45301</v>
      </c>
      <c r="C25" s="277">
        <f>IF(OR(入力!C25="",入力!C25="#N/A"),#N/A,入力!C25)</f>
        <v>110</v>
      </c>
      <c r="D25" s="4" t="e">
        <f>IF(OR(入力!D25="",入力!D25="#N/A"),#N/A,入力!D25)</f>
        <v>#N/A</v>
      </c>
      <c r="E25" s="5" t="e">
        <f>IF(OR(入力!E25="",入力!E25="#N/A"),#N/A,入力!E25)</f>
        <v>#N/A</v>
      </c>
      <c r="F25" s="7" t="e">
        <f>IF(OR(入力!F25="",入力!F25="#N/A"),#N/A,入力!F25)</f>
        <v>#N/A</v>
      </c>
      <c r="G25" s="4" t="e">
        <f>IF(OR(入力!I25="",入力!I25="#N/A"),#N/A,入力!I25)</f>
        <v>#N/A</v>
      </c>
      <c r="H25" s="4" t="e">
        <f>IF(OR(入力!K25="",入力!K25="#N/A"),#N/A,入力!K25)</f>
        <v>#N/A</v>
      </c>
      <c r="I25" s="4" t="e">
        <f>IF(OR(入力!J25="",入力!J25="#N/A"),#N/A,入力!J25)</f>
        <v>#N/A</v>
      </c>
      <c r="J25" s="7" t="e">
        <f>IF(OR(入力!L25="",入力!L25="#N/A"),#N/A,入力!L25)</f>
        <v>#N/A</v>
      </c>
      <c r="K25" t="e">
        <f>IF(OR(入力!S25="",入力!S25="#N/A"),#N/A,入力!S25)</f>
        <v>#N/A</v>
      </c>
      <c r="L25" t="e">
        <f>IF(OR(入力!U25="",入力!U25="#N/A"),#N/A,入力!U25)</f>
        <v>#N/A</v>
      </c>
      <c r="M25" t="e">
        <f>IF(OR(入力!T25="",入力!T25="#N/A"),#N/A,入力!T25)</f>
        <v>#N/A</v>
      </c>
      <c r="N25" s="2" t="e">
        <f>IF(OR(入力!V25="",入力!V25="#N/A"),#N/A,入力!V25)</f>
        <v>#N/A</v>
      </c>
      <c r="O25" s="5" t="e">
        <f>IF(OR(入力!AC25="",入力!AC25="#N/A"),#N/A,入力!AC25)</f>
        <v>#N/A</v>
      </c>
      <c r="P25" s="5" t="e">
        <f>IF(OR(入力!AE25="",入力!AE25="#N/A"),#N/A,入力!AE25)</f>
        <v>#N/A</v>
      </c>
      <c r="Q25" s="5" t="e">
        <f>IF(OR(入力!AD25="",入力!AD25="#N/A"),#N/A,入力!AD25)</f>
        <v>#N/A</v>
      </c>
      <c r="R25" s="6" t="e">
        <f>IF(OR(入力!AF25="",入力!AF25="#N/A"),#N/A,入力!AF25)</f>
        <v>#N/A</v>
      </c>
      <c r="S25" s="4" t="e">
        <f>IF(OR(入力!AM25="",入力!AM25="#N/A"),#N/A,入力!AM25)</f>
        <v>#N/A</v>
      </c>
      <c r="T25" s="4" t="e">
        <f>IF(OR(入力!AO25="",入力!AO25="#N/A"),#N/A,入力!AO25)</f>
        <v>#N/A</v>
      </c>
      <c r="U25" s="4" t="e">
        <f>IF(OR(入力!AN25="",入力!AN25="#N/A"),#N/A,入力!AN25)</f>
        <v>#N/A</v>
      </c>
      <c r="V25" s="7" t="e">
        <f>IF(OR(入力!AP25="",入力!AP25="#N/A"),#N/A,入力!AP25)</f>
        <v>#N/A</v>
      </c>
      <c r="W25" t="e">
        <f>IF(OR(入力!AX25="",入力!AX25="#N/A"),#N/A,入力!AX25)</f>
        <v>#N/A</v>
      </c>
      <c r="X25" t="e">
        <f>IF(OR(入力!AZ25="",入力!AZ25="#N/A"),#N/A,入力!AZ25)</f>
        <v>#N/A</v>
      </c>
      <c r="Y25" t="e">
        <f>IF(OR(入力!AY25="",入力!AY25="#N/A"),#N/A,入力!AY25)</f>
        <v>#N/A</v>
      </c>
      <c r="Z25" s="2" t="e">
        <f>IF(OR(入力!BA25="",入力!BA25="#N/A"),#N/A,入力!BA25)</f>
        <v>#N/A</v>
      </c>
      <c r="AA25" t="e">
        <f>IF(OR(入力!BH25="",入力!BH25="#N/A"),#N/A,入力!BH25)</f>
        <v>#N/A</v>
      </c>
      <c r="AB25" s="15" t="e">
        <f>IF(OR(入力!BI25="",入力!BI25="#N/A"),#N/A,入力!BI25)</f>
        <v>#N/A</v>
      </c>
      <c r="AC25" s="98" t="e">
        <f>IF(OR(入力!BN25="",入力!BN25="#N/A"),#N/A,入力!BN25)</f>
        <v>#N/A</v>
      </c>
      <c r="AD25" s="23" t="e">
        <f>IF(OR(入力!BO25="",入力!BO25="#N/A"),#N/A,入力!BO25)</f>
        <v>#N/A</v>
      </c>
      <c r="AE25" s="23" t="e">
        <f>IF(OR(入力!BP25="",入力!BP25="#N/A"),#N/A,入力!BP25)</f>
        <v>#N/A</v>
      </c>
      <c r="AF25" s="23" t="e">
        <f>IF(OR(入力!BQ25="",入力!BQ25="#N/A"),#N/A,入力!BQ25)</f>
        <v>#N/A</v>
      </c>
      <c r="AG25" s="2" t="e">
        <f>IF(OR(入力!BR25="",入力!BR25="#N/A"),#N/A,入力!BR25)</f>
        <v>#N/A</v>
      </c>
      <c r="AH25" s="23" t="e">
        <f>IF(OR(入力!CB25="",入力!CB25="#N/A"),#N/A,入力!CB25)</f>
        <v>#N/A</v>
      </c>
      <c r="AI25" s="15">
        <f>IF(OR(入力!BY25="",入力!BY25="#N/A"),#N/A,入力!BY25)</f>
        <v>-3.5</v>
      </c>
      <c r="AJ25" t="e">
        <f>IF(OR(入力!CD25="",入力!CD25="#N/A"),#N/A,入力!CD25)</f>
        <v>#N/A</v>
      </c>
      <c r="AK25" s="5" t="e">
        <v>#N/A</v>
      </c>
      <c r="AL25" t="e">
        <f>IF(OR(入力!CE25="",入力!CE25="#N/A"),#N/A,入力!CE25)</f>
        <v>#N/A</v>
      </c>
      <c r="AM25" t="e">
        <f>IF(OR(入力!CG25="",入力!CG25="#N/A"),#N/A,入力!CG25)</f>
        <v>#N/A</v>
      </c>
      <c r="AN25" s="39" t="e">
        <f>IF(OR(入力!CN25="",入力!CN25="#N/A"),#N/A,入力!CN25)</f>
        <v>#N/A</v>
      </c>
      <c r="AO25" s="112" t="e">
        <f>IF(OR(入力!CP25="",入力!CP25="#N/A"),#N/A,入力!CP25)</f>
        <v>#N/A</v>
      </c>
      <c r="AP25" s="39" t="e">
        <f>IF(OR(入力!CO25="",入力!CO25="#N/A"),#N/A,入力!CO25)</f>
        <v>#N/A</v>
      </c>
      <c r="AQ25" s="40" t="e">
        <f>IF(OR(入力!CQ25="",入力!CQ25="#N/A"),#N/A,入力!CQ25)</f>
        <v>#N/A</v>
      </c>
      <c r="AR25" t="e">
        <f>IF(OR(入力!CX25="",入力!CX25="#N/A"),#N/A,入力!CX25)</f>
        <v>#N/A</v>
      </c>
      <c r="AS25" t="e">
        <f>IF(OR(入力!CZ25="",入力!CZ25="#N/A"),#N/A,入力!CZ25)</f>
        <v>#N/A</v>
      </c>
      <c r="AT25" t="e">
        <f>IF(OR(入力!CY25="",入力!CY25="#N/A"),#N/A,入力!CY25)</f>
        <v>#N/A</v>
      </c>
      <c r="AU25" t="e">
        <f>IF(OR(入力!DA25="",入力!DA25="#N/A"),#N/A,入力!DA25)</f>
        <v>#N/A</v>
      </c>
      <c r="AV25" s="39" t="e">
        <f>IF(OR(入力!DH25="",入力!DH25="#N/A"),#N/A,入力!DH25)</f>
        <v>#N/A</v>
      </c>
      <c r="AW25" s="39" t="e">
        <f>IF(OR(入力!DJ25="",入力!DJ25="#N/A"),#N/A,入力!DJ25)</f>
        <v>#N/A</v>
      </c>
      <c r="AX25" s="39" t="e">
        <f>IF(OR(入力!DI25="",入力!DI25="#N/A"),#N/A,入力!DI25)</f>
        <v>#N/A</v>
      </c>
      <c r="AY25" s="45" t="e">
        <f>IF(OR(入力!DK25="",入力!DK25="#N/A"),#N/A,入力!DK25)</f>
        <v>#N/A</v>
      </c>
      <c r="AZ25" t="e">
        <f>IF(OR(入力!DR25="",入力!DR25="#N/A"),#N/A,入力!DR25)</f>
        <v>#N/A</v>
      </c>
      <c r="BA25" t="e">
        <f>IF(OR(入力!DT25="",入力!DT25="#N/A"),#N/A,入力!DT25)</f>
        <v>#N/A</v>
      </c>
      <c r="BB25" t="e">
        <f>IF(OR(入力!DS25="",入力!DS25="#N/A"),#N/A,入力!DS25)</f>
        <v>#N/A</v>
      </c>
      <c r="BC25" t="e">
        <f>IF(OR(入力!DU25="",入力!DU25="#N/A"),#N/A,入力!DU25)</f>
        <v>#N/A</v>
      </c>
      <c r="BD25" s="39" t="e">
        <f>IF(OR(入力!EB25="",入力!EB25="#N/A"),#N/A,入力!EB25)</f>
        <v>#N/A</v>
      </c>
      <c r="BE25" s="39" t="e">
        <f>IF(OR(入力!ED25="",入力!ED25="#N/A"),#N/A,入力!ED25)</f>
        <v>#N/A</v>
      </c>
      <c r="BF25" s="39" t="e">
        <f>IF(OR(入力!EC25="",入力!EC25="#N/A"),#N/A,入力!EC25)</f>
        <v>#N/A</v>
      </c>
      <c r="BG25" s="217" t="e">
        <f>IF(OR(入力!EE25="",入力!EE25="#N/A"),#N/A,入力!EE25)</f>
        <v>#N/A</v>
      </c>
      <c r="BH25" s="126" t="e">
        <f>IF(OR(入力!GT25="",入力!GT25="#N/A"),#N/A,入力!GT25)</f>
        <v>#N/A</v>
      </c>
      <c r="BI25" s="23" t="e">
        <f>IF(OR(入力!GV25="",入力!GV25="#N/A"),#N/A,入力!GV25)</f>
        <v>#N/A</v>
      </c>
      <c r="BJ25" s="23" t="e">
        <f>IF(OR(入力!GU25="",入力!GU25="#N/A"),#N/A,入力!GU25)</f>
        <v>#N/A</v>
      </c>
      <c r="BK25" s="15" t="e">
        <f>IF(OR(入力!GW25="",入力!GW25="#N/A"),#N/A,入力!GW25)</f>
        <v>#N/A</v>
      </c>
      <c r="BL25" t="e">
        <f>IF(OR(入力!LJ25="",入力!LJ25="#N/A"),#N/A,入力!LJ25)</f>
        <v>#N/A</v>
      </c>
      <c r="BM25" t="e">
        <f>IF(OR(入力!LL25="",入力!LL25="#N/A"),#N/A,入力!LL25)</f>
        <v>#N/A</v>
      </c>
      <c r="BN25" t="e">
        <f>IF(OR(入力!LK25="",入力!LK25="#N/A"),#N/A,入力!LK25)</f>
        <v>#N/A</v>
      </c>
      <c r="BO25" s="2" t="e">
        <f>IF(OR(入力!LM25="",入力!LM25="#N/A"),#N/A,入力!LM25)</f>
        <v>#N/A</v>
      </c>
      <c r="BP25" t="e">
        <f>IF(OR(入力!LT25="",入力!LT25="#N/A"),#N/A,入力!LT25)</f>
        <v>#N/A</v>
      </c>
      <c r="BQ25" t="e">
        <f>IF(OR(入力!LV25="",入力!LV25="#N/A"),#N/A,入力!LV25)</f>
        <v>#N/A</v>
      </c>
      <c r="BR25" t="e">
        <f>IF(OR(入力!LU25="",入力!LU25="#N/A"),#N/A,入力!LU25)</f>
        <v>#N/A</v>
      </c>
      <c r="BS25" s="15" t="e">
        <f>IF(OR(入力!LW25="",入力!LW25="#N/A"),#N/A,入力!LW25)</f>
        <v>#N/A</v>
      </c>
      <c r="BT25" s="120" t="e">
        <f>IF(OR(入力!MN25="",入力!MN25="#N/A"),#N/A,入力!MN25)</f>
        <v>#N/A</v>
      </c>
      <c r="BU25" s="120" t="e">
        <f>IF(OR(入力!MP25="",入力!MP25="#N/A"),#N/A,入力!MP25)</f>
        <v>#N/A</v>
      </c>
      <c r="BV25" s="120" t="e">
        <f>IF(OR(入力!MO25="",入力!MO25="#N/A"),#N/A,入力!MO25)</f>
        <v>#N/A</v>
      </c>
      <c r="BW25" s="154" t="e">
        <f>IF(OR(入力!MQ25="",入力!MQ25="#N/A"),#N/A,入力!MQ25)</f>
        <v>#N/A</v>
      </c>
      <c r="BX25" s="5" t="e">
        <v>#N/A</v>
      </c>
      <c r="BY25" s="5" t="e">
        <v>#N/A</v>
      </c>
      <c r="BZ25" s="5" t="e">
        <v>#N/A</v>
      </c>
      <c r="CA25" s="105" t="e">
        <v>#N/A</v>
      </c>
      <c r="CB25" s="105" t="e">
        <v>#N/A</v>
      </c>
      <c r="CC25" s="105" t="e">
        <v>#N/A</v>
      </c>
      <c r="CD25" s="2" t="e">
        <v>#N/A</v>
      </c>
      <c r="CE25" s="501" t="e">
        <v>#N/A</v>
      </c>
      <c r="CF25" s="529" t="e">
        <v>#N/A</v>
      </c>
      <c r="CG25" s="507" t="e">
        <v>#N/A</v>
      </c>
      <c r="CH25" s="5" t="e">
        <v>#N/A</v>
      </c>
      <c r="CI25" s="5" t="e">
        <v>#N/A</v>
      </c>
      <c r="CJ25" s="7" t="e">
        <v>#N/A</v>
      </c>
      <c r="CK25" t="e">
        <v>#N/A</v>
      </c>
      <c r="CL25" s="2" t="e">
        <v>#N/A</v>
      </c>
      <c r="CM25" s="23" t="e">
        <v>#N/A</v>
      </c>
      <c r="CN25" s="2" t="e">
        <v>#N/A</v>
      </c>
      <c r="CO25" t="e">
        <v>#N/A</v>
      </c>
      <c r="CP25" s="2" t="e">
        <v>#N/A</v>
      </c>
      <c r="CQ25" s="587" t="e">
        <v>#N/A</v>
      </c>
      <c r="CR25" s="588" t="e">
        <v>#N/A</v>
      </c>
      <c r="CS25" s="23" t="e">
        <v>#N/A</v>
      </c>
      <c r="CT25" s="23" t="e">
        <v>#N/A</v>
      </c>
      <c r="CU25" s="23" t="e">
        <v>#N/A</v>
      </c>
      <c r="CV25" s="23" t="e">
        <v>#N/A</v>
      </c>
      <c r="CW25" s="2" t="e">
        <v>#N/A</v>
      </c>
      <c r="CX25" s="530" t="e">
        <v>#N/A</v>
      </c>
      <c r="CY25" s="530" t="e">
        <v>#N/A</v>
      </c>
      <c r="CZ25" s="507" t="e">
        <v>#N/A</v>
      </c>
      <c r="DA25" s="5" t="e">
        <v>#N/A</v>
      </c>
      <c r="DB25" s="5" t="e">
        <v>#N/A</v>
      </c>
      <c r="DC25" s="7" t="e">
        <v>#N/A</v>
      </c>
      <c r="DD25" s="115" t="e">
        <v>#N/A</v>
      </c>
      <c r="DE25" s="169" t="e">
        <v>#N/A</v>
      </c>
      <c r="DF25" s="169" t="e">
        <v>#N/A</v>
      </c>
      <c r="DG25" s="34" t="e">
        <v>#N/A</v>
      </c>
      <c r="DH25" s="115" t="e">
        <v>#N/A</v>
      </c>
      <c r="DI25" s="7" t="e">
        <v>#N/A</v>
      </c>
      <c r="DJ25" s="489" t="e">
        <v>#N/A</v>
      </c>
      <c r="DK25" s="2" t="e">
        <v>#N/A</v>
      </c>
      <c r="DL25" s="105" t="e">
        <v>#N/A</v>
      </c>
      <c r="DM25" s="224" t="e">
        <v>#N/A</v>
      </c>
      <c r="DN25" s="126" t="e">
        <v>#N/A</v>
      </c>
      <c r="DO25" s="105" t="e">
        <v>#N/A</v>
      </c>
      <c r="DP25" s="101" t="e">
        <v>#N/A</v>
      </c>
      <c r="DQ25" s="448" t="e">
        <v>#N/A</v>
      </c>
      <c r="DS25" s="605"/>
      <c r="DT25" s="3"/>
      <c r="DU25" s="3"/>
      <c r="DV25" s="606" t="s">
        <v>323</v>
      </c>
      <c r="DW25" s="613">
        <f>_xlfn.AGGREGATE(5,7,CX4:CX200)</f>
        <v>0.62207533312349172</v>
      </c>
    </row>
    <row r="26" spans="1:127">
      <c r="A26" s="275" t="str">
        <f>IF(OR(入力!A26="",入力!A26="#N/A"),#N/A,入力!A26)</f>
        <v>JOGMEC採水</v>
      </c>
      <c r="B26" s="276">
        <f>IF(OR(入力!B26="",入力!B26="#N/A"),#N/A,入力!B26)</f>
        <v>45323</v>
      </c>
      <c r="C26" s="277">
        <f>IF(OR(入力!C26="",入力!C26="#N/A"),#N/A,入力!C26)</f>
        <v>132</v>
      </c>
      <c r="D26" s="4" t="e">
        <f>IF(OR(入力!D26="",入力!D26="#N/A"),#N/A,入力!D26)</f>
        <v>#N/A</v>
      </c>
      <c r="E26" s="5" t="e">
        <f>IF(OR(入力!E26="",入力!E26="#N/A"),#N/A,入力!E26)</f>
        <v>#N/A</v>
      </c>
      <c r="F26" s="7" t="e">
        <f>IF(OR(入力!F26="",入力!F26="#N/A"),#N/A,入力!F26)</f>
        <v>#N/A</v>
      </c>
      <c r="G26" s="4">
        <f>IF(OR(入力!I26="",入力!I26="#N/A"),#N/A,入力!I26)</f>
        <v>6.77</v>
      </c>
      <c r="H26" s="4" t="e">
        <f>IF(OR(入力!K26="",入力!K26="#N/A"),#N/A,入力!K26)</f>
        <v>#N/A</v>
      </c>
      <c r="I26" s="4" t="e">
        <f>IF(OR(入力!J26="",入力!J26="#N/A"),#N/A,入力!J26)</f>
        <v>#N/A</v>
      </c>
      <c r="J26" s="7" t="e">
        <f>IF(OR(入力!L26="",入力!L26="#N/A"),#N/A,入力!L26)</f>
        <v>#N/A</v>
      </c>
      <c r="K26">
        <f>IF(OR(入力!S26="",入力!S26="#N/A"),#N/A,入力!S26)</f>
        <v>51</v>
      </c>
      <c r="L26" t="e">
        <f>IF(OR(入力!U26="",入力!U26="#N/A"),#N/A,入力!U26)</f>
        <v>#N/A</v>
      </c>
      <c r="M26" t="e">
        <f>IF(OR(入力!T26="",入力!T26="#N/A"),#N/A,入力!T26)</f>
        <v>#N/A</v>
      </c>
      <c r="N26" s="2" t="e">
        <f>IF(OR(入力!V26="",入力!V26="#N/A"),#N/A,入力!V26)</f>
        <v>#N/A</v>
      </c>
      <c r="O26" s="5">
        <f>IF(OR(入力!AC26="",入力!AC26="#N/A"),#N/A,入力!AC26)</f>
        <v>44.6</v>
      </c>
      <c r="P26" s="5" t="e">
        <f>IF(OR(入力!AE26="",入力!AE26="#N/A"),#N/A,入力!AE26)</f>
        <v>#N/A</v>
      </c>
      <c r="Q26" s="5" t="e">
        <f>IF(OR(入力!AD26="",入力!AD26="#N/A"),#N/A,入力!AD26)</f>
        <v>#N/A</v>
      </c>
      <c r="R26" s="6" t="e">
        <f>IF(OR(入力!AF26="",入力!AF26="#N/A"),#N/A,入力!AF26)</f>
        <v>#N/A</v>
      </c>
      <c r="S26" s="4">
        <f>IF(OR(入力!AM26="",入力!AM26="#N/A"),#N/A,入力!AM26)</f>
        <v>13.42</v>
      </c>
      <c r="T26" s="4" t="e">
        <f>IF(OR(入力!AO26="",入力!AO26="#N/A"),#N/A,入力!AO26)</f>
        <v>#N/A</v>
      </c>
      <c r="U26" s="4" t="e">
        <f>IF(OR(入力!AN26="",入力!AN26="#N/A"),#N/A,入力!AN26)</f>
        <v>#N/A</v>
      </c>
      <c r="V26" s="7" t="e">
        <f>IF(OR(入力!AP26="",入力!AP26="#N/A"),#N/A,入力!AP26)</f>
        <v>#N/A</v>
      </c>
      <c r="W26">
        <f>IF(OR(入力!AX26="",入力!AX26="#N/A"),#N/A,入力!AX26)</f>
        <v>6.1</v>
      </c>
      <c r="X26" t="e">
        <f>IF(OR(入力!AZ26="",入力!AZ26="#N/A"),#N/A,入力!AZ26)</f>
        <v>#N/A</v>
      </c>
      <c r="Y26" t="e">
        <f>IF(OR(入力!AY26="",入力!AY26="#N/A"),#N/A,入力!AY26)</f>
        <v>#N/A</v>
      </c>
      <c r="Z26" s="2" t="e">
        <f>IF(OR(入力!BA26="",入力!BA26="#N/A"),#N/A,入力!BA26)</f>
        <v>#N/A</v>
      </c>
      <c r="AA26" t="e">
        <f>IF(OR(入力!BH26="",入力!BH26="#N/A"),#N/A,入力!BH26)</f>
        <v>#N/A</v>
      </c>
      <c r="AB26" s="15" t="e">
        <f>IF(OR(入力!BI26="",入力!BI26="#N/A"),#N/A,入力!BI26)</f>
        <v>#N/A</v>
      </c>
      <c r="AC26" s="98" t="e">
        <f>IF(OR(入力!BN26="",入力!BN26="#N/A"),#N/A,入力!BN26)</f>
        <v>#N/A</v>
      </c>
      <c r="AD26" s="23" t="e">
        <f>IF(OR(入力!BO26="",入力!BO26="#N/A"),#N/A,入力!BO26)</f>
        <v>#N/A</v>
      </c>
      <c r="AE26" s="23" t="e">
        <f>IF(OR(入力!BP26="",入力!BP26="#N/A"),#N/A,入力!BP26)</f>
        <v>#N/A</v>
      </c>
      <c r="AF26" s="23" t="e">
        <f>IF(OR(入力!BQ26="",入力!BQ26="#N/A"),#N/A,入力!BQ26)</f>
        <v>#N/A</v>
      </c>
      <c r="AG26" s="2" t="e">
        <f>IF(OR(入力!BR26="",入力!BR26="#N/A"),#N/A,入力!BR26)</f>
        <v>#N/A</v>
      </c>
      <c r="AH26" s="23" t="e">
        <f>IF(OR(入力!CB26="",入力!CB26="#N/A"),#N/A,入力!CB26)</f>
        <v>#N/A</v>
      </c>
      <c r="AI26" s="15">
        <f>IF(OR(入力!BY26="",入力!BY26="#N/A"),#N/A,入力!BY26)</f>
        <v>-4.2</v>
      </c>
      <c r="AJ26" s="5">
        <f>IF(OR(入力!CD26="",入力!CD26="#N/A"),#N/A,入力!CD26)</f>
        <v>71.635999999999996</v>
      </c>
      <c r="AK26" s="5" t="e">
        <v>#N/A</v>
      </c>
      <c r="AL26" t="e">
        <f>IF(OR(入力!CE26="",入力!CE26="#N/A"),#N/A,入力!CE26)</f>
        <v>#N/A</v>
      </c>
      <c r="AM26" t="e">
        <f>IF(OR(入力!CG26="",入力!CG26="#N/A"),#N/A,入力!CG26)</f>
        <v>#N/A</v>
      </c>
      <c r="AN26" s="112">
        <f>IF(OR(入力!CN26="",入力!CN26="#N/A"),#N/A,入力!CN26)</f>
        <v>71.522000000000006</v>
      </c>
      <c r="AO26" s="112" t="e">
        <f>IF(OR(入力!CP26="",入力!CP26="#N/A"),#N/A,入力!CP26)</f>
        <v>#N/A</v>
      </c>
      <c r="AP26" s="39" t="e">
        <f>IF(OR(入力!CO26="",入力!CO26="#N/A"),#N/A,入力!CO26)</f>
        <v>#N/A</v>
      </c>
      <c r="AQ26" s="40" t="e">
        <f>IF(OR(入力!CQ26="",入力!CQ26="#N/A"),#N/A,入力!CQ26)</f>
        <v>#N/A</v>
      </c>
      <c r="AR26" s="5">
        <f>IF(OR(入力!CX26="",入力!CX26="#N/A"),#N/A,入力!CX26)</f>
        <v>11.221</v>
      </c>
      <c r="AS26" s="5" t="e">
        <f>IF(OR(入力!CZ26="",入力!CZ26="#N/A"),#N/A,入力!CZ26)</f>
        <v>#N/A</v>
      </c>
      <c r="AT26" t="e">
        <f>IF(OR(入力!CY26="",入力!CY26="#N/A"),#N/A,入力!CY26)</f>
        <v>#N/A</v>
      </c>
      <c r="AU26" t="e">
        <f>IF(OR(入力!DA26="",入力!DA26="#N/A"),#N/A,入力!DA26)</f>
        <v>#N/A</v>
      </c>
      <c r="AV26" s="112">
        <f>IF(OR(入力!DH26="",入力!DH26="#N/A"),#N/A,入力!DH26)</f>
        <v>11.183999999999999</v>
      </c>
      <c r="AW26" s="112" t="e">
        <f>IF(OR(入力!DJ26="",入力!DJ26="#N/A"),#N/A,入力!DJ26)</f>
        <v>#N/A</v>
      </c>
      <c r="AX26" s="39" t="e">
        <f>IF(OR(入力!DI26="",入力!DI26="#N/A"),#N/A,入力!DI26)</f>
        <v>#N/A</v>
      </c>
      <c r="AY26" s="45" t="e">
        <f>IF(OR(入力!DK26="",入力!DK26="#N/A"),#N/A,入力!DK26)</f>
        <v>#N/A</v>
      </c>
      <c r="AZ26">
        <f>IF(OR(入力!DR26="",入力!DR26="#N/A"),#N/A,入力!DR26)</f>
        <v>88.5</v>
      </c>
      <c r="BA26" t="e">
        <f>IF(OR(入力!DT26="",入力!DT26="#N/A"),#N/A,入力!DT26)</f>
        <v>#N/A</v>
      </c>
      <c r="BB26" t="e">
        <f>IF(OR(入力!DS26="",入力!DS26="#N/A"),#N/A,入力!DS26)</f>
        <v>#N/A</v>
      </c>
      <c r="BC26" t="e">
        <f>IF(OR(入力!DU26="",入力!DU26="#N/A"),#N/A,入力!DU26)</f>
        <v>#N/A</v>
      </c>
      <c r="BD26" s="112">
        <f>IF(OR(入力!EB26="",入力!EB26="#N/A"),#N/A,入力!EB26)</f>
        <v>88.162000000000006</v>
      </c>
      <c r="BE26" s="112" t="e">
        <f>IF(OR(入力!ED26="",入力!ED26="#N/A"),#N/A,入力!ED26)</f>
        <v>#N/A</v>
      </c>
      <c r="BF26" s="39" t="e">
        <f>IF(OR(入力!EC26="",入力!EC26="#N/A"),#N/A,入力!EC26)</f>
        <v>#N/A</v>
      </c>
      <c r="BG26" s="217" t="e">
        <f>IF(OR(入力!EE26="",入力!EE26="#N/A"),#N/A,入力!EE26)</f>
        <v>#N/A</v>
      </c>
      <c r="BH26" s="536">
        <f>IF(OR(入力!GT26="",入力!GT26="#N/A"),#N/A,入力!GT26)</f>
        <v>2.0430000000000001</v>
      </c>
      <c r="BI26" s="23" t="e">
        <f>IF(OR(入力!GV26="",入力!GV26="#N/A"),#N/A,入力!GV26)</f>
        <v>#N/A</v>
      </c>
      <c r="BJ26" s="23" t="e">
        <f>IF(OR(入力!GU26="",入力!GU26="#N/A"),#N/A,入力!GU26)</f>
        <v>#N/A</v>
      </c>
      <c r="BK26" s="15" t="e">
        <f>IF(OR(入力!GW26="",入力!GW26="#N/A"),#N/A,入力!GW26)</f>
        <v>#N/A</v>
      </c>
      <c r="BL26">
        <f>IF(OR(入力!LJ26="",入力!LJ26="#N/A"),#N/A,入力!LJ26)</f>
        <v>9.8699999999999992</v>
      </c>
      <c r="BM26" t="e">
        <f>IF(OR(入力!LL26="",入力!LL26="#N/A"),#N/A,入力!LL26)</f>
        <v>#N/A</v>
      </c>
      <c r="BN26" t="e">
        <f>IF(OR(入力!LK26="",入力!LK26="#N/A"),#N/A,入力!LK26)</f>
        <v>#N/A</v>
      </c>
      <c r="BO26" s="2" t="e">
        <f>IF(OR(入力!LM26="",入力!LM26="#N/A"),#N/A,入力!LM26)</f>
        <v>#N/A</v>
      </c>
      <c r="BP26" s="115">
        <f>IF(OR(入力!LT26="",入力!LT26="#N/A"),#N/A,入力!LT26)</f>
        <v>0.44729999999999998</v>
      </c>
      <c r="BQ26" s="115" t="e">
        <f>IF(OR(入力!LV26="",入力!LV26="#N/A"),#N/A,入力!LV26)</f>
        <v>#N/A</v>
      </c>
      <c r="BR26" t="e">
        <f>IF(OR(入力!LU26="",入力!LU26="#N/A"),#N/A,入力!LU26)</f>
        <v>#N/A</v>
      </c>
      <c r="BS26" s="15" t="e">
        <f>IF(OR(入力!LW26="",入力!LW26="#N/A"),#N/A,入力!LW26)</f>
        <v>#N/A</v>
      </c>
      <c r="BT26" s="120">
        <f>IF(OR(入力!MN26="",入力!MN26="#N/A"),#N/A,入力!MN26)</f>
        <v>300.07870000000003</v>
      </c>
      <c r="BU26" s="120" t="e">
        <f>IF(OR(入力!MP26="",入力!MP26="#N/A"),#N/A,入力!MP26)</f>
        <v>#N/A</v>
      </c>
      <c r="BV26" s="120" t="e">
        <f>IF(OR(入力!MO26="",入力!MO26="#N/A"),#N/A,入力!MO26)</f>
        <v>#N/A</v>
      </c>
      <c r="BW26" s="154" t="e">
        <f>IF(OR(入力!MQ26="",入力!MQ26="#N/A"),#N/A,入力!MQ26)</f>
        <v>#N/A</v>
      </c>
      <c r="BX26" s="5" t="e">
        <v>#N/A</v>
      </c>
      <c r="BY26" s="5" t="e">
        <v>#N/A</v>
      </c>
      <c r="BZ26" s="5" t="e">
        <v>#N/A</v>
      </c>
      <c r="CA26" s="105" t="e">
        <v>#N/A</v>
      </c>
      <c r="CB26" s="105" t="e">
        <v>#N/A</v>
      </c>
      <c r="CC26" s="105" t="e">
        <v>#N/A</v>
      </c>
      <c r="CD26" s="6" t="e">
        <v>#N/A</v>
      </c>
      <c r="CE26" s="501" t="e">
        <v>#N/A</v>
      </c>
      <c r="CF26" s="529" t="e">
        <v>#N/A</v>
      </c>
      <c r="CG26" s="507" t="e">
        <v>#N/A</v>
      </c>
      <c r="CH26" s="5" t="e">
        <v>#N/A</v>
      </c>
      <c r="CI26" s="5" t="e">
        <v>#N/A</v>
      </c>
      <c r="CJ26" s="7" t="e">
        <v>#N/A</v>
      </c>
      <c r="CK26" s="5" t="e">
        <v>#N/A</v>
      </c>
      <c r="CL26" s="6" t="e">
        <v>#N/A</v>
      </c>
      <c r="CM26" s="105" t="e">
        <v>#N/A</v>
      </c>
      <c r="CN26" s="6" t="e">
        <v>#N/A</v>
      </c>
      <c r="CO26" s="5" t="e">
        <v>#N/A</v>
      </c>
      <c r="CP26" s="6" t="e">
        <v>#N/A</v>
      </c>
      <c r="CQ26" s="585" t="e">
        <v>#N/A</v>
      </c>
      <c r="CR26" s="586" t="e">
        <v>#N/A</v>
      </c>
      <c r="CS26" s="105" t="e">
        <v>#N/A</v>
      </c>
      <c r="CT26" s="105" t="e">
        <v>#N/A</v>
      </c>
      <c r="CU26" s="105" t="e">
        <v>#N/A</v>
      </c>
      <c r="CV26" s="105" t="e">
        <v>#N/A</v>
      </c>
      <c r="CW26" s="6" t="e">
        <v>#N/A</v>
      </c>
      <c r="CX26" s="530" t="e">
        <v>#N/A</v>
      </c>
      <c r="CY26" s="530" t="e">
        <v>#N/A</v>
      </c>
      <c r="CZ26" s="507" t="e">
        <v>#N/A</v>
      </c>
      <c r="DA26" s="5" t="e">
        <v>#N/A</v>
      </c>
      <c r="DB26" s="5" t="e">
        <v>#N/A</v>
      </c>
      <c r="DC26" s="7" t="e">
        <v>#N/A</v>
      </c>
      <c r="DD26" s="5" t="e">
        <v>#N/A</v>
      </c>
      <c r="DE26" s="169" t="e">
        <v>#N/A</v>
      </c>
      <c r="DF26" s="169" t="e">
        <v>#N/A</v>
      </c>
      <c r="DG26" s="34" t="e">
        <v>#N/A</v>
      </c>
      <c r="DH26" s="115" t="e">
        <v>#N/A</v>
      </c>
      <c r="DI26" s="7" t="e">
        <v>#N/A</v>
      </c>
      <c r="DJ26" s="489" t="e">
        <v>#N/A</v>
      </c>
      <c r="DK26" s="2" t="e">
        <v>#N/A</v>
      </c>
      <c r="DL26" s="224" t="e">
        <v>#N/A</v>
      </c>
      <c r="DM26" s="224" t="e">
        <v>#N/A</v>
      </c>
      <c r="DN26" s="130" t="e">
        <v>#N/A</v>
      </c>
      <c r="DO26" s="105" t="e">
        <v>#N/A</v>
      </c>
      <c r="DP26" s="101" t="e">
        <v>#N/A</v>
      </c>
      <c r="DQ26" s="448" t="e">
        <v>#N/A</v>
      </c>
      <c r="DS26" s="605" t="s">
        <v>341</v>
      </c>
      <c r="DT26" s="3"/>
      <c r="DU26" s="3"/>
      <c r="DV26" s="606" t="s">
        <v>321</v>
      </c>
      <c r="DW26" s="613">
        <f>_xlfn.AGGREGATE(1,7,CY4:CY200)</f>
        <v>0.54458231164332283</v>
      </c>
    </row>
    <row r="27" spans="1:127">
      <c r="A27" s="275" t="str">
        <f>IF(OR(入力!A27="",入力!A27="#N/A"),#N/A,入力!A27)</f>
        <v>小系列2流量変更</v>
      </c>
      <c r="B27" s="276">
        <f>IF(OR(入力!B27="",入力!B27="#N/A"),#N/A,入力!B27)</f>
        <v>45342</v>
      </c>
      <c r="C27" s="277">
        <f>IF(OR(入力!C27="",入力!C27="#N/A"),#N/A,入力!C27)</f>
        <v>151</v>
      </c>
      <c r="D27" s="4" t="e">
        <f>IF(OR(入力!D27="",入力!D27="#N/A"),#N/A,入力!D27)</f>
        <v>#N/A</v>
      </c>
      <c r="E27" s="5" t="e">
        <f>IF(OR(入力!E27="",入力!E27="#N/A"),#N/A,入力!E27)</f>
        <v>#N/A</v>
      </c>
      <c r="F27" s="7" t="e">
        <f>IF(OR(入力!F27="",入力!F27="#N/A"),#N/A,入力!F27)</f>
        <v>#N/A</v>
      </c>
      <c r="G27" s="4">
        <f>IF(OR(入力!I27="",入力!I27="#N/A"),#N/A,入力!I27)</f>
        <v>6.21</v>
      </c>
      <c r="H27" s="4" t="e">
        <f>IF(OR(入力!K27="",入力!K27="#N/A"),#N/A,入力!K27)</f>
        <v>#N/A</v>
      </c>
      <c r="I27" s="4" t="e">
        <f>IF(OR(入力!J27="",入力!J27="#N/A"),#N/A,入力!J27)</f>
        <v>#N/A</v>
      </c>
      <c r="J27" s="7" t="e">
        <f>IF(OR(入力!L27="",入力!L27="#N/A"),#N/A,入力!L27)</f>
        <v>#N/A</v>
      </c>
      <c r="K27">
        <f>IF(OR(入力!S27="",入力!S27="#N/A"),#N/A,入力!S27)</f>
        <v>67</v>
      </c>
      <c r="L27" t="e">
        <f>IF(OR(入力!U27="",入力!U27="#N/A"),#N/A,入力!U27)</f>
        <v>#N/A</v>
      </c>
      <c r="M27" t="e">
        <f>IF(OR(入力!T27="",入力!T27="#N/A"),#N/A,入力!T27)</f>
        <v>#N/A</v>
      </c>
      <c r="N27" s="2" t="e">
        <f>IF(OR(入力!V27="",入力!V27="#N/A"),#N/A,入力!V27)</f>
        <v>#N/A</v>
      </c>
      <c r="O27" s="5">
        <f>IF(OR(入力!AC27="",入力!AC27="#N/A"),#N/A,入力!AC27)</f>
        <v>80.900000000000006</v>
      </c>
      <c r="P27" s="5" t="e">
        <f>IF(OR(入力!AE27="",入力!AE27="#N/A"),#N/A,入力!AE27)</f>
        <v>#N/A</v>
      </c>
      <c r="Q27" s="5" t="e">
        <f>IF(OR(入力!AD27="",入力!AD27="#N/A"),#N/A,入力!AD27)</f>
        <v>#N/A</v>
      </c>
      <c r="R27" s="6" t="e">
        <f>IF(OR(入力!AF27="",入力!AF27="#N/A"),#N/A,入力!AF27)</f>
        <v>#N/A</v>
      </c>
      <c r="S27" s="4">
        <f>IF(OR(入力!AM27="",入力!AM27="#N/A"),#N/A,入力!AM27)</f>
        <v>12.57</v>
      </c>
      <c r="T27" s="4" t="e">
        <f>IF(OR(入力!AO27="",入力!AO27="#N/A"),#N/A,入力!AO27)</f>
        <v>#N/A</v>
      </c>
      <c r="U27" s="4" t="e">
        <f>IF(OR(入力!AN27="",入力!AN27="#N/A"),#N/A,入力!AN27)</f>
        <v>#N/A</v>
      </c>
      <c r="V27" s="7" t="e">
        <f>IF(OR(入力!AP27="",入力!AP27="#N/A"),#N/A,入力!AP27)</f>
        <v>#N/A</v>
      </c>
      <c r="W27">
        <f>IF(OR(入力!AX27="",入力!AX27="#N/A"),#N/A,入力!AX27)</f>
        <v>8.3000000000000007</v>
      </c>
      <c r="X27" t="e">
        <f>IF(OR(入力!AZ27="",入力!AZ27="#N/A"),#N/A,入力!AZ27)</f>
        <v>#N/A</v>
      </c>
      <c r="Y27" t="e">
        <f>IF(OR(入力!AY27="",入力!AY27="#N/A"),#N/A,入力!AY27)</f>
        <v>#N/A</v>
      </c>
      <c r="Z27" s="2" t="e">
        <f>IF(OR(入力!BA27="",入力!BA27="#N/A"),#N/A,入力!BA27)</f>
        <v>#N/A</v>
      </c>
      <c r="AA27" t="e">
        <f>IF(OR(入力!BH27="",入力!BH27="#N/A"),#N/A,入力!BH27)</f>
        <v>#N/A</v>
      </c>
      <c r="AB27" s="15" t="e">
        <f>IF(OR(入力!BI27="",入力!BI27="#N/A"),#N/A,入力!BI27)</f>
        <v>#N/A</v>
      </c>
      <c r="AC27" s="98" t="e">
        <f>IF(OR(入力!BN27="",入力!BN27="#N/A"),#N/A,入力!BN27)</f>
        <v>#N/A</v>
      </c>
      <c r="AD27" s="23" t="e">
        <f>IF(OR(入力!BO27="",入力!BO27="#N/A"),#N/A,入力!BO27)</f>
        <v>#N/A</v>
      </c>
      <c r="AE27" s="23" t="e">
        <f>IF(OR(入力!BP27="",入力!BP27="#N/A"),#N/A,入力!BP27)</f>
        <v>#N/A</v>
      </c>
      <c r="AF27" s="23" t="e">
        <f>IF(OR(入力!BQ27="",入力!BQ27="#N/A"),#N/A,入力!BQ27)</f>
        <v>#N/A</v>
      </c>
      <c r="AG27" s="2" t="e">
        <f>IF(OR(入力!BR27="",入力!BR27="#N/A"),#N/A,入力!BR27)</f>
        <v>#N/A</v>
      </c>
      <c r="AH27" s="23" t="e">
        <f>IF(OR(入力!CB27="",入力!CB27="#N/A"),#N/A,入力!CB27)</f>
        <v>#N/A</v>
      </c>
      <c r="AI27" s="15">
        <f>IF(OR(入力!BY27="",入力!BY27="#N/A"),#N/A,入力!BY27)</f>
        <v>1.6</v>
      </c>
      <c r="AJ27" s="5">
        <f>IF(OR(入力!CD27="",入力!CD27="#N/A"),#N/A,入力!CD27)</f>
        <v>71.09</v>
      </c>
      <c r="AK27" s="5" t="e">
        <v>#N/A</v>
      </c>
      <c r="AL27" s="5" t="e">
        <f>IF(OR(入力!CE27="",入力!CE27="#N/A"),#N/A,入力!CE27)</f>
        <v>#N/A</v>
      </c>
      <c r="AM27" s="5" t="e">
        <f>IF(OR(入力!CG27="",入力!CG27="#N/A"),#N/A,入力!CG27)</f>
        <v>#N/A</v>
      </c>
      <c r="AN27" s="112">
        <f>IF(OR(入力!CN27="",入力!CN27="#N/A"),#N/A,入力!CN27)</f>
        <v>67.75</v>
      </c>
      <c r="AO27" s="112" t="e">
        <f>IF(OR(入力!CP27="",入力!CP27="#N/A"),#N/A,入力!CP27)</f>
        <v>#N/A</v>
      </c>
      <c r="AP27" s="39" t="e">
        <f>IF(OR(入力!CO27="",入力!CO27="#N/A"),#N/A,入力!CO27)</f>
        <v>#N/A</v>
      </c>
      <c r="AQ27" s="40" t="e">
        <f>IF(OR(入力!CQ27="",入力!CQ27="#N/A"),#N/A,入力!CQ27)</f>
        <v>#N/A</v>
      </c>
      <c r="AR27" s="5">
        <f>IF(OR(入力!CX27="",入力!CX27="#N/A"),#N/A,入力!CX27)</f>
        <v>11.77</v>
      </c>
      <c r="AS27" s="5" t="e">
        <f>IF(OR(入力!CZ27="",入力!CZ27="#N/A"),#N/A,入力!CZ27)</f>
        <v>#N/A</v>
      </c>
      <c r="AT27" s="5" t="e">
        <f>IF(OR(入力!CY27="",入力!CY27="#N/A"),#N/A,入力!CY27)</f>
        <v>#N/A</v>
      </c>
      <c r="AU27" s="5" t="e">
        <f>IF(OR(入力!DA27="",入力!DA27="#N/A"),#N/A,入力!DA27)</f>
        <v>#N/A</v>
      </c>
      <c r="AV27" s="112">
        <f>IF(OR(入力!DH27="",入力!DH27="#N/A"),#N/A,入力!DH27)</f>
        <v>11.36</v>
      </c>
      <c r="AW27" s="112" t="e">
        <f>IF(OR(入力!DJ27="",入力!DJ27="#N/A"),#N/A,入力!DJ27)</f>
        <v>#N/A</v>
      </c>
      <c r="AX27" s="39" t="e">
        <f>IF(OR(入力!DI27="",入力!DI27="#N/A"),#N/A,入力!DI27)</f>
        <v>#N/A</v>
      </c>
      <c r="AY27" s="45" t="e">
        <f>IF(OR(入力!DK27="",入力!DK27="#N/A"),#N/A,入力!DK27)</f>
        <v>#N/A</v>
      </c>
      <c r="AZ27" s="5">
        <f>IF(OR(入力!DR27="",入力!DR27="#N/A"),#N/A,入力!DR27)</f>
        <v>87.44</v>
      </c>
      <c r="BA27" s="5" t="e">
        <f>IF(OR(入力!DT27="",入力!DT27="#N/A"),#N/A,入力!DT27)</f>
        <v>#N/A</v>
      </c>
      <c r="BB27" s="5" t="e">
        <f>IF(OR(入力!DS27="",入力!DS27="#N/A"),#N/A,入力!DS27)</f>
        <v>#N/A</v>
      </c>
      <c r="BC27" s="5" t="e">
        <f>IF(OR(入力!DU27="",入力!DU27="#N/A"),#N/A,入力!DU27)</f>
        <v>#N/A</v>
      </c>
      <c r="BD27" s="112">
        <f>IF(OR(入力!EB27="",入力!EB27="#N/A"),#N/A,入力!EB27)</f>
        <v>82.83</v>
      </c>
      <c r="BE27" s="112" t="e">
        <f>IF(OR(入力!ED27="",入力!ED27="#N/A"),#N/A,入力!ED27)</f>
        <v>#N/A</v>
      </c>
      <c r="BF27" s="39" t="e">
        <f>IF(OR(入力!EC27="",入力!EC27="#N/A"),#N/A,入力!EC27)</f>
        <v>#N/A</v>
      </c>
      <c r="BG27" s="217" t="e">
        <f>IF(OR(入力!EE27="",入力!EE27="#N/A"),#N/A,入力!EE27)</f>
        <v>#N/A</v>
      </c>
      <c r="BH27" s="126">
        <f>IF(OR(入力!GT27="",入力!GT27="#N/A"),#N/A,入力!GT27)</f>
        <v>2.91</v>
      </c>
      <c r="BI27" s="23" t="e">
        <f>IF(OR(入力!GV27="",入力!GV27="#N/A"),#N/A,入力!GV27)</f>
        <v>#N/A</v>
      </c>
      <c r="BJ27" s="23" t="e">
        <f>IF(OR(入力!GU27="",入力!GU27="#N/A"),#N/A,入力!GU27)</f>
        <v>#N/A</v>
      </c>
      <c r="BK27" s="15" t="e">
        <f>IF(OR(入力!GW27="",入力!GW27="#N/A"),#N/A,入力!GW27)</f>
        <v>#N/A</v>
      </c>
      <c r="BL27" s="5">
        <f>IF(OR(入力!LJ27="",入力!LJ27="#N/A"),#N/A,入力!LJ27)</f>
        <v>11.36</v>
      </c>
      <c r="BM27" t="e">
        <f>IF(OR(入力!LL27="",入力!LL27="#N/A"),#N/A,入力!LL27)</f>
        <v>#N/A</v>
      </c>
      <c r="BN27" t="e">
        <f>IF(OR(入力!LK27="",入力!LK27="#N/A"),#N/A,入力!LK27)</f>
        <v>#N/A</v>
      </c>
      <c r="BO27" s="2" t="e">
        <f>IF(OR(入力!LM27="",入力!LM27="#N/A"),#N/A,入力!LM27)</f>
        <v>#N/A</v>
      </c>
      <c r="BP27" s="115">
        <f>IF(OR(入力!LT27="",入力!LT27="#N/A"),#N/A,入力!LT27)</f>
        <v>0.51770000000000005</v>
      </c>
      <c r="BQ27" s="115" t="e">
        <f>IF(OR(入力!LV27="",入力!LV27="#N/A"),#N/A,入力!LV27)</f>
        <v>#N/A</v>
      </c>
      <c r="BR27" t="e">
        <f>IF(OR(入力!LU27="",入力!LU27="#N/A"),#N/A,入力!LU27)</f>
        <v>#N/A</v>
      </c>
      <c r="BS27" s="15" t="e">
        <f>IF(OR(入力!LW27="",入力!LW27="#N/A"),#N/A,入力!LW27)</f>
        <v>#N/A</v>
      </c>
      <c r="BT27" s="120">
        <f>IF(OR(入力!MN27="",入力!MN27="#N/A"),#N/A,入力!MN27)</f>
        <v>380</v>
      </c>
      <c r="BU27" s="120" t="e">
        <f>IF(OR(入力!MP27="",入力!MP27="#N/A"),#N/A,入力!MP27)</f>
        <v>#N/A</v>
      </c>
      <c r="BV27" s="120" t="e">
        <f>IF(OR(入力!MO27="",入力!MO27="#N/A"),#N/A,入力!MO27)</f>
        <v>#N/A</v>
      </c>
      <c r="BW27" s="154" t="e">
        <f>IF(OR(入力!MQ27="",入力!MQ27="#N/A"),#N/A,入力!MQ27)</f>
        <v>#N/A</v>
      </c>
      <c r="BX27" s="5" t="e">
        <v>#N/A</v>
      </c>
      <c r="BY27" s="5" t="e">
        <v>#N/A</v>
      </c>
      <c r="BZ27" s="5" t="e">
        <v>#N/A</v>
      </c>
      <c r="CA27" s="105" t="e">
        <v>#N/A</v>
      </c>
      <c r="CB27" s="105" t="e">
        <v>#N/A</v>
      </c>
      <c r="CC27" s="105" t="e">
        <v>#N/A</v>
      </c>
      <c r="CD27" s="6" t="e">
        <v>#N/A</v>
      </c>
      <c r="CE27" s="501" t="e">
        <v>#N/A</v>
      </c>
      <c r="CF27" s="529" t="e">
        <v>#N/A</v>
      </c>
      <c r="CG27" s="507" t="e">
        <v>#N/A</v>
      </c>
      <c r="CH27" s="5" t="e">
        <v>#N/A</v>
      </c>
      <c r="CI27" s="5" t="e">
        <v>#N/A</v>
      </c>
      <c r="CJ27" s="7" t="e">
        <v>#N/A</v>
      </c>
      <c r="CK27" s="5" t="e">
        <v>#N/A</v>
      </c>
      <c r="CL27" s="6" t="e">
        <v>#N/A</v>
      </c>
      <c r="CM27" s="105" t="e">
        <v>#N/A</v>
      </c>
      <c r="CN27" s="6" t="e">
        <v>#N/A</v>
      </c>
      <c r="CO27" s="5" t="e">
        <v>#N/A</v>
      </c>
      <c r="CP27" s="6" t="e">
        <v>#N/A</v>
      </c>
      <c r="CQ27" s="585" t="e">
        <v>#N/A</v>
      </c>
      <c r="CR27" s="586" t="e">
        <v>#N/A</v>
      </c>
      <c r="CS27" s="105" t="e">
        <v>#N/A</v>
      </c>
      <c r="CT27" s="105" t="e">
        <v>#N/A</v>
      </c>
      <c r="CU27" s="105" t="e">
        <v>#N/A</v>
      </c>
      <c r="CV27" s="105" t="e">
        <v>#N/A</v>
      </c>
      <c r="CW27" s="6" t="e">
        <v>#N/A</v>
      </c>
      <c r="CX27" s="530" t="e">
        <v>#N/A</v>
      </c>
      <c r="CY27" s="530" t="e">
        <v>#N/A</v>
      </c>
      <c r="CZ27" s="507" t="e">
        <v>#N/A</v>
      </c>
      <c r="DA27" s="5" t="e">
        <v>#N/A</v>
      </c>
      <c r="DB27" s="5" t="e">
        <v>#N/A</v>
      </c>
      <c r="DC27" s="7" t="e">
        <v>#N/A</v>
      </c>
      <c r="DD27" s="5" t="e">
        <v>#N/A</v>
      </c>
      <c r="DE27" s="169" t="e">
        <v>#N/A</v>
      </c>
      <c r="DF27" s="169" t="e">
        <v>#N/A</v>
      </c>
      <c r="DG27" s="34" t="e">
        <v>#N/A</v>
      </c>
      <c r="DH27" s="115" t="e">
        <v>#N/A</v>
      </c>
      <c r="DI27" s="7" t="e">
        <v>#N/A</v>
      </c>
      <c r="DJ27" s="489" t="e">
        <v>#N/A</v>
      </c>
      <c r="DK27" s="2" t="e">
        <v>#N/A</v>
      </c>
      <c r="DL27" s="224" t="e">
        <v>#N/A</v>
      </c>
      <c r="DM27" s="224" t="e">
        <v>#N/A</v>
      </c>
      <c r="DN27" s="130" t="e">
        <v>#N/A</v>
      </c>
      <c r="DO27" s="105" t="e">
        <v>#N/A</v>
      </c>
      <c r="DP27" s="101" t="e">
        <v>#N/A</v>
      </c>
      <c r="DQ27" s="448" t="e">
        <v>#N/A</v>
      </c>
      <c r="DS27" s="605"/>
      <c r="DT27" s="3"/>
      <c r="DU27" s="3"/>
      <c r="DV27" s="606" t="s">
        <v>322</v>
      </c>
      <c r="DW27" s="613">
        <f>_xlfn.AGGREGATE(4,7,CY4:CY200)</f>
        <v>1</v>
      </c>
    </row>
    <row r="28" spans="1:127">
      <c r="A28" s="275" t="str">
        <f>IF(OR(入力!A28="",入力!A28="#N/A"),#N/A,入力!A28)</f>
        <v>JOGMEC採水</v>
      </c>
      <c r="B28" s="276">
        <f>IF(OR(入力!B28="",入力!B28="#N/A"),#N/A,入力!B28)</f>
        <v>45366</v>
      </c>
      <c r="C28" s="277">
        <f>IF(OR(入力!C28="",入力!C28="#N/A"),#N/A,入力!C28)</f>
        <v>175</v>
      </c>
      <c r="D28" s="4" t="e">
        <f>IF(OR(入力!D28="",入力!D28="#N/A"),#N/A,入力!D28)</f>
        <v>#N/A</v>
      </c>
      <c r="E28" s="5">
        <f>IF(OR(入力!E28="",入力!E28="#N/A"),#N/A,入力!E28)</f>
        <v>20.3</v>
      </c>
      <c r="F28" s="7" t="e">
        <f>IF(OR(入力!F28="",入力!F28="#N/A"),#N/A,入力!F28)</f>
        <v>#N/A</v>
      </c>
      <c r="G28" s="4">
        <f>IF(OR(入力!I28="",入力!I28="#N/A"),#N/A,入力!I28)</f>
        <v>7.43</v>
      </c>
      <c r="H28" s="4" t="e">
        <f>IF(OR(入力!K28="",入力!K28="#N/A"),#N/A,入力!K28)</f>
        <v>#N/A</v>
      </c>
      <c r="I28" s="4" t="e">
        <f>IF(OR(入力!J28="",入力!J28="#N/A"),#N/A,入力!J28)</f>
        <v>#N/A</v>
      </c>
      <c r="J28" s="7" t="e">
        <f>IF(OR(入力!L28="",入力!L28="#N/A"),#N/A,入力!L28)</f>
        <v>#N/A</v>
      </c>
      <c r="K28">
        <f>IF(OR(入力!S28="",入力!S28="#N/A"),#N/A,入力!S28)</f>
        <v>97</v>
      </c>
      <c r="L28" t="e">
        <f>IF(OR(入力!U28="",入力!U28="#N/A"),#N/A,入力!U28)</f>
        <v>#N/A</v>
      </c>
      <c r="M28" t="e">
        <f>IF(OR(入力!T28="",入力!T28="#N/A"),#N/A,入力!T28)</f>
        <v>#N/A</v>
      </c>
      <c r="N28" s="2" t="e">
        <f>IF(OR(入力!V28="",入力!V28="#N/A"),#N/A,入力!V28)</f>
        <v>#N/A</v>
      </c>
      <c r="O28" s="5">
        <f>IF(OR(入力!AC28="",入力!AC28="#N/A"),#N/A,入力!AC28)</f>
        <v>86.8</v>
      </c>
      <c r="P28" s="5" t="e">
        <f>IF(OR(入力!AE28="",入力!AE28="#N/A"),#N/A,入力!AE28)</f>
        <v>#N/A</v>
      </c>
      <c r="Q28" s="5" t="e">
        <f>IF(OR(入力!AD28="",入力!AD28="#N/A"),#N/A,入力!AD28)</f>
        <v>#N/A</v>
      </c>
      <c r="R28" s="6" t="e">
        <f>IF(OR(入力!AF28="",入力!AF28="#N/A"),#N/A,入力!AF28)</f>
        <v>#N/A</v>
      </c>
      <c r="S28" s="4">
        <f>IF(OR(入力!AM28="",入力!AM28="#N/A"),#N/A,入力!AM28)</f>
        <v>12.5</v>
      </c>
      <c r="T28" s="4" t="e">
        <f>IF(OR(入力!AO28="",入力!AO28="#N/A"),#N/A,入力!AO28)</f>
        <v>#N/A</v>
      </c>
      <c r="U28" s="4" t="e">
        <f>IF(OR(入力!AN28="",入力!AN28="#N/A"),#N/A,入力!AN28)</f>
        <v>#N/A</v>
      </c>
      <c r="V28" s="7" t="e">
        <f>IF(OR(入力!AP28="",入力!AP28="#N/A"),#N/A,入力!AP28)</f>
        <v>#N/A</v>
      </c>
      <c r="W28">
        <f>IF(OR(入力!AX28="",入力!AX28="#N/A"),#N/A,入力!AX28)</f>
        <v>7.4</v>
      </c>
      <c r="X28" t="e">
        <f>IF(OR(入力!AZ28="",入力!AZ28="#N/A"),#N/A,入力!AZ28)</f>
        <v>#N/A</v>
      </c>
      <c r="Y28" t="e">
        <f>IF(OR(入力!AY28="",入力!AY28="#N/A"),#N/A,入力!AY28)</f>
        <v>#N/A</v>
      </c>
      <c r="Z28" s="2" t="e">
        <f>IF(OR(入力!BA28="",入力!BA28="#N/A"),#N/A,入力!BA28)</f>
        <v>#N/A</v>
      </c>
      <c r="AA28" t="e">
        <f>IF(OR(入力!BH28="",入力!BH28="#N/A"),#N/A,入力!BH28)</f>
        <v>#N/A</v>
      </c>
      <c r="AB28" s="15" t="e">
        <f>IF(OR(入力!BI28="",入力!BI28="#N/A"),#N/A,入力!BI28)</f>
        <v>#N/A</v>
      </c>
      <c r="AC28" s="98" t="e">
        <f>IF(OR(入力!BN28="",入力!BN28="#N/A"),#N/A,入力!BN28)</f>
        <v>#N/A</v>
      </c>
      <c r="AD28" s="23" t="e">
        <f>IF(OR(入力!BO28="",入力!BO28="#N/A"),#N/A,入力!BO28)</f>
        <v>#N/A</v>
      </c>
      <c r="AE28" s="23" t="e">
        <f>IF(OR(入力!BP28="",入力!BP28="#N/A"),#N/A,入力!BP28)</f>
        <v>#N/A</v>
      </c>
      <c r="AF28" s="23" t="e">
        <f>IF(OR(入力!BQ28="",入力!BQ28="#N/A"),#N/A,入力!BQ28)</f>
        <v>#N/A</v>
      </c>
      <c r="AG28" s="2" t="e">
        <f>IF(OR(入力!BR28="",入力!BR28="#N/A"),#N/A,入力!BR28)</f>
        <v>#N/A</v>
      </c>
      <c r="AH28" s="23" t="e">
        <f>IF(OR(入力!CB28="",入力!CB28="#N/A"),#N/A,入力!CB28)</f>
        <v>#N/A</v>
      </c>
      <c r="AI28" s="15">
        <f>IF(OR(入力!BY28="",入力!BY28="#N/A"),#N/A,入力!BY28)</f>
        <v>6.1</v>
      </c>
      <c r="AJ28" t="e">
        <f>IF(OR(入力!CD28="",入力!CD28="#N/A"),#N/A,入力!CD28)</f>
        <v>#N/A</v>
      </c>
      <c r="AK28" s="5" t="e">
        <v>#N/A</v>
      </c>
      <c r="AL28" t="e">
        <f>IF(OR(入力!CE28="",入力!CE28="#N/A"),#N/A,入力!CE28)</f>
        <v>#N/A</v>
      </c>
      <c r="AM28" t="e">
        <f>IF(OR(入力!CG28="",入力!CG28="#N/A"),#N/A,入力!CG28)</f>
        <v>#N/A</v>
      </c>
      <c r="AN28" s="112">
        <f>IF(OR(入力!CN28="",入力!CN28="#N/A"),#N/A,入力!CN28)</f>
        <v>77.659000000000006</v>
      </c>
      <c r="AO28" s="112" t="e">
        <f>IF(OR(入力!CP28="",入力!CP28="#N/A"),#N/A,入力!CP28)</f>
        <v>#N/A</v>
      </c>
      <c r="AP28" s="39" t="e">
        <f>IF(OR(入力!CO28="",入力!CO28="#N/A"),#N/A,入力!CO28)</f>
        <v>#N/A</v>
      </c>
      <c r="AQ28" s="40" t="e">
        <f>IF(OR(入力!CQ28="",入力!CQ28="#N/A"),#N/A,入力!CQ28)</f>
        <v>#N/A</v>
      </c>
      <c r="AR28" t="e">
        <f>IF(OR(入力!CX28="",入力!CX28="#N/A"),#N/A,入力!CX28)</f>
        <v>#N/A</v>
      </c>
      <c r="AS28" t="e">
        <f>IF(OR(入力!CZ28="",入力!CZ28="#N/A"),#N/A,入力!CZ28)</f>
        <v>#N/A</v>
      </c>
      <c r="AT28" t="e">
        <f>IF(OR(入力!CY28="",入力!CY28="#N/A"),#N/A,入力!CY28)</f>
        <v>#N/A</v>
      </c>
      <c r="AU28" t="e">
        <f>IF(OR(入力!DA28="",入力!DA28="#N/A"),#N/A,入力!DA28)</f>
        <v>#N/A</v>
      </c>
      <c r="AV28" s="112">
        <f>IF(OR(入力!DH28="",入力!DH28="#N/A"),#N/A,入力!DH28)</f>
        <v>12.16</v>
      </c>
      <c r="AW28" s="112" t="e">
        <f>IF(OR(入力!DJ28="",入力!DJ28="#N/A"),#N/A,入力!DJ28)</f>
        <v>#N/A</v>
      </c>
      <c r="AX28" s="39" t="e">
        <f>IF(OR(入力!DI28="",入力!DI28="#N/A"),#N/A,入力!DI28)</f>
        <v>#N/A</v>
      </c>
      <c r="AY28" s="45" t="e">
        <f>IF(OR(入力!DK28="",入力!DK28="#N/A"),#N/A,入力!DK28)</f>
        <v>#N/A</v>
      </c>
      <c r="AZ28" t="e">
        <f>IF(OR(入力!DR28="",入力!DR28="#N/A"),#N/A,入力!DR28)</f>
        <v>#N/A</v>
      </c>
      <c r="BA28" t="e">
        <f>IF(OR(入力!DT28="",入力!DT28="#N/A"),#N/A,入力!DT28)</f>
        <v>#N/A</v>
      </c>
      <c r="BB28" t="e">
        <f>IF(OR(入力!DS28="",入力!DS28="#N/A"),#N/A,入力!DS28)</f>
        <v>#N/A</v>
      </c>
      <c r="BC28" t="e">
        <f>IF(OR(入力!DU28="",入力!DU28="#N/A"),#N/A,入力!DU28)</f>
        <v>#N/A</v>
      </c>
      <c r="BD28" s="112">
        <f>IF(OR(入力!EB28="",入力!EB28="#N/A"),#N/A,入力!EB28)</f>
        <v>92.74</v>
      </c>
      <c r="BE28" s="112" t="e">
        <f>IF(OR(入力!ED28="",入力!ED28="#N/A"),#N/A,入力!ED28)</f>
        <v>#N/A</v>
      </c>
      <c r="BF28" s="39" t="e">
        <f>IF(OR(入力!EC28="",入力!EC28="#N/A"),#N/A,入力!EC28)</f>
        <v>#N/A</v>
      </c>
      <c r="BG28" s="217" t="e">
        <f>IF(OR(入力!EE28="",入力!EE28="#N/A"),#N/A,入力!EE28)</f>
        <v>#N/A</v>
      </c>
      <c r="BH28" s="126" t="e">
        <f>IF(OR(入力!GT28="",入力!GT28="#N/A"),#N/A,入力!GT28)</f>
        <v>#N/A</v>
      </c>
      <c r="BI28" s="23" t="e">
        <f>IF(OR(入力!GV28="",入力!GV28="#N/A"),#N/A,入力!GV28)</f>
        <v>#N/A</v>
      </c>
      <c r="BJ28" s="23" t="e">
        <f>IF(OR(入力!GU28="",入力!GU28="#N/A"),#N/A,入力!GU28)</f>
        <v>#N/A</v>
      </c>
      <c r="BK28" s="15" t="e">
        <f>IF(OR(入力!GW28="",入力!GW28="#N/A"),#N/A,入力!GW28)</f>
        <v>#N/A</v>
      </c>
      <c r="BL28" s="5">
        <f>IF(OR(入力!LJ28="",入力!LJ28="#N/A"),#N/A,入力!LJ28)</f>
        <v>10.41</v>
      </c>
      <c r="BM28" t="e">
        <f>IF(OR(入力!LL28="",入力!LL28="#N/A"),#N/A,入力!LL28)</f>
        <v>#N/A</v>
      </c>
      <c r="BN28" t="e">
        <f>IF(OR(入力!LK28="",入力!LK28="#N/A"),#N/A,入力!LK28)</f>
        <v>#N/A</v>
      </c>
      <c r="BO28" s="2" t="e">
        <f>IF(OR(入力!LM28="",入力!LM28="#N/A"),#N/A,入力!LM28)</f>
        <v>#N/A</v>
      </c>
      <c r="BP28" s="115">
        <f>IF(OR(入力!LT28="",入力!LT28="#N/A"),#N/A,入力!LT28)</f>
        <v>0.5917</v>
      </c>
      <c r="BQ28" s="115" t="e">
        <f>IF(OR(入力!LV28="",入力!LV28="#N/A"),#N/A,入力!LV28)</f>
        <v>#N/A</v>
      </c>
      <c r="BR28" t="e">
        <f>IF(OR(入力!LU28="",入力!LU28="#N/A"),#N/A,入力!LU28)</f>
        <v>#N/A</v>
      </c>
      <c r="BS28" s="15" t="e">
        <f>IF(OR(入力!LW28="",入力!LW28="#N/A"),#N/A,入力!LW28)</f>
        <v>#N/A</v>
      </c>
      <c r="BT28" s="120">
        <f>IF(OR(入力!MN28="",入力!MN28="#N/A"),#N/A,入力!MN28)</f>
        <v>441.01060000000001</v>
      </c>
      <c r="BU28" s="120" t="e">
        <f>IF(OR(入力!MP28="",入力!MP28="#N/A"),#N/A,入力!MP28)</f>
        <v>#N/A</v>
      </c>
      <c r="BV28" s="120" t="e">
        <f>IF(OR(入力!MO28="",入力!MO28="#N/A"),#N/A,入力!MO28)</f>
        <v>#N/A</v>
      </c>
      <c r="BW28" s="154" t="e">
        <f>IF(OR(入力!MQ28="",入力!MQ28="#N/A"),#N/A,入力!MQ28)</f>
        <v>#N/A</v>
      </c>
      <c r="BX28" s="5" t="e">
        <v>#N/A</v>
      </c>
      <c r="BY28" s="5" t="e">
        <v>#N/A</v>
      </c>
      <c r="BZ28" s="5" t="e">
        <v>#N/A</v>
      </c>
      <c r="CA28" s="105" t="e">
        <v>#N/A</v>
      </c>
      <c r="CB28" s="105" t="e">
        <v>#N/A</v>
      </c>
      <c r="CC28" s="105" t="e">
        <v>#N/A</v>
      </c>
      <c r="CD28" s="6" t="e">
        <v>#N/A</v>
      </c>
      <c r="CE28" s="501" t="e">
        <v>#N/A</v>
      </c>
      <c r="CF28" s="529" t="e">
        <v>#N/A</v>
      </c>
      <c r="CG28" s="507" t="e">
        <v>#N/A</v>
      </c>
      <c r="CH28" s="5" t="e">
        <v>#N/A</v>
      </c>
      <c r="CI28" s="5" t="e">
        <v>#N/A</v>
      </c>
      <c r="CJ28" s="7" t="e">
        <v>#N/A</v>
      </c>
      <c r="CK28" s="5" t="e">
        <v>#N/A</v>
      </c>
      <c r="CL28" s="6" t="e">
        <v>#N/A</v>
      </c>
      <c r="CM28" s="105" t="e">
        <v>#N/A</v>
      </c>
      <c r="CN28" s="6" t="e">
        <v>#N/A</v>
      </c>
      <c r="CO28" s="5" t="e">
        <v>#N/A</v>
      </c>
      <c r="CP28" s="6" t="e">
        <v>#N/A</v>
      </c>
      <c r="CQ28" s="585" t="e">
        <v>#N/A</v>
      </c>
      <c r="CR28" s="586" t="e">
        <v>#N/A</v>
      </c>
      <c r="CS28" s="105" t="e">
        <v>#N/A</v>
      </c>
      <c r="CT28" s="105" t="e">
        <v>#N/A</v>
      </c>
      <c r="CU28" s="105" t="e">
        <v>#N/A</v>
      </c>
      <c r="CV28" s="105" t="e">
        <v>#N/A</v>
      </c>
      <c r="CW28" s="6" t="e">
        <v>#N/A</v>
      </c>
      <c r="CX28" s="530" t="e">
        <v>#N/A</v>
      </c>
      <c r="CY28" s="530" t="e">
        <v>#N/A</v>
      </c>
      <c r="CZ28" s="507" t="e">
        <v>#N/A</v>
      </c>
      <c r="DA28" s="5" t="e">
        <v>#N/A</v>
      </c>
      <c r="DB28" s="5" t="e">
        <v>#N/A</v>
      </c>
      <c r="DC28" s="7" t="e">
        <v>#N/A</v>
      </c>
      <c r="DD28" s="5" t="e">
        <v>#N/A</v>
      </c>
      <c r="DE28" s="169" t="e">
        <v>#N/A</v>
      </c>
      <c r="DF28" s="169" t="e">
        <v>#N/A</v>
      </c>
      <c r="DG28" s="34" t="e">
        <v>#N/A</v>
      </c>
      <c r="DH28" s="115" t="e">
        <v>#N/A</v>
      </c>
      <c r="DI28" s="7" t="e">
        <v>#N/A</v>
      </c>
      <c r="DJ28" s="489" t="e">
        <v>#N/A</v>
      </c>
      <c r="DK28" s="2" t="e">
        <v>#N/A</v>
      </c>
      <c r="DL28" s="224" t="e">
        <v>#N/A</v>
      </c>
      <c r="DM28" s="224" t="e">
        <v>#N/A</v>
      </c>
      <c r="DN28" s="130" t="e">
        <v>#N/A</v>
      </c>
      <c r="DO28" s="105" t="e">
        <v>#N/A</v>
      </c>
      <c r="DP28" s="101" t="e">
        <v>#N/A</v>
      </c>
      <c r="DQ28" s="448" t="e">
        <v>#N/A</v>
      </c>
      <c r="DS28" s="605"/>
      <c r="DT28" s="3"/>
      <c r="DU28" s="3"/>
      <c r="DV28" s="606" t="s">
        <v>323</v>
      </c>
      <c r="DW28" s="613">
        <f>_xlfn.AGGREGATE(5,7,CY4:CY200)</f>
        <v>0</v>
      </c>
    </row>
    <row r="29" spans="1:127">
      <c r="A29" s="275" t="str">
        <f>IF(OR(入力!A29="",入力!A29="#N/A"),#N/A,入力!A29)</f>
        <v>JOGMEC採水</v>
      </c>
      <c r="B29" s="276">
        <f>IF(OR(入力!B29="",入力!B29="#N/A"),#N/A,入力!B29)</f>
        <v>45384</v>
      </c>
      <c r="C29" s="277">
        <f>IF(OR(入力!C29="",入力!C29="#N/A"),#N/A,入力!C29)</f>
        <v>193</v>
      </c>
      <c r="D29" s="4" t="e">
        <f>IF(OR(入力!D29="",入力!D29="#N/A"),#N/A,入力!D29)</f>
        <v>#N/A</v>
      </c>
      <c r="E29" s="4" t="e">
        <f>IF(OR(入力!E29="",入力!E29="#N/A"),#N/A,入力!E29)</f>
        <v>#N/A</v>
      </c>
      <c r="F29" s="7" t="e">
        <f>IF(OR(入力!F29="",入力!F29="#N/A"),#N/A,入力!F29)</f>
        <v>#N/A</v>
      </c>
      <c r="G29" s="4">
        <f>IF(OR(入力!I29="",入力!I29="#N/A"),#N/A,入力!I29)</f>
        <v>6.68</v>
      </c>
      <c r="H29" s="4" t="e">
        <f>IF(OR(入力!K29="",入力!K29="#N/A"),#N/A,入力!K29)</f>
        <v>#N/A</v>
      </c>
      <c r="I29" s="4" t="e">
        <f>IF(OR(入力!J29="",入力!J29="#N/A"),#N/A,入力!J29)</f>
        <v>#N/A</v>
      </c>
      <c r="J29" s="7" t="e">
        <f>IF(OR(入力!L29="",入力!L29="#N/A"),#N/A,入力!L29)</f>
        <v>#N/A</v>
      </c>
      <c r="K29">
        <f>IF(OR(入力!S29="",入力!S29="#N/A"),#N/A,入力!S29)</f>
        <v>43</v>
      </c>
      <c r="L29" t="e">
        <f>IF(OR(入力!U29="",入力!U29="#N/A"),#N/A,入力!U29)</f>
        <v>#N/A</v>
      </c>
      <c r="M29" t="e">
        <f>IF(OR(入力!T29="",入力!T29="#N/A"),#N/A,入力!T29)</f>
        <v>#N/A</v>
      </c>
      <c r="N29" s="2" t="e">
        <f>IF(OR(入力!V29="",入力!V29="#N/A"),#N/A,入力!V29)</f>
        <v>#N/A</v>
      </c>
      <c r="O29" s="5">
        <f>IF(OR(入力!AC29="",入力!AC29="#N/A"),#N/A,入力!AC29)</f>
        <v>75.5</v>
      </c>
      <c r="P29" s="5" t="e">
        <f>IF(OR(入力!AE29="",入力!AE29="#N/A"),#N/A,入力!AE29)</f>
        <v>#N/A</v>
      </c>
      <c r="Q29" s="5" t="e">
        <f>IF(OR(入力!AD29="",入力!AD29="#N/A"),#N/A,入力!AD29)</f>
        <v>#N/A</v>
      </c>
      <c r="R29" s="6" t="e">
        <f>IF(OR(入力!AF29="",入力!AF29="#N/A"),#N/A,入力!AF29)</f>
        <v>#N/A</v>
      </c>
      <c r="S29" s="4">
        <f>IF(OR(入力!AM29="",入力!AM29="#N/A"),#N/A,入力!AM29)</f>
        <v>12.12</v>
      </c>
      <c r="T29" s="4" t="e">
        <f>IF(OR(入力!AO29="",入力!AO29="#N/A"),#N/A,入力!AO29)</f>
        <v>#N/A</v>
      </c>
      <c r="U29" s="4" t="e">
        <f>IF(OR(入力!AN29="",入力!AN29="#N/A"),#N/A,入力!AN29)</f>
        <v>#N/A</v>
      </c>
      <c r="V29" s="7" t="e">
        <f>IF(OR(入力!AP29="",入力!AP29="#N/A"),#N/A,入力!AP29)</f>
        <v>#N/A</v>
      </c>
      <c r="W29">
        <f>IF(OR(入力!AX29="",入力!AX29="#N/A"),#N/A,入力!AX29)</f>
        <v>8.9</v>
      </c>
      <c r="X29" t="e">
        <f>IF(OR(入力!AZ29="",入力!AZ29="#N/A"),#N/A,入力!AZ29)</f>
        <v>#N/A</v>
      </c>
      <c r="Y29" t="e">
        <f>IF(OR(入力!AY29="",入力!AY29="#N/A"),#N/A,入力!AY29)</f>
        <v>#N/A</v>
      </c>
      <c r="Z29" s="2" t="e">
        <f>IF(OR(入力!BA29="",入力!BA29="#N/A"),#N/A,入力!BA29)</f>
        <v>#N/A</v>
      </c>
      <c r="AA29" t="e">
        <f>IF(OR(入力!BH29="",入力!BH29="#N/A"),#N/A,入力!BH29)</f>
        <v>#N/A</v>
      </c>
      <c r="AB29" s="15" t="e">
        <f>IF(OR(入力!BI29="",入力!BI29="#N/A"),#N/A,入力!BI29)</f>
        <v>#N/A</v>
      </c>
      <c r="AC29" s="98" t="e">
        <f>IF(OR(入力!BN29="",入力!BN29="#N/A"),#N/A,入力!BN29)</f>
        <v>#N/A</v>
      </c>
      <c r="AD29" s="23" t="e">
        <f>IF(OR(入力!BO29="",入力!BO29="#N/A"),#N/A,入力!BO29)</f>
        <v>#N/A</v>
      </c>
      <c r="AE29" s="23" t="e">
        <f>IF(OR(入力!BP29="",入力!BP29="#N/A"),#N/A,入力!BP29)</f>
        <v>#N/A</v>
      </c>
      <c r="AF29" s="23" t="e">
        <f>IF(OR(入力!BQ29="",入力!BQ29="#N/A"),#N/A,入力!BQ29)</f>
        <v>#N/A</v>
      </c>
      <c r="AG29" s="2" t="e">
        <f>IF(OR(入力!BR29="",入力!BR29="#N/A"),#N/A,入力!BR29)</f>
        <v>#N/A</v>
      </c>
      <c r="AH29" s="23" t="e">
        <f>IF(OR(入力!CB29="",入力!CB29="#N/A"),#N/A,入力!CB29)</f>
        <v>#N/A</v>
      </c>
      <c r="AI29" s="15">
        <f>IF(OR(入力!BY29="",入力!BY29="#N/A"),#N/A,入力!BY29)</f>
        <v>6.6</v>
      </c>
      <c r="AJ29" t="e">
        <f>IF(OR(入力!CD29="",入力!CD29="#N/A"),#N/A,入力!CD29)</f>
        <v>#N/A</v>
      </c>
      <c r="AK29" s="5" t="e">
        <v>#N/A</v>
      </c>
      <c r="AL29" t="e">
        <f>IF(OR(入力!CE29="",入力!CE29="#N/A"),#N/A,入力!CE29)</f>
        <v>#N/A</v>
      </c>
      <c r="AM29" t="e">
        <f>IF(OR(入力!CG29="",入力!CG29="#N/A"),#N/A,入力!CG29)</f>
        <v>#N/A</v>
      </c>
      <c r="AN29" s="39">
        <f>IF(OR(入力!CN29="",入力!CN29="#N/A"),#N/A,入力!CN29)</f>
        <v>66</v>
      </c>
      <c r="AO29" s="112" t="e">
        <f>IF(OR(入力!CP29="",入力!CP29="#N/A"),#N/A,入力!CP29)</f>
        <v>#N/A</v>
      </c>
      <c r="AP29" s="39" t="e">
        <f>IF(OR(入力!CO29="",入力!CO29="#N/A"),#N/A,入力!CO29)</f>
        <v>#N/A</v>
      </c>
      <c r="AQ29" s="40" t="e">
        <f>IF(OR(入力!CQ29="",入力!CQ29="#N/A"),#N/A,入力!CQ29)</f>
        <v>#N/A</v>
      </c>
      <c r="AR29" t="e">
        <f>IF(OR(入力!CX29="",入力!CX29="#N/A"),#N/A,入力!CX29)</f>
        <v>#N/A</v>
      </c>
      <c r="AS29" t="e">
        <f>IF(OR(入力!CZ29="",入力!CZ29="#N/A"),#N/A,入力!CZ29)</f>
        <v>#N/A</v>
      </c>
      <c r="AT29" t="e">
        <f>IF(OR(入力!CY29="",入力!CY29="#N/A"),#N/A,入力!CY29)</f>
        <v>#N/A</v>
      </c>
      <c r="AU29" t="e">
        <f>IF(OR(入力!DA29="",入力!DA29="#N/A"),#N/A,入力!DA29)</f>
        <v>#N/A</v>
      </c>
      <c r="AV29" s="39">
        <f>IF(OR(入力!DH29="",入力!DH29="#N/A"),#N/A,入力!DH29)</f>
        <v>9.9</v>
      </c>
      <c r="AW29" s="39" t="e">
        <f>IF(OR(入力!DJ29="",入力!DJ29="#N/A"),#N/A,入力!DJ29)</f>
        <v>#N/A</v>
      </c>
      <c r="AX29" s="39" t="e">
        <f>IF(OR(入力!DI29="",入力!DI29="#N/A"),#N/A,入力!DI29)</f>
        <v>#N/A</v>
      </c>
      <c r="AY29" s="45" t="e">
        <f>IF(OR(入力!DK29="",入力!DK29="#N/A"),#N/A,入力!DK29)</f>
        <v>#N/A</v>
      </c>
      <c r="AZ29" t="e">
        <f>IF(OR(入力!DR29="",入力!DR29="#N/A"),#N/A,入力!DR29)</f>
        <v>#N/A</v>
      </c>
      <c r="BA29" t="e">
        <f>IF(OR(入力!DT29="",入力!DT29="#N/A"),#N/A,入力!DT29)</f>
        <v>#N/A</v>
      </c>
      <c r="BB29" t="e">
        <f>IF(OR(入力!DS29="",入力!DS29="#N/A"),#N/A,入力!DS29)</f>
        <v>#N/A</v>
      </c>
      <c r="BC29" t="e">
        <f>IF(OR(入力!DU29="",入力!DU29="#N/A"),#N/A,入力!DU29)</f>
        <v>#N/A</v>
      </c>
      <c r="BD29" s="39" t="e">
        <f>IF(OR(入力!EB29="",入力!EB29="#N/A"),#N/A,入力!EB29)</f>
        <v>#N/A</v>
      </c>
      <c r="BE29" s="39" t="e">
        <f>IF(OR(入力!ED29="",入力!ED29="#N/A"),#N/A,入力!ED29)</f>
        <v>#N/A</v>
      </c>
      <c r="BF29" s="39" t="e">
        <f>IF(OR(入力!EC29="",入力!EC29="#N/A"),#N/A,入力!EC29)</f>
        <v>#N/A</v>
      </c>
      <c r="BG29" s="217" t="e">
        <f>IF(OR(入力!EE29="",入力!EE29="#N/A"),#N/A,入力!EE29)</f>
        <v>#N/A</v>
      </c>
      <c r="BH29" s="126" t="e">
        <f>IF(OR(入力!GT29="",入力!GT29="#N/A"),#N/A,入力!GT29)</f>
        <v>#N/A</v>
      </c>
      <c r="BI29" s="23" t="e">
        <f>IF(OR(入力!GV29="",入力!GV29="#N/A"),#N/A,入力!GV29)</f>
        <v>#N/A</v>
      </c>
      <c r="BJ29" s="23" t="e">
        <f>IF(OR(入力!GU29="",入力!GU29="#N/A"),#N/A,入力!GU29)</f>
        <v>#N/A</v>
      </c>
      <c r="BK29" s="15" t="e">
        <f>IF(OR(入力!GW29="",入力!GW29="#N/A"),#N/A,入力!GW29)</f>
        <v>#N/A</v>
      </c>
      <c r="BL29" s="5" t="e">
        <f>IF(OR(入力!LJ29="",入力!LJ29="#N/A"),#N/A,入力!LJ29)</f>
        <v>#N/A</v>
      </c>
      <c r="BM29" t="e">
        <f>IF(OR(入力!LL29="",入力!LL29="#N/A"),#N/A,入力!LL29)</f>
        <v>#N/A</v>
      </c>
      <c r="BN29" t="e">
        <f>IF(OR(入力!LK29="",入力!LK29="#N/A"),#N/A,入力!LK29)</f>
        <v>#N/A</v>
      </c>
      <c r="BO29" s="2" t="e">
        <f>IF(OR(入力!LM29="",入力!LM29="#N/A"),#N/A,入力!LM29)</f>
        <v>#N/A</v>
      </c>
      <c r="BP29" t="e">
        <f>IF(OR(入力!LT29="",入力!LT29="#N/A"),#N/A,入力!LT29)</f>
        <v>#N/A</v>
      </c>
      <c r="BQ29" t="e">
        <f>IF(OR(入力!LV29="",入力!LV29="#N/A"),#N/A,入力!LV29)</f>
        <v>#N/A</v>
      </c>
      <c r="BR29" t="e">
        <f>IF(OR(入力!LU29="",入力!LU29="#N/A"),#N/A,入力!LU29)</f>
        <v>#N/A</v>
      </c>
      <c r="BS29" s="15" t="e">
        <f>IF(OR(入力!LW29="",入力!LW29="#N/A"),#N/A,入力!LW29)</f>
        <v>#N/A</v>
      </c>
      <c r="BT29" s="120" t="e">
        <f>IF(OR(入力!MN29="",入力!MN29="#N/A"),#N/A,入力!MN29)</f>
        <v>#N/A</v>
      </c>
      <c r="BU29" s="120" t="e">
        <f>IF(OR(入力!MP29="",入力!MP29="#N/A"),#N/A,入力!MP29)</f>
        <v>#N/A</v>
      </c>
      <c r="BV29" s="120" t="e">
        <f>IF(OR(入力!MO29="",入力!MO29="#N/A"),#N/A,入力!MO29)</f>
        <v>#N/A</v>
      </c>
      <c r="BW29" s="154" t="e">
        <f>IF(OR(入力!MQ29="",入力!MQ29="#N/A"),#N/A,入力!MQ29)</f>
        <v>#N/A</v>
      </c>
      <c r="BX29" s="5" t="e">
        <v>#N/A</v>
      </c>
      <c r="BY29" s="5" t="e">
        <v>#N/A</v>
      </c>
      <c r="BZ29" s="5" t="e">
        <v>#N/A</v>
      </c>
      <c r="CA29" s="105" t="e">
        <v>#N/A</v>
      </c>
      <c r="CB29" s="105" t="e">
        <v>#N/A</v>
      </c>
      <c r="CC29" s="105" t="e">
        <v>#N/A</v>
      </c>
      <c r="CD29" s="268" t="e">
        <v>#N/A</v>
      </c>
      <c r="CE29" s="501" t="e">
        <v>#N/A</v>
      </c>
      <c r="CF29" s="529" t="e">
        <v>#N/A</v>
      </c>
      <c r="CG29" s="507" t="e">
        <v>#N/A</v>
      </c>
      <c r="CH29" s="5" t="e">
        <v>#N/A</v>
      </c>
      <c r="CI29" s="5" t="e">
        <v>#N/A</v>
      </c>
      <c r="CJ29" s="7" t="e">
        <v>#N/A</v>
      </c>
      <c r="CK29" s="5" t="e">
        <v>#N/A</v>
      </c>
      <c r="CL29" s="6" t="e">
        <v>#N/A</v>
      </c>
      <c r="CM29" s="105" t="e">
        <v>#N/A</v>
      </c>
      <c r="CN29" s="6" t="e">
        <v>#N/A</v>
      </c>
      <c r="CO29" s="5" t="e">
        <v>#N/A</v>
      </c>
      <c r="CP29" s="6" t="e">
        <v>#N/A</v>
      </c>
      <c r="CQ29" s="585" t="e">
        <v>#N/A</v>
      </c>
      <c r="CR29" s="586" t="e">
        <v>#N/A</v>
      </c>
      <c r="CS29" s="105" t="e">
        <v>#N/A</v>
      </c>
      <c r="CT29" s="105" t="e">
        <v>#N/A</v>
      </c>
      <c r="CU29" s="105" t="e">
        <v>#N/A</v>
      </c>
      <c r="CV29" s="105" t="e">
        <v>#N/A</v>
      </c>
      <c r="CW29" s="6" t="e">
        <v>#N/A</v>
      </c>
      <c r="CX29" s="530" t="e">
        <v>#N/A</v>
      </c>
      <c r="CY29" s="530" t="e">
        <v>#N/A</v>
      </c>
      <c r="CZ29" s="507" t="e">
        <v>#N/A</v>
      </c>
      <c r="DA29" s="5" t="e">
        <v>#N/A</v>
      </c>
      <c r="DB29" s="5" t="e">
        <v>#N/A</v>
      </c>
      <c r="DC29" s="7" t="e">
        <v>#N/A</v>
      </c>
      <c r="DD29" s="5" t="e">
        <v>#N/A</v>
      </c>
      <c r="DE29" s="169" t="e">
        <v>#N/A</v>
      </c>
      <c r="DF29" s="169" t="e">
        <v>#N/A</v>
      </c>
      <c r="DG29" s="34" t="e">
        <v>#N/A</v>
      </c>
      <c r="DH29" s="115" t="e">
        <v>#N/A</v>
      </c>
      <c r="DI29" s="7" t="e">
        <v>#N/A</v>
      </c>
      <c r="DJ29" s="489" t="e">
        <v>#N/A</v>
      </c>
      <c r="DK29" s="2" t="e">
        <v>#N/A</v>
      </c>
      <c r="DL29" s="224" t="e">
        <v>#N/A</v>
      </c>
      <c r="DM29" s="224" t="e">
        <v>#N/A</v>
      </c>
      <c r="DN29" s="130" t="e">
        <v>#N/A</v>
      </c>
      <c r="DO29" s="105" t="e">
        <v>#N/A</v>
      </c>
      <c r="DP29" s="101" t="e">
        <v>#N/A</v>
      </c>
      <c r="DQ29" s="448" t="e">
        <v>#N/A</v>
      </c>
      <c r="DS29" s="605" t="s">
        <v>342</v>
      </c>
      <c r="DT29" s="3"/>
      <c r="DU29" s="3"/>
      <c r="DV29" s="606" t="s">
        <v>321</v>
      </c>
      <c r="DW29" s="613">
        <f>_xlfn.AGGREGATE(1,7,CZ4:CZ200)</f>
        <v>0.88876888570838086</v>
      </c>
    </row>
    <row r="30" spans="1:127">
      <c r="A30" s="278" t="str">
        <f>IF(OR(入力!A30="",入力!A30="#N/A"),#N/A,入力!A30)</f>
        <v>JOGMEC採水</v>
      </c>
      <c r="B30" s="279">
        <f>IF(OR(入力!B30="",入力!B30="#N/A"),#N/A,入力!B30)</f>
        <v>45399</v>
      </c>
      <c r="C30" s="280">
        <f>IF(OR(入力!C30="",入力!C30="#N/A"),#N/A,入力!C30)</f>
        <v>208</v>
      </c>
      <c r="D30" s="171" t="e">
        <f>IF(OR(入力!D30="",入力!D30="#N/A"),#N/A,入力!D30)</f>
        <v>#N/A</v>
      </c>
      <c r="E30" s="171" t="e">
        <f>IF(OR(入力!E30="",入力!E30="#N/A"),#N/A,入力!E30)</f>
        <v>#N/A</v>
      </c>
      <c r="F30" s="172" t="e">
        <f>IF(OR(入力!F30="",入力!F30="#N/A"),#N/A,入力!F30)</f>
        <v>#N/A</v>
      </c>
      <c r="G30" s="171">
        <f>IF(OR(入力!I30="",入力!I30="#N/A"),#N/A,入力!I30)</f>
        <v>6.55</v>
      </c>
      <c r="H30" s="171" t="e">
        <f>IF(OR(入力!K30="",入力!K30="#N/A"),#N/A,入力!K30)</f>
        <v>#N/A</v>
      </c>
      <c r="I30" s="171" t="e">
        <f>IF(OR(入力!J30="",入力!J30="#N/A"),#N/A,入力!J30)</f>
        <v>#N/A</v>
      </c>
      <c r="J30" s="172" t="e">
        <f>IF(OR(入力!L30="",入力!L30="#N/A"),#N/A,入力!L30)</f>
        <v>#N/A</v>
      </c>
      <c r="K30" s="136">
        <f>IF(OR(入力!S30="",入力!S30="#N/A"),#N/A,入力!S30)</f>
        <v>85</v>
      </c>
      <c r="L30" s="136" t="e">
        <f>IF(OR(入力!U30="",入力!U30="#N/A"),#N/A,入力!U30)</f>
        <v>#N/A</v>
      </c>
      <c r="M30" s="136" t="e">
        <f>IF(OR(入力!T30="",入力!T30="#N/A"),#N/A,入力!T30)</f>
        <v>#N/A</v>
      </c>
      <c r="N30" s="138" t="e">
        <f>IF(OR(入力!V30="",入力!V30="#N/A"),#N/A,入力!V30)</f>
        <v>#N/A</v>
      </c>
      <c r="O30" s="167" t="e">
        <f>IF(OR(入力!AC30="",入力!AC30="#N/A"),#N/A,入力!AC30)</f>
        <v>#N/A</v>
      </c>
      <c r="P30" s="167" t="e">
        <f>IF(OR(入力!AE30="",入力!AE30="#N/A"),#N/A,入力!AE30)</f>
        <v>#N/A</v>
      </c>
      <c r="Q30" s="167" t="e">
        <f>IF(OR(入力!AD30="",入力!AD30="#N/A"),#N/A,入力!AD30)</f>
        <v>#N/A</v>
      </c>
      <c r="R30" s="173" t="e">
        <f>IF(OR(入力!AF30="",入力!AF30="#N/A"),#N/A,入力!AF30)</f>
        <v>#N/A</v>
      </c>
      <c r="S30" s="171">
        <f>IF(OR(入力!AM30="",入力!AM30="#N/A"),#N/A,入力!AM30)</f>
        <v>11.4</v>
      </c>
      <c r="T30" s="171" t="e">
        <f>IF(OR(入力!AO30="",入力!AO30="#N/A"),#N/A,入力!AO30)</f>
        <v>#N/A</v>
      </c>
      <c r="U30" s="171" t="e">
        <f>IF(OR(入力!AN30="",入力!AN30="#N/A"),#N/A,入力!AN30)</f>
        <v>#N/A</v>
      </c>
      <c r="V30" s="172" t="e">
        <f>IF(OR(入力!AP30="",入力!AP30="#N/A"),#N/A,入力!AP30)</f>
        <v>#N/A</v>
      </c>
      <c r="W30" s="136">
        <f>IF(OR(入力!AX30="",入力!AX30="#N/A"),#N/A,入力!AX30)</f>
        <v>12.1</v>
      </c>
      <c r="X30" s="136" t="e">
        <f>IF(OR(入力!AZ30="",入力!AZ30="#N/A"),#N/A,入力!AZ30)</f>
        <v>#N/A</v>
      </c>
      <c r="Y30" s="136" t="e">
        <f>IF(OR(入力!AY30="",入力!AY30="#N/A"),#N/A,入力!AY30)</f>
        <v>#N/A</v>
      </c>
      <c r="Z30" s="138" t="e">
        <f>IF(OR(入力!BA30="",入力!BA30="#N/A"),#N/A,入力!BA30)</f>
        <v>#N/A</v>
      </c>
      <c r="AA30" s="136" t="e">
        <f>IF(OR(入力!BH30="",入力!BH30="#N/A"),#N/A,入力!BH30)</f>
        <v>#N/A</v>
      </c>
      <c r="AB30" s="139" t="e">
        <f>IF(OR(入力!BI30="",入力!BI30="#N/A"),#N/A,入力!BI30)</f>
        <v>#N/A</v>
      </c>
      <c r="AC30" s="140" t="e">
        <f>IF(OR(入力!BN30="",入力!BN30="#N/A"),#N/A,入力!BN30)</f>
        <v>#N/A</v>
      </c>
      <c r="AD30" s="136" t="e">
        <f>IF(OR(入力!BO30="",入力!BO30="#N/A"),#N/A,入力!BO30)</f>
        <v>#N/A</v>
      </c>
      <c r="AE30" s="136" t="e">
        <f>IF(OR(入力!BP30="",入力!BP30="#N/A"),#N/A,入力!BP30)</f>
        <v>#N/A</v>
      </c>
      <c r="AF30" s="136" t="e">
        <f>IF(OR(入力!BQ30="",入力!BQ30="#N/A"),#N/A,入力!BQ30)</f>
        <v>#N/A</v>
      </c>
      <c r="AG30" s="138" t="e">
        <f>IF(OR(入力!BR30="",入力!BR30="#N/A"),#N/A,入力!BR30)</f>
        <v>#N/A</v>
      </c>
      <c r="AH30" s="136" t="e">
        <f>IF(OR(入力!CB30="",入力!CB30="#N/A"),#N/A,入力!CB30)</f>
        <v>#N/A</v>
      </c>
      <c r="AI30" s="139">
        <f>IF(OR(入力!BY30="",入力!BY30="#N/A"),#N/A,入力!BY30)</f>
        <v>12.7</v>
      </c>
      <c r="AJ30" s="167">
        <f>IF(OR(入力!CD30="",入力!CD30="#N/A"),#N/A,入力!CD30)</f>
        <v>73.064999999999998</v>
      </c>
      <c r="AK30" s="167" t="e">
        <v>#N/A</v>
      </c>
      <c r="AL30" s="136" t="e">
        <f>IF(OR(入力!CE30="",入力!CE30="#N/A"),#N/A,入力!CE30)</f>
        <v>#N/A</v>
      </c>
      <c r="AM30" s="136" t="e">
        <f>IF(OR(入力!CG30="",入力!CG30="#N/A"),#N/A,入力!CG30)</f>
        <v>#N/A</v>
      </c>
      <c r="AN30" s="254">
        <f>IF(OR(入力!CN30="",入力!CN30="#N/A"),#N/A,入力!CN30)</f>
        <v>72.366</v>
      </c>
      <c r="AO30" s="254" t="e">
        <f>IF(OR(入力!CP30="",入力!CP30="#N/A"),#N/A,入力!CP30)</f>
        <v>#N/A</v>
      </c>
      <c r="AP30" s="141" t="e">
        <f>IF(OR(入力!CO30="",入力!CO30="#N/A"),#N/A,入力!CO30)</f>
        <v>#N/A</v>
      </c>
      <c r="AQ30" s="142" t="e">
        <f>IF(OR(入力!CQ30="",入力!CQ30="#N/A"),#N/A,入力!CQ30)</f>
        <v>#N/A</v>
      </c>
      <c r="AR30" s="167">
        <f>IF(OR(入力!CX30="",入力!CX30="#N/A"),#N/A,入力!CX30)</f>
        <v>11.747999999999999</v>
      </c>
      <c r="AS30" s="136" t="e">
        <f>IF(OR(入力!CZ30="",入力!CZ30="#N/A"),#N/A,入力!CZ30)</f>
        <v>#N/A</v>
      </c>
      <c r="AT30" s="136" t="e">
        <f>IF(OR(入力!CY30="",入力!CY30="#N/A"),#N/A,入力!CY30)</f>
        <v>#N/A</v>
      </c>
      <c r="AU30" s="136" t="e">
        <f>IF(OR(入力!DA30="",入力!DA30="#N/A"),#N/A,入力!DA30)</f>
        <v>#N/A</v>
      </c>
      <c r="AV30" s="254">
        <f>IF(OR(入力!DH30="",入力!DH30="#N/A"),#N/A,入力!DH30)</f>
        <v>11.430999999999999</v>
      </c>
      <c r="AW30" s="141" t="e">
        <f>IF(OR(入力!DJ30="",入力!DJ30="#N/A"),#N/A,入力!DJ30)</f>
        <v>#N/A</v>
      </c>
      <c r="AX30" s="141" t="e">
        <f>IF(OR(入力!DI30="",入力!DI30="#N/A"),#N/A,入力!DI30)</f>
        <v>#N/A</v>
      </c>
      <c r="AY30" s="143" t="e">
        <f>IF(OR(入力!DK30="",入力!DK30="#N/A"),#N/A,入力!DK30)</f>
        <v>#N/A</v>
      </c>
      <c r="AZ30" s="167">
        <f>IF(OR(入力!DR30="",入力!DR30="#N/A"),#N/A,入力!DR30)</f>
        <v>83.356999999999999</v>
      </c>
      <c r="BA30" s="136" t="e">
        <f>IF(OR(入力!DT30="",入力!DT30="#N/A"),#N/A,入力!DT30)</f>
        <v>#N/A</v>
      </c>
      <c r="BB30" s="136" t="e">
        <f>IF(OR(入力!DS30="",入力!DS30="#N/A"),#N/A,入力!DS30)</f>
        <v>#N/A</v>
      </c>
      <c r="BC30" s="136" t="e">
        <f>IF(OR(入力!DU30="",入力!DU30="#N/A"),#N/A,入力!DU30)</f>
        <v>#N/A</v>
      </c>
      <c r="BD30" s="254">
        <f>IF(OR(入力!EB30="",入力!EB30="#N/A"),#N/A,入力!EB30)</f>
        <v>82.748999999999995</v>
      </c>
      <c r="BE30" s="141" t="e">
        <f>IF(OR(入力!ED30="",入力!ED30="#N/A"),#N/A,入力!ED30)</f>
        <v>#N/A</v>
      </c>
      <c r="BF30" s="141" t="e">
        <f>IF(OR(入力!EC30="",入力!EC30="#N/A"),#N/A,入力!EC30)</f>
        <v>#N/A</v>
      </c>
      <c r="BG30" s="218" t="e">
        <f>IF(OR(入力!EE30="",入力!EE30="#N/A"),#N/A,入力!EE30)</f>
        <v>#N/A</v>
      </c>
      <c r="BH30" s="150">
        <f>IF(OR(入力!GT30="",入力!GT30="#N/A"),#N/A,入力!GT30)</f>
        <v>0.91800000000000004</v>
      </c>
      <c r="BI30" s="136" t="e">
        <f>IF(OR(入力!GV30="",入力!GV30="#N/A"),#N/A,入力!GV30)</f>
        <v>#N/A</v>
      </c>
      <c r="BJ30" s="136" t="e">
        <f>IF(OR(入力!GU30="",入力!GU30="#N/A"),#N/A,入力!GU30)</f>
        <v>#N/A</v>
      </c>
      <c r="BK30" s="139" t="e">
        <f>IF(OR(入力!GW30="",入力!GW30="#N/A"),#N/A,入力!GW30)</f>
        <v>#N/A</v>
      </c>
      <c r="BL30" s="167">
        <f>IF(OR(入力!LJ30="",入力!LJ30="#N/A"),#N/A,入力!LJ30)</f>
        <v>10.95</v>
      </c>
      <c r="BM30" s="136" t="e">
        <f>IF(OR(入力!LL30="",入力!LL30="#N/A"),#N/A,入力!LL30)</f>
        <v>#N/A</v>
      </c>
      <c r="BN30" s="136" t="e">
        <f>IF(OR(入力!LK30="",入力!LK30="#N/A"),#N/A,入力!LK30)</f>
        <v>#N/A</v>
      </c>
      <c r="BO30" s="138" t="e">
        <f>IF(OR(入力!LM30="",入力!LM30="#N/A"),#N/A,入力!LM30)</f>
        <v>#N/A</v>
      </c>
      <c r="BP30" s="274">
        <f>IF(OR(入力!LT30="",入力!LT30="#N/A"),#N/A,入力!LT30)</f>
        <v>0.25</v>
      </c>
      <c r="BQ30" s="136" t="e">
        <f>IF(OR(入力!LV30="",入力!LV30="#N/A"),#N/A,入力!LV30)</f>
        <v>#N/A</v>
      </c>
      <c r="BR30" s="136" t="e">
        <f>IF(OR(入力!LU30="",入力!LU30="#N/A"),#N/A,入力!LU30)</f>
        <v>#N/A</v>
      </c>
      <c r="BS30" s="139" t="e">
        <f>IF(OR(入力!LW30="",入力!LW30="#N/A"),#N/A,入力!LW30)</f>
        <v>#N/A</v>
      </c>
      <c r="BT30" s="225">
        <f>IF(OR(入力!MN30="",入力!MN30="#N/A"),#N/A,入力!MN30)</f>
        <v>367.87079999999997</v>
      </c>
      <c r="BU30" s="225" t="e">
        <f>IF(OR(入力!MP30="",入力!MP30="#N/A"),#N/A,入力!MP30)</f>
        <v>#N/A</v>
      </c>
      <c r="BV30" s="225" t="e">
        <f>IF(OR(入力!MO30="",入力!MO30="#N/A"),#N/A,入力!MO30)</f>
        <v>#N/A</v>
      </c>
      <c r="BW30" s="226" t="e">
        <f>IF(OR(入力!MQ30="",入力!MQ30="#N/A"),#N/A,入力!MQ30)</f>
        <v>#N/A</v>
      </c>
      <c r="BX30" s="167" t="e">
        <v>#N/A</v>
      </c>
      <c r="BY30" s="167" t="e">
        <v>#N/A</v>
      </c>
      <c r="BZ30" s="167" t="e">
        <v>#N/A</v>
      </c>
      <c r="CA30" s="167" t="e">
        <v>#N/A</v>
      </c>
      <c r="CB30" s="167" t="e">
        <v>#N/A</v>
      </c>
      <c r="CC30" s="167" t="e">
        <v>#N/A</v>
      </c>
      <c r="CD30" s="173" t="e">
        <v>#N/A</v>
      </c>
      <c r="CE30" s="502" t="e">
        <v>#N/A</v>
      </c>
      <c r="CF30" s="564" t="e">
        <v>#N/A</v>
      </c>
      <c r="CG30" s="508" t="e">
        <v>#N/A</v>
      </c>
      <c r="CH30" s="167" t="e">
        <v>#N/A</v>
      </c>
      <c r="CI30" s="167" t="e">
        <v>#N/A</v>
      </c>
      <c r="CJ30" s="172" t="e">
        <v>#N/A</v>
      </c>
      <c r="CK30" s="167" t="e">
        <v>#N/A</v>
      </c>
      <c r="CL30" s="173" t="e">
        <v>#N/A</v>
      </c>
      <c r="CM30" s="167" t="e">
        <v>#N/A</v>
      </c>
      <c r="CN30" s="173" t="e">
        <v>#N/A</v>
      </c>
      <c r="CO30" s="167" t="e">
        <v>#N/A</v>
      </c>
      <c r="CP30" s="173" t="e">
        <v>#N/A</v>
      </c>
      <c r="CQ30" s="592" t="e">
        <v>#N/A</v>
      </c>
      <c r="CR30" s="593" t="e">
        <v>#N/A</v>
      </c>
      <c r="CS30" s="167" t="e">
        <v>#N/A</v>
      </c>
      <c r="CT30" s="167" t="e">
        <v>#N/A</v>
      </c>
      <c r="CU30" s="167" t="e">
        <v>#N/A</v>
      </c>
      <c r="CV30" s="167" t="e">
        <v>#N/A</v>
      </c>
      <c r="CW30" s="173" t="e">
        <v>#N/A</v>
      </c>
      <c r="CX30" s="502" t="e">
        <v>#N/A</v>
      </c>
      <c r="CY30" s="564" t="e">
        <v>#N/A</v>
      </c>
      <c r="CZ30" s="508" t="e">
        <v>#N/A</v>
      </c>
      <c r="DA30" s="167" t="e">
        <v>#N/A</v>
      </c>
      <c r="DB30" s="167" t="e">
        <v>#N/A</v>
      </c>
      <c r="DC30" s="172" t="e">
        <v>#N/A</v>
      </c>
      <c r="DD30" s="167" t="e">
        <v>#N/A</v>
      </c>
      <c r="DE30" s="171" t="e">
        <v>#N/A</v>
      </c>
      <c r="DF30" s="171" t="e">
        <v>#N/A</v>
      </c>
      <c r="DG30" s="147" t="e">
        <v>#N/A</v>
      </c>
      <c r="DH30" s="274" t="e">
        <v>#N/A</v>
      </c>
      <c r="DI30" s="172" t="e">
        <v>#N/A</v>
      </c>
      <c r="DJ30" s="490" t="e">
        <v>#N/A</v>
      </c>
      <c r="DK30" s="173" t="e">
        <v>#N/A</v>
      </c>
      <c r="DL30" s="392" t="e">
        <v>#N/A</v>
      </c>
      <c r="DM30" s="225" t="e">
        <v>#N/A</v>
      </c>
      <c r="DN30" s="538" t="e">
        <v>#N/A</v>
      </c>
      <c r="DO30" s="167" t="e">
        <v>#N/A</v>
      </c>
      <c r="DP30" s="168" t="e">
        <v>#N/A</v>
      </c>
      <c r="DQ30" s="447" t="e">
        <v>#N/A</v>
      </c>
      <c r="DS30" s="605"/>
      <c r="DT30" s="3"/>
      <c r="DU30" s="3"/>
      <c r="DV30" s="606" t="s">
        <v>322</v>
      </c>
      <c r="DW30" s="613">
        <f>_xlfn.AGGREGATE(4,7,CZ4:CZ200)</f>
        <v>1</v>
      </c>
    </row>
    <row r="31" spans="1:127">
      <c r="A31" s="251" t="s">
        <v>137</v>
      </c>
      <c r="B31" s="253">
        <f>IF(OR(入力!B31="",入力!B31="#N/A"),#N/A,入力!B31)</f>
        <v>45400</v>
      </c>
      <c r="C31" s="74">
        <f>IF(OR(入力!C31="",入力!C31="#N/A"),#N/A,入力!C31)</f>
        <v>209</v>
      </c>
      <c r="D31" s="4" t="e">
        <f>IF(OR(入力!D31="",入力!D31="#N/A"),#N/A,入力!D31)</f>
        <v>#N/A</v>
      </c>
      <c r="E31" s="4" t="e">
        <f>IF(OR(入力!E31="",入力!E31="#N/A"),#N/A,入力!E31)</f>
        <v>#N/A</v>
      </c>
      <c r="F31" s="135">
        <f>IF(OR(入力!F31="",入力!F31="#N/A"),#N/A,入力!F31)</f>
        <v>1.875</v>
      </c>
      <c r="G31" s="4" t="e">
        <f>IF(OR(入力!I31="",入力!I31="#N/A"),#N/A,入力!I31)</f>
        <v>#N/A</v>
      </c>
      <c r="H31" s="4" t="e">
        <f>IF(OR(入力!K31="",入力!K31="#N/A"),#N/A,入力!K31)</f>
        <v>#N/A</v>
      </c>
      <c r="I31" s="4" t="e">
        <f>IF(OR(入力!J31="",入力!J31="#N/A"),#N/A,入力!J31)</f>
        <v>#N/A</v>
      </c>
      <c r="J31" s="7" t="e">
        <f>IF(OR(入力!L31="",入力!L31="#N/A"),#N/A,入力!L31)</f>
        <v>#N/A</v>
      </c>
      <c r="K31" t="e">
        <f>IF(OR(入力!S31="",入力!S31="#N/A"),#N/A,入力!S31)</f>
        <v>#N/A</v>
      </c>
      <c r="L31" t="e">
        <f>IF(OR(入力!U31="",入力!U31="#N/A"),#N/A,入力!U31)</f>
        <v>#N/A</v>
      </c>
      <c r="M31" t="e">
        <f>IF(OR(入力!T31="",入力!T31="#N/A"),#N/A,入力!T31)</f>
        <v>#N/A</v>
      </c>
      <c r="N31" s="2" t="e">
        <f>IF(OR(入力!V31="",入力!V31="#N/A"),#N/A,入力!V31)</f>
        <v>#N/A</v>
      </c>
      <c r="O31" s="5" t="e">
        <f>IF(OR(入力!AC31="",入力!AC31="#N/A"),#N/A,入力!AC31)</f>
        <v>#N/A</v>
      </c>
      <c r="P31" s="5" t="e">
        <f>IF(OR(入力!AE31="",入力!AE31="#N/A"),#N/A,入力!AE31)</f>
        <v>#N/A</v>
      </c>
      <c r="Q31" s="5" t="e">
        <f>IF(OR(入力!AD31="",入力!AD31="#N/A"),#N/A,入力!AD31)</f>
        <v>#N/A</v>
      </c>
      <c r="R31" s="6" t="e">
        <f>IF(OR(入力!AF31="",入力!AF31="#N/A"),#N/A,入力!AF31)</f>
        <v>#N/A</v>
      </c>
      <c r="S31" s="4" t="e">
        <f>IF(OR(入力!AM31="",入力!AM31="#N/A"),#N/A,入力!AM31)</f>
        <v>#N/A</v>
      </c>
      <c r="T31" s="4" t="e">
        <f>IF(OR(入力!AO31="",入力!AO31="#N/A"),#N/A,入力!AO31)</f>
        <v>#N/A</v>
      </c>
      <c r="U31" s="4" t="e">
        <f>IF(OR(入力!AN31="",入力!AN31="#N/A"),#N/A,入力!AN31)</f>
        <v>#N/A</v>
      </c>
      <c r="V31" s="7" t="e">
        <f>IF(OR(入力!AP31="",入力!AP31="#N/A"),#N/A,入力!AP31)</f>
        <v>#N/A</v>
      </c>
      <c r="W31" t="e">
        <f>IF(OR(入力!AX31="",入力!AX31="#N/A"),#N/A,入力!AX31)</f>
        <v>#N/A</v>
      </c>
      <c r="X31" t="e">
        <f>IF(OR(入力!AZ31="",入力!AZ31="#N/A"),#N/A,入力!AZ31)</f>
        <v>#N/A</v>
      </c>
      <c r="Y31" t="e">
        <f>IF(OR(入力!AY31="",入力!AY31="#N/A"),#N/A,入力!AY31)</f>
        <v>#N/A</v>
      </c>
      <c r="Z31" s="2" t="e">
        <f>IF(OR(入力!BA31="",入力!BA31="#N/A"),#N/A,入力!BA31)</f>
        <v>#N/A</v>
      </c>
      <c r="AA31" s="4" t="e">
        <f>IF(OR(入力!BH31="",入力!BH31="#N/A"),#N/A,入力!BH31)</f>
        <v>#N/A</v>
      </c>
      <c r="AB31" s="15" t="e">
        <f>IF(OR(入力!BI31="",入力!BI31="#N/A"),#N/A,入力!BI31)</f>
        <v>#N/A</v>
      </c>
      <c r="AC31" s="98" t="e">
        <f>IF(OR(入力!BN31="",入力!BN31="#N/A"),#N/A,入力!BN31)</f>
        <v>#N/A</v>
      </c>
      <c r="AD31" s="23" t="e">
        <f>IF(OR(入力!BO31="",入力!BO31="#N/A"),#N/A,入力!BO31)</f>
        <v>#N/A</v>
      </c>
      <c r="AE31" s="23" t="e">
        <f>IF(OR(入力!BP31="",入力!BP31="#N/A"),#N/A,入力!BP31)</f>
        <v>#N/A</v>
      </c>
      <c r="AF31" s="23" t="e">
        <f>IF(OR(入力!BQ31="",入力!BQ31="#N/A"),#N/A,入力!BQ31)</f>
        <v>#N/A</v>
      </c>
      <c r="AG31" s="2" t="e">
        <f>IF(OR(入力!BR31="",入力!BR31="#N/A"),#N/A,入力!BR31)</f>
        <v>#N/A</v>
      </c>
      <c r="AH31" s="23" t="e">
        <f>IF(OR(入力!CB31="",入力!CB31="#N/A"),#N/A,入力!CB31)</f>
        <v>#N/A</v>
      </c>
      <c r="AI31" s="15" t="e">
        <f>IF(OR(入力!BY31="",入力!BY31="#N/A"),#N/A,入力!BY31)</f>
        <v>#N/A</v>
      </c>
      <c r="AJ31" t="e">
        <f>IF(OR(入力!CD31="",入力!CD31="#N/A"),#N/A,入力!CD31)</f>
        <v>#N/A</v>
      </c>
      <c r="AK31" s="5" t="e">
        <v>#N/A</v>
      </c>
      <c r="AL31" t="e">
        <f>IF(OR(入力!CE31="",入力!CE31="#N/A"),#N/A,入力!CE31)</f>
        <v>#N/A</v>
      </c>
      <c r="AM31" t="e">
        <f>IF(OR(入力!CG31="",入力!CG31="#N/A"),#N/A,入力!CG31)</f>
        <v>#N/A</v>
      </c>
      <c r="AN31" s="37" t="e">
        <f>IF(OR(入力!CN31="",入力!CN31="#N/A"),#N/A,入力!CN31)</f>
        <v>#N/A</v>
      </c>
      <c r="AO31" s="107" t="e">
        <f>IF(OR(入力!CP31="",入力!CP31="#N/A"),#N/A,入力!CP31)</f>
        <v>#N/A</v>
      </c>
      <c r="AP31" s="37" t="e">
        <f>IF(OR(入力!CO31="",入力!CO31="#N/A"),#N/A,入力!CO31)</f>
        <v>#N/A</v>
      </c>
      <c r="AQ31" s="38" t="e">
        <f>IF(OR(入力!CQ31="",入力!CQ31="#N/A"),#N/A,入力!CQ31)</f>
        <v>#N/A</v>
      </c>
      <c r="AR31" t="e">
        <f>IF(OR(入力!CX31="",入力!CX31="#N/A"),#N/A,入力!CX31)</f>
        <v>#N/A</v>
      </c>
      <c r="AS31" t="e">
        <f>IF(OR(入力!CZ31="",入力!CZ31="#N/A"),#N/A,入力!CZ31)</f>
        <v>#N/A</v>
      </c>
      <c r="AT31" t="e">
        <f>IF(OR(入力!CY31="",入力!CY31="#N/A"),#N/A,入力!CY31)</f>
        <v>#N/A</v>
      </c>
      <c r="AU31" t="e">
        <f>IF(OR(入力!DA31="",入力!DA31="#N/A"),#N/A,入力!DA31)</f>
        <v>#N/A</v>
      </c>
      <c r="AV31" s="37" t="e">
        <f>IF(OR(入力!DH31="",入力!DH31="#N/A"),#N/A,入力!DH31)</f>
        <v>#N/A</v>
      </c>
      <c r="AW31" s="37" t="e">
        <f>IF(OR(入力!DJ31="",入力!DJ31="#N/A"),#N/A,入力!DJ31)</f>
        <v>#N/A</v>
      </c>
      <c r="AX31" s="37" t="e">
        <f>IF(OR(入力!DI31="",入力!DI31="#N/A"),#N/A,入力!DI31)</f>
        <v>#N/A</v>
      </c>
      <c r="AY31" s="44" t="e">
        <f>IF(OR(入力!DK31="",入力!DK31="#N/A"),#N/A,入力!DK31)</f>
        <v>#N/A</v>
      </c>
      <c r="AZ31" t="e">
        <f>IF(OR(入力!DR31="",入力!DR31="#N/A"),#N/A,入力!DR31)</f>
        <v>#N/A</v>
      </c>
      <c r="BA31" t="e">
        <f>IF(OR(入力!DT31="",入力!DT31="#N/A"),#N/A,入力!DT31)</f>
        <v>#N/A</v>
      </c>
      <c r="BB31" t="e">
        <f>IF(OR(入力!DS31="",入力!DS31="#N/A"),#N/A,入力!DS31)</f>
        <v>#N/A</v>
      </c>
      <c r="BC31" t="e">
        <f>IF(OR(入力!DU31="",入力!DU31="#N/A"),#N/A,入力!DU31)</f>
        <v>#N/A</v>
      </c>
      <c r="BD31" s="37" t="e">
        <f>IF(OR(入力!EB31="",入力!EB31="#N/A"),#N/A,入力!EB31)</f>
        <v>#N/A</v>
      </c>
      <c r="BE31" s="37" t="e">
        <f>IF(OR(入力!ED31="",入力!ED31="#N/A"),#N/A,入力!ED31)</f>
        <v>#N/A</v>
      </c>
      <c r="BF31" s="37" t="e">
        <f>IF(OR(入力!EC31="",入力!EC31="#N/A"),#N/A,入力!EC31)</f>
        <v>#N/A</v>
      </c>
      <c r="BG31" s="216" t="e">
        <f>IF(OR(入力!EE31="",入力!EE31="#N/A"),#N/A,入力!EE31)</f>
        <v>#N/A</v>
      </c>
      <c r="BH31" s="126" t="e">
        <f>IF(OR(入力!GT31="",入力!GT31="#N/A"),#N/A,入力!GT31)</f>
        <v>#N/A</v>
      </c>
      <c r="BI31" s="23" t="e">
        <f>IF(OR(入力!GV31="",入力!GV31="#N/A"),#N/A,入力!GV31)</f>
        <v>#N/A</v>
      </c>
      <c r="BJ31" s="23" t="e">
        <f>IF(OR(入力!GU31="",入力!GU31="#N/A"),#N/A,入力!GU31)</f>
        <v>#N/A</v>
      </c>
      <c r="BK31" s="15" t="e">
        <f>IF(OR(入力!GW31="",入力!GW31="#N/A"),#N/A,入力!GW31)</f>
        <v>#N/A</v>
      </c>
      <c r="BL31" t="e">
        <f>IF(OR(入力!LJ31="",入力!LJ31="#N/A"),#N/A,入力!LJ31)</f>
        <v>#N/A</v>
      </c>
      <c r="BM31" t="e">
        <f>IF(OR(入力!LL31="",入力!LL31="#N/A"),#N/A,入力!LL31)</f>
        <v>#N/A</v>
      </c>
      <c r="BN31" t="e">
        <f>IF(OR(入力!LK31="",入力!LK31="#N/A"),#N/A,入力!LK31)</f>
        <v>#N/A</v>
      </c>
      <c r="BO31" s="2" t="e">
        <f>IF(OR(入力!LM31="",入力!LM31="#N/A"),#N/A,入力!LM31)</f>
        <v>#N/A</v>
      </c>
      <c r="BP31" t="e">
        <f>IF(OR(入力!LT31="",入力!LT31="#N/A"),#N/A,入力!LT31)</f>
        <v>#N/A</v>
      </c>
      <c r="BQ31" t="e">
        <f>IF(OR(入力!LV31="",入力!LV31="#N/A"),#N/A,入力!LV31)</f>
        <v>#N/A</v>
      </c>
      <c r="BR31" t="e">
        <f>IF(OR(入力!LU31="",入力!LU31="#N/A"),#N/A,入力!LU31)</f>
        <v>#N/A</v>
      </c>
      <c r="BS31" s="15" t="e">
        <f>IF(OR(入力!LW31="",入力!LW31="#N/A"),#N/A,入力!LW31)</f>
        <v>#N/A</v>
      </c>
      <c r="BT31" s="120" t="e">
        <f>IF(OR(入力!MN31="",入力!MN31="#N/A"),#N/A,入力!MN31)</f>
        <v>#N/A</v>
      </c>
      <c r="BU31" s="120" t="e">
        <f>IF(OR(入力!MP31="",入力!MP31="#N/A"),#N/A,入力!MP31)</f>
        <v>#N/A</v>
      </c>
      <c r="BV31" s="120" t="e">
        <f>IF(OR(入力!MO31="",入力!MO31="#N/A"),#N/A,入力!MO31)</f>
        <v>#N/A</v>
      </c>
      <c r="BW31" s="154" t="e">
        <f>IF(OR(入力!MQ31="",入力!MQ31="#N/A"),#N/A,入力!MQ31)</f>
        <v>#N/A</v>
      </c>
      <c r="BX31" s="5" t="e">
        <v>#N/A</v>
      </c>
      <c r="BY31" s="5" t="e">
        <v>#N/A</v>
      </c>
      <c r="BZ31" s="5" t="e">
        <v>#N/A</v>
      </c>
      <c r="CA31" s="105" t="e">
        <v>#N/A</v>
      </c>
      <c r="CB31" s="105" t="e">
        <v>#N/A</v>
      </c>
      <c r="CC31" s="105" t="e">
        <v>#N/A</v>
      </c>
      <c r="CD31" s="2" t="e">
        <v>#N/A</v>
      </c>
      <c r="CE31" s="501" t="e">
        <v>#N/A</v>
      </c>
      <c r="CF31" s="529" t="e">
        <v>#N/A</v>
      </c>
      <c r="CG31" s="507" t="e">
        <v>#N/A</v>
      </c>
      <c r="CH31" s="5" t="e">
        <v>#N/A</v>
      </c>
      <c r="CI31" s="5" t="e">
        <v>#N/A</v>
      </c>
      <c r="CJ31" s="7" t="e">
        <v>#N/A</v>
      </c>
      <c r="CK31" t="e">
        <v>#N/A</v>
      </c>
      <c r="CL31" s="2" t="e">
        <v>#N/A</v>
      </c>
      <c r="CN31" s="2" t="e">
        <v>#N/A</v>
      </c>
      <c r="CO31" t="e">
        <v>#N/A</v>
      </c>
      <c r="CP31" s="2" t="e">
        <v>#N/A</v>
      </c>
      <c r="CQ31" s="582" t="e">
        <v>#N/A</v>
      </c>
      <c r="CR31" s="589" t="e">
        <v>#N/A</v>
      </c>
      <c r="CS31" s="23" t="e">
        <v>#N/A</v>
      </c>
      <c r="CT31" s="23" t="e">
        <v>#N/A</v>
      </c>
      <c r="CU31" s="23" t="e">
        <v>#N/A</v>
      </c>
      <c r="CV31" s="23" t="e">
        <v>#N/A</v>
      </c>
      <c r="CW31" s="2" t="e">
        <v>#N/A</v>
      </c>
      <c r="CX31" s="530" t="e">
        <v>#N/A</v>
      </c>
      <c r="CY31" s="530" t="e">
        <v>#N/A</v>
      </c>
      <c r="CZ31" s="507" t="e">
        <v>#N/A</v>
      </c>
      <c r="DA31" s="5" t="e">
        <v>#N/A</v>
      </c>
      <c r="DB31" s="5" t="e">
        <v>#N/A</v>
      </c>
      <c r="DC31" s="7" t="e">
        <v>#N/A</v>
      </c>
      <c r="DD31" s="115" t="e">
        <v>#N/A</v>
      </c>
      <c r="DE31" s="169" t="e">
        <v>#N/A</v>
      </c>
      <c r="DF31" s="169" t="e">
        <v>#N/A</v>
      </c>
      <c r="DG31" s="34" t="e">
        <v>#N/A</v>
      </c>
      <c r="DH31" s="115" t="e">
        <v>#N/A</v>
      </c>
      <c r="DI31" s="7" t="e">
        <v>#N/A</v>
      </c>
      <c r="DJ31" s="6" t="e">
        <v>#N/A</v>
      </c>
      <c r="DK31" s="2">
        <f t="shared" ref="DK31:DK37" si="25">F31*1440</f>
        <v>2700</v>
      </c>
      <c r="DL31" s="105" t="e">
        <v>#N/A</v>
      </c>
      <c r="DM31" s="224" t="e">
        <v>#N/A</v>
      </c>
      <c r="DN31" s="130">
        <f t="shared" si="20"/>
        <v>1.4444000000000001</v>
      </c>
      <c r="DO31" s="105">
        <f t="shared" si="21"/>
        <v>2.9529955555555563</v>
      </c>
      <c r="DP31" s="101">
        <f t="shared" si="22"/>
        <v>4.3973955555555566</v>
      </c>
      <c r="DQ31" s="448" t="e">
        <v>#N/A</v>
      </c>
      <c r="DS31" s="605"/>
      <c r="DT31" s="3"/>
      <c r="DU31" s="3"/>
      <c r="DV31" s="606" t="s">
        <v>323</v>
      </c>
      <c r="DW31" s="613">
        <f>_xlfn.AGGREGATE(5,7,CZ4:CZ200)</f>
        <v>0.66551020408163264</v>
      </c>
    </row>
    <row r="32" spans="1:127">
      <c r="A32" s="251" t="e">
        <f>IF(OR(入力!A32="",入力!A32="#N/A"),#N/A,入力!A32)</f>
        <v>#N/A</v>
      </c>
      <c r="B32" s="253">
        <f>IF(OR(入力!B32="",入力!B32="#N/A"),#N/A,入力!B32)</f>
        <v>45406</v>
      </c>
      <c r="C32" s="74">
        <f>IF(OR(入力!C32="",入力!C32="#N/A"),#N/A,入力!C32)</f>
        <v>215</v>
      </c>
      <c r="D32" s="4" t="e">
        <f>IF(OR(入力!D32="",入力!D32="#N/A"),#N/A,入力!D32)</f>
        <v>#N/A</v>
      </c>
      <c r="E32" s="4" t="e">
        <f>IF(OR(入力!E32="",入力!E32="#N/A"),#N/A,入力!E32)</f>
        <v>#N/A</v>
      </c>
      <c r="F32" s="135">
        <f>IF(OR(入力!F32="",入力!F32="#N/A"),#N/A,入力!F32)</f>
        <v>1.875</v>
      </c>
      <c r="G32" s="4">
        <f>IF(OR(入力!I32="",入力!I32="#N/A"),#N/A,入力!I32)</f>
        <v>7.23</v>
      </c>
      <c r="H32" s="4" t="e">
        <f>IF(OR(入力!K32="",入力!K32="#N/A"),#N/A,入力!K32)</f>
        <v>#N/A</v>
      </c>
      <c r="I32" s="4">
        <f>IF(OR(入力!J32="",入力!J32="#N/A"),#N/A,入力!J32)</f>
        <v>7.68</v>
      </c>
      <c r="J32" s="7">
        <f>IF(OR(入力!L32="",入力!L32="#N/A"),#N/A,入力!L32)</f>
        <v>7.61</v>
      </c>
      <c r="K32">
        <f>IF(OR(入力!S32="",入力!S32="#N/A"),#N/A,入力!S32)</f>
        <v>142</v>
      </c>
      <c r="L32" t="e">
        <f>IF(OR(入力!U32="",入力!U32="#N/A"),#N/A,入力!U32)</f>
        <v>#N/A</v>
      </c>
      <c r="M32">
        <f>IF(OR(入力!T32="",入力!T32="#N/A"),#N/A,入力!T32)</f>
        <v>211</v>
      </c>
      <c r="N32" s="2">
        <f>IF(OR(入力!V32="",入力!V32="#N/A"),#N/A,入力!V32)</f>
        <v>204</v>
      </c>
      <c r="O32" s="5">
        <f>IF(OR(入力!AC32="",入力!AC32="#N/A"),#N/A,入力!AC32)</f>
        <v>78.099999999999994</v>
      </c>
      <c r="P32" s="5" t="e">
        <f>IF(OR(入力!AE32="",入力!AE32="#N/A"),#N/A,入力!AE32)</f>
        <v>#N/A</v>
      </c>
      <c r="Q32" s="5">
        <f>IF(OR(入力!AD32="",入力!AD32="#N/A"),#N/A,入力!AD32)</f>
        <v>87.5</v>
      </c>
      <c r="R32" s="6">
        <f>IF(OR(入力!AF32="",入力!AF32="#N/A"),#N/A,入力!AF32)</f>
        <v>84.7</v>
      </c>
      <c r="S32" s="4">
        <f>IF(OR(入力!AM32="",入力!AM32="#N/A"),#N/A,入力!AM32)</f>
        <v>11.32</v>
      </c>
      <c r="T32" s="4" t="e">
        <f>IF(OR(入力!AO32="",入力!AO32="#N/A"),#N/A,入力!AO32)</f>
        <v>#N/A</v>
      </c>
      <c r="U32" s="4">
        <f>IF(OR(入力!AN32="",入力!AN32="#N/A"),#N/A,入力!AN32)</f>
        <v>10.98</v>
      </c>
      <c r="V32" s="7">
        <f>IF(OR(入力!AP32="",入力!AP32="#N/A"),#N/A,入力!AP32)</f>
        <v>10.66</v>
      </c>
      <c r="W32">
        <f>IF(OR(入力!AX32="",入力!AX32="#N/A"),#N/A,入力!AX32)</f>
        <v>11.9</v>
      </c>
      <c r="X32" t="e">
        <f>IF(OR(入力!AZ32="",入力!AZ32="#N/A"),#N/A,入力!AZ32)</f>
        <v>#N/A</v>
      </c>
      <c r="Y32">
        <f>IF(OR(入力!AY32="",入力!AY32="#N/A"),#N/A,入力!AY32)</f>
        <v>13.5</v>
      </c>
      <c r="Z32" s="2">
        <f>IF(OR(入力!BA32="",入力!BA32="#N/A"),#N/A,入力!BA32)</f>
        <v>13.2</v>
      </c>
      <c r="AA32" s="5">
        <f>IF(OR(入力!BH32="",入力!BH32="#N/A"),#N/A,入力!BH32)</f>
        <v>157</v>
      </c>
      <c r="AB32" s="15">
        <f>IF(OR(入力!BI32="",入力!BI32="#N/A"),#N/A,入力!BI32)</f>
        <v>155.5</v>
      </c>
      <c r="AC32" s="98">
        <f>IF(OR(入力!BN32="",入力!BN32="#N/A"),#N/A,入力!BN32)</f>
        <v>13.1</v>
      </c>
      <c r="AD32" s="23">
        <f>IF(OR(入力!BO32="",入力!BO32="#N/A"),#N/A,入力!BO32)</f>
        <v>13.6</v>
      </c>
      <c r="AE32" s="23" t="e">
        <f>IF(OR(入力!BP32="",入力!BP32="#N/A"),#N/A,入力!BP32)</f>
        <v>#N/A</v>
      </c>
      <c r="AF32" s="23">
        <f>IF(OR(入力!BQ32="",入力!BQ32="#N/A"),#N/A,入力!BQ32)</f>
        <v>14.4</v>
      </c>
      <c r="AG32" s="2" t="e">
        <f>IF(OR(入力!BR32="",入力!BR32="#N/A"),#N/A,入力!BR32)</f>
        <v>#N/A</v>
      </c>
      <c r="AH32" s="23" t="e">
        <f>IF(OR(入力!CB32="",入力!CB32="#N/A"),#N/A,入力!CB32)</f>
        <v>#N/A</v>
      </c>
      <c r="AI32" s="15">
        <f>IF(OR(入力!BY32="",入力!BY32="#N/A"),#N/A,入力!BY32)</f>
        <v>17.899999999999999</v>
      </c>
      <c r="AJ32" t="e">
        <f>IF(OR(入力!CD32="",入力!CD32="#N/A"),#N/A,入力!CD32)</f>
        <v>#N/A</v>
      </c>
      <c r="AK32" s="5" t="e">
        <v>#N/A</v>
      </c>
      <c r="AL32" t="e">
        <f>IF(OR(入力!CE32="",入力!CE32="#N/A"),#N/A,入力!CE32)</f>
        <v>#N/A</v>
      </c>
      <c r="AM32" t="e">
        <f>IF(OR(入力!CG32="",入力!CG32="#N/A"),#N/A,入力!CG32)</f>
        <v>#N/A</v>
      </c>
      <c r="AN32" s="39">
        <f>IF(OR(入力!CN32="",入力!CN32="#N/A"),#N/A,入力!CN32)</f>
        <v>73</v>
      </c>
      <c r="AO32" s="112" t="e">
        <f>IF(OR(入力!CP32="",入力!CP32="#N/A"),#N/A,入力!CP32)</f>
        <v>#N/A</v>
      </c>
      <c r="AP32" s="39">
        <f>IF(OR(入力!CO32="",入力!CO32="#N/A"),#N/A,入力!CO32)</f>
        <v>20</v>
      </c>
      <c r="AQ32" s="40">
        <f>IF(OR(入力!CQ32="",入力!CQ32="#N/A"),#N/A,入力!CQ32)</f>
        <v>20</v>
      </c>
      <c r="AR32" t="e">
        <f>IF(OR(入力!CX32="",入力!CX32="#N/A"),#N/A,入力!CX32)</f>
        <v>#N/A</v>
      </c>
      <c r="AS32" t="e">
        <f>IF(OR(入力!CZ32="",入力!CZ32="#N/A"),#N/A,入力!CZ32)</f>
        <v>#N/A</v>
      </c>
      <c r="AT32" t="e">
        <f>IF(OR(入力!CY32="",入力!CY32="#N/A"),#N/A,入力!CY32)</f>
        <v>#N/A</v>
      </c>
      <c r="AU32" t="e">
        <f>IF(OR(入力!DA32="",入力!DA32="#N/A"),#N/A,入力!DA32)</f>
        <v>#N/A</v>
      </c>
      <c r="AV32" s="39">
        <f>IF(OR(入力!DH32="",入力!DH32="#N/A"),#N/A,入力!DH32)</f>
        <v>11</v>
      </c>
      <c r="AW32" s="39" t="e">
        <f>IF(OR(入力!DJ32="",入力!DJ32="#N/A"),#N/A,入力!DJ32)</f>
        <v>#N/A</v>
      </c>
      <c r="AX32" s="39">
        <f>IF(OR(入力!DI32="",入力!DI32="#N/A"),#N/A,入力!DI32)</f>
        <v>1.4</v>
      </c>
      <c r="AY32" s="45">
        <f>IF(OR(入力!DK32="",入力!DK32="#N/A"),#N/A,入力!DK32)</f>
        <v>1.3</v>
      </c>
      <c r="AZ32" t="e">
        <f>IF(OR(入力!DR32="",入力!DR32="#N/A"),#N/A,入力!DR32)</f>
        <v>#N/A</v>
      </c>
      <c r="BA32" t="e">
        <f>IF(OR(入力!DT32="",入力!DT32="#N/A"),#N/A,入力!DT32)</f>
        <v>#N/A</v>
      </c>
      <c r="BB32" t="e">
        <f>IF(OR(入力!DS32="",入力!DS32="#N/A"),#N/A,入力!DS32)</f>
        <v>#N/A</v>
      </c>
      <c r="BC32" t="e">
        <f>IF(OR(入力!DU32="",入力!DU32="#N/A"),#N/A,入力!DU32)</f>
        <v>#N/A</v>
      </c>
      <c r="BD32" s="39" t="e">
        <f>IF(OR(入力!EB32="",入力!EB32="#N/A"),#N/A,入力!EB32)</f>
        <v>#N/A</v>
      </c>
      <c r="BE32" s="39" t="e">
        <f>IF(OR(入力!ED32="",入力!ED32="#N/A"),#N/A,入力!ED32)</f>
        <v>#N/A</v>
      </c>
      <c r="BF32" s="39" t="e">
        <f>IF(OR(入力!EC32="",入力!EC32="#N/A"),#N/A,入力!EC32)</f>
        <v>#N/A</v>
      </c>
      <c r="BG32" s="217" t="e">
        <f>IF(OR(入力!EE32="",入力!EE32="#N/A"),#N/A,入力!EE32)</f>
        <v>#N/A</v>
      </c>
      <c r="BH32" s="126" t="e">
        <f>IF(OR(入力!GT32="",入力!GT32="#N/A"),#N/A,入力!GT32)</f>
        <v>#N/A</v>
      </c>
      <c r="BI32" s="23" t="e">
        <f>IF(OR(入力!GV32="",入力!GV32="#N/A"),#N/A,入力!GV32)</f>
        <v>#N/A</v>
      </c>
      <c r="BJ32" s="23" t="e">
        <f>IF(OR(入力!GU32="",入力!GU32="#N/A"),#N/A,入力!GU32)</f>
        <v>#N/A</v>
      </c>
      <c r="BK32" s="15" t="e">
        <f>IF(OR(入力!GW32="",入力!GW32="#N/A"),#N/A,入力!GW32)</f>
        <v>#N/A</v>
      </c>
      <c r="BL32" t="e">
        <f>IF(OR(入力!LJ32="",入力!LJ32="#N/A"),#N/A,入力!LJ32)</f>
        <v>#N/A</v>
      </c>
      <c r="BM32" t="e">
        <f>IF(OR(入力!LL32="",入力!LL32="#N/A"),#N/A,入力!LL32)</f>
        <v>#N/A</v>
      </c>
      <c r="BN32" t="e">
        <f>IF(OR(入力!LK32="",入力!LK32="#N/A"),#N/A,入力!LK32)</f>
        <v>#N/A</v>
      </c>
      <c r="BO32" s="2" t="e">
        <f>IF(OR(入力!LM32="",入力!LM32="#N/A"),#N/A,入力!LM32)</f>
        <v>#N/A</v>
      </c>
      <c r="BP32" t="e">
        <f>IF(OR(入力!LT32="",入力!LT32="#N/A"),#N/A,入力!LT32)</f>
        <v>#N/A</v>
      </c>
      <c r="BQ32" t="e">
        <f>IF(OR(入力!LV32="",入力!LV32="#N/A"),#N/A,入力!LV32)</f>
        <v>#N/A</v>
      </c>
      <c r="BR32" t="e">
        <f>IF(OR(入力!LU32="",入力!LU32="#N/A"),#N/A,入力!LU32)</f>
        <v>#N/A</v>
      </c>
      <c r="BS32" s="15" t="e">
        <f>IF(OR(入力!LW32="",入力!LW32="#N/A"),#N/A,入力!LW32)</f>
        <v>#N/A</v>
      </c>
      <c r="BT32" s="120" t="e">
        <f>IF(OR(入力!MN32="",入力!MN32="#N/A"),#N/A,入力!MN32)</f>
        <v>#N/A</v>
      </c>
      <c r="BU32" s="120" t="e">
        <f>IF(OR(入力!MP32="",入力!MP32="#N/A"),#N/A,入力!MP32)</f>
        <v>#N/A</v>
      </c>
      <c r="BV32" s="120" t="e">
        <f>IF(OR(入力!MO32="",入力!MO32="#N/A"),#N/A,入力!MO32)</f>
        <v>#N/A</v>
      </c>
      <c r="BW32" s="154" t="e">
        <f>IF(OR(入力!MQ32="",入力!MQ32="#N/A"),#N/A,入力!MQ32)</f>
        <v>#N/A</v>
      </c>
      <c r="BX32" s="5">
        <f>AN32-AP32</f>
        <v>53</v>
      </c>
      <c r="BY32" s="5">
        <f>AP32-AQ32</f>
        <v>0</v>
      </c>
      <c r="BZ32" s="5">
        <f t="shared" ref="BZ32:BZ68" si="26">AN32-AQ32</f>
        <v>53</v>
      </c>
      <c r="CA32" s="105">
        <f t="shared" ref="CA32:CA37" si="27">AV32-AX32</f>
        <v>9.6</v>
      </c>
      <c r="CB32" s="105">
        <f>AX32-AY32</f>
        <v>9.9999999999999867E-2</v>
      </c>
      <c r="CC32" s="105">
        <f t="shared" ref="CC32:CC68" si="28">AV32-AY32</f>
        <v>9.6999999999999993</v>
      </c>
      <c r="CD32" s="442">
        <f>CD34</f>
        <v>74.819000000000017</v>
      </c>
      <c r="CE32" s="501">
        <f t="shared" ref="CE32:CE37" si="29">MAX(0,BX32/AN32)</f>
        <v>0.72602739726027399</v>
      </c>
      <c r="CF32" s="565">
        <f t="shared" ref="CF32:CF37" si="30">MAX(0,BY32/AP32)</f>
        <v>0</v>
      </c>
      <c r="CG32" s="507">
        <f t="shared" ref="CG32:CG37" si="31">MAX(0,(AN32-AQ32)/AN32)</f>
        <v>0.72602739726027399</v>
      </c>
      <c r="CH32" s="5">
        <f t="shared" ref="CH32:CH37" si="32">BX32*DK32*DJ32/1000</f>
        <v>858.6</v>
      </c>
      <c r="CI32" s="5">
        <f t="shared" ref="CI32:CI37" si="33">BY32*DK32*DJ32/1000</f>
        <v>0</v>
      </c>
      <c r="CJ32" s="7">
        <f>_xlfn.AGGREGATE(9,7,CH$4:CH32)/1000</f>
        <v>4.0340132999999998</v>
      </c>
      <c r="CK32" s="5">
        <f t="shared" ref="CK32:CK37" si="34">AN32*DK32/(3.592*1.742*1.4*1000)</f>
        <v>22.499564391995335</v>
      </c>
      <c r="CL32" s="6">
        <f t="shared" ref="CL32:CL37" si="35">BX32*DK32/(3.592*1.742*1.4*1000)</f>
        <v>16.33530017501031</v>
      </c>
      <c r="CM32" s="105">
        <f t="shared" ref="CM32:CM37" si="36">AP32*DK32/(3.592*1.742*1.4*1000)</f>
        <v>6.164264216985023</v>
      </c>
      <c r="CN32" s="6">
        <f t="shared" ref="CN32:CN37" si="37">MAX(0,BY32*DK32/(3.592*1.742*1.4*1000))</f>
        <v>0</v>
      </c>
      <c r="CO32" s="5">
        <f>AN32*DK32/(3.592*1.742*1.4*1000*2)</f>
        <v>11.249782195997668</v>
      </c>
      <c r="CP32" s="6">
        <f>BZ32*DK32/(3.592*1.742*1.4*1000*2)</f>
        <v>8.1676500875051552</v>
      </c>
      <c r="CQ32" s="585">
        <f t="shared" ref="CQ32:CQ37" si="38">AN32*DK32/1000</f>
        <v>197.1</v>
      </c>
      <c r="CR32" s="586">
        <f t="shared" ref="CR32:CR37" si="39">BX32*DK32/1000</f>
        <v>143.1</v>
      </c>
      <c r="CS32" s="105" t="e">
        <f t="shared" ref="CS32:CS37" si="40">IF(AI32&lt;4.99,CL32,#N/A)</f>
        <v>#N/A</v>
      </c>
      <c r="CT32" s="105" t="e">
        <f t="shared" ref="CT32:CT37" si="41">IF(AND(AI32&gt;5,AI32&lt;9.99),CL32,#N/A)</f>
        <v>#N/A</v>
      </c>
      <c r="CU32" s="105" t="e">
        <f t="shared" ref="CU32:CU37" si="42">IF(AND(AI32&gt;10,AI32&lt;14.99),CL32,#N/A)</f>
        <v>#N/A</v>
      </c>
      <c r="CV32" s="105">
        <f t="shared" ref="CV32:CV37" si="43">IF(AND(AI32&gt;15,AI32&lt;19.99),CL32,#N/A)</f>
        <v>16.33530017501031</v>
      </c>
      <c r="CW32" s="6" t="e">
        <f t="shared" ref="CW32:CW37" si="44">IF(AI32&gt;20,CL32,#N/A)</f>
        <v>#N/A</v>
      </c>
      <c r="CX32" s="530">
        <f t="shared" ref="CX32:CX37" si="45">MAX(0,CA32/AV32)</f>
        <v>0.87272727272727268</v>
      </c>
      <c r="CY32" s="530">
        <f t="shared" ref="CY32:CY37" si="46">MAX(0,CB32/AX32)</f>
        <v>7.1428571428571341E-2</v>
      </c>
      <c r="CZ32" s="507">
        <f t="shared" ref="CZ32:CZ37" si="47">MAX(0,(AV32-AY32)/AV32)</f>
        <v>0.88181818181818172</v>
      </c>
      <c r="DA32" s="5">
        <f t="shared" ref="DA32:DA37" si="48">CA32*DK32*DJ32/1000</f>
        <v>155.52000000000001</v>
      </c>
      <c r="DB32" s="5">
        <f t="shared" ref="DB32:DB37" si="49">CB32*DK32*DJ32/1000</f>
        <v>1.6199999999999979</v>
      </c>
      <c r="DC32" s="7">
        <f>_xlfn.AGGREGATE(9,7,DA$4:DA32)/1000</f>
        <v>0.64840133571428582</v>
      </c>
      <c r="DD32" s="5">
        <f t="shared" ref="DD32:DD37" si="50">CD32*DK32*DJ32/1000</f>
        <v>1212.0678000000003</v>
      </c>
      <c r="DE32" s="169">
        <f>_xlfn.AGGREGATE(9,7,DD$4:DD32)/1000</f>
        <v>3.778186178571429</v>
      </c>
      <c r="DF32" s="169">
        <f t="shared" ref="DF32:DF37" si="51">DE32*(100.9/40.08)</f>
        <v>9.5114517319824667</v>
      </c>
      <c r="DG32" s="454">
        <f t="shared" ref="DG32:DG37" si="52">DF32/(12*1000)</f>
        <v>7.9262097766520559E-4</v>
      </c>
      <c r="DH32" s="115">
        <f t="shared" ref="DH32:DH37" si="53">(AV32/AN32)/(65.39/54.94)</f>
        <v>0.1266039170666203</v>
      </c>
      <c r="DI32" s="135">
        <f t="shared" ref="DI32:DI37" si="54">(CA32/BX32)/(65.39/54.94)</f>
        <v>0.15218529173291165</v>
      </c>
      <c r="DJ32" s="6">
        <f t="shared" ref="DJ32:DJ37" si="55">C32-C31</f>
        <v>6</v>
      </c>
      <c r="DK32" s="281">
        <f t="shared" si="25"/>
        <v>2700</v>
      </c>
      <c r="DL32" s="224">
        <f t="shared" ref="DL32:DL37" si="56">DK32*DJ32</f>
        <v>16200</v>
      </c>
      <c r="DM32" s="105">
        <f>_xlfn.AGGREGATE(9,7,DL$4:DL32)/1000</f>
        <v>69.621428571428581</v>
      </c>
      <c r="DN32" s="130">
        <f t="shared" si="20"/>
        <v>1.4444000000000001</v>
      </c>
      <c r="DO32" s="105">
        <f t="shared" si="21"/>
        <v>2.9529955555555563</v>
      </c>
      <c r="DP32" s="101">
        <f t="shared" si="22"/>
        <v>4.3973955555555566</v>
      </c>
      <c r="DQ32" s="448">
        <v>1.5</v>
      </c>
      <c r="DS32" s="605" t="s">
        <v>343</v>
      </c>
      <c r="DT32" s="3"/>
      <c r="DU32" s="3"/>
      <c r="DV32" s="606" t="s">
        <v>321</v>
      </c>
      <c r="DW32" s="614">
        <f>_xlfn.AGGREGATE(1,7,CA4:CA200)</f>
        <v>9.2132954545454524</v>
      </c>
    </row>
    <row r="33" spans="1:127">
      <c r="A33" s="251" t="e">
        <f>IF(OR(入力!A33="",入力!A33="#N/A"),#N/A,入力!A33)</f>
        <v>#N/A</v>
      </c>
      <c r="B33" s="253">
        <f>IF(OR(入力!B33="",入力!B33="#N/A"),#N/A,入力!B33)</f>
        <v>45413</v>
      </c>
      <c r="C33" s="74">
        <f>IF(OR(入力!C33="",入力!C33="#N/A"),#N/A,入力!C33)</f>
        <v>222</v>
      </c>
      <c r="D33" s="4" t="e">
        <f>IF(OR(入力!D33="",入力!D33="#N/A"),#N/A,入力!D33)</f>
        <v>#N/A</v>
      </c>
      <c r="E33" s="4" t="e">
        <f>IF(OR(入力!E33="",入力!E33="#N/A"),#N/A,入力!E33)</f>
        <v>#N/A</v>
      </c>
      <c r="F33" s="135">
        <f>IF(OR(入力!F33="",入力!F33="#N/A"),#N/A,入力!F33)</f>
        <v>1.875</v>
      </c>
      <c r="G33" s="4">
        <f>IF(OR(入力!I33="",入力!I33="#N/A"),#N/A,入力!I33)</f>
        <v>7.41</v>
      </c>
      <c r="H33" s="4" t="e">
        <f>IF(OR(入力!K33="",入力!K33="#N/A"),#N/A,入力!K33)</f>
        <v>#N/A</v>
      </c>
      <c r="I33" s="4">
        <f>IF(OR(入力!J33="",入力!J33="#N/A"),#N/A,入力!J33)</f>
        <v>7.76</v>
      </c>
      <c r="J33" s="7">
        <f>IF(OR(入力!L33="",入力!L33="#N/A"),#N/A,入力!L33)</f>
        <v>7.69</v>
      </c>
      <c r="K33">
        <f>IF(OR(入力!S33="",入力!S33="#N/A"),#N/A,入力!S33)</f>
        <v>155</v>
      </c>
      <c r="L33" t="e">
        <f>IF(OR(入力!U33="",入力!U33="#N/A"),#N/A,入力!U33)</f>
        <v>#N/A</v>
      </c>
      <c r="M33">
        <f>IF(OR(入力!T33="",入力!T33="#N/A"),#N/A,入力!T33)</f>
        <v>196</v>
      </c>
      <c r="N33" s="2">
        <f>IF(OR(入力!V33="",入力!V33="#N/A"),#N/A,入力!V33)</f>
        <v>204</v>
      </c>
      <c r="O33" s="5">
        <f>IF(OR(入力!AC33="",入力!AC33="#N/A"),#N/A,入力!AC33)</f>
        <v>78.8</v>
      </c>
      <c r="P33" s="5" t="e">
        <f>IF(OR(入力!AE33="",入力!AE33="#N/A"),#N/A,入力!AE33)</f>
        <v>#N/A</v>
      </c>
      <c r="Q33" s="5">
        <f>IF(OR(入力!AD33="",入力!AD33="#N/A"),#N/A,入力!AD33)</f>
        <v>88.7</v>
      </c>
      <c r="R33" s="6">
        <f>IF(OR(入力!AF33="",入力!AF33="#N/A"),#N/A,入力!AF33)</f>
        <v>87.1</v>
      </c>
      <c r="S33" s="4">
        <f>IF(OR(入力!AM33="",入力!AM33="#N/A"),#N/A,入力!AM33)</f>
        <v>11.17</v>
      </c>
      <c r="T33" s="4" t="e">
        <f>IF(OR(入力!AO33="",入力!AO33="#N/A"),#N/A,入力!AO33)</f>
        <v>#N/A</v>
      </c>
      <c r="U33" s="4">
        <f>IF(OR(入力!AN33="",入力!AN33="#N/A"),#N/A,入力!AN33)</f>
        <v>10.83</v>
      </c>
      <c r="V33" s="7">
        <f>IF(OR(入力!AP33="",入力!AP33="#N/A"),#N/A,入力!AP33)</f>
        <v>9.82</v>
      </c>
      <c r="W33">
        <f>IF(OR(入力!AX33="",入力!AX33="#N/A"),#N/A,入力!AX33)</f>
        <v>11.2</v>
      </c>
      <c r="X33" t="e">
        <f>IF(OR(入力!AZ33="",入力!AZ33="#N/A"),#N/A,入力!AZ33)</f>
        <v>#N/A</v>
      </c>
      <c r="Y33">
        <f>IF(OR(入力!AY33="",入力!AY33="#N/A"),#N/A,入力!AY33)</f>
        <v>12.3</v>
      </c>
      <c r="Z33" s="6">
        <f>IF(OR(入力!BA33="",入力!BA33="#N/A"),#N/A,入力!BA33)</f>
        <v>13</v>
      </c>
      <c r="AA33" s="5">
        <f>IF(OR(入力!BH33="",入力!BH33="#N/A"),#N/A,入力!BH33)</f>
        <v>157</v>
      </c>
      <c r="AB33" s="15">
        <f>IF(OR(入力!BI33="",入力!BI33="#N/A"),#N/A,入力!BI33)</f>
        <v>156.5</v>
      </c>
      <c r="AC33" s="98">
        <f>IF(OR(入力!BN33="",入力!BN33="#N/A"),#N/A,入力!BN33)</f>
        <v>13.6</v>
      </c>
      <c r="AD33" s="105">
        <f>IF(OR(入力!BO33="",入力!BO33="#N/A"),#N/A,入力!BO33)</f>
        <v>14</v>
      </c>
      <c r="AE33" s="23" t="e">
        <f>IF(OR(入力!BP33="",入力!BP33="#N/A"),#N/A,入力!BP33)</f>
        <v>#N/A</v>
      </c>
      <c r="AF33" s="23">
        <f>IF(OR(入力!BQ33="",入力!BQ33="#N/A"),#N/A,入力!BQ33)</f>
        <v>14.5</v>
      </c>
      <c r="AG33" s="2" t="e">
        <f>IF(OR(入力!BR33="",入力!BR33="#N/A"),#N/A,入力!BR33)</f>
        <v>#N/A</v>
      </c>
      <c r="AH33" s="23" t="e">
        <f>IF(OR(入力!CB33="",入力!CB33="#N/A"),#N/A,入力!CB33)</f>
        <v>#N/A</v>
      </c>
      <c r="AI33" s="15">
        <f>IF(OR(入力!BY33="",入力!BY33="#N/A"),#N/A,入力!BY33)</f>
        <v>15.9</v>
      </c>
      <c r="AJ33" t="e">
        <f>IF(OR(入力!CD33="",入力!CD33="#N/A"),#N/A,入力!CD33)</f>
        <v>#N/A</v>
      </c>
      <c r="AK33" s="5" t="e">
        <v>#N/A</v>
      </c>
      <c r="AL33" t="e">
        <f>IF(OR(入力!CE33="",入力!CE33="#N/A"),#N/A,入力!CE33)</f>
        <v>#N/A</v>
      </c>
      <c r="AM33" t="e">
        <f>IF(OR(入力!CG33="",入力!CG33="#N/A"),#N/A,入力!CG33)</f>
        <v>#N/A</v>
      </c>
      <c r="AN33" s="39">
        <f>IF(OR(入力!CN33="",入力!CN33="#N/A"),#N/A,入力!CN33)</f>
        <v>71</v>
      </c>
      <c r="AO33" s="112" t="e">
        <f>IF(OR(入力!CP33="",入力!CP33="#N/A"),#N/A,入力!CP33)</f>
        <v>#N/A</v>
      </c>
      <c r="AP33" s="39">
        <f>IF(OR(入力!CO33="",入力!CO33="#N/A"),#N/A,入力!CO33)</f>
        <v>29</v>
      </c>
      <c r="AQ33" s="40">
        <f>IF(OR(入力!CQ33="",入力!CQ33="#N/A"),#N/A,入力!CQ33)</f>
        <v>23</v>
      </c>
      <c r="AR33" t="e">
        <f>IF(OR(入力!CX33="",入力!CX33="#N/A"),#N/A,入力!CX33)</f>
        <v>#N/A</v>
      </c>
      <c r="AS33" t="e">
        <f>IF(OR(入力!CZ33="",入力!CZ33="#N/A"),#N/A,入力!CZ33)</f>
        <v>#N/A</v>
      </c>
      <c r="AT33" t="e">
        <f>IF(OR(入力!CY33="",入力!CY33="#N/A"),#N/A,入力!CY33)</f>
        <v>#N/A</v>
      </c>
      <c r="AU33" t="e">
        <f>IF(OR(入力!DA33="",入力!DA33="#N/A"),#N/A,入力!DA33)</f>
        <v>#N/A</v>
      </c>
      <c r="AV33" s="39">
        <f>IF(OR(入力!DH33="",入力!DH33="#N/A"),#N/A,入力!DH33)</f>
        <v>13</v>
      </c>
      <c r="AW33" s="39" t="e">
        <f>IF(OR(入力!DJ33="",入力!DJ33="#N/A"),#N/A,入力!DJ33)</f>
        <v>#N/A</v>
      </c>
      <c r="AX33" s="39">
        <f>IF(OR(入力!DI33="",入力!DI33="#N/A"),#N/A,入力!DI33)</f>
        <v>2.9</v>
      </c>
      <c r="AY33" s="45">
        <f>IF(OR(入力!DK33="",入力!DK33="#N/A"),#N/A,入力!DK33)</f>
        <v>2.2999999999999998</v>
      </c>
      <c r="AZ33" t="e">
        <f>IF(OR(入力!DR33="",入力!DR33="#N/A"),#N/A,入力!DR33)</f>
        <v>#N/A</v>
      </c>
      <c r="BA33" t="e">
        <f>IF(OR(入力!DT33="",入力!DT33="#N/A"),#N/A,入力!DT33)</f>
        <v>#N/A</v>
      </c>
      <c r="BB33" t="e">
        <f>IF(OR(入力!DS33="",入力!DS33="#N/A"),#N/A,入力!DS33)</f>
        <v>#N/A</v>
      </c>
      <c r="BC33" t="e">
        <f>IF(OR(入力!DU33="",入力!DU33="#N/A"),#N/A,入力!DU33)</f>
        <v>#N/A</v>
      </c>
      <c r="BD33" s="39" t="e">
        <f>IF(OR(入力!EB33="",入力!EB33="#N/A"),#N/A,入力!EB33)</f>
        <v>#N/A</v>
      </c>
      <c r="BE33" s="39" t="e">
        <f>IF(OR(入力!ED33="",入力!ED33="#N/A"),#N/A,入力!ED33)</f>
        <v>#N/A</v>
      </c>
      <c r="BF33" s="39" t="e">
        <f>IF(OR(入力!EC33="",入力!EC33="#N/A"),#N/A,入力!EC33)</f>
        <v>#N/A</v>
      </c>
      <c r="BG33" s="217" t="e">
        <f>IF(OR(入力!EE33="",入力!EE33="#N/A"),#N/A,入力!EE33)</f>
        <v>#N/A</v>
      </c>
      <c r="BH33" s="126" t="e">
        <f>IF(OR(入力!GT33="",入力!GT33="#N/A"),#N/A,入力!GT33)</f>
        <v>#N/A</v>
      </c>
      <c r="BI33" s="23" t="e">
        <f>IF(OR(入力!GV33="",入力!GV33="#N/A"),#N/A,入力!GV33)</f>
        <v>#N/A</v>
      </c>
      <c r="BJ33" s="23" t="e">
        <f>IF(OR(入力!GU33="",入力!GU33="#N/A"),#N/A,入力!GU33)</f>
        <v>#N/A</v>
      </c>
      <c r="BK33" s="15" t="e">
        <f>IF(OR(入力!GW33="",入力!GW33="#N/A"),#N/A,入力!GW33)</f>
        <v>#N/A</v>
      </c>
      <c r="BL33" t="e">
        <f>IF(OR(入力!LJ33="",入力!LJ33="#N/A"),#N/A,入力!LJ33)</f>
        <v>#N/A</v>
      </c>
      <c r="BM33" t="e">
        <f>IF(OR(入力!LL33="",入力!LL33="#N/A"),#N/A,入力!LL33)</f>
        <v>#N/A</v>
      </c>
      <c r="BN33" t="e">
        <f>IF(OR(入力!LK33="",入力!LK33="#N/A"),#N/A,入力!LK33)</f>
        <v>#N/A</v>
      </c>
      <c r="BO33" s="2" t="e">
        <f>IF(OR(入力!LM33="",入力!LM33="#N/A"),#N/A,入力!LM33)</f>
        <v>#N/A</v>
      </c>
      <c r="BP33" t="e">
        <f>IF(OR(入力!LT33="",入力!LT33="#N/A"),#N/A,入力!LT33)</f>
        <v>#N/A</v>
      </c>
      <c r="BQ33" t="e">
        <f>IF(OR(入力!LV33="",入力!LV33="#N/A"),#N/A,入力!LV33)</f>
        <v>#N/A</v>
      </c>
      <c r="BR33" t="e">
        <f>IF(OR(入力!LU33="",入力!LU33="#N/A"),#N/A,入力!LU33)</f>
        <v>#N/A</v>
      </c>
      <c r="BS33" s="15" t="e">
        <f>IF(OR(入力!LW33="",入力!LW33="#N/A"),#N/A,入力!LW33)</f>
        <v>#N/A</v>
      </c>
      <c r="BT33" s="120" t="e">
        <f>IF(OR(入力!MN33="",入力!MN33="#N/A"),#N/A,入力!MN33)</f>
        <v>#N/A</v>
      </c>
      <c r="BU33" s="120" t="e">
        <f>IF(OR(入力!MP33="",入力!MP33="#N/A"),#N/A,入力!MP33)</f>
        <v>#N/A</v>
      </c>
      <c r="BV33" s="120" t="e">
        <f>IF(OR(入力!MO33="",入力!MO33="#N/A"),#N/A,入力!MO33)</f>
        <v>#N/A</v>
      </c>
      <c r="BW33" s="154" t="e">
        <f>IF(OR(入力!MQ33="",入力!MQ33="#N/A"),#N/A,入力!MQ33)</f>
        <v>#N/A</v>
      </c>
      <c r="BX33" s="5">
        <f t="shared" ref="BX33:BX37" si="57">AN33-AP33</f>
        <v>42</v>
      </c>
      <c r="BY33" s="5">
        <f t="shared" ref="BY33:BY37" si="58">AP33-AQ33</f>
        <v>6</v>
      </c>
      <c r="BZ33" s="5">
        <f t="shared" si="26"/>
        <v>48</v>
      </c>
      <c r="CA33" s="105">
        <f t="shared" si="27"/>
        <v>10.1</v>
      </c>
      <c r="CB33" s="105">
        <f t="shared" ref="CB33:CB71" si="59">AX33-AY33</f>
        <v>0.60000000000000009</v>
      </c>
      <c r="CC33" s="105">
        <f t="shared" si="28"/>
        <v>10.7</v>
      </c>
      <c r="CD33" s="442">
        <f>CD34</f>
        <v>74.819000000000017</v>
      </c>
      <c r="CE33" s="501">
        <f t="shared" si="29"/>
        <v>0.59154929577464788</v>
      </c>
      <c r="CF33" s="529">
        <f t="shared" si="30"/>
        <v>0.20689655172413793</v>
      </c>
      <c r="CG33" s="507">
        <f t="shared" si="31"/>
        <v>0.676056338028169</v>
      </c>
      <c r="CH33" s="5">
        <f t="shared" si="32"/>
        <v>793.8</v>
      </c>
      <c r="CI33" s="5">
        <f t="shared" si="33"/>
        <v>113.4</v>
      </c>
      <c r="CJ33" s="7">
        <f>_xlfn.AGGREGATE(9,7,CH$4:CH33)/1000</f>
        <v>4.8278132999999999</v>
      </c>
      <c r="CK33" s="5">
        <f t="shared" si="34"/>
        <v>21.883137970296833</v>
      </c>
      <c r="CL33" s="6">
        <f t="shared" si="35"/>
        <v>12.944954855668549</v>
      </c>
      <c r="CM33" s="105">
        <f t="shared" si="36"/>
        <v>8.9381831146282842</v>
      </c>
      <c r="CN33" s="6">
        <f t="shared" si="37"/>
        <v>1.849279265095507</v>
      </c>
      <c r="CO33" s="5">
        <f t="shared" ref="CO33:CO72" si="60">AN33*DK33/(3.592*1.742*1.4*1000*2)</f>
        <v>10.941568985148416</v>
      </c>
      <c r="CP33" s="6">
        <f t="shared" ref="CP33:CP72" si="61">BZ33*DK33/(3.592*1.742*1.4*1000*2)</f>
        <v>7.397117060382028</v>
      </c>
      <c r="CQ33" s="585">
        <f t="shared" si="38"/>
        <v>191.7</v>
      </c>
      <c r="CR33" s="586">
        <f t="shared" si="39"/>
        <v>113.4</v>
      </c>
      <c r="CS33" s="105" t="e">
        <f t="shared" si="40"/>
        <v>#N/A</v>
      </c>
      <c r="CT33" s="105" t="e">
        <f t="shared" si="41"/>
        <v>#N/A</v>
      </c>
      <c r="CU33" s="105" t="e">
        <f t="shared" si="42"/>
        <v>#N/A</v>
      </c>
      <c r="CV33" s="105">
        <f t="shared" si="43"/>
        <v>12.944954855668549</v>
      </c>
      <c r="CW33" s="6" t="e">
        <f t="shared" si="44"/>
        <v>#N/A</v>
      </c>
      <c r="CX33" s="530">
        <f t="shared" si="45"/>
        <v>0.77692307692307694</v>
      </c>
      <c r="CY33" s="530">
        <f t="shared" si="46"/>
        <v>0.20689655172413796</v>
      </c>
      <c r="CZ33" s="507">
        <f t="shared" si="47"/>
        <v>0.82307692307692304</v>
      </c>
      <c r="DA33" s="5">
        <f t="shared" si="48"/>
        <v>190.89</v>
      </c>
      <c r="DB33" s="5">
        <f t="shared" si="49"/>
        <v>11.340000000000002</v>
      </c>
      <c r="DC33" s="7">
        <f>_xlfn.AGGREGATE(9,7,DA$4:DA33)/1000</f>
        <v>0.83929133571428571</v>
      </c>
      <c r="DD33" s="5">
        <f t="shared" si="50"/>
        <v>1414.0791000000004</v>
      </c>
      <c r="DE33" s="169">
        <f>_xlfn.AGGREGATE(9,7,DD$4:DD33)/1000</f>
        <v>5.1922652785714289</v>
      </c>
      <c r="DF33" s="169">
        <f t="shared" si="51"/>
        <v>13.071346472251928</v>
      </c>
      <c r="DG33" s="454">
        <f t="shared" si="52"/>
        <v>1.0892788726876608E-3</v>
      </c>
      <c r="DH33" s="115">
        <f t="shared" si="53"/>
        <v>0.15383753815137344</v>
      </c>
      <c r="DI33" s="135">
        <f t="shared" si="54"/>
        <v>0.20204560184679465</v>
      </c>
      <c r="DJ33" s="6">
        <f t="shared" si="55"/>
        <v>7</v>
      </c>
      <c r="DK33" s="281">
        <f t="shared" si="25"/>
        <v>2700</v>
      </c>
      <c r="DL33" s="224">
        <f t="shared" si="56"/>
        <v>18900</v>
      </c>
      <c r="DM33" s="105">
        <f>_xlfn.AGGREGATE(9,7,DL$4:DL33)/1000</f>
        <v>88.521428571428586</v>
      </c>
      <c r="DN33" s="130">
        <f t="shared" si="20"/>
        <v>1.4444000000000001</v>
      </c>
      <c r="DO33" s="105">
        <f t="shared" si="21"/>
        <v>2.9529955555555563</v>
      </c>
      <c r="DP33" s="101">
        <f t="shared" si="22"/>
        <v>4.3973955555555566</v>
      </c>
      <c r="DQ33" s="448">
        <v>1.5</v>
      </c>
      <c r="DS33" s="605"/>
      <c r="DT33" s="3"/>
      <c r="DU33" s="3"/>
      <c r="DV33" s="606" t="s">
        <v>322</v>
      </c>
      <c r="DW33" s="614">
        <f>_xlfn.AGGREGATE(4,7,CA4:CA200)</f>
        <v>11.758999999999999</v>
      </c>
    </row>
    <row r="34" spans="1:127">
      <c r="A34" s="251" t="e">
        <f>IF(OR(入力!A34="",入力!A34="#N/A"),#N/A,入力!A34)</f>
        <v>#N/A</v>
      </c>
      <c r="B34" s="253">
        <f>IF(OR(入力!B34="",入力!B34="#N/A"),#N/A,入力!B34)</f>
        <v>45419</v>
      </c>
      <c r="C34" s="74">
        <f>IF(OR(入力!C34="",入力!C34="#N/A"),#N/A,入力!C34)</f>
        <v>228</v>
      </c>
      <c r="D34" t="e">
        <f>IF(OR(入力!D34="",入力!D34="#N/A"),#N/A,入力!D34)</f>
        <v>#N/A</v>
      </c>
      <c r="E34" t="e">
        <f>IF(OR(入力!E34="",入力!E34="#N/A"),#N/A,入力!E34)</f>
        <v>#N/A</v>
      </c>
      <c r="F34" s="2">
        <f>IF(OR(入力!F34="",入力!F34="#N/A"),#N/A,入力!F34)</f>
        <v>1.875</v>
      </c>
      <c r="G34">
        <f>IF(OR(入力!I34="",入力!I34="#N/A"),#N/A,入力!I34)</f>
        <v>7.11</v>
      </c>
      <c r="H34">
        <f>IF(OR(入力!K34="",入力!K34="#N/A"),#N/A,入力!K34)</f>
        <v>7.46</v>
      </c>
      <c r="I34">
        <f>IF(OR(入力!J34="",入力!J34="#N/A"),#N/A,入力!J34)</f>
        <v>7.76</v>
      </c>
      <c r="J34" s="2">
        <f>IF(OR(入力!L34="",入力!L34="#N/A"),#N/A,入力!L34)</f>
        <v>7.63</v>
      </c>
      <c r="K34">
        <f>IF(OR(入力!S34="",入力!S34="#N/A"),#N/A,入力!S34)</f>
        <v>151</v>
      </c>
      <c r="L34">
        <f>IF(OR(入力!U34="",入力!U34="#N/A"),#N/A,入力!U34)</f>
        <v>121</v>
      </c>
      <c r="M34">
        <f>IF(OR(入力!T34="",入力!T34="#N/A"),#N/A,入力!T34)</f>
        <v>216</v>
      </c>
      <c r="N34" s="2">
        <f>IF(OR(入力!V34="",入力!V34="#N/A"),#N/A,入力!V34)</f>
        <v>228</v>
      </c>
      <c r="O34">
        <f>IF(OR(入力!AC34="",入力!AC34="#N/A"),#N/A,入力!AC34)</f>
        <v>83.3</v>
      </c>
      <c r="P34">
        <f>IF(OR(入力!AE34="",入力!AE34="#N/A"),#N/A,入力!AE34)</f>
        <v>87.4</v>
      </c>
      <c r="Q34">
        <f>IF(OR(入力!AD34="",入力!AD34="#N/A"),#N/A,入力!AD34)</f>
        <v>90.3</v>
      </c>
      <c r="R34" s="2">
        <f>IF(OR(入力!AF34="",入力!AF34="#N/A"),#N/A,入力!AF34)</f>
        <v>88.4</v>
      </c>
      <c r="S34">
        <f>IF(OR(入力!AM34="",入力!AM34="#N/A"),#N/A,入力!AM34)</f>
        <v>10.59</v>
      </c>
      <c r="T34">
        <f>IF(OR(入力!AO34="",入力!AO34="#N/A"),#N/A,入力!AO34)</f>
        <v>10.119999999999999</v>
      </c>
      <c r="U34">
        <f>IF(OR(入力!AN34="",入力!AN34="#N/A"),#N/A,入力!AN34)</f>
        <v>10.01</v>
      </c>
      <c r="V34" s="2">
        <f>IF(OR(入力!AP34="",入力!AP34="#N/A"),#N/A,入力!AP34)</f>
        <v>8.33</v>
      </c>
      <c r="W34">
        <f>IF(OR(入力!AX34="",入力!AX34="#N/A"),#N/A,入力!AX34)</f>
        <v>12.3</v>
      </c>
      <c r="X34">
        <f>IF(OR(入力!AZ34="",入力!AZ34="#N/A"),#N/A,入力!AZ34)</f>
        <v>15.6</v>
      </c>
      <c r="Y34">
        <f>IF(OR(入力!AY34="",入力!AY34="#N/A"),#N/A,入力!AY34)</f>
        <v>15.9</v>
      </c>
      <c r="Z34" s="6">
        <f>IF(OR(入力!BA34="",入力!BA34="#N/A"),#N/A,入力!BA34)</f>
        <v>16</v>
      </c>
      <c r="AA34" s="5">
        <f>IF(OR(入力!BH34="",入力!BH34="#N/A"),#N/A,入力!BH34)</f>
        <v>157</v>
      </c>
      <c r="AB34" s="101">
        <f>IF(OR(入力!BI34="",入力!BI34="#N/A"),#N/A,入力!BI34)</f>
        <v>156</v>
      </c>
      <c r="AC34" s="98">
        <f>IF(OR(入力!BN34="",入力!BN34="#N/A"),#N/A,入力!BN34)</f>
        <v>14.8</v>
      </c>
      <c r="AD34" s="23">
        <f>IF(OR(入力!BO34="",入力!BO34="#N/A"),#N/A,入力!BO34)</f>
        <v>16.2</v>
      </c>
      <c r="AE34" s="23" t="e">
        <f>IF(OR(入力!BP34="",入力!BP34="#N/A"),#N/A,入力!BP34)</f>
        <v>#N/A</v>
      </c>
      <c r="AF34" s="23">
        <f>IF(OR(入力!BQ34="",入力!BQ34="#N/A"),#N/A,入力!BQ34)</f>
        <v>17.100000000000001</v>
      </c>
      <c r="AG34" s="2" t="e">
        <f>IF(OR(入力!BR34="",入力!BR34="#N/A"),#N/A,入力!BR34)</f>
        <v>#N/A</v>
      </c>
      <c r="AH34" s="23" t="e">
        <f>IF(OR(入力!CB34="",入力!CB34="#N/A"),#N/A,入力!CB34)</f>
        <v>#N/A</v>
      </c>
      <c r="AI34" s="15">
        <f>IF(OR(入力!BY34="",入力!BY34="#N/A"),#N/A,入力!BY34)</f>
        <v>16.3</v>
      </c>
      <c r="AJ34" s="5">
        <f>IF(OR(入力!CD34="",入力!CD34="#N/A"),#N/A,入力!CD34)</f>
        <v>77.688999999999993</v>
      </c>
      <c r="AK34" s="5" t="e">
        <v>#N/A</v>
      </c>
      <c r="AL34" s="4">
        <f>IF(OR(入力!CE34="",入力!CE34="#N/A"),#N/A,入力!CE34)</f>
        <v>1.526</v>
      </c>
      <c r="AM34" s="4">
        <f>IF(OR(入力!CG34="",入力!CG34="#N/A"),#N/A,入力!CG34)</f>
        <v>2.1549999999999998</v>
      </c>
      <c r="AN34" s="112">
        <f>IF(OR(入力!CN34="",入力!CN34="#N/A"),#N/A,入力!CN34)</f>
        <v>77.513000000000005</v>
      </c>
      <c r="AO34" s="110">
        <f>IF(OR(入力!CP34="",入力!CP34="#N/A"),#N/A,入力!CP34)</f>
        <v>7.5190000000000001</v>
      </c>
      <c r="AP34" s="110">
        <f>IF(OR(入力!CO34="",入力!CO34="#N/A"),#N/A,入力!CO34)</f>
        <v>1.5629999999999999</v>
      </c>
      <c r="AQ34" s="40">
        <f>IF(OR(入力!CQ34="",入力!CQ34="#N/A"),#N/A,入力!CQ34)</f>
        <v>2.16</v>
      </c>
      <c r="AR34" s="5">
        <f>IF(OR(入力!CX34="",入力!CX34="#N/A"),#N/A,入力!CX34)</f>
        <v>12.305999999999999</v>
      </c>
      <c r="AS34" s="4">
        <f>IF(OR(入力!CZ34="",入力!CZ34="#N/A"),#N/A,入力!CZ34)</f>
        <v>1.087</v>
      </c>
      <c r="AT34">
        <f>IF(OR(入力!CY34="",入力!CY34="#N/A"),#N/A,入力!CY34)</f>
        <v>0.41699999999999998</v>
      </c>
      <c r="AU34" s="4">
        <f>IF(OR(入力!DA34="",入力!DA34="#N/A"),#N/A,入力!DA34)</f>
        <v>1.1659999999999999</v>
      </c>
      <c r="AV34" s="112">
        <f>IF(OR(入力!DH34="",入力!DH34="#N/A"),#N/A,入力!DH34)</f>
        <v>12.170999999999999</v>
      </c>
      <c r="AW34" s="39">
        <f>IF(OR(入力!DJ34="",入力!DJ34="#N/A"),#N/A,入力!DJ34)</f>
        <v>1.08</v>
      </c>
      <c r="AX34" s="39">
        <f>IF(OR(入力!DI34="",入力!DI34="#N/A"),#N/A,入力!DI34)</f>
        <v>0.41199999999999998</v>
      </c>
      <c r="AY34" s="119">
        <f>IF(OR(入力!DK34="",入力!DK34="#N/A"),#N/A,入力!DK34)</f>
        <v>1.155</v>
      </c>
      <c r="AZ34" s="5">
        <f>IF(OR(入力!DR34="",入力!DR34="#N/A"),#N/A,入力!DR34)</f>
        <v>88.805999999999997</v>
      </c>
      <c r="BA34" s="120">
        <f>IF(OR(入力!DT34="",入力!DT34="#N/A"),#N/A,入力!DT34)</f>
        <v>156.041</v>
      </c>
      <c r="BB34" s="120">
        <f>IF(OR(入力!DS34="",入力!DS34="#N/A"),#N/A,入力!DS34)</f>
        <v>163.87299999999999</v>
      </c>
      <c r="BC34" s="120">
        <f>IF(OR(入力!DU34="",入力!DU34="#N/A"),#N/A,入力!DU34)</f>
        <v>155.11000000000001</v>
      </c>
      <c r="BD34" s="189">
        <f>IF(OR(入力!EB34="",入力!EB34="#N/A"),#N/A,入力!EB34)</f>
        <v>88.063999999999993</v>
      </c>
      <c r="BE34" s="189">
        <f>IF(OR(入力!ED34="",入力!ED34="#N/A"),#N/A,入力!ED34)</f>
        <v>154.18100000000001</v>
      </c>
      <c r="BF34" s="189">
        <f>IF(OR(入力!EC34="",入力!EC34="#N/A"),#N/A,入力!EC34)</f>
        <v>162.88300000000001</v>
      </c>
      <c r="BG34" s="532">
        <f>IF(OR(入力!EE34="",入力!EE34="#N/A"),#N/A,入力!EE34)</f>
        <v>155.898</v>
      </c>
      <c r="BH34" s="126">
        <f>IF(OR(入力!GT34="",入力!GT34="#N/A"),#N/A,入力!GT34)</f>
        <v>0.70799999999999996</v>
      </c>
      <c r="BI34" s="23">
        <f>IF(OR(入力!GV34="",入力!GV34="#N/A"),#N/A,入力!GV34)</f>
        <v>0</v>
      </c>
      <c r="BJ34" s="23">
        <f>IF(OR(入力!GU34="",入力!GU34="#N/A"),#N/A,入力!GU34)</f>
        <v>0</v>
      </c>
      <c r="BK34" s="15">
        <f>IF(OR(入力!GW34="",入力!GW34="#N/A"),#N/A,入力!GW34)</f>
        <v>0</v>
      </c>
      <c r="BL34" s="5">
        <f>IF(OR(入力!LJ34="",入力!LJ34="#N/A"),#N/A,入力!LJ34)</f>
        <v>11.66</v>
      </c>
      <c r="BM34" s="5" t="e">
        <f>IF(OR(入力!LL34="",入力!LL34="#N/A"),#N/A,入力!LL34)</f>
        <v>#N/A</v>
      </c>
      <c r="BN34" s="5">
        <f>IF(OR(入力!LK34="",入力!LK34="#N/A"),#N/A,入力!LK34)</f>
        <v>21.63</v>
      </c>
      <c r="BO34" s="6">
        <f>IF(OR(入力!LM34="",入力!LM34="#N/A"),#N/A,入力!LM34)</f>
        <v>18.34</v>
      </c>
      <c r="BP34">
        <f>IF(OR(入力!LT34="",入力!LT34="#N/A"),#N/A,入力!LT34)</f>
        <v>0</v>
      </c>
      <c r="BQ34" t="e">
        <f>IF(OR(入力!LV34="",入力!LV34="#N/A"),#N/A,入力!LV34)</f>
        <v>#N/A</v>
      </c>
      <c r="BR34" s="115">
        <f>IF(OR(入力!LU34="",入力!LU34="#N/A"),#N/A,入力!LU34)</f>
        <v>0.23330000000000001</v>
      </c>
      <c r="BS34" s="116">
        <f>IF(OR(入力!LW34="",入力!LW34="#N/A"),#N/A,入力!LW34)</f>
        <v>0.50060000000000004</v>
      </c>
      <c r="BT34" s="120">
        <f>IF(OR(入力!MN34="",入力!MN34="#N/A"),#N/A,入力!MN34)</f>
        <v>389.76310000000001</v>
      </c>
      <c r="BU34" s="120" t="e">
        <f>IF(OR(入力!MP34="",入力!MP34="#N/A"),#N/A,入力!MP34)</f>
        <v>#N/A</v>
      </c>
      <c r="BV34" s="120">
        <f>IF(OR(入力!MO34="",入力!MO34="#N/A"),#N/A,入力!MO34)</f>
        <v>360.56810000000002</v>
      </c>
      <c r="BW34" s="154">
        <f>IF(OR(入力!MQ34="",入力!MQ34="#N/A"),#N/A,入力!MQ34)</f>
        <v>377.08409999999998</v>
      </c>
      <c r="BX34" s="5">
        <f t="shared" si="57"/>
        <v>75.95</v>
      </c>
      <c r="BY34" s="5">
        <f t="shared" si="58"/>
        <v>-0.5970000000000002</v>
      </c>
      <c r="BZ34" s="5">
        <f t="shared" si="26"/>
        <v>75.353000000000009</v>
      </c>
      <c r="CA34" s="105">
        <f t="shared" si="27"/>
        <v>11.758999999999999</v>
      </c>
      <c r="CB34" s="105">
        <f t="shared" si="59"/>
        <v>-0.7430000000000001</v>
      </c>
      <c r="CC34" s="105">
        <f t="shared" si="28"/>
        <v>11.016</v>
      </c>
      <c r="CD34" s="6">
        <f t="shared" ref="CD34" si="62">BF34-BD34</f>
        <v>74.819000000000017</v>
      </c>
      <c r="CE34" s="501">
        <f t="shared" si="29"/>
        <v>0.97983564047321092</v>
      </c>
      <c r="CF34" s="565">
        <f t="shared" si="30"/>
        <v>0</v>
      </c>
      <c r="CG34" s="507">
        <f t="shared" si="31"/>
        <v>0.97213370660405352</v>
      </c>
      <c r="CH34" s="5">
        <f t="shared" si="32"/>
        <v>1230.3900000000001</v>
      </c>
      <c r="CI34" s="5">
        <f t="shared" si="33"/>
        <v>-9.6714000000000038</v>
      </c>
      <c r="CJ34" s="7">
        <f>_xlfn.AGGREGATE(9,7,CH$4:CH34)/1000</f>
        <v>6.0582032999999997</v>
      </c>
      <c r="CK34" s="5">
        <f t="shared" si="34"/>
        <v>23.890530612558006</v>
      </c>
      <c r="CL34" s="6">
        <f t="shared" si="35"/>
        <v>23.408793364000626</v>
      </c>
      <c r="CM34" s="105">
        <f t="shared" si="36"/>
        <v>0.48173724855737948</v>
      </c>
      <c r="CN34" s="579">
        <f t="shared" si="37"/>
        <v>0</v>
      </c>
      <c r="CO34" s="5">
        <f t="shared" si="60"/>
        <v>11.945265306279003</v>
      </c>
      <c r="CP34" s="6">
        <f t="shared" si="61"/>
        <v>11.612395038561813</v>
      </c>
      <c r="CQ34" s="585">
        <f t="shared" si="38"/>
        <v>209.2851</v>
      </c>
      <c r="CR34" s="586">
        <f t="shared" si="39"/>
        <v>205.065</v>
      </c>
      <c r="CS34" s="105" t="e">
        <f t="shared" si="40"/>
        <v>#N/A</v>
      </c>
      <c r="CT34" s="105" t="e">
        <f t="shared" si="41"/>
        <v>#N/A</v>
      </c>
      <c r="CU34" s="105" t="e">
        <f t="shared" si="42"/>
        <v>#N/A</v>
      </c>
      <c r="CV34" s="105">
        <f t="shared" si="43"/>
        <v>23.408793364000626</v>
      </c>
      <c r="CW34" s="6" t="e">
        <f t="shared" si="44"/>
        <v>#N/A</v>
      </c>
      <c r="CX34" s="530">
        <f t="shared" si="45"/>
        <v>0.96614904280667158</v>
      </c>
      <c r="CY34" s="530">
        <f t="shared" si="46"/>
        <v>0</v>
      </c>
      <c r="CZ34" s="507">
        <f t="shared" si="47"/>
        <v>0.90510229233423722</v>
      </c>
      <c r="DA34" s="5">
        <f t="shared" si="48"/>
        <v>190.49579999999997</v>
      </c>
      <c r="DB34" s="5">
        <f t="shared" si="49"/>
        <v>-12.036600000000002</v>
      </c>
      <c r="DC34" s="7">
        <f>_xlfn.AGGREGATE(9,7,DA$4:DA34)/1000</f>
        <v>1.0297871357142858</v>
      </c>
      <c r="DD34" s="5">
        <f t="shared" si="50"/>
        <v>1212.0678000000003</v>
      </c>
      <c r="DE34" s="169">
        <f>_xlfn.AGGREGATE(9,7,DD$4:DD34)/1000</f>
        <v>6.4043330785714296</v>
      </c>
      <c r="DF34" s="169">
        <f t="shared" si="51"/>
        <v>16.122684821054325</v>
      </c>
      <c r="DG34" s="454">
        <f t="shared" si="52"/>
        <v>1.3435570684211936E-3</v>
      </c>
      <c r="DH34" s="115">
        <f t="shared" si="53"/>
        <v>0.13192558673102575</v>
      </c>
      <c r="DI34" s="135">
        <f t="shared" si="54"/>
        <v>0.13008281601221655</v>
      </c>
      <c r="DJ34" s="6">
        <f t="shared" si="55"/>
        <v>6</v>
      </c>
      <c r="DK34" s="281">
        <f t="shared" si="25"/>
        <v>2700</v>
      </c>
      <c r="DL34" s="224">
        <f t="shared" si="56"/>
        <v>16200</v>
      </c>
      <c r="DM34" s="105">
        <f>_xlfn.AGGREGATE(9,7,DL$4:DL34)/1000</f>
        <v>104.72142857142858</v>
      </c>
      <c r="DN34" s="130">
        <f t="shared" si="20"/>
        <v>1.4444000000000001</v>
      </c>
      <c r="DO34" s="105">
        <f t="shared" si="21"/>
        <v>2.9529955555555563</v>
      </c>
      <c r="DP34" s="101">
        <f t="shared" si="22"/>
        <v>4.3973955555555566</v>
      </c>
      <c r="DQ34" s="448">
        <v>1.5</v>
      </c>
      <c r="DS34" s="605"/>
      <c r="DT34" s="3"/>
      <c r="DU34" s="3"/>
      <c r="DV34" s="606" t="s">
        <v>323</v>
      </c>
      <c r="DW34" s="614">
        <f>_xlfn.AGGREGATE(5,7,CA4:CA200)</f>
        <v>5.9290000000000003</v>
      </c>
    </row>
    <row r="35" spans="1:127">
      <c r="A35" s="251" t="e">
        <f>IF(OR(入力!A35="",入力!A35="#N/A"),#N/A,入力!A35)</f>
        <v>#N/A</v>
      </c>
      <c r="B35" s="253">
        <f>IF(OR(入力!B35="",入力!B35="#N/A"),#N/A,入力!B35)</f>
        <v>45425</v>
      </c>
      <c r="C35" s="74">
        <f>IF(OR(入力!C35="",入力!C35="#N/A"),#N/A,入力!C35)</f>
        <v>234</v>
      </c>
      <c r="D35" t="e">
        <f>IF(OR(入力!D35="",入力!D35="#N/A"),#N/A,入力!D35)</f>
        <v>#N/A</v>
      </c>
      <c r="E35" t="e">
        <f>IF(OR(入力!E35="",入力!E35="#N/A"),#N/A,入力!E35)</f>
        <v>#N/A</v>
      </c>
      <c r="F35" s="2">
        <v>1.875</v>
      </c>
      <c r="G35">
        <f>IF(OR(入力!I35="",入力!I35="#N/A"),#N/A,入力!I35)</f>
        <v>7.02</v>
      </c>
      <c r="H35">
        <f>IF(OR(入力!K35="",入力!K35="#N/A"),#N/A,入力!K35)</f>
        <v>7.35</v>
      </c>
      <c r="I35">
        <f>IF(OR(入力!J35="",入力!J35="#N/A"),#N/A,入力!J35)</f>
        <v>6.77</v>
      </c>
      <c r="J35" s="2">
        <f>IF(OR(入力!L35="",入力!L35="#N/A"),#N/A,入力!L35)</f>
        <v>7.23</v>
      </c>
      <c r="K35">
        <f>IF(OR(入力!S35="",入力!S35="#N/A"),#N/A,入力!S35)</f>
        <v>125</v>
      </c>
      <c r="L35">
        <f>IF(OR(入力!U35="",入力!U35="#N/A"),#N/A,入力!U35)</f>
        <v>60</v>
      </c>
      <c r="M35">
        <f>IF(OR(入力!T35="",入力!T35="#N/A"),#N/A,入力!T35)</f>
        <v>105</v>
      </c>
      <c r="N35" s="2">
        <f>IF(OR(入力!V35="",入力!V35="#N/A"),#N/A,入力!V35)</f>
        <v>133</v>
      </c>
      <c r="O35">
        <f>IF(OR(入力!AC35="",入力!AC35="#N/A"),#N/A,入力!AC35)</f>
        <v>84.4</v>
      </c>
      <c r="P35">
        <f>IF(OR(入力!AE35="",入力!AE35="#N/A"),#N/A,入力!AE35)</f>
        <v>87.7</v>
      </c>
      <c r="Q35">
        <f>IF(OR(入力!AD35="",入力!AD35="#N/A"),#N/A,入力!AD35)</f>
        <v>103.2</v>
      </c>
      <c r="R35" s="6">
        <f>IF(OR(入力!AF35="",入力!AF35="#N/A"),#N/A,入力!AF35)</f>
        <v>93</v>
      </c>
      <c r="S35">
        <f>IF(OR(入力!AM35="",入力!AM35="#N/A"),#N/A,入力!AM35)</f>
        <v>10.66</v>
      </c>
      <c r="T35">
        <f>IF(OR(入力!AO35="",入力!AO35="#N/A"),#N/A,入力!AO35)</f>
        <v>10.08</v>
      </c>
      <c r="U35">
        <f>IF(OR(入力!AN35="",入力!AN35="#N/A"),#N/A,入力!AN35)</f>
        <v>10.07</v>
      </c>
      <c r="V35" s="2">
        <f>IF(OR(入力!AP35="",入力!AP35="#N/A"),#N/A,入力!AP35)</f>
        <v>8.99</v>
      </c>
      <c r="W35">
        <f>IF(OR(入力!AX35="",入力!AX35="#N/A"),#N/A,入力!AX35)</f>
        <v>12.1</v>
      </c>
      <c r="X35">
        <f>IF(OR(入力!AZ35="",入力!AZ35="#N/A"),#N/A,入力!AZ35)</f>
        <v>15.6</v>
      </c>
      <c r="Y35">
        <f>IF(OR(入力!AY35="",入力!AY35="#N/A"),#N/A,入力!AY35)</f>
        <v>15.7</v>
      </c>
      <c r="Z35" s="2">
        <f>IF(OR(入力!BA35="",入力!BA35="#N/A"),#N/A,入力!BA35)</f>
        <v>15.2</v>
      </c>
      <c r="AA35" s="5">
        <f>IF(OR(入力!BH35="",入力!BH35="#N/A"),#N/A,入力!BH35)</f>
        <v>156</v>
      </c>
      <c r="AB35" s="101">
        <f>IF(OR(入力!BI35="",入力!BI35="#N/A"),#N/A,入力!BI35)</f>
        <v>155</v>
      </c>
      <c r="AC35" s="98">
        <f>IF(OR(入力!BN35="",入力!BN35="#N/A"),#N/A,入力!BN35)</f>
        <v>14.6</v>
      </c>
      <c r="AD35" s="23">
        <f>IF(OR(入力!BO35="",入力!BO35="#N/A"),#N/A,入力!BO35)</f>
        <v>16.2</v>
      </c>
      <c r="AE35" s="23" t="e">
        <f>IF(OR(入力!BP35="",入力!BP35="#N/A"),#N/A,入力!BP35)</f>
        <v>#N/A</v>
      </c>
      <c r="AF35" s="23">
        <f>IF(OR(入力!BQ35="",入力!BQ35="#N/A"),#N/A,入力!BQ35)</f>
        <v>16.600000000000001</v>
      </c>
      <c r="AG35" s="2" t="e">
        <f>IF(OR(入力!BR35="",入力!BR35="#N/A"),#N/A,入力!BR35)</f>
        <v>#N/A</v>
      </c>
      <c r="AH35" s="23" t="e">
        <f>IF(OR(入力!CB35="",入力!CB35="#N/A"),#N/A,入力!CB35)</f>
        <v>#N/A</v>
      </c>
      <c r="AI35" s="15">
        <f>IF(OR(入力!BY35="",入力!BY35="#N/A"),#N/A,入力!BY35)</f>
        <v>13.9</v>
      </c>
      <c r="AJ35" t="e">
        <f>IF(OR(入力!CD35="",入力!CD35="#N/A"),#N/A,入力!CD35)</f>
        <v>#N/A</v>
      </c>
      <c r="AK35" s="5" t="e">
        <v>#N/A</v>
      </c>
      <c r="AL35" t="e">
        <f>IF(OR(入力!CE35="",入力!CE35="#N/A"),#N/A,入力!CE35)</f>
        <v>#N/A</v>
      </c>
      <c r="AM35" t="e">
        <f>IF(OR(入力!CG35="",入力!CG35="#N/A"),#N/A,入力!CG35)</f>
        <v>#N/A</v>
      </c>
      <c r="AN35" s="39">
        <f>IF(OR(入力!CN35="",入力!CN35="#N/A"),#N/A,入力!CN35)</f>
        <v>78</v>
      </c>
      <c r="AO35" s="112">
        <f>IF(OR(入力!CP35="",入力!CP35="#N/A"),#N/A,入力!CP35)</f>
        <v>3</v>
      </c>
      <c r="AP35" s="39">
        <f>IF(OR(入力!CO35="",入力!CO35="#N/A"),#N/A,入力!CO35)</f>
        <v>0.83</v>
      </c>
      <c r="AQ35" s="40">
        <f>IF(OR(入力!CQ35="",入力!CQ35="#N/A"),#N/A,入力!CQ35)</f>
        <v>0.05</v>
      </c>
      <c r="AR35" t="e">
        <f>IF(OR(入力!CX35="",入力!CX35="#N/A"),#N/A,入力!CX35)</f>
        <v>#N/A</v>
      </c>
      <c r="AS35" t="e">
        <f>IF(OR(入力!CZ35="",入力!CZ35="#N/A"),#N/A,入力!CZ35)</f>
        <v>#N/A</v>
      </c>
      <c r="AT35" t="e">
        <f>IF(OR(入力!CY35="",入力!CY35="#N/A"),#N/A,入力!CY35)</f>
        <v>#N/A</v>
      </c>
      <c r="AU35" t="e">
        <f>IF(OR(入力!DA35="",入力!DA35="#N/A"),#N/A,入力!DA35)</f>
        <v>#N/A</v>
      </c>
      <c r="AV35" s="39">
        <f>IF(OR(入力!DH35="",入力!DH35="#N/A"),#N/A,入力!DH35)</f>
        <v>12</v>
      </c>
      <c r="AW35" s="39">
        <f>IF(OR(入力!DJ35="",入力!DJ35="#N/A"),#N/A,入力!DJ35)</f>
        <v>0.61</v>
      </c>
      <c r="AX35" s="39">
        <f>IF(OR(入力!DI35="",入力!DI35="#N/A"),#N/A,入力!DI35)</f>
        <v>0.36</v>
      </c>
      <c r="AY35" s="45">
        <f>IF(OR(入力!DK35="",入力!DK35="#N/A"),#N/A,入力!DK35)</f>
        <v>0.81</v>
      </c>
      <c r="AZ35" t="e">
        <f>IF(OR(入力!DR35="",入力!DR35="#N/A"),#N/A,入力!DR35)</f>
        <v>#N/A</v>
      </c>
      <c r="BA35" t="e">
        <f>IF(OR(入力!DT35="",入力!DT35="#N/A"),#N/A,入力!DT35)</f>
        <v>#N/A</v>
      </c>
      <c r="BB35" t="e">
        <f>IF(OR(入力!DS35="",入力!DS35="#N/A"),#N/A,入力!DS35)</f>
        <v>#N/A</v>
      </c>
      <c r="BC35" t="e">
        <f>IF(OR(入力!DU35="",入力!DU35="#N/A"),#N/A,入力!DU35)</f>
        <v>#N/A</v>
      </c>
      <c r="BD35" s="39" t="e">
        <f>IF(OR(入力!EB35="",入力!EB35="#N/A"),#N/A,入力!EB35)</f>
        <v>#N/A</v>
      </c>
      <c r="BE35" s="39" t="e">
        <f>IF(OR(入力!ED35="",入力!ED35="#N/A"),#N/A,入力!ED35)</f>
        <v>#N/A</v>
      </c>
      <c r="BF35" s="39">
        <f>IF(OR(入力!EC35="",入力!EC35="#N/A"),#N/A,入力!EC35)</f>
        <v>160</v>
      </c>
      <c r="BG35" s="217">
        <f>IF(OR(入力!EE35="",入力!EE35="#N/A"),#N/A,入力!EE35)</f>
        <v>160</v>
      </c>
      <c r="BH35" s="126" t="e">
        <f>IF(OR(入力!GT35="",入力!GT35="#N/A"),#N/A,入力!GT35)</f>
        <v>#N/A</v>
      </c>
      <c r="BI35" s="23" t="e">
        <f>IF(OR(入力!GV35="",入力!GV35="#N/A"),#N/A,入力!GV35)</f>
        <v>#N/A</v>
      </c>
      <c r="BJ35" s="23" t="e">
        <f>IF(OR(入力!GU35="",入力!GU35="#N/A"),#N/A,入力!GU35)</f>
        <v>#N/A</v>
      </c>
      <c r="BK35" s="15" t="e">
        <f>IF(OR(入力!GW35="",入力!GW35="#N/A"),#N/A,入力!GW35)</f>
        <v>#N/A</v>
      </c>
      <c r="BL35" t="e">
        <f>IF(OR(入力!LJ35="",入力!LJ35="#N/A"),#N/A,入力!LJ35)</f>
        <v>#N/A</v>
      </c>
      <c r="BM35" t="e">
        <f>IF(OR(入力!LL35="",入力!LL35="#N/A"),#N/A,入力!LL35)</f>
        <v>#N/A</v>
      </c>
      <c r="BN35" t="e">
        <f>IF(OR(入力!LK35="",入力!LK35="#N/A"),#N/A,入力!LK35)</f>
        <v>#N/A</v>
      </c>
      <c r="BO35" s="2" t="e">
        <f>IF(OR(入力!LM35="",入力!LM35="#N/A"),#N/A,入力!LM35)</f>
        <v>#N/A</v>
      </c>
      <c r="BP35" t="e">
        <f>IF(OR(入力!LT35="",入力!LT35="#N/A"),#N/A,入力!LT35)</f>
        <v>#N/A</v>
      </c>
      <c r="BQ35" t="e">
        <f>IF(OR(入力!LV35="",入力!LV35="#N/A"),#N/A,入力!LV35)</f>
        <v>#N/A</v>
      </c>
      <c r="BR35" t="e">
        <f>IF(OR(入力!LU35="",入力!LU35="#N/A"),#N/A,入力!LU35)</f>
        <v>#N/A</v>
      </c>
      <c r="BS35" s="15" t="e">
        <f>IF(OR(入力!LW35="",入力!LW35="#N/A"),#N/A,入力!LW35)</f>
        <v>#N/A</v>
      </c>
      <c r="BT35" s="120" t="e">
        <f>IF(OR(入力!MN35="",入力!MN35="#N/A"),#N/A,入力!MN35)</f>
        <v>#N/A</v>
      </c>
      <c r="BU35" s="120" t="e">
        <f>IF(OR(入力!MP35="",入力!MP35="#N/A"),#N/A,入力!MP35)</f>
        <v>#N/A</v>
      </c>
      <c r="BV35" s="120" t="e">
        <f>IF(OR(入力!MO35="",入力!MO35="#N/A"),#N/A,入力!MO35)</f>
        <v>#N/A</v>
      </c>
      <c r="BW35" s="154" t="e">
        <f>IF(OR(入力!MQ35="",入力!MQ35="#N/A"),#N/A,入力!MQ35)</f>
        <v>#N/A</v>
      </c>
      <c r="BX35" s="5">
        <f t="shared" si="57"/>
        <v>77.17</v>
      </c>
      <c r="BY35" s="5">
        <f t="shared" si="58"/>
        <v>0.77999999999999992</v>
      </c>
      <c r="BZ35" s="5">
        <f t="shared" si="26"/>
        <v>77.95</v>
      </c>
      <c r="CA35" s="105">
        <f t="shared" si="27"/>
        <v>11.64</v>
      </c>
      <c r="CB35" s="105">
        <f t="shared" si="59"/>
        <v>-0.45000000000000007</v>
      </c>
      <c r="CC35" s="105">
        <f t="shared" si="28"/>
        <v>11.19</v>
      </c>
      <c r="CD35" s="442">
        <f>CD34</f>
        <v>74.819000000000017</v>
      </c>
      <c r="CE35" s="501">
        <f t="shared" si="29"/>
        <v>0.98935897435897435</v>
      </c>
      <c r="CF35" s="529">
        <f t="shared" si="30"/>
        <v>0.93975903614457823</v>
      </c>
      <c r="CG35" s="507">
        <f t="shared" si="31"/>
        <v>0.99935897435897436</v>
      </c>
      <c r="CH35" s="5">
        <f t="shared" si="32"/>
        <v>1250.154</v>
      </c>
      <c r="CI35" s="5">
        <f t="shared" si="33"/>
        <v>12.635999999999996</v>
      </c>
      <c r="CJ35" s="7">
        <f>_xlfn.AGGREGATE(9,7,CH$4:CH35)/1000</f>
        <v>7.3083572999999999</v>
      </c>
      <c r="CK35" s="5">
        <f t="shared" si="34"/>
        <v>24.04063044624159</v>
      </c>
      <c r="CL35" s="6">
        <f t="shared" si="35"/>
        <v>23.784813481236711</v>
      </c>
      <c r="CM35" s="105">
        <f t="shared" si="36"/>
        <v>0.25581696500487844</v>
      </c>
      <c r="CN35" s="6">
        <f t="shared" si="37"/>
        <v>0.24040630446241584</v>
      </c>
      <c r="CO35" s="5">
        <f t="shared" si="60"/>
        <v>12.020315223120795</v>
      </c>
      <c r="CP35" s="6">
        <f t="shared" si="61"/>
        <v>12.012609892849564</v>
      </c>
      <c r="CQ35" s="585">
        <f t="shared" si="38"/>
        <v>210.6</v>
      </c>
      <c r="CR35" s="586">
        <f t="shared" si="39"/>
        <v>208.35900000000001</v>
      </c>
      <c r="CS35" s="105" t="e">
        <f t="shared" si="40"/>
        <v>#N/A</v>
      </c>
      <c r="CT35" s="105" t="e">
        <f t="shared" si="41"/>
        <v>#N/A</v>
      </c>
      <c r="CU35" s="105">
        <f t="shared" si="42"/>
        <v>23.784813481236711</v>
      </c>
      <c r="CV35" s="105" t="e">
        <f t="shared" si="43"/>
        <v>#N/A</v>
      </c>
      <c r="CW35" s="6" t="e">
        <f t="shared" si="44"/>
        <v>#N/A</v>
      </c>
      <c r="CX35" s="530">
        <f t="shared" si="45"/>
        <v>0.97000000000000008</v>
      </c>
      <c r="CY35" s="530">
        <f t="shared" si="46"/>
        <v>0</v>
      </c>
      <c r="CZ35" s="507">
        <f t="shared" si="47"/>
        <v>0.9325</v>
      </c>
      <c r="DA35" s="5">
        <f t="shared" si="48"/>
        <v>188.56800000000001</v>
      </c>
      <c r="DB35" s="5">
        <f t="shared" si="49"/>
        <v>-7.2900000000000018</v>
      </c>
      <c r="DC35" s="7">
        <f>_xlfn.AGGREGATE(9,7,DA$4:DA35)/1000</f>
        <v>1.2183551357142859</v>
      </c>
      <c r="DD35" s="5">
        <f t="shared" si="50"/>
        <v>1212.0678000000003</v>
      </c>
      <c r="DE35" s="169">
        <f>_xlfn.AGGREGATE(9,7,DD$4:DD35)/1000</f>
        <v>7.6164008785714303</v>
      </c>
      <c r="DF35" s="169">
        <f t="shared" si="51"/>
        <v>19.174023169856724</v>
      </c>
      <c r="DG35" s="454">
        <f t="shared" si="52"/>
        <v>1.5978352641547271E-3</v>
      </c>
      <c r="DH35" s="115">
        <f t="shared" si="53"/>
        <v>0.12925994329878715</v>
      </c>
      <c r="DI35" s="135">
        <f t="shared" si="54"/>
        <v>0.12673068951647318</v>
      </c>
      <c r="DJ35" s="6">
        <f t="shared" si="55"/>
        <v>6</v>
      </c>
      <c r="DK35" s="281">
        <f t="shared" si="25"/>
        <v>2700</v>
      </c>
      <c r="DL35" s="224">
        <f t="shared" si="56"/>
        <v>16200</v>
      </c>
      <c r="DM35" s="105">
        <f>_xlfn.AGGREGATE(9,7,DL$4:DL35)/1000</f>
        <v>120.92142857142858</v>
      </c>
      <c r="DN35" s="130">
        <f t="shared" si="20"/>
        <v>1.4444000000000001</v>
      </c>
      <c r="DO35" s="105">
        <f t="shared" si="21"/>
        <v>2.9529955555555563</v>
      </c>
      <c r="DP35" s="101">
        <f t="shared" si="22"/>
        <v>4.3973955555555566</v>
      </c>
      <c r="DQ35" s="448">
        <v>1.5</v>
      </c>
      <c r="DS35" s="605" t="s">
        <v>344</v>
      </c>
      <c r="DT35" s="3"/>
      <c r="DU35" s="3"/>
      <c r="DV35" s="606" t="s">
        <v>321</v>
      </c>
      <c r="DW35" s="614">
        <f>_xlfn.AGGREGATE(1,7,CB4:CB200)</f>
        <v>0.24934482758620694</v>
      </c>
    </row>
    <row r="36" spans="1:127">
      <c r="A36" s="251" t="e">
        <f>IF(OR(入力!A36="",入力!A36="#N/A"),#N/A,入力!A36)</f>
        <v>#N/A</v>
      </c>
      <c r="B36" s="253">
        <f>IF(OR(入力!B36="",入力!B36="#N/A"),#N/A,入力!B36)</f>
        <v>45432</v>
      </c>
      <c r="C36" s="74">
        <f>IF(OR(入力!C36="",入力!C36="#N/A"),#N/A,入力!C36)</f>
        <v>241</v>
      </c>
      <c r="D36" t="e">
        <f>IF(OR(入力!D36="",入力!D36="#N/A"),#N/A,入力!D36)</f>
        <v>#N/A</v>
      </c>
      <c r="E36" t="e">
        <f>IF(OR(入力!E36="",入力!E36="#N/A"),#N/A,入力!E36)</f>
        <v>#N/A</v>
      </c>
      <c r="F36" s="2">
        <v>1.875</v>
      </c>
      <c r="G36">
        <f>IF(OR(入力!I36="",入力!I36="#N/A"),#N/A,入力!I36)</f>
        <v>6.99</v>
      </c>
      <c r="H36" s="4">
        <f>IF(OR(入力!K36="",入力!K36="#N/A"),#N/A,入力!K36)</f>
        <v>7.4</v>
      </c>
      <c r="I36">
        <f>IF(OR(入力!J36="",入力!J36="#N/A"),#N/A,入力!J36)</f>
        <v>7.38</v>
      </c>
      <c r="J36" s="2">
        <f>IF(OR(入力!L36="",入力!L36="#N/A"),#N/A,入力!L36)</f>
        <v>7.39</v>
      </c>
      <c r="K36">
        <f>IF(OR(入力!S36="",入力!S36="#N/A"),#N/A,入力!S36)</f>
        <v>194</v>
      </c>
      <c r="L36">
        <f>IF(OR(入力!U36="",入力!U36="#N/A"),#N/A,入力!U36)</f>
        <v>127</v>
      </c>
      <c r="M36">
        <f>IF(OR(入力!T36="",入力!T36="#N/A"),#N/A,入力!T36)</f>
        <v>110</v>
      </c>
      <c r="N36" s="2">
        <f>IF(OR(入力!V36="",入力!V36="#N/A"),#N/A,入力!V36)</f>
        <v>119</v>
      </c>
      <c r="O36">
        <f>IF(OR(入力!AC36="",入力!AC36="#N/A"),#N/A,入力!AC36)</f>
        <v>83.9</v>
      </c>
      <c r="P36">
        <f>IF(OR(入力!AE36="",入力!AE36="#N/A"),#N/A,入力!AE36)</f>
        <v>91.1</v>
      </c>
      <c r="Q36">
        <f>IF(OR(入力!AD36="",入力!AD36="#N/A"),#N/A,入力!AD36)</f>
        <v>90.5</v>
      </c>
      <c r="R36" s="2">
        <f>IF(OR(入力!AF36="",入力!AF36="#N/A"),#N/A,入力!AF36)</f>
        <v>87.6</v>
      </c>
      <c r="S36">
        <f>IF(OR(入力!AM36="",入力!AM36="#N/A"),#N/A,入力!AM36)</f>
        <v>10.62</v>
      </c>
      <c r="T36">
        <f>IF(OR(入力!AO36="",入力!AO36="#N/A"),#N/A,入力!AO36)</f>
        <v>9.82</v>
      </c>
      <c r="U36">
        <f>IF(OR(入力!AN36="",入力!AN36="#N/A"),#N/A,入力!AN36)</f>
        <v>10.210000000000001</v>
      </c>
      <c r="V36" s="7">
        <f>IF(OR(入力!AP36="",入力!AP36="#N/A"),#N/A,入力!AP36)</f>
        <v>9</v>
      </c>
      <c r="W36">
        <f>IF(OR(入力!AX36="",入力!AX36="#N/A"),#N/A,入力!AX36)</f>
        <v>12.7</v>
      </c>
      <c r="X36">
        <f>IF(OR(入力!AZ36="",入力!AZ36="#N/A"),#N/A,入力!AZ36)</f>
        <v>17.399999999999999</v>
      </c>
      <c r="Y36">
        <f>IF(OR(入力!AY36="",入力!AY36="#N/A"),#N/A,入力!AY36)</f>
        <v>17.2</v>
      </c>
      <c r="Z36" s="2">
        <f>IF(OR(入力!BA36="",入力!BA36="#N/A"),#N/A,入力!BA36)</f>
        <v>17.2</v>
      </c>
      <c r="AA36" s="5">
        <f>IF(OR(入力!BH36="",入力!BH36="#N/A"),#N/A,入力!BH36)</f>
        <v>156</v>
      </c>
      <c r="AB36" s="15">
        <f>IF(OR(入力!BI36="",入力!BI36="#N/A"),#N/A,入力!BI36)</f>
        <v>155.5</v>
      </c>
      <c r="AC36" s="98">
        <f>IF(OR(入力!BN36="",入力!BN36="#N/A"),#N/A,入力!BN36)</f>
        <v>15.8</v>
      </c>
      <c r="AD36" s="23">
        <f>IF(OR(入力!BO36="",入力!BO36="#N/A"),#N/A,入力!BO36)</f>
        <v>17.3</v>
      </c>
      <c r="AE36" s="23" t="e">
        <f>IF(OR(入力!BP36="",入力!BP36="#N/A"),#N/A,入力!BP36)</f>
        <v>#N/A</v>
      </c>
      <c r="AF36" s="23">
        <f>IF(OR(入力!BQ36="",入力!BQ36="#N/A"),#N/A,入力!BQ36)</f>
        <v>18.2</v>
      </c>
      <c r="AG36" s="2" t="e">
        <f>IF(OR(入力!BR36="",入力!BR36="#N/A"),#N/A,入力!BR36)</f>
        <v>#N/A</v>
      </c>
      <c r="AH36" s="23" t="e">
        <f>IF(OR(入力!CB36="",入力!CB36="#N/A"),#N/A,入力!CB36)</f>
        <v>#N/A</v>
      </c>
      <c r="AI36" s="15">
        <f>IF(OR(入力!BY36="",入力!BY36="#N/A"),#N/A,入力!BY36)</f>
        <v>19.8</v>
      </c>
      <c r="AJ36" t="e">
        <f>IF(OR(入力!CD36="",入力!CD36="#N/A"),#N/A,入力!CD36)</f>
        <v>#N/A</v>
      </c>
      <c r="AK36" s="5" t="e">
        <v>#N/A</v>
      </c>
      <c r="AL36" t="e">
        <f>IF(OR(入力!CE36="",入力!CE36="#N/A"),#N/A,入力!CE36)</f>
        <v>#N/A</v>
      </c>
      <c r="AM36" t="e">
        <f>IF(OR(入力!CG36="",入力!CG36="#N/A"),#N/A,入力!CG36)</f>
        <v>#N/A</v>
      </c>
      <c r="AN36" s="39">
        <f>IF(OR(入力!CN36="",入力!CN36="#N/A"),#N/A,入力!CN36)</f>
        <v>76</v>
      </c>
      <c r="AO36" s="112">
        <f>IF(OR(入力!CP36="",入力!CP36="#N/A"),#N/A,入力!CP36)</f>
        <v>2.9</v>
      </c>
      <c r="AP36" s="39">
        <f>IF(OR(入力!CO36="",入力!CO36="#N/A"),#N/A,入力!CO36)</f>
        <v>0.71</v>
      </c>
      <c r="AQ36" s="40">
        <f>IF(OR(入力!CQ36="",入力!CQ36="#N/A"),#N/A,入力!CQ36)</f>
        <v>0.01</v>
      </c>
      <c r="AR36" t="e">
        <f>IF(OR(入力!CX36="",入力!CX36="#N/A"),#N/A,入力!CX36)</f>
        <v>#N/A</v>
      </c>
      <c r="AS36" t="e">
        <f>IF(OR(入力!CZ36="",入力!CZ36="#N/A"),#N/A,入力!CZ36)</f>
        <v>#N/A</v>
      </c>
      <c r="AT36" t="e">
        <f>IF(OR(入力!CY36="",入力!CY36="#N/A"),#N/A,入力!CY36)</f>
        <v>#N/A</v>
      </c>
      <c r="AU36" t="e">
        <f>IF(OR(入力!DA36="",入力!DA36="#N/A"),#N/A,入力!DA36)</f>
        <v>#N/A</v>
      </c>
      <c r="AV36" s="39">
        <f>IF(OR(入力!DH36="",入力!DH36="#N/A"),#N/A,入力!DH36)</f>
        <v>12</v>
      </c>
      <c r="AW36" s="39">
        <f>IF(OR(入力!DJ36="",入力!DJ36="#N/A"),#N/A,入力!DJ36)</f>
        <v>0.56000000000000005</v>
      </c>
      <c r="AX36" s="39">
        <f>IF(OR(入力!DI36="",入力!DI36="#N/A"),#N/A,入力!DI36)</f>
        <v>0.34</v>
      </c>
      <c r="AY36" s="119">
        <f>IF(OR(入力!DK36="",入力!DK36="#N/A"),#N/A,入力!DK36)</f>
        <v>0.6</v>
      </c>
      <c r="AZ36" t="e">
        <f>IF(OR(入力!DR36="",入力!DR36="#N/A"),#N/A,入力!DR36)</f>
        <v>#N/A</v>
      </c>
      <c r="BA36" t="e">
        <f>IF(OR(入力!DT36="",入力!DT36="#N/A"),#N/A,入力!DT36)</f>
        <v>#N/A</v>
      </c>
      <c r="BB36" t="e">
        <f>IF(OR(入力!DS36="",入力!DS36="#N/A"),#N/A,入力!DS36)</f>
        <v>#N/A</v>
      </c>
      <c r="BC36" t="e">
        <f>IF(OR(入力!DU36="",入力!DU36="#N/A"),#N/A,入力!DU36)</f>
        <v>#N/A</v>
      </c>
      <c r="BD36" s="39" t="e">
        <f>IF(OR(入力!EB36="",入力!EB36="#N/A"),#N/A,入力!EB36)</f>
        <v>#N/A</v>
      </c>
      <c r="BE36" s="39" t="e">
        <f>IF(OR(入力!ED36="",入力!ED36="#N/A"),#N/A,入力!ED36)</f>
        <v>#N/A</v>
      </c>
      <c r="BF36" s="39">
        <f>IF(OR(入力!EC36="",入力!EC36="#N/A"),#N/A,入力!EC36)</f>
        <v>170</v>
      </c>
      <c r="BG36" s="217">
        <f>IF(OR(入力!EE36="",入力!EE36="#N/A"),#N/A,入力!EE36)</f>
        <v>160</v>
      </c>
      <c r="BH36" s="126" t="e">
        <f>IF(OR(入力!GT36="",入力!GT36="#N/A"),#N/A,入力!GT36)</f>
        <v>#N/A</v>
      </c>
      <c r="BI36" s="23" t="e">
        <f>IF(OR(入力!GV36="",入力!GV36="#N/A"),#N/A,入力!GV36)</f>
        <v>#N/A</v>
      </c>
      <c r="BJ36" s="23" t="e">
        <f>IF(OR(入力!GU36="",入力!GU36="#N/A"),#N/A,入力!GU36)</f>
        <v>#N/A</v>
      </c>
      <c r="BK36" s="15" t="e">
        <f>IF(OR(入力!GW36="",入力!GW36="#N/A"),#N/A,入力!GW36)</f>
        <v>#N/A</v>
      </c>
      <c r="BL36" t="e">
        <f>IF(OR(入力!LJ36="",入力!LJ36="#N/A"),#N/A,入力!LJ36)</f>
        <v>#N/A</v>
      </c>
      <c r="BM36" t="e">
        <f>IF(OR(入力!LL36="",入力!LL36="#N/A"),#N/A,入力!LL36)</f>
        <v>#N/A</v>
      </c>
      <c r="BN36" t="e">
        <f>IF(OR(入力!LK36="",入力!LK36="#N/A"),#N/A,入力!LK36)</f>
        <v>#N/A</v>
      </c>
      <c r="BO36" s="2" t="e">
        <f>IF(OR(入力!LM36="",入力!LM36="#N/A"),#N/A,入力!LM36)</f>
        <v>#N/A</v>
      </c>
      <c r="BP36" t="e">
        <f>IF(OR(入力!LT36="",入力!LT36="#N/A"),#N/A,入力!LT36)</f>
        <v>#N/A</v>
      </c>
      <c r="BQ36" t="e">
        <f>IF(OR(入力!LV36="",入力!LV36="#N/A"),#N/A,入力!LV36)</f>
        <v>#N/A</v>
      </c>
      <c r="BR36" t="e">
        <f>IF(OR(入力!LU36="",入力!LU36="#N/A"),#N/A,入力!LU36)</f>
        <v>#N/A</v>
      </c>
      <c r="BS36" s="15" t="e">
        <f>IF(OR(入力!LW36="",入力!LW36="#N/A"),#N/A,入力!LW36)</f>
        <v>#N/A</v>
      </c>
      <c r="BT36" s="120" t="e">
        <f>IF(OR(入力!MN36="",入力!MN36="#N/A"),#N/A,入力!MN36)</f>
        <v>#N/A</v>
      </c>
      <c r="BU36" s="120" t="e">
        <f>IF(OR(入力!MP36="",入力!MP36="#N/A"),#N/A,入力!MP36)</f>
        <v>#N/A</v>
      </c>
      <c r="BV36" s="120" t="e">
        <f>IF(OR(入力!MO36="",入力!MO36="#N/A"),#N/A,入力!MO36)</f>
        <v>#N/A</v>
      </c>
      <c r="BW36" s="154" t="e">
        <f>IF(OR(入力!MQ36="",入力!MQ36="#N/A"),#N/A,入力!MQ36)</f>
        <v>#N/A</v>
      </c>
      <c r="BX36" s="5">
        <f t="shared" si="57"/>
        <v>75.290000000000006</v>
      </c>
      <c r="BY36" s="5">
        <f t="shared" si="58"/>
        <v>0.7</v>
      </c>
      <c r="BZ36" s="5">
        <f t="shared" si="26"/>
        <v>75.989999999999995</v>
      </c>
      <c r="CA36" s="105">
        <f t="shared" si="27"/>
        <v>11.66</v>
      </c>
      <c r="CB36" s="105">
        <f t="shared" si="59"/>
        <v>-0.25999999999999995</v>
      </c>
      <c r="CC36" s="105">
        <f t="shared" si="28"/>
        <v>11.4</v>
      </c>
      <c r="CD36" s="442">
        <f>CD34</f>
        <v>74.819000000000017</v>
      </c>
      <c r="CE36" s="501">
        <f t="shared" si="29"/>
        <v>0.99065789473684218</v>
      </c>
      <c r="CF36" s="529">
        <f t="shared" si="30"/>
        <v>0.9859154929577465</v>
      </c>
      <c r="CG36" s="507">
        <f t="shared" si="31"/>
        <v>0.99986842105263152</v>
      </c>
      <c r="CH36" s="5">
        <f t="shared" si="32"/>
        <v>1422.9810000000002</v>
      </c>
      <c r="CI36" s="5">
        <f t="shared" si="33"/>
        <v>13.229999999999999</v>
      </c>
      <c r="CJ36" s="7">
        <f>_xlfn.AGGREGATE(9,7,CH$4:CH36)/1000</f>
        <v>8.7313382999999991</v>
      </c>
      <c r="CK36" s="5">
        <f t="shared" si="34"/>
        <v>23.424204024543087</v>
      </c>
      <c r="CL36" s="6">
        <f t="shared" si="35"/>
        <v>23.205372644840125</v>
      </c>
      <c r="CM36" s="105">
        <f t="shared" si="36"/>
        <v>0.21883137970296831</v>
      </c>
      <c r="CN36" s="6">
        <f t="shared" si="37"/>
        <v>0.21574924759447578</v>
      </c>
      <c r="CO36" s="5">
        <f t="shared" si="60"/>
        <v>11.712102012271544</v>
      </c>
      <c r="CP36" s="6">
        <f t="shared" si="61"/>
        <v>11.710560946217297</v>
      </c>
      <c r="CQ36" s="585">
        <f t="shared" si="38"/>
        <v>205.2</v>
      </c>
      <c r="CR36" s="586">
        <f t="shared" si="39"/>
        <v>203.28300000000002</v>
      </c>
      <c r="CS36" s="105" t="e">
        <f t="shared" si="40"/>
        <v>#N/A</v>
      </c>
      <c r="CT36" s="105" t="e">
        <f t="shared" si="41"/>
        <v>#N/A</v>
      </c>
      <c r="CU36" s="105" t="e">
        <f t="shared" si="42"/>
        <v>#N/A</v>
      </c>
      <c r="CV36" s="105">
        <f t="shared" si="43"/>
        <v>23.205372644840125</v>
      </c>
      <c r="CW36" s="6" t="e">
        <f t="shared" si="44"/>
        <v>#N/A</v>
      </c>
      <c r="CX36" s="530">
        <f t="shared" si="45"/>
        <v>0.97166666666666668</v>
      </c>
      <c r="CY36" s="530">
        <f t="shared" si="46"/>
        <v>0</v>
      </c>
      <c r="CZ36" s="507">
        <f t="shared" si="47"/>
        <v>0.95000000000000007</v>
      </c>
      <c r="DA36" s="5">
        <f t="shared" si="48"/>
        <v>220.374</v>
      </c>
      <c r="DB36" s="5">
        <f t="shared" si="49"/>
        <v>-4.9139999999999988</v>
      </c>
      <c r="DC36" s="7">
        <f>_xlfn.AGGREGATE(9,7,DA$4:DA36)/1000</f>
        <v>1.4387291357142857</v>
      </c>
      <c r="DD36" s="5">
        <f t="shared" si="50"/>
        <v>1414.0791000000004</v>
      </c>
      <c r="DE36" s="169">
        <f>_xlfn.AGGREGATE(9,7,DD$4:DD36)/1000</f>
        <v>9.0304799785714316</v>
      </c>
      <c r="DF36" s="169">
        <f t="shared" si="51"/>
        <v>22.733917910126188</v>
      </c>
      <c r="DG36" s="454">
        <f t="shared" si="52"/>
        <v>1.8944931591771822E-3</v>
      </c>
      <c r="DH36" s="115">
        <f t="shared" si="53"/>
        <v>0.13266152075401838</v>
      </c>
      <c r="DI36" s="135">
        <f t="shared" si="54"/>
        <v>0.13011835705425789</v>
      </c>
      <c r="DJ36" s="6">
        <f t="shared" si="55"/>
        <v>7</v>
      </c>
      <c r="DK36" s="281">
        <f t="shared" si="25"/>
        <v>2700</v>
      </c>
      <c r="DL36" s="224">
        <f t="shared" si="56"/>
        <v>18900</v>
      </c>
      <c r="DM36" s="105">
        <f>_xlfn.AGGREGATE(9,7,DL$4:DL36)/1000</f>
        <v>139.82142857142858</v>
      </c>
      <c r="DN36" s="130">
        <f t="shared" si="20"/>
        <v>1.4444000000000001</v>
      </c>
      <c r="DO36" s="105">
        <f t="shared" si="21"/>
        <v>2.9529955555555563</v>
      </c>
      <c r="DP36" s="101">
        <f t="shared" si="22"/>
        <v>4.3973955555555566</v>
      </c>
      <c r="DQ36" s="448">
        <v>1.5</v>
      </c>
      <c r="DS36" s="605"/>
      <c r="DT36" s="3"/>
      <c r="DU36" s="3"/>
      <c r="DV36" s="606" t="s">
        <v>322</v>
      </c>
      <c r="DW36" s="614">
        <f>_xlfn.AGGREGATE(4,7,CB4:CB200)</f>
        <v>1.802</v>
      </c>
    </row>
    <row r="37" spans="1:127">
      <c r="A37" s="252" t="str">
        <f>IF(OR(入力!A37="",入力!A37="#N/A"),#N/A,入力!A37)</f>
        <v>試験一時停止</v>
      </c>
      <c r="B37" s="163">
        <f>IF(OR(入力!B37="",入力!B37="#N/A"),#N/A,入力!B37)</f>
        <v>45439</v>
      </c>
      <c r="C37" s="137">
        <f>IF(OR(入力!C37="",入力!C37="#N/A"),#N/A,入力!C37)</f>
        <v>248</v>
      </c>
      <c r="D37" s="136" t="e">
        <f>IF(OR(入力!D37="",入力!D37="#N/A"),#N/A,入力!D37)</f>
        <v>#N/A</v>
      </c>
      <c r="E37" s="136" t="e">
        <f>IF(OR(入力!E37="",入力!E37="#N/A"),#N/A,入力!E37)</f>
        <v>#N/A</v>
      </c>
      <c r="F37" s="138">
        <v>1.875</v>
      </c>
      <c r="G37" s="136">
        <f>IF(OR(入力!I37="",入力!I37="#N/A"),#N/A,入力!I37)</f>
        <v>6.67</v>
      </c>
      <c r="H37" s="136" t="e">
        <f>IF(OR(入力!K37="",入力!K37="#N/A"),#N/A,入力!K37)</f>
        <v>#N/A</v>
      </c>
      <c r="I37" s="171">
        <f>IF(OR(入力!J37="",入力!J37="#N/A"),#N/A,入力!J37)</f>
        <v>7</v>
      </c>
      <c r="J37" s="138">
        <f>IF(OR(入力!L37="",入力!L37="#N/A"),#N/A,入力!L37)</f>
        <v>7.37</v>
      </c>
      <c r="K37" s="136">
        <f>IF(OR(入力!S37="",入力!S37="#N/A"),#N/A,入力!S37)</f>
        <v>203</v>
      </c>
      <c r="L37" s="136" t="e">
        <f>IF(OR(入力!U37="",入力!U37="#N/A"),#N/A,入力!U37)</f>
        <v>#N/A</v>
      </c>
      <c r="M37" s="136">
        <f>IF(OR(入力!T37="",入力!T37="#N/A"),#N/A,入力!T37)</f>
        <v>190</v>
      </c>
      <c r="N37" s="138">
        <f>IF(OR(入力!V37="",入力!V37="#N/A"),#N/A,入力!V37)</f>
        <v>195</v>
      </c>
      <c r="O37" s="136">
        <f>IF(OR(入力!AC37="",入力!AC37="#N/A"),#N/A,入力!AC37)</f>
        <v>95.3</v>
      </c>
      <c r="P37" s="136" t="e">
        <f>IF(OR(入力!AE37="",入力!AE37="#N/A"),#N/A,入力!AE37)</f>
        <v>#N/A</v>
      </c>
      <c r="Q37" s="167">
        <f>IF(OR(入力!AD37="",入力!AD37="#N/A"),#N/A,入力!AD37)</f>
        <v>96</v>
      </c>
      <c r="R37" s="138">
        <f>IF(OR(入力!AF37="",入力!AF37="#N/A"),#N/A,入力!AF37)</f>
        <v>92.8</v>
      </c>
      <c r="S37" s="136">
        <f>IF(OR(入力!AM37="",入力!AM37="#N/A"),#N/A,入力!AM37)</f>
        <v>10.65</v>
      </c>
      <c r="T37" s="136" t="e">
        <f>IF(OR(入力!AO37="",入力!AO37="#N/A"),#N/A,入力!AO37)</f>
        <v>#N/A</v>
      </c>
      <c r="U37" s="136">
        <f>IF(OR(入力!AN37="",入力!AN37="#N/A"),#N/A,入力!AN37)</f>
        <v>10.01</v>
      </c>
      <c r="V37" s="138">
        <f>IF(OR(入力!AP37="",入力!AP37="#N/A"),#N/A,入力!AP37)</f>
        <v>9.2899999999999991</v>
      </c>
      <c r="W37" s="136">
        <f>IF(OR(入力!AX37="",入力!AX37="#N/A"),#N/A,入力!AX37)</f>
        <v>13.1</v>
      </c>
      <c r="X37" s="136" t="e">
        <f>IF(OR(入力!AZ37="",入力!AZ37="#N/A"),#N/A,入力!AZ37)</f>
        <v>#N/A</v>
      </c>
      <c r="Y37" s="136">
        <f>IF(OR(入力!AY37="",入力!AY37="#N/A"),#N/A,入力!AY37)</f>
        <v>15.9</v>
      </c>
      <c r="Z37" s="173">
        <f>IF(OR(入力!BA37="",入力!BA37="#N/A"),#N/A,入力!BA37)</f>
        <v>16</v>
      </c>
      <c r="AA37" s="167">
        <f>IF(OR(入力!BH37="",入力!BH37="#N/A"),#N/A,入力!BH37)</f>
        <v>156</v>
      </c>
      <c r="AB37" s="139">
        <f>IF(OR(入力!BI37="",入力!BI37="#N/A"),#N/A,入力!BI37)</f>
        <v>155.5</v>
      </c>
      <c r="AC37" s="140">
        <f>IF(OR(入力!BN37="",入力!BN37="#N/A"),#N/A,入力!BN37)</f>
        <v>16.5</v>
      </c>
      <c r="AD37" s="136">
        <f>IF(OR(入力!BO37="",入力!BO37="#N/A"),#N/A,入力!BO37)</f>
        <v>17.2</v>
      </c>
      <c r="AE37" s="136" t="e">
        <f>IF(OR(入力!BP37="",入力!BP37="#N/A"),#N/A,入力!BP37)</f>
        <v>#N/A</v>
      </c>
      <c r="AF37" s="136">
        <f>IF(OR(入力!BQ37="",入力!BQ37="#N/A"),#N/A,入力!BQ37)</f>
        <v>16.8</v>
      </c>
      <c r="AG37" s="138" t="e">
        <f>IF(OR(入力!BR37="",入力!BR37="#N/A"),#N/A,入力!BR37)</f>
        <v>#N/A</v>
      </c>
      <c r="AH37" s="136" t="e">
        <f>IF(OR(入力!CB37="",入力!CB37="#N/A"),#N/A,入力!CB37)</f>
        <v>#N/A</v>
      </c>
      <c r="AI37" s="139">
        <f>IF(OR(入力!BY37="",入力!BY37="#N/A"),#N/A,入力!BY37)</f>
        <v>17.5</v>
      </c>
      <c r="AJ37" s="136" t="e">
        <f>IF(OR(入力!CD37="",入力!CD37="#N/A"),#N/A,入力!CD37)</f>
        <v>#N/A</v>
      </c>
      <c r="AK37" s="167" t="e">
        <v>#N/A</v>
      </c>
      <c r="AL37" s="136" t="e">
        <f>IF(OR(入力!CE37="",入力!CE37="#N/A"),#N/A,入力!CE37)</f>
        <v>#N/A</v>
      </c>
      <c r="AM37" s="136" t="e">
        <f>IF(OR(入力!CG37="",入力!CG37="#N/A"),#N/A,入力!CG37)</f>
        <v>#N/A</v>
      </c>
      <c r="AN37" s="141">
        <f>IF(OR(入力!CN37="",入力!CN37="#N/A"),#N/A,入力!CN37)</f>
        <v>77</v>
      </c>
      <c r="AO37" s="254" t="e">
        <f>IF(OR(入力!CP37="",入力!CP37="#N/A"),#N/A,入力!CP37)</f>
        <v>#N/A</v>
      </c>
      <c r="AP37" s="141">
        <f>IF(OR(入力!CO37="",入力!CO37="#N/A"),#N/A,入力!CO37)</f>
        <v>1.3</v>
      </c>
      <c r="AQ37" s="142">
        <f>IF(OR(入力!CQ37="",入力!CQ37="#N/A"),#N/A,入力!CQ37)</f>
        <v>0.03</v>
      </c>
      <c r="AR37" s="136" t="e">
        <f>IF(OR(入力!CX37="",入力!CX37="#N/A"),#N/A,入力!CX37)</f>
        <v>#N/A</v>
      </c>
      <c r="AS37" s="136" t="e">
        <f>IF(OR(入力!CZ37="",入力!CZ37="#N/A"),#N/A,入力!CZ37)</f>
        <v>#N/A</v>
      </c>
      <c r="AT37" s="136" t="e">
        <f>IF(OR(入力!CY37="",入力!CY37="#N/A"),#N/A,入力!CY37)</f>
        <v>#N/A</v>
      </c>
      <c r="AU37" s="136" t="e">
        <f>IF(OR(入力!DA37="",入力!DA37="#N/A"),#N/A,入力!DA37)</f>
        <v>#N/A</v>
      </c>
      <c r="AV37" s="141">
        <f>IF(OR(入力!DH37="",入力!DH37="#N/A"),#N/A,入力!DH37)</f>
        <v>10</v>
      </c>
      <c r="AW37" s="141" t="e">
        <f>IF(OR(入力!DJ37="",入力!DJ37="#N/A"),#N/A,入力!DJ37)</f>
        <v>#N/A</v>
      </c>
      <c r="AX37" s="141">
        <f>IF(OR(入力!DI37="",入力!DI37="#N/A"),#N/A,入力!DI37)</f>
        <v>0.35</v>
      </c>
      <c r="AY37" s="143">
        <f>IF(OR(入力!DK37="",入力!DK37="#N/A"),#N/A,入力!DK37)</f>
        <v>0.25</v>
      </c>
      <c r="AZ37" s="136" t="e">
        <f>IF(OR(入力!DR37="",入力!DR37="#N/A"),#N/A,入力!DR37)</f>
        <v>#N/A</v>
      </c>
      <c r="BA37" s="136" t="e">
        <f>IF(OR(入力!DT37="",入力!DT37="#N/A"),#N/A,入力!DT37)</f>
        <v>#N/A</v>
      </c>
      <c r="BB37" s="136" t="e">
        <f>IF(OR(入力!DS37="",入力!DS37="#N/A"),#N/A,入力!DS37)</f>
        <v>#N/A</v>
      </c>
      <c r="BC37" s="136" t="e">
        <f>IF(OR(入力!DU37="",入力!DU37="#N/A"),#N/A,入力!DU37)</f>
        <v>#N/A</v>
      </c>
      <c r="BD37" s="141" t="e">
        <f>IF(OR(入力!EB37="",入力!EB37="#N/A"),#N/A,入力!EB37)</f>
        <v>#N/A</v>
      </c>
      <c r="BE37" s="141" t="e">
        <f>IF(OR(入力!ED37="",入力!ED37="#N/A"),#N/A,入力!ED37)</f>
        <v>#N/A</v>
      </c>
      <c r="BF37" s="141">
        <f>IF(OR(入力!EC37="",入力!EC37="#N/A"),#N/A,入力!EC37)</f>
        <v>170</v>
      </c>
      <c r="BG37" s="218">
        <f>IF(OR(入力!EE37="",入力!EE37="#N/A"),#N/A,入力!EE37)</f>
        <v>160</v>
      </c>
      <c r="BH37" s="150" t="e">
        <f>IF(OR(入力!GT37="",入力!GT37="#N/A"),#N/A,入力!GT37)</f>
        <v>#N/A</v>
      </c>
      <c r="BI37" s="136" t="e">
        <f>IF(OR(入力!GV37="",入力!GV37="#N/A"),#N/A,入力!GV37)</f>
        <v>#N/A</v>
      </c>
      <c r="BJ37" s="136" t="e">
        <f>IF(OR(入力!GU37="",入力!GU37="#N/A"),#N/A,入力!GU37)</f>
        <v>#N/A</v>
      </c>
      <c r="BK37" s="139" t="e">
        <f>IF(OR(入力!GW37="",入力!GW37="#N/A"),#N/A,入力!GW37)</f>
        <v>#N/A</v>
      </c>
      <c r="BL37" s="136" t="e">
        <f>IF(OR(入力!LJ37="",入力!LJ37="#N/A"),#N/A,入力!LJ37)</f>
        <v>#N/A</v>
      </c>
      <c r="BM37" s="136" t="e">
        <f>IF(OR(入力!LL37="",入力!LL37="#N/A"),#N/A,入力!LL37)</f>
        <v>#N/A</v>
      </c>
      <c r="BN37" s="136" t="e">
        <f>IF(OR(入力!LK37="",入力!LK37="#N/A"),#N/A,入力!LK37)</f>
        <v>#N/A</v>
      </c>
      <c r="BO37" s="138" t="e">
        <f>IF(OR(入力!LM37="",入力!LM37="#N/A"),#N/A,入力!LM37)</f>
        <v>#N/A</v>
      </c>
      <c r="BP37" s="136" t="e">
        <f>IF(OR(入力!LT37="",入力!LT37="#N/A"),#N/A,入力!LT37)</f>
        <v>#N/A</v>
      </c>
      <c r="BQ37" s="136" t="e">
        <f>IF(OR(入力!LV37="",入力!LV37="#N/A"),#N/A,入力!LV37)</f>
        <v>#N/A</v>
      </c>
      <c r="BR37" s="136" t="e">
        <f>IF(OR(入力!LU37="",入力!LU37="#N/A"),#N/A,入力!LU37)</f>
        <v>#N/A</v>
      </c>
      <c r="BS37" s="139" t="e">
        <f>IF(OR(入力!LW37="",入力!LW37="#N/A"),#N/A,入力!LW37)</f>
        <v>#N/A</v>
      </c>
      <c r="BT37" s="225" t="e">
        <f>IF(OR(入力!MN37="",入力!MN37="#N/A"),#N/A,入力!MN37)</f>
        <v>#N/A</v>
      </c>
      <c r="BU37" s="225" t="e">
        <f>IF(OR(入力!MP37="",入力!MP37="#N/A"),#N/A,入力!MP37)</f>
        <v>#N/A</v>
      </c>
      <c r="BV37" s="225" t="e">
        <f>IF(OR(入力!MO37="",入力!MO37="#N/A"),#N/A,入力!MO37)</f>
        <v>#N/A</v>
      </c>
      <c r="BW37" s="226" t="e">
        <f>IF(OR(入力!MQ37="",入力!MQ37="#N/A"),#N/A,入力!MQ37)</f>
        <v>#N/A</v>
      </c>
      <c r="BX37" s="167">
        <f t="shared" si="57"/>
        <v>75.7</v>
      </c>
      <c r="BY37" s="167">
        <f t="shared" si="58"/>
        <v>1.27</v>
      </c>
      <c r="BZ37" s="167">
        <f t="shared" si="26"/>
        <v>76.97</v>
      </c>
      <c r="CA37" s="167">
        <f t="shared" si="27"/>
        <v>9.65</v>
      </c>
      <c r="CB37" s="167">
        <f t="shared" si="59"/>
        <v>9.9999999999999978E-2</v>
      </c>
      <c r="CC37" s="167">
        <f t="shared" si="28"/>
        <v>9.75</v>
      </c>
      <c r="CD37" s="443">
        <f>CD34</f>
        <v>74.819000000000017</v>
      </c>
      <c r="CE37" s="502">
        <f t="shared" si="29"/>
        <v>0.98311688311688317</v>
      </c>
      <c r="CF37" s="564">
        <f t="shared" si="30"/>
        <v>0.97692307692307689</v>
      </c>
      <c r="CG37" s="508">
        <f t="shared" si="31"/>
        <v>0.99961038961038962</v>
      </c>
      <c r="CH37" s="167">
        <f t="shared" si="32"/>
        <v>1430.73</v>
      </c>
      <c r="CI37" s="167">
        <f t="shared" si="33"/>
        <v>24.003</v>
      </c>
      <c r="CJ37" s="172">
        <f>_xlfn.AGGREGATE(9,7,CH$4:CH37)/1000</f>
        <v>10.1620683</v>
      </c>
      <c r="CK37" s="167">
        <f t="shared" si="34"/>
        <v>23.73241723539234</v>
      </c>
      <c r="CL37" s="173">
        <f t="shared" si="35"/>
        <v>23.331740061288315</v>
      </c>
      <c r="CM37" s="167">
        <f t="shared" si="36"/>
        <v>0.40067717410402653</v>
      </c>
      <c r="CN37" s="173">
        <f t="shared" si="37"/>
        <v>0.39143077777854896</v>
      </c>
      <c r="CO37" s="167">
        <f t="shared" si="60"/>
        <v>11.86620861769617</v>
      </c>
      <c r="CP37" s="173">
        <f t="shared" si="61"/>
        <v>11.861585419533432</v>
      </c>
      <c r="CQ37" s="592">
        <f t="shared" si="38"/>
        <v>207.9</v>
      </c>
      <c r="CR37" s="593">
        <f t="shared" si="39"/>
        <v>204.39</v>
      </c>
      <c r="CS37" s="167" t="e">
        <f t="shared" si="40"/>
        <v>#N/A</v>
      </c>
      <c r="CT37" s="167" t="e">
        <f t="shared" si="41"/>
        <v>#N/A</v>
      </c>
      <c r="CU37" s="167" t="e">
        <f t="shared" si="42"/>
        <v>#N/A</v>
      </c>
      <c r="CV37" s="167">
        <f t="shared" si="43"/>
        <v>23.331740061288315</v>
      </c>
      <c r="CW37" s="173" t="e">
        <f t="shared" si="44"/>
        <v>#N/A</v>
      </c>
      <c r="CX37" s="502">
        <f t="shared" si="45"/>
        <v>0.96500000000000008</v>
      </c>
      <c r="CY37" s="564">
        <f t="shared" si="46"/>
        <v>0.28571428571428564</v>
      </c>
      <c r="CZ37" s="508">
        <f t="shared" si="47"/>
        <v>0.97499999999999998</v>
      </c>
      <c r="DA37" s="167">
        <f t="shared" si="48"/>
        <v>182.38499999999999</v>
      </c>
      <c r="DB37" s="167">
        <f t="shared" si="49"/>
        <v>1.8899999999999995</v>
      </c>
      <c r="DC37" s="172">
        <f>_xlfn.AGGREGATE(9,7,DA$4:DA37)/1000</f>
        <v>1.6211141357142858</v>
      </c>
      <c r="DD37" s="167">
        <f t="shared" si="50"/>
        <v>1414.0791000000004</v>
      </c>
      <c r="DE37" s="171">
        <f>_xlfn.AGGREGATE(9,7,DD$4:DD37)/1000</f>
        <v>10.444559078571432</v>
      </c>
      <c r="DF37" s="171">
        <f t="shared" si="51"/>
        <v>26.293812650395651</v>
      </c>
      <c r="DG37" s="455">
        <f t="shared" si="52"/>
        <v>2.1911510541996375E-3</v>
      </c>
      <c r="DH37" s="274">
        <f t="shared" si="53"/>
        <v>0.10911553655092421</v>
      </c>
      <c r="DI37" s="272">
        <f t="shared" si="54"/>
        <v>0.10710475486679556</v>
      </c>
      <c r="DJ37" s="173">
        <f t="shared" si="55"/>
        <v>7</v>
      </c>
      <c r="DK37" s="354">
        <f t="shared" si="25"/>
        <v>2700</v>
      </c>
      <c r="DL37" s="225">
        <f t="shared" si="56"/>
        <v>18900</v>
      </c>
      <c r="DM37" s="167">
        <f>_xlfn.AGGREGATE(9,7,DL$4:DL37)/1000</f>
        <v>158.72142857142859</v>
      </c>
      <c r="DN37" s="538">
        <f t="shared" si="20"/>
        <v>1.4444000000000001</v>
      </c>
      <c r="DO37" s="167">
        <f t="shared" si="21"/>
        <v>2.9529955555555563</v>
      </c>
      <c r="DP37" s="168">
        <f t="shared" si="22"/>
        <v>4.3973955555555566</v>
      </c>
      <c r="DQ37" s="447">
        <v>1.5</v>
      </c>
      <c r="DS37" s="605"/>
      <c r="DT37" s="3"/>
      <c r="DU37" s="3"/>
      <c r="DV37" s="606" t="s">
        <v>323</v>
      </c>
      <c r="DW37" s="614">
        <f>_xlfn.AGGREGATE(5,7,CB4:CB200)</f>
        <v>-0.7430000000000001</v>
      </c>
    </row>
    <row r="38" spans="1:127">
      <c r="A38" s="251" t="str">
        <f>IF(OR(入力!A38="",入力!A38="#N/A"),#N/A,入力!A38)</f>
        <v>試験再開</v>
      </c>
      <c r="B38" s="253">
        <f>IF(OR(入力!B38="",入力!B38="#N/A"),#N/A,入力!B38)</f>
        <v>45491</v>
      </c>
      <c r="C38" s="74">
        <f>IF(OR(入力!C38="",入力!C38="#N/A"),#N/A,入力!C38)</f>
        <v>300</v>
      </c>
      <c r="D38" t="e">
        <f>IF(OR(入力!D38="",入力!D38="#N/A"),#N/A,入力!D38)</f>
        <v>#N/A</v>
      </c>
      <c r="E38" t="e">
        <f>IF(OR(入力!E38="",入力!E38="#N/A"),#N/A,入力!E38)</f>
        <v>#N/A</v>
      </c>
      <c r="F38" s="2">
        <f>IF(OR(入力!F38="",入力!F38="#N/A"),#N/A,入力!F38)</f>
        <v>1.875</v>
      </c>
      <c r="G38" t="e">
        <f>IF(OR(入力!I38="",入力!I38="#N/A"),#N/A,入力!I38)</f>
        <v>#N/A</v>
      </c>
      <c r="H38" t="e">
        <f>IF(OR(入力!K38="",入力!K38="#N/A"),#N/A,入力!K38)</f>
        <v>#N/A</v>
      </c>
      <c r="I38" t="e">
        <f>IF(OR(入力!J38="",入力!J38="#N/A"),#N/A,入力!J38)</f>
        <v>#N/A</v>
      </c>
      <c r="J38" s="2" t="e">
        <f>IF(OR(入力!L38="",入力!L38="#N/A"),#N/A,入力!L38)</f>
        <v>#N/A</v>
      </c>
      <c r="K38" t="e">
        <f>IF(OR(入力!S38="",入力!S38="#N/A"),#N/A,入力!S38)</f>
        <v>#N/A</v>
      </c>
      <c r="L38" t="e">
        <f>IF(OR(入力!U38="",入力!U38="#N/A"),#N/A,入力!U38)</f>
        <v>#N/A</v>
      </c>
      <c r="M38" t="e">
        <f>IF(OR(入力!T38="",入力!T38="#N/A"),#N/A,入力!T38)</f>
        <v>#N/A</v>
      </c>
      <c r="N38" s="2" t="e">
        <f>IF(OR(入力!V38="",入力!V38="#N/A"),#N/A,入力!V38)</f>
        <v>#N/A</v>
      </c>
      <c r="O38" t="e">
        <f>IF(OR(入力!AC38="",入力!AC38="#N/A"),#N/A,入力!AC38)</f>
        <v>#N/A</v>
      </c>
      <c r="P38" t="e">
        <f>IF(OR(入力!AE38="",入力!AE38="#N/A"),#N/A,入力!AE38)</f>
        <v>#N/A</v>
      </c>
      <c r="Q38" t="e">
        <f>IF(OR(入力!AD38="",入力!AD38="#N/A"),#N/A,入力!AD38)</f>
        <v>#N/A</v>
      </c>
      <c r="R38" s="2" t="e">
        <f>IF(OR(入力!AF38="",入力!AF38="#N/A"),#N/A,入力!AF38)</f>
        <v>#N/A</v>
      </c>
      <c r="S38" t="e">
        <f>IF(OR(入力!AM38="",入力!AM38="#N/A"),#N/A,入力!AM38)</f>
        <v>#N/A</v>
      </c>
      <c r="T38" t="e">
        <f>IF(OR(入力!AO38="",入力!AO38="#N/A"),#N/A,入力!AO38)</f>
        <v>#N/A</v>
      </c>
      <c r="U38" t="e">
        <f>IF(OR(入力!AN38="",入力!AN38="#N/A"),#N/A,入力!AN38)</f>
        <v>#N/A</v>
      </c>
      <c r="V38" s="2" t="e">
        <f>IF(OR(入力!AP38="",入力!AP38="#N/A"),#N/A,入力!AP38)</f>
        <v>#N/A</v>
      </c>
      <c r="W38" t="e">
        <f>IF(OR(入力!AX38="",入力!AX38="#N/A"),#N/A,入力!AX38)</f>
        <v>#N/A</v>
      </c>
      <c r="X38" t="e">
        <f>IF(OR(入力!AZ38="",入力!AZ38="#N/A"),#N/A,入力!AZ38)</f>
        <v>#N/A</v>
      </c>
      <c r="Y38" t="e">
        <f>IF(OR(入力!AY38="",入力!AY38="#N/A"),#N/A,入力!AY38)</f>
        <v>#N/A</v>
      </c>
      <c r="Z38" s="2" t="e">
        <f>IF(OR(入力!BA38="",入力!BA38="#N/A"),#N/A,入力!BA38)</f>
        <v>#N/A</v>
      </c>
      <c r="AA38" t="e">
        <f>IF(OR(入力!BH38="",入力!BH38="#N/A"),#N/A,入力!BH38)</f>
        <v>#N/A</v>
      </c>
      <c r="AB38" s="15" t="e">
        <f>IF(OR(入力!BI38="",入力!BI38="#N/A"),#N/A,入力!BI38)</f>
        <v>#N/A</v>
      </c>
      <c r="AC38" s="98" t="e">
        <f>IF(OR(入力!BN38="",入力!BN38="#N/A"),#N/A,入力!BN38)</f>
        <v>#N/A</v>
      </c>
      <c r="AD38" s="23" t="e">
        <f>IF(OR(入力!BO38="",入力!BO38="#N/A"),#N/A,入力!BO38)</f>
        <v>#N/A</v>
      </c>
      <c r="AE38" s="23" t="e">
        <f>IF(OR(入力!BP38="",入力!BP38="#N/A"),#N/A,入力!BP38)</f>
        <v>#N/A</v>
      </c>
      <c r="AF38" s="23" t="e">
        <f>IF(OR(入力!BQ38="",入力!BQ38="#N/A"),#N/A,入力!BQ38)</f>
        <v>#N/A</v>
      </c>
      <c r="AG38" s="2" t="e">
        <f>IF(OR(入力!BR38="",入力!BR38="#N/A"),#N/A,入力!BR38)</f>
        <v>#N/A</v>
      </c>
      <c r="AH38" s="23" t="e">
        <f>IF(OR(入力!CB38="",入力!CB38="#N/A"),#N/A,入力!CB38)</f>
        <v>#N/A</v>
      </c>
      <c r="AI38" s="15" t="e">
        <f>IF(OR(入力!BY38="",入力!BY38="#N/A"),#N/A,入力!BY38)</f>
        <v>#N/A</v>
      </c>
      <c r="AJ38" t="e">
        <f>IF(OR(入力!CD38="",入力!CD38="#N/A"),#N/A,入力!CD38)</f>
        <v>#N/A</v>
      </c>
      <c r="AK38" s="5" t="e">
        <v>#N/A</v>
      </c>
      <c r="AL38" t="e">
        <f>IF(OR(入力!CE38="",入力!CE38="#N/A"),#N/A,入力!CE38)</f>
        <v>#N/A</v>
      </c>
      <c r="AM38" t="e">
        <f>IF(OR(入力!CG38="",入力!CG38="#N/A"),#N/A,入力!CG38)</f>
        <v>#N/A</v>
      </c>
      <c r="AN38" s="37" t="e">
        <f>IF(OR(入力!CN38="",入力!CN38="#N/A"),#N/A,入力!CN38)</f>
        <v>#N/A</v>
      </c>
      <c r="AO38" s="107" t="e">
        <f>IF(OR(入力!CP38="",入力!CP38="#N/A"),#N/A,入力!CP38)</f>
        <v>#N/A</v>
      </c>
      <c r="AP38" s="37" t="e">
        <f>IF(OR(入力!CO38="",入力!CO38="#N/A"),#N/A,入力!CO38)</f>
        <v>#N/A</v>
      </c>
      <c r="AQ38" s="38" t="e">
        <f>IF(OR(入力!CQ38="",入力!CQ38="#N/A"),#N/A,入力!CQ38)</f>
        <v>#N/A</v>
      </c>
      <c r="AR38" t="e">
        <f>IF(OR(入力!CX38="",入力!CX38="#N/A"),#N/A,入力!CX38)</f>
        <v>#N/A</v>
      </c>
      <c r="AS38" t="e">
        <f>IF(OR(入力!CZ38="",入力!CZ38="#N/A"),#N/A,入力!CZ38)</f>
        <v>#N/A</v>
      </c>
      <c r="AT38" t="e">
        <f>IF(OR(入力!CY38="",入力!CY38="#N/A"),#N/A,入力!CY38)</f>
        <v>#N/A</v>
      </c>
      <c r="AU38" t="e">
        <f>IF(OR(入力!DA38="",入力!DA38="#N/A"),#N/A,入力!DA38)</f>
        <v>#N/A</v>
      </c>
      <c r="AV38" s="37" t="e">
        <f>IF(OR(入力!DH38="",入力!DH38="#N/A"),#N/A,入力!DH38)</f>
        <v>#N/A</v>
      </c>
      <c r="AW38" s="37" t="e">
        <f>IF(OR(入力!DJ38="",入力!DJ38="#N/A"),#N/A,入力!DJ38)</f>
        <v>#N/A</v>
      </c>
      <c r="AX38" s="37" t="e">
        <f>IF(OR(入力!DI38="",入力!DI38="#N/A"),#N/A,入力!DI38)</f>
        <v>#N/A</v>
      </c>
      <c r="AY38" s="44" t="e">
        <f>IF(OR(入力!DK38="",入力!DK38="#N/A"),#N/A,入力!DK38)</f>
        <v>#N/A</v>
      </c>
      <c r="AZ38" t="e">
        <f>IF(OR(入力!DR38="",入力!DR38="#N/A"),#N/A,入力!DR38)</f>
        <v>#N/A</v>
      </c>
      <c r="BA38" t="e">
        <f>IF(OR(入力!DT38="",入力!DT38="#N/A"),#N/A,入力!DT38)</f>
        <v>#N/A</v>
      </c>
      <c r="BB38" t="e">
        <f>IF(OR(入力!DS38="",入力!DS38="#N/A"),#N/A,入力!DS38)</f>
        <v>#N/A</v>
      </c>
      <c r="BC38" t="e">
        <f>IF(OR(入力!DU38="",入力!DU38="#N/A"),#N/A,入力!DU38)</f>
        <v>#N/A</v>
      </c>
      <c r="BD38" s="37" t="e">
        <f>IF(OR(入力!EB38="",入力!EB38="#N/A"),#N/A,入力!EB38)</f>
        <v>#N/A</v>
      </c>
      <c r="BE38" s="37" t="e">
        <f>IF(OR(入力!ED38="",入力!ED38="#N/A"),#N/A,入力!ED38)</f>
        <v>#N/A</v>
      </c>
      <c r="BF38" s="37" t="e">
        <f>IF(OR(入力!EC38="",入力!EC38="#N/A"),#N/A,入力!EC38)</f>
        <v>#N/A</v>
      </c>
      <c r="BG38" s="216" t="e">
        <f>IF(OR(入力!EE38="",入力!EE38="#N/A"),#N/A,入力!EE38)</f>
        <v>#N/A</v>
      </c>
      <c r="BH38" s="126" t="e">
        <f>IF(OR(入力!GT38="",入力!GT38="#N/A"),#N/A,入力!GT38)</f>
        <v>#N/A</v>
      </c>
      <c r="BI38" s="23" t="e">
        <f>IF(OR(入力!GV38="",入力!GV38="#N/A"),#N/A,入力!GV38)</f>
        <v>#N/A</v>
      </c>
      <c r="BJ38" s="23" t="e">
        <f>IF(OR(入力!GU38="",入力!GU38="#N/A"),#N/A,入力!GU38)</f>
        <v>#N/A</v>
      </c>
      <c r="BK38" s="15" t="e">
        <f>IF(OR(入力!GW38="",入力!GW38="#N/A"),#N/A,入力!GW38)</f>
        <v>#N/A</v>
      </c>
      <c r="BL38" t="e">
        <f>IF(OR(入力!LJ38="",入力!LJ38="#N/A"),#N/A,入力!LJ38)</f>
        <v>#N/A</v>
      </c>
      <c r="BM38" t="e">
        <f>IF(OR(入力!LL38="",入力!LL38="#N/A"),#N/A,入力!LL38)</f>
        <v>#N/A</v>
      </c>
      <c r="BN38" t="e">
        <f>IF(OR(入力!LK38="",入力!LK38="#N/A"),#N/A,入力!LK38)</f>
        <v>#N/A</v>
      </c>
      <c r="BO38" s="2" t="e">
        <f>IF(OR(入力!LM38="",入力!LM38="#N/A"),#N/A,入力!LM38)</f>
        <v>#N/A</v>
      </c>
      <c r="BP38" t="e">
        <f>IF(OR(入力!LT38="",入力!LT38="#N/A"),#N/A,入力!LT38)</f>
        <v>#N/A</v>
      </c>
      <c r="BQ38" t="e">
        <f>IF(OR(入力!LV38="",入力!LV38="#N/A"),#N/A,入力!LV38)</f>
        <v>#N/A</v>
      </c>
      <c r="BR38" t="e">
        <f>IF(OR(入力!LU38="",入力!LU38="#N/A"),#N/A,入力!LU38)</f>
        <v>#N/A</v>
      </c>
      <c r="BS38" s="15" t="e">
        <f>IF(OR(入力!LW38="",入力!LW38="#N/A"),#N/A,入力!LW38)</f>
        <v>#N/A</v>
      </c>
      <c r="BT38" s="120" t="e">
        <f>IF(OR(入力!MN38="",入力!MN38="#N/A"),#N/A,入力!MN38)</f>
        <v>#N/A</v>
      </c>
      <c r="BU38" s="120" t="e">
        <f>IF(OR(入力!MP38="",入力!MP38="#N/A"),#N/A,入力!MP38)</f>
        <v>#N/A</v>
      </c>
      <c r="BV38" s="120" t="e">
        <f>IF(OR(入力!MO38="",入力!MO38="#N/A"),#N/A,入力!MO38)</f>
        <v>#N/A</v>
      </c>
      <c r="BW38" s="154" t="e">
        <f>IF(OR(入力!MQ38="",入力!MQ38="#N/A"),#N/A,入力!MQ38)</f>
        <v>#N/A</v>
      </c>
      <c r="BX38" t="e">
        <v>#N/A</v>
      </c>
      <c r="BY38" t="e">
        <v>#N/A</v>
      </c>
      <c r="BZ38" t="e">
        <v>#N/A</v>
      </c>
      <c r="CA38" s="23" t="e">
        <v>#N/A</v>
      </c>
      <c r="CB38" s="23" t="e">
        <v>#N/A</v>
      </c>
      <c r="CC38" s="23" t="e">
        <v>#N/A</v>
      </c>
      <c r="CD38" s="2" t="e">
        <v>#N/A</v>
      </c>
      <c r="CE38" s="501" t="e">
        <v>#N/A</v>
      </c>
      <c r="CF38" s="529" t="e">
        <v>#N/A</v>
      </c>
      <c r="CG38" s="507" t="e">
        <v>#N/A</v>
      </c>
      <c r="CH38" t="e">
        <v>#N/A</v>
      </c>
      <c r="CI38" t="e">
        <v>#N/A</v>
      </c>
      <c r="CJ38" s="2" t="e">
        <v>#N/A</v>
      </c>
      <c r="CK38" t="e">
        <v>#N/A</v>
      </c>
      <c r="CL38" s="2" t="e">
        <v>#N/A</v>
      </c>
      <c r="CM38" s="23" t="e">
        <v>#N/A</v>
      </c>
      <c r="CN38" s="2" t="e">
        <v>#N/A</v>
      </c>
      <c r="CO38" t="e">
        <v>#N/A</v>
      </c>
      <c r="CP38" s="2" t="e">
        <v>#N/A</v>
      </c>
      <c r="CQ38" s="582" t="e">
        <v>#N/A</v>
      </c>
      <c r="CR38" s="589" t="e">
        <v>#N/A</v>
      </c>
      <c r="CS38" s="23" t="e">
        <v>#N/A</v>
      </c>
      <c r="CT38" s="23" t="e">
        <v>#N/A</v>
      </c>
      <c r="CU38" s="23" t="e">
        <v>#N/A</v>
      </c>
      <c r="CV38" s="23" t="e">
        <v>#N/A</v>
      </c>
      <c r="CW38" s="2" t="e">
        <v>#N/A</v>
      </c>
      <c r="CX38" s="530" t="e">
        <v>#N/A</v>
      </c>
      <c r="CY38" s="530" t="e">
        <v>#N/A</v>
      </c>
      <c r="CZ38" s="507" t="e">
        <v>#N/A</v>
      </c>
      <c r="DA38" t="e">
        <v>#N/A</v>
      </c>
      <c r="DB38" t="e">
        <v>#N/A</v>
      </c>
      <c r="DC38" s="7" t="e">
        <v>#N/A</v>
      </c>
      <c r="DD38" t="e">
        <v>#N/A</v>
      </c>
      <c r="DE38" s="23" t="e">
        <v>#N/A</v>
      </c>
      <c r="DF38" s="23" t="e">
        <v>#N/A</v>
      </c>
      <c r="DG38" s="34" t="e">
        <v>#N/A</v>
      </c>
      <c r="DH38" t="e">
        <v>#N/A</v>
      </c>
      <c r="DI38" s="2" t="e">
        <v>#N/A</v>
      </c>
      <c r="DJ38" s="2" t="e">
        <v>#N/A</v>
      </c>
      <c r="DK38" s="2" t="e">
        <v>#N/A</v>
      </c>
      <c r="DL38" s="23" t="e">
        <v>#N/A</v>
      </c>
      <c r="DM38" s="224" t="e">
        <v>#N/A</v>
      </c>
      <c r="DN38" s="126" t="e">
        <v>#N/A</v>
      </c>
      <c r="DO38" s="105" t="e">
        <v>#N/A</v>
      </c>
      <c r="DP38" s="101" t="e">
        <v>#N/A</v>
      </c>
      <c r="DQ38" s="448" t="e">
        <v>#N/A</v>
      </c>
      <c r="DS38" s="605" t="s">
        <v>361</v>
      </c>
      <c r="DT38" s="3"/>
      <c r="DU38" s="3"/>
      <c r="DV38" s="606" t="s">
        <v>321</v>
      </c>
      <c r="DW38" s="612">
        <f>_xlfn.AGGREGATE(1,7,CC4:CC200)</f>
        <v>9.6645517241379295</v>
      </c>
    </row>
    <row r="39" spans="1:127">
      <c r="A39" s="251" t="str">
        <f>IF(OR(入力!A39="",入力!A39="#N/A"),#N/A,入力!A39)</f>
        <v>試験再開翌日</v>
      </c>
      <c r="B39" s="253">
        <f>IF(OR(入力!B39="",入力!B39="#N/A"),#N/A,入力!B39)</f>
        <v>45492</v>
      </c>
      <c r="C39" s="74">
        <f>IF(OR(入力!C39="",入力!C39="#N/A"),#N/A,入力!C39)</f>
        <v>301</v>
      </c>
      <c r="D39" t="e">
        <f>IF(OR(入力!D39="",入力!D39="#N/A"),#N/A,入力!D39)</f>
        <v>#N/A</v>
      </c>
      <c r="E39" t="e">
        <f>IF(OR(入力!E39="",入力!E39="#N/A"),#N/A,入力!E39)</f>
        <v>#N/A</v>
      </c>
      <c r="F39" s="2">
        <f>IF(OR(入力!F39="",入力!F39="#N/A"),#N/A,入力!F39)</f>
        <v>1.875</v>
      </c>
      <c r="G39" s="4" t="e">
        <f>IF(OR(入力!I39="",入力!I39="#N/A"),#N/A,入力!I39)</f>
        <v>#N/A</v>
      </c>
      <c r="H39" t="e">
        <f>IF(OR(入力!K39="",入力!K39="#N/A"),#N/A,入力!K39)</f>
        <v>#N/A</v>
      </c>
      <c r="I39" t="e">
        <f>IF(OR(入力!J39="",入力!J39="#N/A"),#N/A,入力!J39)</f>
        <v>#N/A</v>
      </c>
      <c r="J39" s="2" t="e">
        <f>IF(OR(入力!L39="",入力!L39="#N/A"),#N/A,入力!L39)</f>
        <v>#N/A</v>
      </c>
      <c r="K39" t="e">
        <f>IF(OR(入力!S39="",入力!S39="#N/A"),#N/A,入力!S39)</f>
        <v>#N/A</v>
      </c>
      <c r="L39" t="e">
        <f>IF(OR(入力!U39="",入力!U39="#N/A"),#N/A,入力!U39)</f>
        <v>#N/A</v>
      </c>
      <c r="M39" t="e">
        <f>IF(OR(入力!T39="",入力!T39="#N/A"),#N/A,入力!T39)</f>
        <v>#N/A</v>
      </c>
      <c r="N39" s="2" t="e">
        <f>IF(OR(入力!V39="",入力!V39="#N/A"),#N/A,入力!V39)</f>
        <v>#N/A</v>
      </c>
      <c r="O39" t="e">
        <f>IF(OR(入力!AC39="",入力!AC39="#N/A"),#N/A,入力!AC39)</f>
        <v>#N/A</v>
      </c>
      <c r="P39" t="e">
        <f>IF(OR(入力!AE39="",入力!AE39="#N/A"),#N/A,入力!AE39)</f>
        <v>#N/A</v>
      </c>
      <c r="Q39" t="e">
        <f>IF(OR(入力!AD39="",入力!AD39="#N/A"),#N/A,入力!AD39)</f>
        <v>#N/A</v>
      </c>
      <c r="R39" s="2" t="e">
        <f>IF(OR(入力!AF39="",入力!AF39="#N/A"),#N/A,入力!AF39)</f>
        <v>#N/A</v>
      </c>
      <c r="S39" s="4" t="e">
        <f>IF(OR(入力!AM39="",入力!AM39="#N/A"),#N/A,入力!AM39)</f>
        <v>#N/A</v>
      </c>
      <c r="T39" t="e">
        <f>IF(OR(入力!AO39="",入力!AO39="#N/A"),#N/A,入力!AO39)</f>
        <v>#N/A</v>
      </c>
      <c r="U39" t="e">
        <f>IF(OR(入力!AN39="",入力!AN39="#N/A"),#N/A,入力!AN39)</f>
        <v>#N/A</v>
      </c>
      <c r="V39" s="2" t="e">
        <f>IF(OR(入力!AP39="",入力!AP39="#N/A"),#N/A,入力!AP39)</f>
        <v>#N/A</v>
      </c>
      <c r="W39" t="e">
        <f>IF(OR(入力!AX39="",入力!AX39="#N/A"),#N/A,入力!AX39)</f>
        <v>#N/A</v>
      </c>
      <c r="X39" t="e">
        <f>IF(OR(入力!AZ39="",入力!AZ39="#N/A"),#N/A,入力!AZ39)</f>
        <v>#N/A</v>
      </c>
      <c r="Y39" t="e">
        <f>IF(OR(入力!AY39="",入力!AY39="#N/A"),#N/A,入力!AY39)</f>
        <v>#N/A</v>
      </c>
      <c r="Z39" s="2" t="e">
        <f>IF(OR(入力!BA39="",入力!BA39="#N/A"),#N/A,入力!BA39)</f>
        <v>#N/A</v>
      </c>
      <c r="AA39" s="5" t="e">
        <f>IF(OR(入力!BH39="",入力!BH39="#N/A"),#N/A,入力!BH39)</f>
        <v>#N/A</v>
      </c>
      <c r="AB39" s="15" t="e">
        <f>IF(OR(入力!BI39="",入力!BI39="#N/A"),#N/A,入力!BI39)</f>
        <v>#N/A</v>
      </c>
      <c r="AC39" s="98">
        <f>IF(OR(入力!BN39="",入力!BN39="#N/A"),#N/A,入力!BN39)</f>
        <v>14.2</v>
      </c>
      <c r="AD39" s="23">
        <f>IF(OR(入力!BO39="",入力!BO39="#N/A"),#N/A,入力!BO39)</f>
        <v>19.3</v>
      </c>
      <c r="AE39" s="23" t="e">
        <f>IF(OR(入力!BP39="",入力!BP39="#N/A"),#N/A,入力!BP39)</f>
        <v>#N/A</v>
      </c>
      <c r="AF39" s="105">
        <f>IF(OR(入力!BQ39="",入力!BQ39="#N/A"),#N/A,入力!BQ39)</f>
        <v>20</v>
      </c>
      <c r="AG39" s="2" t="e">
        <f>IF(OR(入力!BR39="",入力!BR39="#N/A"),#N/A,入力!BR39)</f>
        <v>#N/A</v>
      </c>
      <c r="AH39" s="23">
        <f>IF(OR(入力!CB39="",入力!CB39="#N/A"),#N/A,入力!CB39)</f>
        <v>23.7</v>
      </c>
      <c r="AI39" s="15" t="e">
        <f>IF(OR(入力!BY39="",入力!BY39="#N/A"),#N/A,入力!BY39)</f>
        <v>#N/A</v>
      </c>
      <c r="AJ39" s="5">
        <f>IF(OR(入力!CD39="",入力!CD39="#N/A"),#N/A,入力!CD39)</f>
        <v>64.942999999999998</v>
      </c>
      <c r="AK39" s="5" t="e">
        <v>#N/A</v>
      </c>
      <c r="AL39" t="e">
        <f>IF(OR(入力!CE39="",入力!CE39="#N/A"),#N/A,入力!CE39)</f>
        <v>#N/A</v>
      </c>
      <c r="AM39" t="e">
        <f>IF(OR(入力!CG39="",入力!CG39="#N/A"),#N/A,入力!CG39)</f>
        <v>#N/A</v>
      </c>
      <c r="AN39" s="112">
        <f>IF(OR(入力!CN39="",入力!CN39="#N/A"),#N/A,入力!CN39)</f>
        <v>59.929000000000002</v>
      </c>
      <c r="AO39" s="112" t="e">
        <f>IF(OR(入力!CP39="",入力!CP39="#N/A"),#N/A,入力!CP39)</f>
        <v>#N/A</v>
      </c>
      <c r="AP39" s="39" t="e">
        <f>IF(OR(入力!CO39="",入力!CO39="#N/A"),#N/A,入力!CO39)</f>
        <v>#N/A</v>
      </c>
      <c r="AQ39" s="40" t="e">
        <f>IF(OR(入力!CQ39="",入力!CQ39="#N/A"),#N/A,入力!CQ39)</f>
        <v>#N/A</v>
      </c>
      <c r="AR39" s="5">
        <f>IF(OR(入力!CX39="",入力!CX39="#N/A"),#N/A,入力!CX39)</f>
        <v>11.385</v>
      </c>
      <c r="AS39" t="e">
        <f>IF(OR(入力!CZ39="",入力!CZ39="#N/A"),#N/A,入力!CZ39)</f>
        <v>#N/A</v>
      </c>
      <c r="AT39" t="e">
        <f>IF(OR(入力!CY39="",入力!CY39="#N/A"),#N/A,入力!CY39)</f>
        <v>#N/A</v>
      </c>
      <c r="AU39" t="e">
        <f>IF(OR(入力!DA39="",入力!DA39="#N/A"),#N/A,入力!DA39)</f>
        <v>#N/A</v>
      </c>
      <c r="AV39" s="110">
        <f>IF(OR(入力!DH39="",入力!DH39="#N/A"),#N/A,入力!DH39)</f>
        <v>9.8140000000000001</v>
      </c>
      <c r="AW39" s="39" t="e">
        <f>IF(OR(入力!DJ39="",入力!DJ39="#N/A"),#N/A,入力!DJ39)</f>
        <v>#N/A</v>
      </c>
      <c r="AX39" s="39" t="e">
        <f>IF(OR(入力!DI39="",入力!DI39="#N/A"),#N/A,入力!DI39)</f>
        <v>#N/A</v>
      </c>
      <c r="AY39" s="45" t="e">
        <f>IF(OR(入力!DK39="",入力!DK39="#N/A"),#N/A,入力!DK39)</f>
        <v>#N/A</v>
      </c>
      <c r="AZ39" s="5">
        <f>IF(OR(入力!DR39="",入力!DR39="#N/A"),#N/A,入力!DR39)</f>
        <v>87.799000000000007</v>
      </c>
      <c r="BA39" t="e">
        <f>IF(OR(入力!DT39="",入力!DT39="#N/A"),#N/A,入力!DT39)</f>
        <v>#N/A</v>
      </c>
      <c r="BB39" t="e">
        <f>IF(OR(入力!DS39="",入力!DS39="#N/A"),#N/A,入力!DS39)</f>
        <v>#N/A</v>
      </c>
      <c r="BC39" t="e">
        <f>IF(OR(入力!DU39="",入力!DU39="#N/A"),#N/A,入力!DU39)</f>
        <v>#N/A</v>
      </c>
      <c r="BD39" s="112">
        <f>IF(OR(入力!EB39="",入力!EB39="#N/A"),#N/A,入力!EB39)</f>
        <v>80.599999999999994</v>
      </c>
      <c r="BE39" s="39" t="e">
        <f>IF(OR(入力!ED39="",入力!ED39="#N/A"),#N/A,入力!ED39)</f>
        <v>#N/A</v>
      </c>
      <c r="BF39" s="39" t="e">
        <f>IF(OR(入力!EC39="",入力!EC39="#N/A"),#N/A,入力!EC39)</f>
        <v>#N/A</v>
      </c>
      <c r="BG39" s="217" t="e">
        <f>IF(OR(入力!EE39="",入力!EE39="#N/A"),#N/A,入力!EE39)</f>
        <v>#N/A</v>
      </c>
      <c r="BH39" s="126">
        <f>IF(OR(入力!GT39="",入力!GT39="#N/A"),#N/A,入力!GT39)</f>
        <v>0.73499999999999999</v>
      </c>
      <c r="BI39" s="23" t="e">
        <f>IF(OR(入力!GV39="",入力!GV39="#N/A"),#N/A,入力!GV39)</f>
        <v>#N/A</v>
      </c>
      <c r="BJ39" s="23" t="e">
        <f>IF(OR(入力!GU39="",入力!GU39="#N/A"),#N/A,入力!GU39)</f>
        <v>#N/A</v>
      </c>
      <c r="BK39" s="15" t="e">
        <f>IF(OR(入力!GW39="",入力!GW39="#N/A"),#N/A,入力!GW39)</f>
        <v>#N/A</v>
      </c>
      <c r="BL39" t="e">
        <f>IF(OR(入力!LJ39="",入力!LJ39="#N/A"),#N/A,入力!LJ39)</f>
        <v>#N/A</v>
      </c>
      <c r="BM39" t="e">
        <f>IF(OR(入力!LL39="",入力!LL39="#N/A"),#N/A,入力!LL39)</f>
        <v>#N/A</v>
      </c>
      <c r="BN39" t="e">
        <f>IF(OR(入力!LK39="",入力!LK39="#N/A"),#N/A,入力!LK39)</f>
        <v>#N/A</v>
      </c>
      <c r="BO39" s="2" t="e">
        <f>IF(OR(入力!LM39="",入力!LM39="#N/A"),#N/A,入力!LM39)</f>
        <v>#N/A</v>
      </c>
      <c r="BP39" t="e">
        <f>IF(OR(入力!LT39="",入力!LT39="#N/A"),#N/A,入力!LT39)</f>
        <v>#N/A</v>
      </c>
      <c r="BQ39" t="e">
        <f>IF(OR(入力!LV39="",入力!LV39="#N/A"),#N/A,入力!LV39)</f>
        <v>#N/A</v>
      </c>
      <c r="BR39" t="e">
        <f>IF(OR(入力!LU39="",入力!LU39="#N/A"),#N/A,入力!LU39)</f>
        <v>#N/A</v>
      </c>
      <c r="BS39" s="15" t="e">
        <f>IF(OR(入力!LW39="",入力!LW39="#N/A"),#N/A,入力!LW39)</f>
        <v>#N/A</v>
      </c>
      <c r="BT39" s="120" t="e">
        <f>IF(OR(入力!MN39="",入力!MN39="#N/A"),#N/A,入力!MN39)</f>
        <v>#N/A</v>
      </c>
      <c r="BU39" s="120" t="e">
        <f>IF(OR(入力!MP39="",入力!MP39="#N/A"),#N/A,入力!MP39)</f>
        <v>#N/A</v>
      </c>
      <c r="BV39" s="120" t="e">
        <f>IF(OR(入力!MO39="",入力!MO39="#N/A"),#N/A,入力!MO39)</f>
        <v>#N/A</v>
      </c>
      <c r="BW39" s="154" t="e">
        <f>IF(OR(入力!MQ39="",入力!MQ39="#N/A"),#N/A,入力!MQ39)</f>
        <v>#N/A</v>
      </c>
      <c r="BX39" t="e">
        <v>#N/A</v>
      </c>
      <c r="BY39" t="e">
        <v>#N/A</v>
      </c>
      <c r="BZ39" t="e">
        <v>#N/A</v>
      </c>
      <c r="CA39" s="23" t="e">
        <v>#N/A</v>
      </c>
      <c r="CB39" s="23" t="e">
        <v>#N/A</v>
      </c>
      <c r="CC39" s="23" t="e">
        <v>#N/A</v>
      </c>
      <c r="CD39" s="2" t="e">
        <v>#N/A</v>
      </c>
      <c r="CE39" s="501" t="e">
        <v>#N/A</v>
      </c>
      <c r="CF39" s="529" t="e">
        <v>#N/A</v>
      </c>
      <c r="CG39" s="507" t="e">
        <v>#N/A</v>
      </c>
      <c r="CH39" t="e">
        <v>#N/A</v>
      </c>
      <c r="CI39" t="e">
        <v>#N/A</v>
      </c>
      <c r="CJ39" s="2" t="e">
        <v>#N/A</v>
      </c>
      <c r="CK39" t="e">
        <v>#N/A</v>
      </c>
      <c r="CL39" s="2" t="e">
        <v>#N/A</v>
      </c>
      <c r="CM39" s="23" t="e">
        <v>#N/A</v>
      </c>
      <c r="CN39" s="2" t="e">
        <v>#N/A</v>
      </c>
      <c r="CO39" t="e">
        <v>#N/A</v>
      </c>
      <c r="CP39" s="2" t="e">
        <v>#N/A</v>
      </c>
      <c r="CQ39" s="587" t="e">
        <v>#N/A</v>
      </c>
      <c r="CR39" s="588" t="e">
        <v>#N/A</v>
      </c>
      <c r="CS39" s="23" t="e">
        <v>#N/A</v>
      </c>
      <c r="CT39" s="23" t="e">
        <v>#N/A</v>
      </c>
      <c r="CU39" s="23" t="e">
        <v>#N/A</v>
      </c>
      <c r="CV39" s="23" t="e">
        <v>#N/A</v>
      </c>
      <c r="CW39" s="2" t="e">
        <v>#N/A</v>
      </c>
      <c r="CX39" s="530" t="e">
        <v>#N/A</v>
      </c>
      <c r="CY39" s="530" t="e">
        <v>#N/A</v>
      </c>
      <c r="CZ39" s="507" t="e">
        <v>#N/A</v>
      </c>
      <c r="DA39" t="e">
        <v>#N/A</v>
      </c>
      <c r="DB39" t="e">
        <v>#N/A</v>
      </c>
      <c r="DC39" s="7" t="e">
        <v>#N/A</v>
      </c>
      <c r="DD39" t="e">
        <v>#N/A</v>
      </c>
      <c r="DE39" s="23" t="e">
        <v>#N/A</v>
      </c>
      <c r="DF39" s="23" t="e">
        <v>#N/A</v>
      </c>
      <c r="DG39" s="34" t="e">
        <v>#N/A</v>
      </c>
      <c r="DH39" t="e">
        <v>#N/A</v>
      </c>
      <c r="DI39" s="2" t="e">
        <v>#N/A</v>
      </c>
      <c r="DJ39" s="2" t="e">
        <v>#N/A</v>
      </c>
      <c r="DK39" s="2" t="e">
        <v>#N/A</v>
      </c>
      <c r="DL39" s="224" t="e">
        <v>#N/A</v>
      </c>
      <c r="DM39" s="224" t="e">
        <v>#N/A</v>
      </c>
      <c r="DN39" s="130" t="e">
        <v>#N/A</v>
      </c>
      <c r="DO39" s="105" t="e">
        <v>#N/A</v>
      </c>
      <c r="DP39" s="101" t="e">
        <v>#N/A</v>
      </c>
      <c r="DQ39" s="448" t="e">
        <v>#N/A</v>
      </c>
      <c r="DS39" s="605"/>
      <c r="DT39" s="3"/>
      <c r="DU39" s="3"/>
      <c r="DV39" s="606" t="s">
        <v>322</v>
      </c>
      <c r="DW39" s="612">
        <f>_xlfn.AGGREGATE(4,7,CC4:CC200)</f>
        <v>11.4</v>
      </c>
    </row>
    <row r="40" spans="1:127">
      <c r="A40" s="251" t="e">
        <f>IF(OR(入力!A40="",入力!A40="#N/A"),#N/A,入力!A40)</f>
        <v>#N/A</v>
      </c>
      <c r="B40" s="253">
        <f>IF(OR(入力!B40="",入力!B40="#N/A"),#N/A,入力!B40)</f>
        <v>45495</v>
      </c>
      <c r="C40" s="74">
        <f>IF(OR(入力!C40="",入力!C40="#N/A"),#N/A,入力!C40)</f>
        <v>304</v>
      </c>
      <c r="D40" t="e">
        <f>IF(OR(入力!D40="",入力!D40="#N/A"),#N/A,入力!D40)</f>
        <v>#N/A</v>
      </c>
      <c r="E40" t="e">
        <f>IF(OR(入力!E40="",入力!E40="#N/A"),#N/A,入力!E40)</f>
        <v>#N/A</v>
      </c>
      <c r="F40" s="2">
        <f>IF(OR(入力!F40="",入力!F40="#N/A"),#N/A,入力!F40)</f>
        <v>1.875</v>
      </c>
      <c r="G40" s="4">
        <f>IF(OR(入力!I40="",入力!I40="#N/A"),#N/A,入力!I40)</f>
        <v>7.2</v>
      </c>
      <c r="H40">
        <f>IF(OR(入力!K40="",入力!K40="#N/A"),#N/A,入力!K40)</f>
        <v>7.66</v>
      </c>
      <c r="I40">
        <f>IF(OR(入力!J40="",入力!J40="#N/A"),#N/A,入力!J40)</f>
        <v>7.74</v>
      </c>
      <c r="J40" s="2">
        <f>IF(OR(入力!L40="",入力!L40="#N/A"),#N/A,入力!L40)</f>
        <v>7.84</v>
      </c>
      <c r="K40">
        <f>IF(OR(入力!S40="",入力!S40="#N/A"),#N/A,入力!S40)</f>
        <v>39</v>
      </c>
      <c r="L40">
        <f>IF(OR(入力!U40="",入力!U40="#N/A"),#N/A,入力!U40)</f>
        <v>223</v>
      </c>
      <c r="M40">
        <f>IF(OR(入力!T40="",入力!T40="#N/A"),#N/A,入力!T40)</f>
        <v>208</v>
      </c>
      <c r="N40" s="2">
        <f>IF(OR(入力!V40="",入力!V40="#N/A"),#N/A,入力!V40)</f>
        <v>197</v>
      </c>
      <c r="O40">
        <f>IF(OR(入力!AC40="",入力!AC40="#N/A"),#N/A,入力!AC40)</f>
        <v>82.4</v>
      </c>
      <c r="P40">
        <f>IF(OR(入力!AE40="",入力!AE40="#N/A"),#N/A,入力!AE40)</f>
        <v>83.3</v>
      </c>
      <c r="Q40">
        <f>IF(OR(入力!AD40="",入力!AD40="#N/A"),#N/A,入力!AD40)</f>
        <v>87.6</v>
      </c>
      <c r="R40" s="2">
        <f>IF(OR(入力!AF40="",入力!AF40="#N/A"),#N/A,入力!AF40)</f>
        <v>88.3</v>
      </c>
      <c r="S40" s="4">
        <f>IF(OR(入力!AM40="",入力!AM40="#N/A"),#N/A,入力!AM40)</f>
        <v>11.6</v>
      </c>
      <c r="T40">
        <f>IF(OR(入力!AO40="",入力!AO40="#N/A"),#N/A,入力!AO40)</f>
        <v>9.65</v>
      </c>
      <c r="U40">
        <f>IF(OR(入力!AN40="",入力!AN40="#N/A"),#N/A,入力!AN40)</f>
        <v>10.43</v>
      </c>
      <c r="V40" s="2">
        <f>IF(OR(入力!AP40="",入力!AP40="#N/A"),#N/A,入力!AP40)</f>
        <v>10.38</v>
      </c>
      <c r="W40">
        <f>IF(OR(入力!AX40="",入力!AX40="#N/A"),#N/A,入力!AX40)</f>
        <v>15.2</v>
      </c>
      <c r="X40">
        <f>IF(OR(入力!AZ40="",入力!AZ40="#N/A"),#N/A,入力!AZ40)</f>
        <v>18.8</v>
      </c>
      <c r="Y40">
        <f>IF(OR(入力!AY40="",入力!AY40="#N/A"),#N/A,入力!AY40)</f>
        <v>19.600000000000001</v>
      </c>
      <c r="Z40" s="2">
        <f>IF(OR(入力!BA40="",入力!BA40="#N/A"),#N/A,入力!BA40)</f>
        <v>19.5</v>
      </c>
      <c r="AA40" s="5">
        <f>IF(OR(入力!BH40="",入力!BH40="#N/A"),#N/A,入力!BH40)</f>
        <v>157</v>
      </c>
      <c r="AB40" s="15">
        <f>IF(OR(入力!BI40="",入力!BI40="#N/A"),#N/A,入力!BI40)</f>
        <v>155.5</v>
      </c>
      <c r="AC40" s="98">
        <f>IF(OR(入力!BN40="",入力!BN40="#N/A"),#N/A,入力!BN40)</f>
        <v>15.5</v>
      </c>
      <c r="AD40" s="23">
        <f>IF(OR(入力!BO40="",入力!BO40="#N/A"),#N/A,入力!BO40)</f>
        <v>19.5</v>
      </c>
      <c r="AE40" s="23" t="e">
        <f>IF(OR(入力!BP40="",入力!BP40="#N/A"),#N/A,入力!BP40)</f>
        <v>#N/A</v>
      </c>
      <c r="AF40" s="23">
        <f>IF(OR(入力!BQ40="",入力!BQ40="#N/A"),#N/A,入力!BQ40)</f>
        <v>19.7</v>
      </c>
      <c r="AG40" s="2" t="e">
        <f>IF(OR(入力!BR40="",入力!BR40="#N/A"),#N/A,入力!BR40)</f>
        <v>#N/A</v>
      </c>
      <c r="AH40" s="23">
        <f>IF(OR(入力!CB40="",入力!CB40="#N/A"),#N/A,入力!CB40)</f>
        <v>25.4</v>
      </c>
      <c r="AI40" s="15" t="e">
        <f>IF(OR(入力!BY40="",入力!BY40="#N/A"),#N/A,入力!BY40)</f>
        <v>#N/A</v>
      </c>
      <c r="AJ40" s="5">
        <f>IF(OR(入力!CD40="",入力!CD40="#N/A"),#N/A,入力!CD40)</f>
        <v>64.325999999999993</v>
      </c>
      <c r="AK40" s="5" t="e">
        <v>#N/A</v>
      </c>
      <c r="AL40" s="4">
        <f>IF(OR(入力!CE40="",入力!CE40="#N/A"),#N/A,入力!CE40)</f>
        <v>1.222</v>
      </c>
      <c r="AM40">
        <f>IF(OR(入力!CG40="",入力!CG40="#N/A"),#N/A,入力!CG40)</f>
        <v>0</v>
      </c>
      <c r="AN40" s="112">
        <f>IF(OR(入力!CN40="",入力!CN40="#N/A"),#N/A,入力!CN40)</f>
        <v>65.765000000000001</v>
      </c>
      <c r="AO40" s="110">
        <f>IF(OR(入力!CP40="",入力!CP40="#N/A"),#N/A,入力!CP40)</f>
        <v>3.3250000000000002</v>
      </c>
      <c r="AP40" s="110">
        <f>IF(OR(入力!CO40="",入力!CO40="#N/A"),#N/A,入力!CO40)</f>
        <v>1.6919999999999999</v>
      </c>
      <c r="AQ40" s="40">
        <f>IF(OR(入力!CQ40="",入力!CQ40="#N/A"),#N/A,入力!CQ40)</f>
        <v>0</v>
      </c>
      <c r="AR40" s="5">
        <f>IF(OR(入力!CX40="",入力!CX40="#N/A"),#N/A,入力!CX40)</f>
        <v>10.657</v>
      </c>
      <c r="AS40">
        <f>IF(OR(入力!CZ40="",入力!CZ40="#N/A"),#N/A,入力!CZ40)</f>
        <v>0.38800000000000001</v>
      </c>
      <c r="AT40">
        <f>IF(OR(入力!CY40="",入力!CY40="#N/A"),#N/A,入力!CY40)</f>
        <v>0.186</v>
      </c>
      <c r="AU40">
        <f>IF(OR(入力!DA40="",入力!DA40="#N/A"),#N/A,入力!DA40)</f>
        <v>0.63600000000000001</v>
      </c>
      <c r="AV40" s="112">
        <f>IF(OR(入力!DH40="",入力!DH40="#N/A"),#N/A,入力!DH40)</f>
        <v>11.071</v>
      </c>
      <c r="AW40" s="39">
        <f>IF(OR(入力!DJ40="",入力!DJ40="#N/A"),#N/A,入力!DJ40)</f>
        <v>0.32500000000000001</v>
      </c>
      <c r="AX40" s="39">
        <f>IF(OR(入力!DI40="",入力!DI40="#N/A"),#N/A,入力!DI40)</f>
        <v>0.17499999999999999</v>
      </c>
      <c r="AY40" s="45">
        <f>IF(OR(入力!DK40="",入力!DK40="#N/A"),#N/A,入力!DK40)</f>
        <v>0.55700000000000005</v>
      </c>
      <c r="AZ40" s="5">
        <f>IF(OR(入力!DR40="",入力!DR40="#N/A"),#N/A,入力!DR40)</f>
        <v>85.585999999999999</v>
      </c>
      <c r="BA40" s="120">
        <f>IF(OR(入力!DT40="",入力!DT40="#N/A"),#N/A,入力!DT40)</f>
        <v>156.101</v>
      </c>
      <c r="BB40" s="120">
        <f>IF(OR(入力!DS40="",入力!DS40="#N/A"),#N/A,入力!DS40)</f>
        <v>152.96799999999999</v>
      </c>
      <c r="BC40" s="120">
        <f>IF(OR(入力!DU40="",入力!DU40="#N/A"),#N/A,入力!DU40)</f>
        <v>156.18</v>
      </c>
      <c r="BD40" s="112">
        <f>IF(OR(入力!EB40="",入力!EB40="#N/A"),#N/A,入力!EB40)</f>
        <v>87.989000000000004</v>
      </c>
      <c r="BE40" s="189">
        <f>IF(OR(入力!ED40="",入力!ED40="#N/A"),#N/A,入力!ED40)</f>
        <v>150.035</v>
      </c>
      <c r="BF40" s="189">
        <f>IF(OR(入力!EC40="",入力!EC40="#N/A"),#N/A,入力!EC40)</f>
        <v>156.44200000000001</v>
      </c>
      <c r="BG40" s="532">
        <f>IF(OR(入力!EE40="",入力!EE40="#N/A"),#N/A,入力!EE40)</f>
        <v>161.523</v>
      </c>
      <c r="BH40" s="126">
        <f>IF(OR(入力!GT40="",入力!GT40="#N/A"),#N/A,入力!GT40)</f>
        <v>0.14699999999999999</v>
      </c>
      <c r="BI40" s="23">
        <f>IF(OR(入力!GV40="",入力!GV40="#N/A"),#N/A,入力!GV40)</f>
        <v>0</v>
      </c>
      <c r="BJ40" s="23">
        <f>IF(OR(入力!GU40="",入力!GU40="#N/A"),#N/A,入力!GU40)</f>
        <v>0</v>
      </c>
      <c r="BK40" s="15">
        <f>IF(OR(入力!GW40="",入力!GW40="#N/A"),#N/A,入力!GW40)</f>
        <v>0</v>
      </c>
      <c r="BL40" s="5">
        <f>IF(OR(入力!LJ40="",入力!LJ40="#N/A"),#N/A,入力!LJ40)</f>
        <v>10.02</v>
      </c>
      <c r="BM40" s="5" t="e">
        <f>IF(OR(入力!LL40="",入力!LL40="#N/A"),#N/A,入力!LL40)</f>
        <v>#N/A</v>
      </c>
      <c r="BN40" s="5">
        <f>IF(OR(入力!LK40="",入力!LK40="#N/A"),#N/A,入力!LK40)</f>
        <v>16.97</v>
      </c>
      <c r="BO40" s="6">
        <f>IF(OR(入力!LM40="",入力!LM40="#N/A"),#N/A,入力!LM40)</f>
        <v>16.2</v>
      </c>
      <c r="BP40">
        <f>IF(OR(入力!LT40="",入力!LT40="#N/A"),#N/A,入力!LT40)</f>
        <v>0</v>
      </c>
      <c r="BQ40" t="e">
        <f>IF(OR(入力!LV40="",入力!LV40="#N/A"),#N/A,入力!LV40)</f>
        <v>#N/A</v>
      </c>
      <c r="BR40" s="115">
        <f>IF(OR(入力!LU40="",入力!LU40="#N/A"),#N/A,入力!LU40)</f>
        <v>0.44069999999999998</v>
      </c>
      <c r="BS40" s="116">
        <f>IF(OR(入力!LW40="",入力!LW40="#N/A"),#N/A,入力!LW40)</f>
        <v>0.36359999999999998</v>
      </c>
      <c r="BT40" s="120">
        <f>IF(OR(入力!MN40="",入力!MN40="#N/A"),#N/A,入力!MN40)</f>
        <v>376.97460000000001</v>
      </c>
      <c r="BU40" s="120" t="e">
        <f>IF(OR(入力!MP40="",入力!MP40="#N/A"),#N/A,入力!MP40)</f>
        <v>#N/A</v>
      </c>
      <c r="BV40" s="120">
        <f>IF(OR(入力!MO40="",入力!MO40="#N/A"),#N/A,入力!MO40)</f>
        <v>385.3433</v>
      </c>
      <c r="BW40" s="154">
        <f>IF(OR(入力!MQ40="",入力!MQ40="#N/A"),#N/A,入力!MQ40)</f>
        <v>393.79070000000002</v>
      </c>
      <c r="BX40" s="5">
        <f t="shared" ref="BX40" si="63">AN40-AP40</f>
        <v>64.073000000000008</v>
      </c>
      <c r="BY40" s="5">
        <f t="shared" ref="BY40:BY46" si="64">AP40-AQ40</f>
        <v>1.6919999999999999</v>
      </c>
      <c r="BZ40" s="5">
        <f t="shared" si="26"/>
        <v>65.765000000000001</v>
      </c>
      <c r="CA40" s="105">
        <f t="shared" ref="CA40" si="65">AV40-AX40</f>
        <v>10.895999999999999</v>
      </c>
      <c r="CB40" s="105">
        <f t="shared" si="59"/>
        <v>-0.38200000000000006</v>
      </c>
      <c r="CC40" s="105">
        <f t="shared" si="28"/>
        <v>10.513999999999999</v>
      </c>
      <c r="CD40" s="6">
        <f t="shared" ref="CD40" si="66">BF40-BD40</f>
        <v>68.453000000000003</v>
      </c>
      <c r="CE40" s="501">
        <f t="shared" ref="CE40:CE46" si="67">MAX(0,BX40/AN40)</f>
        <v>0.97427202919486056</v>
      </c>
      <c r="CF40" s="529">
        <f t="shared" ref="CF40:CF46" si="68">MAX(0,BY40/AP40)</f>
        <v>1</v>
      </c>
      <c r="CG40" s="507">
        <f t="shared" ref="CG40:CG46" si="69">MAX(0,(AN40-AQ40)/AN40)</f>
        <v>1</v>
      </c>
      <c r="CH40" s="5">
        <f t="shared" ref="CH40:CH46" si="70">BX40*DK40*DJ40/1000</f>
        <v>691.98840000000007</v>
      </c>
      <c r="CI40" s="5">
        <f t="shared" ref="CI40:CI46" si="71">BY40*DK40*DJ40/1000</f>
        <v>18.273599999999998</v>
      </c>
      <c r="CJ40" s="7">
        <f>_xlfn.AGGREGATE(9,7,CH$4:CH40)/1000</f>
        <v>10.854056699999999</v>
      </c>
      <c r="CK40" s="5">
        <f t="shared" ref="CK40:CK46" si="72">AN40*DK40/(3.592*1.742*1.4*1000)</f>
        <v>20.269641811501003</v>
      </c>
      <c r="CL40" s="6">
        <f t="shared" ref="CL40:CL46" si="73">BX40*DK40/(3.592*1.742*1.4*1000)</f>
        <v>19.748145058744072</v>
      </c>
      <c r="CM40" s="105">
        <f t="shared" ref="CM40:CM46" si="74">AP40*DK40/(3.592*1.742*1.4*1000)</f>
        <v>0.52149675275693297</v>
      </c>
      <c r="CN40" s="6">
        <f t="shared" ref="CN40:CN46" si="75">MAX(0,BY40*DK40/(3.592*1.742*1.4*1000))</f>
        <v>0.52149675275693297</v>
      </c>
      <c r="CO40" s="5">
        <f t="shared" si="60"/>
        <v>10.134820905750502</v>
      </c>
      <c r="CP40" s="6">
        <f t="shared" si="61"/>
        <v>10.134820905750502</v>
      </c>
      <c r="CQ40" s="585">
        <f t="shared" ref="CQ40:CQ46" si="76">AN40*DK40/1000</f>
        <v>177.56549999999999</v>
      </c>
      <c r="CR40" s="586">
        <f t="shared" ref="CR40:CR46" si="77">BX40*DK40/1000</f>
        <v>172.99710000000002</v>
      </c>
      <c r="CS40" s="105" t="e">
        <f t="shared" ref="CS40:CS46" si="78">IF(AH40&lt;4.99,CL40,#N/A)</f>
        <v>#N/A</v>
      </c>
      <c r="CT40" s="105" t="e">
        <f t="shared" ref="CT40:CT46" si="79">IF(AND(AH40&gt;5,AH40&lt;9.99),CL40,#N/A)</f>
        <v>#N/A</v>
      </c>
      <c r="CU40" s="105" t="e">
        <f t="shared" ref="CU40:CU46" si="80">IF(AND(AH40&gt;10,AH40&lt;14.99),CL40,#N/A)</f>
        <v>#N/A</v>
      </c>
      <c r="CV40" s="105" t="e">
        <f t="shared" ref="CV40:CV46" si="81">IF(AND(AH40&gt;15,AH40&lt;19.99),CL40,#N/A)</f>
        <v>#N/A</v>
      </c>
      <c r="CW40" s="6">
        <f t="shared" ref="CW40:CW46" si="82">IF(AH40&gt;20,CL40,#N/A)</f>
        <v>19.748145058744072</v>
      </c>
      <c r="CX40" s="530">
        <f t="shared" ref="CX40:CX46" si="83">MAX(0,CA40/AV40)</f>
        <v>0.98419293650076767</v>
      </c>
      <c r="CY40" s="530">
        <f t="shared" ref="CY40:CY45" si="84">MAX(0,CB40/AX40)</f>
        <v>0</v>
      </c>
      <c r="CZ40" s="507">
        <f t="shared" ref="CZ40:CZ46" si="85">MAX(0,(AV40-AY40)/AV40)</f>
        <v>0.94968837503387227</v>
      </c>
      <c r="DA40" s="5">
        <f t="shared" ref="DA40:DA46" si="86">CA40*DK40*DJ40/1000</f>
        <v>117.67679999999999</v>
      </c>
      <c r="DB40" s="5">
        <f t="shared" ref="DB40:DB46" si="87">CB40*DK40*DJ40/1000</f>
        <v>-4.1256000000000004</v>
      </c>
      <c r="DC40" s="7">
        <f>_xlfn.AGGREGATE(9,7,DA$4:DA40)/1000</f>
        <v>1.7387909357142857</v>
      </c>
      <c r="DD40" s="5">
        <f t="shared" ref="DD40:DD46" si="88">CD40*DK40*DJ40/1000</f>
        <v>739.29240000000004</v>
      </c>
      <c r="DE40" s="169">
        <f>_xlfn.AGGREGATE(9,7,DD$4:DD40)/1000</f>
        <v>11.183851478571432</v>
      </c>
      <c r="DF40" s="169">
        <f t="shared" ref="DF40" si="89">DE40*(100.9/40.08)</f>
        <v>28.154955443808824</v>
      </c>
      <c r="DG40" s="454">
        <f t="shared" ref="DG40:DG45" si="90">DF40/(12*1000)</f>
        <v>2.3462462869840686E-3</v>
      </c>
      <c r="DH40" s="115">
        <f t="shared" ref="DH40:DH46" si="91">(AV40/AN40)/(65.39/54.94)</f>
        <v>0.14143905435559451</v>
      </c>
      <c r="DI40" s="135">
        <f t="shared" ref="DI40:DI46" si="92">(CA40/BX40)/(65.39/54.94)</f>
        <v>0.14287931303658796</v>
      </c>
      <c r="DJ40" s="6">
        <f>C40-C38</f>
        <v>4</v>
      </c>
      <c r="DK40" s="281">
        <f t="shared" ref="DK40:DK46" si="93">F40*1440</f>
        <v>2700</v>
      </c>
      <c r="DL40" s="224">
        <f t="shared" ref="DL40:DL45" si="94">DK40*DJ40</f>
        <v>10800</v>
      </c>
      <c r="DM40" s="105">
        <f>_xlfn.AGGREGATE(9,7,DL$4:DL40)/1000</f>
        <v>169.52142857142857</v>
      </c>
      <c r="DN40" s="130">
        <f t="shared" si="20"/>
        <v>1.4444000000000001</v>
      </c>
      <c r="DO40" s="105">
        <f t="shared" si="21"/>
        <v>2.9529955555555563</v>
      </c>
      <c r="DP40" s="101">
        <f t="shared" si="22"/>
        <v>4.3973955555555566</v>
      </c>
      <c r="DQ40" s="448">
        <v>1.5</v>
      </c>
      <c r="DS40" s="607"/>
      <c r="DT40" s="183"/>
      <c r="DU40" s="183"/>
      <c r="DV40" s="608" t="s">
        <v>323</v>
      </c>
      <c r="DW40" s="619">
        <f>_xlfn.AGGREGATE(5,7,CC4:CC200)</f>
        <v>7.9569999999999999</v>
      </c>
    </row>
    <row r="41" spans="1:127">
      <c r="A41" s="251" t="e">
        <f>IF(OR(入力!A41="",入力!A41="#N/A"),#N/A,入力!A41)</f>
        <v>#N/A</v>
      </c>
      <c r="B41" s="253">
        <f>IF(OR(入力!B41="",入力!B41="#N/A"),#N/A,入力!B41)</f>
        <v>45502</v>
      </c>
      <c r="C41" s="74">
        <f>IF(OR(入力!C41="",入力!C41="#N/A"),#N/A,入力!C41)</f>
        <v>311</v>
      </c>
      <c r="D41" t="e">
        <f>IF(OR(入力!D41="",入力!D41="#N/A"),#N/A,入力!D41)</f>
        <v>#N/A</v>
      </c>
      <c r="E41" t="e">
        <f>IF(OR(入力!E41="",入力!E41="#N/A"),#N/A,入力!E41)</f>
        <v>#N/A</v>
      </c>
      <c r="F41" s="2">
        <f>IF(OR(入力!F41="",入力!F41="#N/A"),#N/A,入力!F41)</f>
        <v>1.875</v>
      </c>
      <c r="G41">
        <f>IF(OR(入力!I41="",入力!I41="#N/A"),#N/A,入力!I41)</f>
        <v>6.89</v>
      </c>
      <c r="H41">
        <f>IF(OR(入力!K41="",入力!K41="#N/A"),#N/A,入力!K41)</f>
        <v>7.72</v>
      </c>
      <c r="I41">
        <f>IF(OR(入力!J41="",入力!J41="#N/A"),#N/A,入力!J41)</f>
        <v>7.65</v>
      </c>
      <c r="J41" s="2">
        <f>IF(OR(入力!L41="",入力!L41="#N/A"),#N/A,入力!L41)</f>
        <v>7.88</v>
      </c>
      <c r="K41">
        <f>IF(OR(入力!S41="",入力!S41="#N/A"),#N/A,入力!S41)</f>
        <v>97</v>
      </c>
      <c r="L41">
        <f>IF(OR(入力!U41="",入力!U41="#N/A"),#N/A,入力!U41)</f>
        <v>252</v>
      </c>
      <c r="M41">
        <f>IF(OR(入力!T41="",入力!T41="#N/A"),#N/A,入力!T41)</f>
        <v>253</v>
      </c>
      <c r="N41" s="2">
        <f>IF(OR(入力!V41="",入力!V41="#N/A"),#N/A,入力!V41)</f>
        <v>236</v>
      </c>
      <c r="O41">
        <f>IF(OR(入力!AC41="",入力!AC41="#N/A"),#N/A,入力!AC41)</f>
        <v>78.900000000000006</v>
      </c>
      <c r="P41">
        <f>IF(OR(入力!AE41="",入力!AE41="#N/A"),#N/A,入力!AE41)</f>
        <v>86.6</v>
      </c>
      <c r="Q41">
        <f>IF(OR(入力!AD41="",入力!AD41="#N/A"),#N/A,入力!AD41)</f>
        <v>85.4</v>
      </c>
      <c r="R41" s="2">
        <f>IF(OR(入力!AF41="",入力!AF41="#N/A"),#N/A,入力!AF41)</f>
        <v>87.3</v>
      </c>
      <c r="S41">
        <f>IF(OR(入力!AM41="",入力!AM41="#N/A"),#N/A,入力!AM41)</f>
        <v>11.51</v>
      </c>
      <c r="T41">
        <f>IF(OR(入力!AO41="",入力!AO41="#N/A"),#N/A,入力!AO41)</f>
        <v>9.51</v>
      </c>
      <c r="U41">
        <f>IF(OR(入力!AN41="",入力!AN41="#N/A"),#N/A,入力!AN41)</f>
        <v>9.86</v>
      </c>
      <c r="V41" s="2">
        <f>IF(OR(入力!AP41="",入力!AP41="#N/A"),#N/A,入力!AP41)</f>
        <v>10.039999999999999</v>
      </c>
      <c r="W41">
        <f>IF(OR(入力!AX41="",入力!AX41="#N/A"),#N/A,入力!AX41)</f>
        <v>18.100000000000001</v>
      </c>
      <c r="X41">
        <f>IF(OR(入力!AZ41="",入力!AZ41="#N/A"),#N/A,入力!AZ41)</f>
        <v>20.100000000000001</v>
      </c>
      <c r="Y41">
        <f>IF(OR(入力!AY41="",入力!AY41="#N/A"),#N/A,入力!AY41)</f>
        <v>20.3</v>
      </c>
      <c r="Z41" s="2">
        <f>IF(OR(入力!BA41="",入力!BA41="#N/A"),#N/A,入力!BA41)</f>
        <v>20.8</v>
      </c>
      <c r="AA41" s="5">
        <f>IF(OR(入力!BH41="",入力!BH41="#N/A"),#N/A,入力!BH41)</f>
        <v>157</v>
      </c>
      <c r="AB41" s="15">
        <f>IF(OR(入力!BI41="",入力!BI41="#N/A"),#N/A,入力!BI41)</f>
        <v>155.5</v>
      </c>
      <c r="AC41" s="98">
        <f>IF(OR(入力!BN41="",入力!BN41="#N/A"),#N/A,入力!BN41)</f>
        <v>17.2</v>
      </c>
      <c r="AD41" s="23">
        <f>IF(OR(入力!BO41="",入力!BO41="#N/A"),#N/A,入力!BO41)</f>
        <v>20.399999999999999</v>
      </c>
      <c r="AE41" s="23" t="e">
        <f>IF(OR(入力!BP41="",入力!BP41="#N/A"),#N/A,入力!BP41)</f>
        <v>#N/A</v>
      </c>
      <c r="AF41" s="23">
        <f>IF(OR(入力!BQ41="",入力!BQ41="#N/A"),#N/A,入力!BQ41)</f>
        <v>20.9</v>
      </c>
      <c r="AG41" s="2" t="e">
        <f>IF(OR(入力!BR41="",入力!BR41="#N/A"),#N/A,入力!BR41)</f>
        <v>#N/A</v>
      </c>
      <c r="AH41" s="23">
        <f>IF(OR(入力!CB41="",入力!CB41="#N/A"),#N/A,入力!CB41)</f>
        <v>21.4</v>
      </c>
      <c r="AI41" s="15" t="e">
        <f>IF(OR(入力!BY41="",入力!BY41="#N/A"),#N/A,入力!BY41)</f>
        <v>#N/A</v>
      </c>
      <c r="AJ41">
        <f>IF(OR(入力!CD41="",入力!CD41="#N/A"),#N/A,入力!CD41)</f>
        <v>59</v>
      </c>
      <c r="AK41" s="5" t="e">
        <v>#N/A</v>
      </c>
      <c r="AL41" t="e">
        <f>IF(OR(入力!CE41="",入力!CE41="#N/A"),#N/A,入力!CE41)</f>
        <v>#N/A</v>
      </c>
      <c r="AM41" t="e">
        <f>IF(OR(入力!CG41="",入力!CG41="#N/A"),#N/A,入力!CG41)</f>
        <v>#N/A</v>
      </c>
      <c r="AN41" s="39">
        <f>IF(OR(入力!CN41="",入力!CN41="#N/A"),#N/A,入力!CN41)</f>
        <v>59</v>
      </c>
      <c r="AO41" s="112" t="e">
        <f>IF(OR(入力!CP41="",入力!CP41="#N/A"),#N/A,入力!CP41)</f>
        <v>#N/A</v>
      </c>
      <c r="AP41" s="39">
        <f>IF(OR(入力!CO41="",入力!CO41="#N/A"),#N/A,入力!CO41)</f>
        <v>0.52</v>
      </c>
      <c r="AQ41" s="40">
        <f>IF(OR(入力!CQ41="",入力!CQ41="#N/A"),#N/A,入力!CQ41)</f>
        <v>0</v>
      </c>
      <c r="AR41">
        <f>IF(OR(入力!CX41="",入力!CX41="#N/A"),#N/A,入力!CX41)</f>
        <v>9.8000000000000007</v>
      </c>
      <c r="AS41" t="e">
        <f>IF(OR(入力!CZ41="",入力!CZ41="#N/A"),#N/A,入力!CZ41)</f>
        <v>#N/A</v>
      </c>
      <c r="AT41" t="e">
        <f>IF(OR(入力!CY41="",入力!CY41="#N/A"),#N/A,入力!CY41)</f>
        <v>#N/A</v>
      </c>
      <c r="AU41" t="e">
        <f>IF(OR(入力!DA41="",入力!DA41="#N/A"),#N/A,入力!DA41)</f>
        <v>#N/A</v>
      </c>
      <c r="AV41" s="112">
        <f>IF(OR(入力!DH41="",入力!DH41="#N/A"),#N/A,入力!DH41)</f>
        <v>9.8000000000000007</v>
      </c>
      <c r="AW41" s="39" t="e">
        <f>IF(OR(入力!DJ41="",入力!DJ41="#N/A"),#N/A,入力!DJ41)</f>
        <v>#N/A</v>
      </c>
      <c r="AX41" s="39">
        <f>IF(OR(入力!DI41="",入力!DI41="#N/A"),#N/A,入力!DI41)</f>
        <v>0.23</v>
      </c>
      <c r="AY41" s="45">
        <f>IF(OR(入力!DK41="",入力!DK41="#N/A"),#N/A,入力!DK41)</f>
        <v>6.3E-2</v>
      </c>
      <c r="AZ41" t="e">
        <f>IF(OR(入力!DR41="",入力!DR41="#N/A"),#N/A,入力!DR41)</f>
        <v>#N/A</v>
      </c>
      <c r="BA41" t="e">
        <f>IF(OR(入力!DT41="",入力!DT41="#N/A"),#N/A,入力!DT41)</f>
        <v>#N/A</v>
      </c>
      <c r="BB41" t="e">
        <f>IF(OR(入力!DS41="",入力!DS41="#N/A"),#N/A,入力!DS41)</f>
        <v>#N/A</v>
      </c>
      <c r="BC41" t="e">
        <f>IF(OR(入力!DU41="",入力!DU41="#N/A"),#N/A,入力!DU41)</f>
        <v>#N/A</v>
      </c>
      <c r="BD41" s="39">
        <f>IF(OR(入力!EB41="",入力!EB41="#N/A"),#N/A,入力!EB41)</f>
        <v>88</v>
      </c>
      <c r="BE41" s="39" t="e">
        <f>IF(OR(入力!ED41="",入力!ED41="#N/A"),#N/A,入力!ED41)</f>
        <v>#N/A</v>
      </c>
      <c r="BF41" s="39">
        <f>IF(OR(入力!EC41="",入力!EC41="#N/A"),#N/A,入力!EC41)</f>
        <v>160</v>
      </c>
      <c r="BG41" s="217" t="e">
        <f>IF(OR(入力!EE41="",入力!EE41="#N/A"),#N/A,入力!EE41)</f>
        <v>#N/A</v>
      </c>
      <c r="BH41" s="126" t="e">
        <f>IF(OR(入力!GT41="",入力!GT41="#N/A"),#N/A,入力!GT41)</f>
        <v>#N/A</v>
      </c>
      <c r="BI41" s="23" t="e">
        <f>IF(OR(入力!GV41="",入力!GV41="#N/A"),#N/A,入力!GV41)</f>
        <v>#N/A</v>
      </c>
      <c r="BJ41" s="23" t="e">
        <f>IF(OR(入力!GU41="",入力!GU41="#N/A"),#N/A,入力!GU41)</f>
        <v>#N/A</v>
      </c>
      <c r="BK41" s="15" t="e">
        <f>IF(OR(入力!GW41="",入力!GW41="#N/A"),#N/A,入力!GW41)</f>
        <v>#N/A</v>
      </c>
      <c r="BL41" s="5" t="e">
        <f>IF(OR(入力!LJ41="",入力!LJ41="#N/A"),#N/A,入力!LJ41)</f>
        <v>#N/A</v>
      </c>
      <c r="BM41" s="5" t="e">
        <f>IF(OR(入力!LL41="",入力!LL41="#N/A"),#N/A,入力!LL41)</f>
        <v>#N/A</v>
      </c>
      <c r="BN41" s="5" t="e">
        <f>IF(OR(入力!LK41="",入力!LK41="#N/A"),#N/A,入力!LK41)</f>
        <v>#N/A</v>
      </c>
      <c r="BO41" s="6" t="e">
        <f>IF(OR(入力!LM41="",入力!LM41="#N/A"),#N/A,入力!LM41)</f>
        <v>#N/A</v>
      </c>
      <c r="BP41" t="e">
        <f>IF(OR(入力!LT41="",入力!LT41="#N/A"),#N/A,入力!LT41)</f>
        <v>#N/A</v>
      </c>
      <c r="BQ41" t="e">
        <f>IF(OR(入力!LV41="",入力!LV41="#N/A"),#N/A,入力!LV41)</f>
        <v>#N/A</v>
      </c>
      <c r="BR41" t="e">
        <f>IF(OR(入力!LU41="",入力!LU41="#N/A"),#N/A,入力!LU41)</f>
        <v>#N/A</v>
      </c>
      <c r="BS41" s="15" t="e">
        <f>IF(OR(入力!LW41="",入力!LW41="#N/A"),#N/A,入力!LW41)</f>
        <v>#N/A</v>
      </c>
      <c r="BT41" s="120" t="e">
        <f>IF(OR(入力!MN41="",入力!MN41="#N/A"),#N/A,入力!MN41)</f>
        <v>#N/A</v>
      </c>
      <c r="BU41" s="120" t="e">
        <f>IF(OR(入力!MP41="",入力!MP41="#N/A"),#N/A,入力!MP41)</f>
        <v>#N/A</v>
      </c>
      <c r="BV41" s="120" t="e">
        <f>IF(OR(入力!MO41="",入力!MO41="#N/A"),#N/A,入力!MO41)</f>
        <v>#N/A</v>
      </c>
      <c r="BW41" s="154" t="e">
        <f>IF(OR(入力!MQ41="",入力!MQ41="#N/A"),#N/A,入力!MQ41)</f>
        <v>#N/A</v>
      </c>
      <c r="BX41" s="5">
        <f t="shared" ref="BX41" si="95">AN41-AP41</f>
        <v>58.48</v>
      </c>
      <c r="BY41" s="5">
        <f t="shared" si="64"/>
        <v>0.52</v>
      </c>
      <c r="BZ41" s="5">
        <f t="shared" si="26"/>
        <v>59</v>
      </c>
      <c r="CA41" s="105">
        <f t="shared" ref="CA41" si="96">AV41-AX41</f>
        <v>9.57</v>
      </c>
      <c r="CB41" s="105">
        <f t="shared" si="59"/>
        <v>0.16700000000000001</v>
      </c>
      <c r="CC41" s="105">
        <f t="shared" si="28"/>
        <v>9.7370000000000001</v>
      </c>
      <c r="CD41" s="6">
        <f t="shared" ref="CD41" si="97">BF41-BD41</f>
        <v>72</v>
      </c>
      <c r="CE41" s="501">
        <f t="shared" si="67"/>
        <v>0.99118644067796602</v>
      </c>
      <c r="CF41" s="529">
        <f t="shared" si="68"/>
        <v>1</v>
      </c>
      <c r="CG41" s="507">
        <f t="shared" si="69"/>
        <v>1</v>
      </c>
      <c r="CH41" s="5">
        <f t="shared" si="70"/>
        <v>1105.2719999999999</v>
      </c>
      <c r="CI41" s="5">
        <f t="shared" si="71"/>
        <v>9.8279999999999994</v>
      </c>
      <c r="CJ41" s="7">
        <f>_xlfn.AGGREGATE(9,7,CH$4:CH41)/1000</f>
        <v>11.959328699999999</v>
      </c>
      <c r="CK41" s="5">
        <f t="shared" si="72"/>
        <v>18.184579440105818</v>
      </c>
      <c r="CL41" s="6">
        <f t="shared" si="73"/>
        <v>18.024308570464207</v>
      </c>
      <c r="CM41" s="105">
        <f t="shared" si="74"/>
        <v>0.16027086964161061</v>
      </c>
      <c r="CN41" s="6">
        <f t="shared" si="75"/>
        <v>0.16027086964161061</v>
      </c>
      <c r="CO41" s="5">
        <f t="shared" si="60"/>
        <v>9.0922897200529089</v>
      </c>
      <c r="CP41" s="6">
        <f t="shared" si="61"/>
        <v>9.0922897200529089</v>
      </c>
      <c r="CQ41" s="585">
        <f t="shared" si="76"/>
        <v>159.30000000000001</v>
      </c>
      <c r="CR41" s="586">
        <f t="shared" si="77"/>
        <v>157.89599999999999</v>
      </c>
      <c r="CS41" s="105" t="e">
        <f t="shared" si="78"/>
        <v>#N/A</v>
      </c>
      <c r="CT41" s="105" t="e">
        <f t="shared" si="79"/>
        <v>#N/A</v>
      </c>
      <c r="CU41" s="105" t="e">
        <f t="shared" si="80"/>
        <v>#N/A</v>
      </c>
      <c r="CV41" s="105" t="e">
        <f t="shared" si="81"/>
        <v>#N/A</v>
      </c>
      <c r="CW41" s="6">
        <f t="shared" si="82"/>
        <v>18.024308570464207</v>
      </c>
      <c r="CX41" s="530">
        <f t="shared" si="83"/>
        <v>0.9765306122448979</v>
      </c>
      <c r="CY41" s="530">
        <f t="shared" si="84"/>
        <v>0.72608695652173916</v>
      </c>
      <c r="CZ41" s="507">
        <f t="shared" si="85"/>
        <v>0.99357142857142855</v>
      </c>
      <c r="DA41" s="5">
        <f t="shared" si="86"/>
        <v>180.87299999999999</v>
      </c>
      <c r="DB41" s="5">
        <f t="shared" si="87"/>
        <v>3.1563000000000003</v>
      </c>
      <c r="DC41" s="7">
        <f>_xlfn.AGGREGATE(9,7,DA$4:DA41)/1000</f>
        <v>1.9196639357142857</v>
      </c>
      <c r="DD41" s="5">
        <f t="shared" si="88"/>
        <v>1360.8</v>
      </c>
      <c r="DE41" s="169">
        <f>_xlfn.AGGREGATE(9,7,DD$4:DD41)/1000</f>
        <v>12.544651478571431</v>
      </c>
      <c r="DF41" s="169">
        <f t="shared" ref="DF41" si="98">DE41*(100.9/40.08)</f>
        <v>31.58072191087469</v>
      </c>
      <c r="DG41" s="454">
        <f t="shared" si="90"/>
        <v>2.6317268259062241E-3</v>
      </c>
      <c r="DH41" s="115">
        <f t="shared" si="91"/>
        <v>0.13955692183275836</v>
      </c>
      <c r="DI41" s="135">
        <f t="shared" si="92"/>
        <v>0.1374934126693067</v>
      </c>
      <c r="DJ41" s="6">
        <f t="shared" ref="DJ41:DJ46" si="99">C41-C40</f>
        <v>7</v>
      </c>
      <c r="DK41" s="281">
        <f t="shared" si="93"/>
        <v>2700</v>
      </c>
      <c r="DL41" s="224">
        <f t="shared" si="94"/>
        <v>18900</v>
      </c>
      <c r="DM41" s="105">
        <f>_xlfn.AGGREGATE(9,7,DL$4:DL41)/1000</f>
        <v>188.42142857142858</v>
      </c>
      <c r="DN41" s="130">
        <f t="shared" si="20"/>
        <v>1.4444000000000001</v>
      </c>
      <c r="DO41" s="105">
        <f t="shared" si="21"/>
        <v>2.9529955555555563</v>
      </c>
      <c r="DP41" s="101">
        <f t="shared" si="22"/>
        <v>4.3973955555555566</v>
      </c>
      <c r="DQ41" s="448">
        <v>1.5</v>
      </c>
      <c r="DS41" s="23"/>
      <c r="DT41" s="23"/>
      <c r="DU41" s="23"/>
      <c r="DV41" s="23"/>
      <c r="DW41" s="23"/>
    </row>
    <row r="42" spans="1:127">
      <c r="A42" s="251" t="e">
        <f>IF(OR(入力!A42="",入力!A42="#N/A"),#N/A,入力!A42)</f>
        <v>#N/A</v>
      </c>
      <c r="B42" s="253">
        <f>IF(OR(入力!B42="",入力!B42="#N/A"),#N/A,入力!B42)</f>
        <v>45509</v>
      </c>
      <c r="C42" s="74">
        <f>IF(OR(入力!C42="",入力!C42="#N/A"),#N/A,入力!C42)</f>
        <v>318</v>
      </c>
      <c r="D42" t="e">
        <f>IF(OR(入力!D42="",入力!D42="#N/A"),#N/A,入力!D42)</f>
        <v>#N/A</v>
      </c>
      <c r="E42" t="e">
        <f>IF(OR(入力!E42="",入力!E42="#N/A"),#N/A,入力!E42)</f>
        <v>#N/A</v>
      </c>
      <c r="F42" s="2">
        <f>IF(OR(入力!F42="",入力!F42="#N/A"),#N/A,入力!F42)</f>
        <v>1.877</v>
      </c>
      <c r="G42">
        <f>IF(OR(入力!I42="",入力!I42="#N/A"),#N/A,入力!I42)</f>
        <v>7.29</v>
      </c>
      <c r="H42">
        <f>IF(OR(入力!K42="",入力!K42="#N/A"),#N/A,入力!K42)</f>
        <v>7.94</v>
      </c>
      <c r="I42">
        <f>IF(OR(入力!J42="",入力!J42="#N/A"),#N/A,入力!J42)</f>
        <v>8.06</v>
      </c>
      <c r="J42" s="2">
        <f>IF(OR(入力!L42="",入力!L42="#N/A"),#N/A,入力!L42)</f>
        <v>8.24</v>
      </c>
      <c r="K42">
        <f>IF(OR(入力!S42="",入力!S42="#N/A"),#N/A,入力!S42)</f>
        <v>71</v>
      </c>
      <c r="L42">
        <f>IF(OR(入力!U42="",入力!U42="#N/A"),#N/A,入力!U42)</f>
        <v>160</v>
      </c>
      <c r="M42">
        <f>IF(OR(入力!T42="",入力!T42="#N/A"),#N/A,入力!T42)</f>
        <v>156</v>
      </c>
      <c r="N42" s="2">
        <f>IF(OR(入力!V42="",入力!V42="#N/A"),#N/A,入力!V42)</f>
        <v>145</v>
      </c>
      <c r="O42">
        <f>IF(OR(入力!AC42="",入力!AC42="#N/A"),#N/A,入力!AC42)</f>
        <v>78.900000000000006</v>
      </c>
      <c r="P42">
        <f>IF(OR(入力!AE42="",入力!AE42="#N/A"),#N/A,入力!AE42)</f>
        <v>83.5</v>
      </c>
      <c r="Q42">
        <f>IF(OR(入力!AD42="",入力!AD42="#N/A"),#N/A,入力!AD42)</f>
        <v>84.6</v>
      </c>
      <c r="R42" s="2">
        <f>IF(OR(入力!AF42="",入力!AF42="#N/A"),#N/A,入力!AF42)</f>
        <v>82.7</v>
      </c>
      <c r="S42">
        <f>IF(OR(入力!AM42="",入力!AM42="#N/A"),#N/A,入力!AM42)</f>
        <v>10.81</v>
      </c>
      <c r="T42">
        <f>IF(OR(入力!AO42="",入力!AO42="#N/A"),#N/A,入力!AO42)</f>
        <v>9.7799999999999994</v>
      </c>
      <c r="U42">
        <f>IF(OR(入力!AN42="",入力!AN42="#N/A"),#N/A,入力!AN42)</f>
        <v>10.06</v>
      </c>
      <c r="V42" s="2">
        <f>IF(OR(入力!AP42="",入力!AP42="#N/A"),#N/A,入力!AP42)</f>
        <v>10.16</v>
      </c>
      <c r="W42">
        <f>IF(OR(入力!AX42="",入力!AX42="#N/A"),#N/A,入力!AX42)</f>
        <v>16.899999999999999</v>
      </c>
      <c r="X42" s="5">
        <f>IF(OR(入力!AZ42="",入力!AZ42="#N/A"),#N/A,入力!AZ42)</f>
        <v>19</v>
      </c>
      <c r="Y42">
        <f>IF(OR(入力!AY42="",入力!AY42="#N/A"),#N/A,入力!AY42)</f>
        <v>19.2</v>
      </c>
      <c r="Z42" s="2">
        <f>IF(OR(入力!BA42="",入力!BA42="#N/A"),#N/A,入力!BA42)</f>
        <v>19.600000000000001</v>
      </c>
      <c r="AA42" s="5">
        <f>IF(OR(入力!BH42="",入力!BH42="#N/A"),#N/A,入力!BH42)</f>
        <v>157</v>
      </c>
      <c r="AB42" s="15">
        <f>IF(OR(入力!BI42="",入力!BI42="#N/A"),#N/A,入力!BI42)</f>
        <v>155.5</v>
      </c>
      <c r="AC42" s="98">
        <f>IF(OR(入力!BN42="",入力!BN42="#N/A"),#N/A,入力!BN42)</f>
        <v>16.600000000000001</v>
      </c>
      <c r="AD42" s="23">
        <f>IF(OR(入力!BO42="",入力!BO42="#N/A"),#N/A,入力!BO42)</f>
        <v>19.7</v>
      </c>
      <c r="AE42" s="23" t="e">
        <f>IF(OR(入力!BP42="",入力!BP42="#N/A"),#N/A,入力!BP42)</f>
        <v>#N/A</v>
      </c>
      <c r="AF42" s="23">
        <f>IF(OR(入力!BQ42="",入力!BQ42="#N/A"),#N/A,入力!BQ42)</f>
        <v>20.100000000000001</v>
      </c>
      <c r="AG42" s="2" t="e">
        <f>IF(OR(入力!BR42="",入力!BR42="#N/A"),#N/A,入力!BR42)</f>
        <v>#N/A</v>
      </c>
      <c r="AH42" s="23">
        <f>IF(OR(入力!CB42="",入力!CB42="#N/A"),#N/A,入力!CB42)</f>
        <v>24.3</v>
      </c>
      <c r="AI42" s="15" t="e">
        <f>IF(OR(入力!BY42="",入力!BY42="#N/A"),#N/A,入力!BY42)</f>
        <v>#N/A</v>
      </c>
      <c r="AJ42" s="5">
        <f>IF(OR(入力!CD42="",入力!CD42="#N/A"),#N/A,入力!CD42)</f>
        <v>65.67</v>
      </c>
      <c r="AK42" s="5" t="e">
        <v>#N/A</v>
      </c>
      <c r="AL42">
        <f>IF(OR(入力!CE42="",入力!CE42="#N/A"),#N/A,入力!CE42)</f>
        <v>0</v>
      </c>
      <c r="AM42">
        <f>IF(OR(入力!CG42="",入力!CG42="#N/A"),#N/A,入力!CG42)</f>
        <v>0</v>
      </c>
      <c r="AN42" s="39">
        <f>IF(OR(入力!CN42="",入力!CN42="#N/A"),#N/A,入力!CN42)</f>
        <v>65.400000000000006</v>
      </c>
      <c r="AO42" s="110">
        <f>IF(OR(入力!CP42="",入力!CP42="#N/A"),#N/A,入力!CP42)</f>
        <v>1.54</v>
      </c>
      <c r="AP42" s="39">
        <f>IF(OR(入力!CO42="",入力!CO42="#N/A"),#N/A,入力!CO42)</f>
        <v>0.26</v>
      </c>
      <c r="AQ42" s="40">
        <f>IF(OR(入力!CQ42="",入力!CQ42="#N/A"),#N/A,入力!CQ42)</f>
        <v>0</v>
      </c>
      <c r="AR42">
        <f>IF(OR(入力!CX42="",入力!CX42="#N/A"),#N/A,入力!CX42)</f>
        <v>10.8</v>
      </c>
      <c r="AS42">
        <f>IF(OR(入力!CZ42="",入力!CZ42="#N/A"),#N/A,入力!CZ42)</f>
        <v>0.23</v>
      </c>
      <c r="AT42">
        <f>IF(OR(入力!CY42="",入力!CY42="#N/A"),#N/A,入力!CY42)</f>
        <v>0.09</v>
      </c>
      <c r="AU42">
        <f>IF(OR(入力!DA42="",入力!DA42="#N/A"),#N/A,入力!DA42)</f>
        <v>0</v>
      </c>
      <c r="AV42" s="112">
        <f>IF(OR(入力!DH42="",入力!DH42="#N/A"),#N/A,入力!DH42)</f>
        <v>10.69</v>
      </c>
      <c r="AW42" s="39">
        <f>IF(OR(入力!DJ42="",入力!DJ42="#N/A"),#N/A,入力!DJ42)</f>
        <v>0.22</v>
      </c>
      <c r="AX42" s="39">
        <f>IF(OR(入力!DI42="",入力!DI42="#N/A"),#N/A,入力!DI42)</f>
        <v>7.0000000000000007E-2</v>
      </c>
      <c r="AY42" s="45">
        <f>IF(OR(入力!DK42="",入力!DK42="#N/A"),#N/A,入力!DK42)</f>
        <v>0</v>
      </c>
      <c r="AZ42">
        <f>IF(OR(入力!DR42="",入力!DR42="#N/A"),#N/A,入力!DR42)</f>
        <v>82.9</v>
      </c>
      <c r="BA42" s="120">
        <f>IF(OR(入力!DT42="",入力!DT42="#N/A"),#N/A,入力!DT42)</f>
        <v>149.86000000000001</v>
      </c>
      <c r="BB42" s="120">
        <f>IF(OR(入力!DS42="",入力!DS42="#N/A"),#N/A,入力!DS42)</f>
        <v>150.18</v>
      </c>
      <c r="BC42" s="120">
        <f>IF(OR(入力!DU42="",入力!DU42="#N/A"),#N/A,入力!DU42)</f>
        <v>151.29</v>
      </c>
      <c r="BD42" s="112">
        <f>IF(OR(入力!EB42="",入力!EB42="#N/A"),#N/A,入力!EB42)</f>
        <v>82.63</v>
      </c>
      <c r="BE42" s="189">
        <f>IF(OR(入力!ED42="",入力!ED42="#N/A"),#N/A,入力!ED42)</f>
        <v>149.30000000000001</v>
      </c>
      <c r="BF42" s="189">
        <f>IF(OR(入力!EC42="",入力!EC42="#N/A"),#N/A,入力!EC42)</f>
        <v>148.66</v>
      </c>
      <c r="BG42" s="532">
        <f>IF(OR(入力!EE42="",入力!EE42="#N/A"),#N/A,入力!EE42)</f>
        <v>141.06</v>
      </c>
      <c r="BH42" s="537">
        <f>IF(OR(入力!GT42="",入力!GT42="#N/A"),#N/A,入力!GT42)</f>
        <v>0.14000000000000001</v>
      </c>
      <c r="BI42" s="23">
        <f>IF(OR(入力!GV42="",入力!GV42="#N/A"),#N/A,入力!GV42)</f>
        <v>0</v>
      </c>
      <c r="BJ42" s="23">
        <f>IF(OR(入力!GU42="",入力!GU42="#N/A"),#N/A,入力!GU42)</f>
        <v>0</v>
      </c>
      <c r="BK42" s="15">
        <f>IF(OR(入力!GW42="",入力!GW42="#N/A"),#N/A,入力!GW42)</f>
        <v>0</v>
      </c>
      <c r="BL42" s="5">
        <f>IF(OR(入力!LJ42="",入力!LJ42="#N/A"),#N/A,入力!LJ42)</f>
        <v>10.15</v>
      </c>
      <c r="BM42" s="5" t="e">
        <f>IF(OR(入力!LL42="",入力!LL42="#N/A"),#N/A,入力!LL42)</f>
        <v>#N/A</v>
      </c>
      <c r="BN42" s="5">
        <f>IF(OR(入力!LK42="",入力!LK42="#N/A"),#N/A,入力!LK42)</f>
        <v>17.21</v>
      </c>
      <c r="BO42" s="6">
        <f>IF(OR(入力!LM42="",入力!LM42="#N/A"),#N/A,入力!LM42)</f>
        <v>16.72</v>
      </c>
      <c r="BP42" s="115">
        <f>IF(OR(入力!LT42="",入力!LT42="#N/A"),#N/A,入力!LT42)</f>
        <v>0.36880000000000002</v>
      </c>
      <c r="BQ42" t="e">
        <f>IF(OR(入力!LV42="",入力!LV42="#N/A"),#N/A,入力!LV42)</f>
        <v>#N/A</v>
      </c>
      <c r="BR42" s="115">
        <f>IF(OR(入力!LU42="",入力!LU42="#N/A"),#N/A,入力!LU42)</f>
        <v>0.32879999999999998</v>
      </c>
      <c r="BS42" s="116">
        <f>IF(OR(入力!LW42="",入力!LW42="#N/A"),#N/A,入力!LW42)</f>
        <v>0.38279999999999997</v>
      </c>
      <c r="BT42" s="120">
        <f>IF(OR(入力!MN42="",入力!MN42="#N/A"),#N/A,入力!MN42)</f>
        <v>360</v>
      </c>
      <c r="BU42" s="120" t="e">
        <f>IF(OR(入力!MP42="",入力!MP42="#N/A"),#N/A,入力!MP42)</f>
        <v>#N/A</v>
      </c>
      <c r="BV42" s="120">
        <f>IF(OR(入力!MO42="",入力!MO42="#N/A"),#N/A,入力!MO42)</f>
        <v>361</v>
      </c>
      <c r="BW42" s="154">
        <f>IF(OR(入力!MQ42="",入力!MQ42="#N/A"),#N/A,入力!MQ42)</f>
        <v>369</v>
      </c>
      <c r="BX42" s="5">
        <f t="shared" ref="BX42" si="100">AN42-AP42</f>
        <v>65.14</v>
      </c>
      <c r="BY42" s="5">
        <f t="shared" si="64"/>
        <v>0.26</v>
      </c>
      <c r="BZ42" s="5">
        <f t="shared" si="26"/>
        <v>65.400000000000006</v>
      </c>
      <c r="CA42" s="105">
        <f t="shared" ref="CA42" si="101">AV42-AX42</f>
        <v>10.62</v>
      </c>
      <c r="CB42" s="105">
        <f t="shared" si="59"/>
        <v>7.0000000000000007E-2</v>
      </c>
      <c r="CC42" s="105">
        <f t="shared" si="28"/>
        <v>10.69</v>
      </c>
      <c r="CD42" s="6">
        <f t="shared" ref="CD42" si="102">BF42-BD42</f>
        <v>66.03</v>
      </c>
      <c r="CE42" s="501">
        <f t="shared" si="67"/>
        <v>0.99602446483180418</v>
      </c>
      <c r="CF42" s="529">
        <f t="shared" si="68"/>
        <v>1</v>
      </c>
      <c r="CG42" s="507">
        <f t="shared" si="69"/>
        <v>1</v>
      </c>
      <c r="CH42" s="5">
        <f t="shared" si="70"/>
        <v>1232.4592224</v>
      </c>
      <c r="CI42" s="5">
        <f t="shared" si="71"/>
        <v>4.9192416000000003</v>
      </c>
      <c r="CJ42" s="7">
        <f>_xlfn.AGGREGATE(9,7,CH$4:CH42)/1000</f>
        <v>13.1917879224</v>
      </c>
      <c r="CK42" s="5">
        <f t="shared" si="72"/>
        <v>20.178644943129871</v>
      </c>
      <c r="CL42" s="6">
        <f t="shared" si="73"/>
        <v>20.098424030511925</v>
      </c>
      <c r="CM42" s="105">
        <f t="shared" si="74"/>
        <v>8.0220912617947504E-2</v>
      </c>
      <c r="CN42" s="6">
        <f t="shared" si="75"/>
        <v>8.0220912617947504E-2</v>
      </c>
      <c r="CO42" s="5">
        <f t="shared" si="60"/>
        <v>10.089322471564936</v>
      </c>
      <c r="CP42" s="6">
        <f t="shared" si="61"/>
        <v>10.089322471564936</v>
      </c>
      <c r="CQ42" s="585">
        <f t="shared" si="76"/>
        <v>176.76835200000002</v>
      </c>
      <c r="CR42" s="586">
        <f t="shared" si="77"/>
        <v>176.0656032</v>
      </c>
      <c r="CS42" s="105" t="e">
        <f t="shared" si="78"/>
        <v>#N/A</v>
      </c>
      <c r="CT42" s="105" t="e">
        <f t="shared" si="79"/>
        <v>#N/A</v>
      </c>
      <c r="CU42" s="105" t="e">
        <f t="shared" si="80"/>
        <v>#N/A</v>
      </c>
      <c r="CV42" s="105" t="e">
        <f t="shared" si="81"/>
        <v>#N/A</v>
      </c>
      <c r="CW42" s="6">
        <f t="shared" si="82"/>
        <v>20.098424030511925</v>
      </c>
      <c r="CX42" s="530">
        <f t="shared" si="83"/>
        <v>0.99345182413470534</v>
      </c>
      <c r="CY42" s="530">
        <f t="shared" si="84"/>
        <v>1</v>
      </c>
      <c r="CZ42" s="507">
        <f t="shared" si="85"/>
        <v>1</v>
      </c>
      <c r="DA42" s="5">
        <f t="shared" si="86"/>
        <v>200.93209920000001</v>
      </c>
      <c r="DB42" s="5">
        <f t="shared" si="87"/>
        <v>1.3244111999999999</v>
      </c>
      <c r="DC42" s="7">
        <f>_xlfn.AGGREGATE(9,7,DA$4:DA42)/1000</f>
        <v>2.1205960349142856</v>
      </c>
      <c r="DD42" s="5">
        <f t="shared" si="88"/>
        <v>1249.2981648000002</v>
      </c>
      <c r="DE42" s="169">
        <f>_xlfn.AGGREGATE(9,7,DD$4:DD42)/1000</f>
        <v>13.793949643371432</v>
      </c>
      <c r="DF42" s="169">
        <f t="shared" ref="DF42" si="103">DE42*(100.9/40.08)</f>
        <v>34.725786402599248</v>
      </c>
      <c r="DG42" s="454">
        <f t="shared" si="90"/>
        <v>2.8938155335499374E-3</v>
      </c>
      <c r="DH42" s="115">
        <f t="shared" si="91"/>
        <v>0.13733374862563033</v>
      </c>
      <c r="DI42" s="135">
        <f t="shared" si="92"/>
        <v>0.13697902803063058</v>
      </c>
      <c r="DJ42" s="6">
        <f t="shared" si="99"/>
        <v>7</v>
      </c>
      <c r="DK42" s="121">
        <f t="shared" si="93"/>
        <v>2702.88</v>
      </c>
      <c r="DL42" s="224">
        <f t="shared" si="94"/>
        <v>18920.16</v>
      </c>
      <c r="DM42" s="105">
        <f>_xlfn.AGGREGATE(9,7,DL$4:DL42)/1000</f>
        <v>207.34158857142859</v>
      </c>
      <c r="DN42" s="130">
        <f t="shared" si="20"/>
        <v>1.4428609483217902</v>
      </c>
      <c r="DO42" s="105">
        <f t="shared" si="21"/>
        <v>2.9498490499023267</v>
      </c>
      <c r="DP42" s="101">
        <f t="shared" si="22"/>
        <v>4.3927099982241167</v>
      </c>
      <c r="DQ42" s="448">
        <v>1.5</v>
      </c>
      <c r="DS42" s="23"/>
      <c r="DT42" s="23"/>
      <c r="DU42" s="23"/>
      <c r="DV42" s="23"/>
      <c r="DW42" s="23"/>
    </row>
    <row r="43" spans="1:127">
      <c r="A43" s="251" t="e">
        <f>IF(OR(入力!A43="",入力!A43="#N/A"),#N/A,入力!A43)</f>
        <v>#N/A</v>
      </c>
      <c r="B43" s="253">
        <f>IF(OR(入力!B43="",入力!B43="#N/A"),#N/A,入力!B43)</f>
        <v>45513</v>
      </c>
      <c r="C43" s="74">
        <f>IF(OR(入力!C43="",入力!C43="#N/A"),#N/A,入力!C43)</f>
        <v>322</v>
      </c>
      <c r="D43" t="e">
        <f>IF(OR(入力!D43="",入力!D43="#N/A"),#N/A,入力!D43)</f>
        <v>#N/A</v>
      </c>
      <c r="E43" t="e">
        <f>IF(OR(入力!E43="",入力!E43="#N/A"),#N/A,入力!E43)</f>
        <v>#N/A</v>
      </c>
      <c r="F43" s="135">
        <f>IF(OR(入力!F43="",入力!F43="#N/A"),#N/A,入力!F43)</f>
        <v>1.56</v>
      </c>
      <c r="G43">
        <f>IF(OR(入力!I43="",入力!I43="#N/A"),#N/A,入力!I43)</f>
        <v>7.28</v>
      </c>
      <c r="H43">
        <f>IF(OR(入力!K43="",入力!K43="#N/A"),#N/A,入力!K43)</f>
        <v>8.07</v>
      </c>
      <c r="I43">
        <f>IF(OR(入力!J43="",入力!J43="#N/A"),#N/A,入力!J43)</f>
        <v>8.09</v>
      </c>
      <c r="J43" s="2">
        <f>IF(OR(入力!L43="",入力!L43="#N/A"),#N/A,入力!L43)</f>
        <v>8.24</v>
      </c>
      <c r="K43">
        <f>IF(OR(入力!S43="",入力!S43="#N/A"),#N/A,入力!S43)</f>
        <v>99</v>
      </c>
      <c r="L43">
        <f>IF(OR(入力!U43="",入力!U43="#N/A"),#N/A,入力!U43)</f>
        <v>134</v>
      </c>
      <c r="M43">
        <f>IF(OR(入力!T43="",入力!T43="#N/A"),#N/A,入力!T43)</f>
        <v>248</v>
      </c>
      <c r="N43" s="2">
        <f>IF(OR(入力!V43="",入力!V43="#N/A"),#N/A,入力!V43)</f>
        <v>229</v>
      </c>
      <c r="O43">
        <f>IF(OR(入力!AC43="",入力!AC43="#N/A"),#N/A,入力!AC43)</f>
        <v>79.2</v>
      </c>
      <c r="P43">
        <f>IF(OR(入力!AE43="",入力!AE43="#N/A"),#N/A,入力!AE43)</f>
        <v>85.2</v>
      </c>
      <c r="Q43">
        <f>IF(OR(入力!AD43="",入力!AD43="#N/A"),#N/A,入力!AD43)</f>
        <v>82.5</v>
      </c>
      <c r="R43" s="2">
        <f>IF(OR(入力!AF43="",入力!AF43="#N/A"),#N/A,入力!AF43)</f>
        <v>84.9</v>
      </c>
      <c r="S43" s="4">
        <f>IF(OR(入力!AM43="",入力!AM43="#N/A"),#N/A,入力!AM43)</f>
        <v>10.4</v>
      </c>
      <c r="T43" s="4">
        <f>IF(OR(入力!AO43="",入力!AO43="#N/A"),#N/A,入力!AO43)</f>
        <v>9.4</v>
      </c>
      <c r="U43">
        <f>IF(OR(入力!AN43="",入力!AN43="#N/A"),#N/A,入力!AN43)</f>
        <v>9.77</v>
      </c>
      <c r="V43" s="2">
        <f>IF(OR(入力!AP43="",入力!AP43="#N/A"),#N/A,入力!AP43)</f>
        <v>9.86</v>
      </c>
      <c r="W43">
        <f>IF(OR(入力!AX43="",入力!AX43="#N/A"),#N/A,入力!AX43)</f>
        <v>19.100000000000001</v>
      </c>
      <c r="X43">
        <f>IF(OR(入力!AZ43="",入力!AZ43="#N/A"),#N/A,入力!AZ43)</f>
        <v>20.8</v>
      </c>
      <c r="Y43">
        <f>IF(OR(入力!AY43="",入力!AY43="#N/A"),#N/A,入力!AY43)</f>
        <v>21.3</v>
      </c>
      <c r="Z43" s="2">
        <f>IF(OR(入力!BA43="",入力!BA43="#N/A"),#N/A,入力!BA43)</f>
        <v>22.1</v>
      </c>
      <c r="AA43">
        <f>IF(OR(入力!BH43="",入力!BH43="#N/A"),#N/A,入力!BH43)</f>
        <v>156.5</v>
      </c>
      <c r="AB43" s="15">
        <f>IF(OR(入力!BI43="",入力!BI43="#N/A"),#N/A,入力!BI43)</f>
        <v>155.5</v>
      </c>
      <c r="AC43" s="98">
        <f>IF(OR(入力!BN43="",入力!BN43="#N/A"),#N/A,入力!BN43)</f>
        <v>17.399999999999999</v>
      </c>
      <c r="AD43" s="23">
        <f>IF(OR(入力!BO43="",入力!BO43="#N/A"),#N/A,入力!BO43)</f>
        <v>20.8</v>
      </c>
      <c r="AE43" s="23" t="e">
        <f>IF(OR(入力!BP43="",入力!BP43="#N/A"),#N/A,入力!BP43)</f>
        <v>#N/A</v>
      </c>
      <c r="AF43" s="23">
        <f>IF(OR(入力!BQ43="",入力!BQ43="#N/A"),#N/A,入力!BQ43)</f>
        <v>21.8</v>
      </c>
      <c r="AG43" s="2" t="e">
        <f>IF(OR(入力!BR43="",入力!BR43="#N/A"),#N/A,入力!BR43)</f>
        <v>#N/A</v>
      </c>
      <c r="AH43" s="23">
        <f>IF(OR(入力!CB43="",入力!CB43="#N/A"),#N/A,入力!CB43)</f>
        <v>26.2</v>
      </c>
      <c r="AI43" s="15">
        <f>IF(OR(入力!BY43="",入力!BY43="#N/A"),#N/A,入力!BY43)</f>
        <v>28.8</v>
      </c>
      <c r="AJ43">
        <f>IF(OR(入力!CD43="",入力!CD43="#N/A"),#N/A,入力!CD43)</f>
        <v>57</v>
      </c>
      <c r="AK43" s="5" t="e">
        <v>#N/A</v>
      </c>
      <c r="AL43" t="e">
        <f>IF(OR(入力!CE43="",入力!CE43="#N/A"),#N/A,入力!CE43)</f>
        <v>#N/A</v>
      </c>
      <c r="AM43" t="e">
        <f>IF(OR(入力!CG43="",入力!CG43="#N/A"),#N/A,入力!CG43)</f>
        <v>#N/A</v>
      </c>
      <c r="AN43" s="39">
        <f>IF(OR(入力!CN43="",入力!CN43="#N/A"),#N/A,入力!CN43)</f>
        <v>57</v>
      </c>
      <c r="AO43" s="112" t="e">
        <f>IF(OR(入力!CP43="",入力!CP43="#N/A"),#N/A,入力!CP43)</f>
        <v>#N/A</v>
      </c>
      <c r="AP43" s="39">
        <f>IF(OR(入力!CO43="",入力!CO43="#N/A"),#N/A,入力!CO43)</f>
        <v>0.18</v>
      </c>
      <c r="AQ43" s="40">
        <f>IF(OR(入力!CQ43="",入力!CQ43="#N/A"),#N/A,入力!CQ43)</f>
        <v>0</v>
      </c>
      <c r="AR43">
        <f>IF(OR(入力!CX43="",入力!CX43="#N/A"),#N/A,入力!CX43)</f>
        <v>10</v>
      </c>
      <c r="AS43" t="e">
        <f>IF(OR(入力!CZ43="",入力!CZ43="#N/A"),#N/A,入力!CZ43)</f>
        <v>#N/A</v>
      </c>
      <c r="AT43" t="e">
        <f>IF(OR(入力!CY43="",入力!CY43="#N/A"),#N/A,入力!CY43)</f>
        <v>#N/A</v>
      </c>
      <c r="AU43" t="e">
        <f>IF(OR(入力!DA43="",入力!DA43="#N/A"),#N/A,入力!DA43)</f>
        <v>#N/A</v>
      </c>
      <c r="AV43" s="39">
        <f>IF(OR(入力!DH43="",入力!DH43="#N/A"),#N/A,入力!DH43)</f>
        <v>9.6</v>
      </c>
      <c r="AW43" s="39" t="e">
        <f>IF(OR(入力!DJ43="",入力!DJ43="#N/A"),#N/A,入力!DJ43)</f>
        <v>#N/A</v>
      </c>
      <c r="AX43" s="39">
        <f>IF(OR(入力!DI43="",入力!DI43="#N/A"),#N/A,入力!DI43)</f>
        <v>0.15</v>
      </c>
      <c r="AY43" s="45">
        <f>IF(OR(入力!DK43="",入力!DK43="#N/A"),#N/A,入力!DK43)</f>
        <v>0.05</v>
      </c>
      <c r="AZ43" t="e">
        <f>IF(OR(入力!DR43="",入力!DR43="#N/A"),#N/A,入力!DR43)</f>
        <v>#N/A</v>
      </c>
      <c r="BA43" t="e">
        <f>IF(OR(入力!DT43="",入力!DT43="#N/A"),#N/A,入力!DT43)</f>
        <v>#N/A</v>
      </c>
      <c r="BB43" t="e">
        <f>IF(OR(入力!DS43="",入力!DS43="#N/A"),#N/A,入力!DS43)</f>
        <v>#N/A</v>
      </c>
      <c r="BC43" t="e">
        <f>IF(OR(入力!DU43="",入力!DU43="#N/A"),#N/A,入力!DU43)</f>
        <v>#N/A</v>
      </c>
      <c r="BD43" s="39">
        <f>IF(OR(入力!EB43="",入力!EB43="#N/A"),#N/A,入力!EB43)</f>
        <v>84</v>
      </c>
      <c r="BE43" s="39" t="e">
        <f>IF(OR(入力!ED43="",入力!ED43="#N/A"),#N/A,入力!ED43)</f>
        <v>#N/A</v>
      </c>
      <c r="BF43" s="39">
        <f>IF(OR(入力!EC43="",入力!EC43="#N/A"),#N/A,入力!EC43)</f>
        <v>150</v>
      </c>
      <c r="BG43" s="217" t="e">
        <f>IF(OR(入力!EE43="",入力!EE43="#N/A"),#N/A,入力!EE43)</f>
        <v>#N/A</v>
      </c>
      <c r="BH43" s="126" t="e">
        <f>IF(OR(入力!GT43="",入力!GT43="#N/A"),#N/A,入力!GT43)</f>
        <v>#N/A</v>
      </c>
      <c r="BI43" s="23" t="e">
        <f>IF(OR(入力!GV43="",入力!GV43="#N/A"),#N/A,入力!GV43)</f>
        <v>#N/A</v>
      </c>
      <c r="BJ43" s="23" t="e">
        <f>IF(OR(入力!GU43="",入力!GU43="#N/A"),#N/A,入力!GU43)</f>
        <v>#N/A</v>
      </c>
      <c r="BK43" s="15" t="e">
        <f>IF(OR(入力!GW43="",入力!GW43="#N/A"),#N/A,入力!GW43)</f>
        <v>#N/A</v>
      </c>
      <c r="BL43" t="e">
        <f>IF(OR(入力!LJ43="",入力!LJ43="#N/A"),#N/A,入力!LJ43)</f>
        <v>#N/A</v>
      </c>
      <c r="BM43" t="e">
        <f>IF(OR(入力!LL43="",入力!LL43="#N/A"),#N/A,入力!LL43)</f>
        <v>#N/A</v>
      </c>
      <c r="BN43" t="e">
        <f>IF(OR(入力!LK43="",入力!LK43="#N/A"),#N/A,入力!LK43)</f>
        <v>#N/A</v>
      </c>
      <c r="BO43" s="2" t="e">
        <f>IF(OR(入力!LM43="",入力!LM43="#N/A"),#N/A,入力!LM43)</f>
        <v>#N/A</v>
      </c>
      <c r="BP43" t="e">
        <f>IF(OR(入力!LT43="",入力!LT43="#N/A"),#N/A,入力!LT43)</f>
        <v>#N/A</v>
      </c>
      <c r="BQ43" t="e">
        <f>IF(OR(入力!LV43="",入力!LV43="#N/A"),#N/A,入力!LV43)</f>
        <v>#N/A</v>
      </c>
      <c r="BR43" t="e">
        <f>IF(OR(入力!LU43="",入力!LU43="#N/A"),#N/A,入力!LU43)</f>
        <v>#N/A</v>
      </c>
      <c r="BS43" s="15" t="e">
        <f>IF(OR(入力!LW43="",入力!LW43="#N/A"),#N/A,入力!LW43)</f>
        <v>#N/A</v>
      </c>
      <c r="BT43" s="120" t="e">
        <f>IF(OR(入力!MN43="",入力!MN43="#N/A"),#N/A,入力!MN43)</f>
        <v>#N/A</v>
      </c>
      <c r="BU43" s="120" t="e">
        <f>IF(OR(入力!MP43="",入力!MP43="#N/A"),#N/A,入力!MP43)</f>
        <v>#N/A</v>
      </c>
      <c r="BV43" s="120" t="e">
        <f>IF(OR(入力!MO43="",入力!MO43="#N/A"),#N/A,入力!MO43)</f>
        <v>#N/A</v>
      </c>
      <c r="BW43" s="154" t="e">
        <f>IF(OR(入力!MQ43="",入力!MQ43="#N/A"),#N/A,入力!MQ43)</f>
        <v>#N/A</v>
      </c>
      <c r="BX43" s="5">
        <f t="shared" ref="BX43" si="104">AN43-AP43</f>
        <v>56.82</v>
      </c>
      <c r="BY43" s="5">
        <f t="shared" si="64"/>
        <v>0.18</v>
      </c>
      <c r="BZ43" s="5">
        <f t="shared" si="26"/>
        <v>57</v>
      </c>
      <c r="CA43" s="105">
        <f t="shared" ref="CA43" si="105">AV43-AX43</f>
        <v>9.4499999999999993</v>
      </c>
      <c r="CB43" s="105">
        <f t="shared" si="59"/>
        <v>9.9999999999999992E-2</v>
      </c>
      <c r="CC43" s="105">
        <f t="shared" si="28"/>
        <v>9.5499999999999989</v>
      </c>
      <c r="CD43" s="6">
        <f t="shared" ref="CD43" si="106">BF43-BD43</f>
        <v>66</v>
      </c>
      <c r="CE43" s="501">
        <f t="shared" si="67"/>
        <v>0.99684210526315786</v>
      </c>
      <c r="CF43" s="529">
        <f t="shared" si="68"/>
        <v>1</v>
      </c>
      <c r="CG43" s="507">
        <f t="shared" si="69"/>
        <v>1</v>
      </c>
      <c r="CH43" s="5">
        <f t="shared" si="70"/>
        <v>510.56179200000003</v>
      </c>
      <c r="CI43" s="5">
        <f t="shared" si="71"/>
        <v>1.617408</v>
      </c>
      <c r="CJ43" s="7">
        <f>_xlfn.AGGREGATE(9,7,CH$4:CH43)/1000</f>
        <v>13.702349714399999</v>
      </c>
      <c r="CK43" s="5">
        <f t="shared" si="72"/>
        <v>14.616703311314888</v>
      </c>
      <c r="CL43" s="6">
        <f t="shared" si="73"/>
        <v>14.570545300858104</v>
      </c>
      <c r="CM43" s="105">
        <f t="shared" si="74"/>
        <v>4.6158010456783853E-2</v>
      </c>
      <c r="CN43" s="6">
        <f t="shared" si="75"/>
        <v>4.6158010456783853E-2</v>
      </c>
      <c r="CO43" s="5">
        <f t="shared" si="60"/>
        <v>7.3083516556574439</v>
      </c>
      <c r="CP43" s="6">
        <f t="shared" si="61"/>
        <v>7.3083516556574439</v>
      </c>
      <c r="CQ43" s="585">
        <f t="shared" si="76"/>
        <v>128.04480000000001</v>
      </c>
      <c r="CR43" s="586">
        <f t="shared" si="77"/>
        <v>127.64044800000001</v>
      </c>
      <c r="CS43" s="105" t="e">
        <f t="shared" si="78"/>
        <v>#N/A</v>
      </c>
      <c r="CT43" s="105" t="e">
        <f t="shared" si="79"/>
        <v>#N/A</v>
      </c>
      <c r="CU43" s="105" t="e">
        <f t="shared" si="80"/>
        <v>#N/A</v>
      </c>
      <c r="CV43" s="105" t="e">
        <f t="shared" si="81"/>
        <v>#N/A</v>
      </c>
      <c r="CW43" s="6">
        <f t="shared" si="82"/>
        <v>14.570545300858104</v>
      </c>
      <c r="CX43" s="530">
        <f t="shared" si="83"/>
        <v>0.984375</v>
      </c>
      <c r="CY43" s="530">
        <f t="shared" si="84"/>
        <v>0.66666666666666663</v>
      </c>
      <c r="CZ43" s="507">
        <f t="shared" si="85"/>
        <v>0.99479166666666663</v>
      </c>
      <c r="DA43" s="5">
        <f t="shared" si="86"/>
        <v>84.913920000000005</v>
      </c>
      <c r="DB43" s="5">
        <f t="shared" si="87"/>
        <v>0.89855999999999991</v>
      </c>
      <c r="DC43" s="7">
        <f>_xlfn.AGGREGATE(9,7,DA$4:DA43)/1000</f>
        <v>2.2055099549142856</v>
      </c>
      <c r="DD43" s="5">
        <f t="shared" si="88"/>
        <v>593.04959999999994</v>
      </c>
      <c r="DE43" s="169">
        <f>_xlfn.AGGREGATE(9,7,DD$4:DD43)/1000</f>
        <v>14.386999243371433</v>
      </c>
      <c r="DF43" s="169">
        <f t="shared" ref="DF43" si="107">DE43*(100.9/40.08)</f>
        <v>36.218768055293857</v>
      </c>
      <c r="DG43" s="454">
        <f t="shared" si="90"/>
        <v>3.018230671274488E-3</v>
      </c>
      <c r="DH43" s="115">
        <f t="shared" si="91"/>
        <v>0.14150562213761961</v>
      </c>
      <c r="DI43" s="135">
        <f t="shared" si="92"/>
        <v>0.13973586795367829</v>
      </c>
      <c r="DJ43" s="6">
        <f t="shared" si="99"/>
        <v>4</v>
      </c>
      <c r="DK43" s="121">
        <f t="shared" si="93"/>
        <v>2246.4</v>
      </c>
      <c r="DL43" s="224">
        <f t="shared" si="94"/>
        <v>8985.6</v>
      </c>
      <c r="DM43" s="105">
        <f>_xlfn.AGGREGATE(9,7,DL$4:DL43)/1000</f>
        <v>216.32718857142859</v>
      </c>
      <c r="DN43" s="130">
        <f t="shared" si="20"/>
        <v>1.7360576923076925</v>
      </c>
      <c r="DO43" s="105">
        <f t="shared" si="21"/>
        <v>3.5492735042735046</v>
      </c>
      <c r="DP43" s="101">
        <f t="shared" si="22"/>
        <v>5.2853311965811969</v>
      </c>
      <c r="DQ43" s="448">
        <v>1.5</v>
      </c>
      <c r="DS43" s="23"/>
      <c r="DT43" s="23"/>
      <c r="DU43" s="23"/>
      <c r="DV43" s="23"/>
      <c r="DW43" s="23"/>
    </row>
    <row r="44" spans="1:127">
      <c r="A44" s="251" t="e">
        <f>IF(OR(入力!A44="",入力!A44="#N/A"),#N/A,入力!A44)</f>
        <v>#N/A</v>
      </c>
      <c r="B44" s="253">
        <f>IF(OR(入力!B44="",入力!B44="#N/A"),#N/A,入力!B44)</f>
        <v>45523</v>
      </c>
      <c r="C44" s="74">
        <f>IF(OR(入力!C44="",入力!C44="#N/A"),#N/A,入力!C44)</f>
        <v>332</v>
      </c>
      <c r="D44" t="e">
        <f>IF(OR(入力!D44="",入力!D44="#N/A"),#N/A,入力!D44)</f>
        <v>#N/A</v>
      </c>
      <c r="E44" t="e">
        <f>IF(OR(入力!E44="",入力!E44="#N/A"),#N/A,入力!E44)</f>
        <v>#N/A</v>
      </c>
      <c r="F44" s="2">
        <f>IF(OR(入力!F44="",入力!F44="#N/A"),#N/A,入力!F44)</f>
        <v>1.875</v>
      </c>
      <c r="G44">
        <f>IF(OR(入力!I44="",入力!I44="#N/A"),#N/A,入力!I44)</f>
        <v>7.34</v>
      </c>
      <c r="H44">
        <f>IF(OR(入力!K44="",入力!K44="#N/A"),#N/A,入力!K44)</f>
        <v>8.16</v>
      </c>
      <c r="I44">
        <f>IF(OR(入力!J44="",入力!J44="#N/A"),#N/A,入力!J44)</f>
        <v>8.0299999999999994</v>
      </c>
      <c r="J44" s="2">
        <f>IF(OR(入力!L44="",入力!L44="#N/A"),#N/A,入力!L44)</f>
        <v>8.25</v>
      </c>
      <c r="K44">
        <f>IF(OR(入力!S44="",入力!S44="#N/A"),#N/A,入力!S44)</f>
        <v>79</v>
      </c>
      <c r="L44">
        <f>IF(OR(入力!U44="",入力!U44="#N/A"),#N/A,入力!U44)</f>
        <v>229</v>
      </c>
      <c r="M44">
        <f>IF(OR(入力!T44="",入力!T44="#N/A"),#N/A,入力!T44)</f>
        <v>218</v>
      </c>
      <c r="N44" s="2">
        <f>IF(OR(入力!V44="",入力!V44="#N/A"),#N/A,入力!V44)</f>
        <v>206</v>
      </c>
      <c r="O44">
        <f>IF(OR(入力!AC44="",入力!AC44="#N/A"),#N/A,入力!AC44)</f>
        <v>78.099999999999994</v>
      </c>
      <c r="P44">
        <f>IF(OR(入力!AE44="",入力!AE44="#N/A"),#N/A,入力!AE44)</f>
        <v>85.3</v>
      </c>
      <c r="Q44">
        <f>IF(OR(入力!AD44="",入力!AD44="#N/A"),#N/A,入力!AD44)</f>
        <v>84.1</v>
      </c>
      <c r="R44" s="2">
        <f>IF(OR(入力!AF44="",入力!AF44="#N/A"),#N/A,入力!AF44)</f>
        <v>83.8</v>
      </c>
      <c r="S44">
        <f>IF(OR(入力!AM44="",入力!AM44="#N/A"),#N/A,入力!AM44)</f>
        <v>11.05</v>
      </c>
      <c r="T44">
        <f>IF(OR(入力!AO44="",入力!AO44="#N/A"),#N/A,入力!AO44)</f>
        <v>9.49</v>
      </c>
      <c r="U44">
        <f>IF(OR(入力!AN44="",入力!AN44="#N/A"),#N/A,入力!AN44)</f>
        <v>9.86</v>
      </c>
      <c r="V44" s="2">
        <f>IF(OR(入力!AP44="",入力!AP44="#N/A"),#N/A,入力!AP44)</f>
        <v>9.89</v>
      </c>
      <c r="W44">
        <f>IF(OR(入力!AX44="",入力!AX44="#N/A"),#N/A,入力!AX44)</f>
        <v>17.2</v>
      </c>
      <c r="X44">
        <f>IF(OR(入力!AZ44="",入力!AZ44="#N/A"),#N/A,入力!AZ44)</f>
        <v>20.8</v>
      </c>
      <c r="Y44">
        <f>IF(OR(入力!AY44="",入力!AY44="#N/A"),#N/A,入力!AY44)</f>
        <v>21.2</v>
      </c>
      <c r="Z44" s="2">
        <f>IF(OR(入力!BA44="",入力!BA44="#N/A"),#N/A,入力!BA44)</f>
        <v>22.2</v>
      </c>
      <c r="AA44" s="5">
        <f>IF(OR(入力!BH44="",入力!BH44="#N/A"),#N/A,入力!BH44)</f>
        <v>157</v>
      </c>
      <c r="AB44" s="15">
        <f>IF(OR(入力!BI44="",入力!BI44="#N/A"),#N/A,入力!BI44)</f>
        <v>155.5</v>
      </c>
      <c r="AC44" s="98">
        <f>IF(OR(入力!BN44="",入力!BN44="#N/A"),#N/A,入力!BN44)</f>
        <v>16.7</v>
      </c>
      <c r="AD44" s="23">
        <f>IF(OR(入力!BO44="",入力!BO44="#N/A"),#N/A,入力!BO44)</f>
        <v>20.8</v>
      </c>
      <c r="AE44" s="23" t="e">
        <f>IF(OR(入力!BP44="",入力!BP44="#N/A"),#N/A,入力!BP44)</f>
        <v>#N/A</v>
      </c>
      <c r="AF44" s="23">
        <f>IF(OR(入力!BQ44="",入力!BQ44="#N/A"),#N/A,入力!BQ44)</f>
        <v>22.4</v>
      </c>
      <c r="AG44" s="2" t="e">
        <f>IF(OR(入力!BR44="",入力!BR44="#N/A"),#N/A,入力!BR44)</f>
        <v>#N/A</v>
      </c>
      <c r="AH44" s="23">
        <f>IF(OR(入力!CB44="",入力!CB44="#N/A"),#N/A,入力!CB44)</f>
        <v>26.1</v>
      </c>
      <c r="AI44" s="15">
        <f>IF(OR(入力!BY44="",入力!BY44="#N/A"),#N/A,入力!BY44)</f>
        <v>27.9</v>
      </c>
      <c r="AJ44">
        <f>IF(OR(入力!CD44="",入力!CD44="#N/A"),#N/A,入力!CD44)</f>
        <v>59</v>
      </c>
      <c r="AK44" s="5" t="e">
        <v>#N/A</v>
      </c>
      <c r="AL44" t="e">
        <f>IF(OR(入力!CE44="",入力!CE44="#N/A"),#N/A,入力!CE44)</f>
        <v>#N/A</v>
      </c>
      <c r="AM44" t="e">
        <f>IF(OR(入力!CG44="",入力!CG44="#N/A"),#N/A,入力!CG44)</f>
        <v>#N/A</v>
      </c>
      <c r="AN44" s="39">
        <f>IF(OR(入力!CN44="",入力!CN44="#N/A"),#N/A,入力!CN44)</f>
        <v>56</v>
      </c>
      <c r="AO44" s="112" t="e">
        <f>IF(OR(入力!CP44="",入力!CP44="#N/A"),#N/A,入力!CP44)</f>
        <v>#N/A</v>
      </c>
      <c r="AP44" s="39">
        <f>IF(OR(入力!CO44="",入力!CO44="#N/A"),#N/A,入力!CO44)</f>
        <v>0.25</v>
      </c>
      <c r="AQ44" s="40">
        <f>IF(OR(入力!CQ44="",入力!CQ44="#N/A"),#N/A,入力!CQ44)</f>
        <v>0</v>
      </c>
      <c r="AR44">
        <f>IF(OR(入力!CX44="",入力!CX44="#N/A"),#N/A,入力!CX44)</f>
        <v>10</v>
      </c>
      <c r="AS44" t="e">
        <f>IF(OR(入力!CZ44="",入力!CZ44="#N/A"),#N/A,入力!CZ44)</f>
        <v>#N/A</v>
      </c>
      <c r="AT44" t="e">
        <f>IF(OR(入力!CY44="",入力!CY44="#N/A"),#N/A,入力!CY44)</f>
        <v>#N/A</v>
      </c>
      <c r="AU44" t="e">
        <f>IF(OR(入力!DA44="",入力!DA44="#N/A"),#N/A,入力!DA44)</f>
        <v>#N/A</v>
      </c>
      <c r="AV44" s="39">
        <f>IF(OR(入力!DH44="",入力!DH44="#N/A"),#N/A,入力!DH44)</f>
        <v>9.9</v>
      </c>
      <c r="AW44" s="39" t="e">
        <f>IF(OR(入力!DJ44="",入力!DJ44="#N/A"),#N/A,入力!DJ44)</f>
        <v>#N/A</v>
      </c>
      <c r="AX44" s="39">
        <f>IF(OR(入力!DI44="",入力!DI44="#N/A"),#N/A,入力!DI44)</f>
        <v>0.19</v>
      </c>
      <c r="AY44" s="45">
        <f>IF(OR(入力!DK44="",入力!DK44="#N/A"),#N/A,入力!DK44)</f>
        <v>5.5E-2</v>
      </c>
      <c r="AZ44" t="e">
        <f>IF(OR(入力!DR44="",入力!DR44="#N/A"),#N/A,入力!DR44)</f>
        <v>#N/A</v>
      </c>
      <c r="BA44" t="e">
        <f>IF(OR(入力!DT44="",入力!DT44="#N/A"),#N/A,入力!DT44)</f>
        <v>#N/A</v>
      </c>
      <c r="BB44" t="e">
        <f>IF(OR(入力!DS44="",入力!DS44="#N/A"),#N/A,入力!DS44)</f>
        <v>#N/A</v>
      </c>
      <c r="BC44" t="e">
        <f>IF(OR(入力!DU44="",入力!DU44="#N/A"),#N/A,入力!DU44)</f>
        <v>#N/A</v>
      </c>
      <c r="BD44" s="39">
        <f>IF(OR(入力!EB44="",入力!EB44="#N/A"),#N/A,入力!EB44)</f>
        <v>86</v>
      </c>
      <c r="BE44" s="39" t="e">
        <f>IF(OR(入力!ED44="",入力!ED44="#N/A"),#N/A,入力!ED44)</f>
        <v>#N/A</v>
      </c>
      <c r="BF44" s="39">
        <f>IF(OR(入力!EC44="",入力!EC44="#N/A"),#N/A,入力!EC44)</f>
        <v>150</v>
      </c>
      <c r="BG44" s="217" t="e">
        <f>IF(OR(入力!EE44="",入力!EE44="#N/A"),#N/A,入力!EE44)</f>
        <v>#N/A</v>
      </c>
      <c r="BH44" s="126" t="e">
        <f>IF(OR(入力!GT44="",入力!GT44="#N/A"),#N/A,入力!GT44)</f>
        <v>#N/A</v>
      </c>
      <c r="BI44" s="23" t="e">
        <f>IF(OR(入力!GV44="",入力!GV44="#N/A"),#N/A,入力!GV44)</f>
        <v>#N/A</v>
      </c>
      <c r="BJ44" s="23" t="e">
        <f>IF(OR(入力!GU44="",入力!GU44="#N/A"),#N/A,入力!GU44)</f>
        <v>#N/A</v>
      </c>
      <c r="BK44" s="15" t="e">
        <f>IF(OR(入力!GW44="",入力!GW44="#N/A"),#N/A,入力!GW44)</f>
        <v>#N/A</v>
      </c>
      <c r="BL44" t="e">
        <f>IF(OR(入力!LJ44="",入力!LJ44="#N/A"),#N/A,入力!LJ44)</f>
        <v>#N/A</v>
      </c>
      <c r="BM44" t="e">
        <f>IF(OR(入力!LL44="",入力!LL44="#N/A"),#N/A,入力!LL44)</f>
        <v>#N/A</v>
      </c>
      <c r="BN44" t="e">
        <f>IF(OR(入力!LK44="",入力!LK44="#N/A"),#N/A,入力!LK44)</f>
        <v>#N/A</v>
      </c>
      <c r="BO44" s="2" t="e">
        <f>IF(OR(入力!LM44="",入力!LM44="#N/A"),#N/A,入力!LM44)</f>
        <v>#N/A</v>
      </c>
      <c r="BP44" t="e">
        <f>IF(OR(入力!LT44="",入力!LT44="#N/A"),#N/A,入力!LT44)</f>
        <v>#N/A</v>
      </c>
      <c r="BQ44" t="e">
        <f>IF(OR(入力!LV44="",入力!LV44="#N/A"),#N/A,入力!LV44)</f>
        <v>#N/A</v>
      </c>
      <c r="BR44" t="e">
        <f>IF(OR(入力!LU44="",入力!LU44="#N/A"),#N/A,入力!LU44)</f>
        <v>#N/A</v>
      </c>
      <c r="BS44" s="15" t="e">
        <f>IF(OR(入力!LW44="",入力!LW44="#N/A"),#N/A,入力!LW44)</f>
        <v>#N/A</v>
      </c>
      <c r="BT44" s="120" t="e">
        <f>IF(OR(入力!MN44="",入力!MN44="#N/A"),#N/A,入力!MN44)</f>
        <v>#N/A</v>
      </c>
      <c r="BU44" s="120" t="e">
        <f>IF(OR(入力!MP44="",入力!MP44="#N/A"),#N/A,入力!MP44)</f>
        <v>#N/A</v>
      </c>
      <c r="BV44" s="120" t="e">
        <f>IF(OR(入力!MO44="",入力!MO44="#N/A"),#N/A,入力!MO44)</f>
        <v>#N/A</v>
      </c>
      <c r="BW44" s="154" t="e">
        <f>IF(OR(入力!MQ44="",入力!MQ44="#N/A"),#N/A,入力!MQ44)</f>
        <v>#N/A</v>
      </c>
      <c r="BX44" s="5">
        <f t="shared" ref="BX44" si="108">AN44-AP44</f>
        <v>55.75</v>
      </c>
      <c r="BY44" s="5">
        <f t="shared" si="64"/>
        <v>0.25</v>
      </c>
      <c r="BZ44" s="5">
        <f t="shared" si="26"/>
        <v>56</v>
      </c>
      <c r="CA44" s="105">
        <f t="shared" ref="CA44" si="109">AV44-AX44</f>
        <v>9.7100000000000009</v>
      </c>
      <c r="CB44" s="105">
        <f t="shared" si="59"/>
        <v>0.13500000000000001</v>
      </c>
      <c r="CC44" s="105">
        <f t="shared" si="28"/>
        <v>9.8450000000000006</v>
      </c>
      <c r="CD44" s="6">
        <f t="shared" ref="CD44" si="110">BF44-BD44</f>
        <v>64</v>
      </c>
      <c r="CE44" s="501">
        <f t="shared" si="67"/>
        <v>0.9955357142857143</v>
      </c>
      <c r="CF44" s="529">
        <f t="shared" si="68"/>
        <v>1</v>
      </c>
      <c r="CG44" s="507">
        <f t="shared" si="69"/>
        <v>1</v>
      </c>
      <c r="CH44" s="5">
        <f t="shared" si="70"/>
        <v>1505.25</v>
      </c>
      <c r="CI44" s="5">
        <f t="shared" si="71"/>
        <v>6.75</v>
      </c>
      <c r="CJ44" s="7">
        <f>_xlfn.AGGREGATE(9,7,CH$4:CH44)/1000</f>
        <v>15.207599714399999</v>
      </c>
      <c r="CK44" s="5">
        <f t="shared" si="72"/>
        <v>17.259939807558066</v>
      </c>
      <c r="CL44" s="6">
        <f t="shared" si="73"/>
        <v>17.182886504845751</v>
      </c>
      <c r="CM44" s="105">
        <f t="shared" si="74"/>
        <v>7.7053302712312796E-2</v>
      </c>
      <c r="CN44" s="6">
        <f t="shared" si="75"/>
        <v>7.7053302712312796E-2</v>
      </c>
      <c r="CO44" s="5">
        <f t="shared" si="60"/>
        <v>8.6299699037790329</v>
      </c>
      <c r="CP44" s="6">
        <f t="shared" si="61"/>
        <v>8.6299699037790329</v>
      </c>
      <c r="CQ44" s="585">
        <f t="shared" si="76"/>
        <v>151.19999999999999</v>
      </c>
      <c r="CR44" s="586">
        <f t="shared" si="77"/>
        <v>150.52500000000001</v>
      </c>
      <c r="CS44" s="105" t="e">
        <f t="shared" si="78"/>
        <v>#N/A</v>
      </c>
      <c r="CT44" s="105" t="e">
        <f t="shared" si="79"/>
        <v>#N/A</v>
      </c>
      <c r="CU44" s="105" t="e">
        <f t="shared" si="80"/>
        <v>#N/A</v>
      </c>
      <c r="CV44" s="105" t="e">
        <f t="shared" si="81"/>
        <v>#N/A</v>
      </c>
      <c r="CW44" s="6">
        <f t="shared" si="82"/>
        <v>17.182886504845751</v>
      </c>
      <c r="CX44" s="530">
        <f t="shared" si="83"/>
        <v>0.98080808080808091</v>
      </c>
      <c r="CY44" s="530">
        <f t="shared" si="84"/>
        <v>0.71052631578947367</v>
      </c>
      <c r="CZ44" s="507">
        <f t="shared" si="85"/>
        <v>0.99444444444444446</v>
      </c>
      <c r="DA44" s="5">
        <f t="shared" si="86"/>
        <v>262.17000000000007</v>
      </c>
      <c r="DB44" s="5">
        <f t="shared" si="87"/>
        <v>3.645</v>
      </c>
      <c r="DC44" s="7">
        <f>_xlfn.AGGREGATE(9,7,DA$4:DA44)/1000</f>
        <v>2.4676799549142858</v>
      </c>
      <c r="DD44" s="5">
        <f t="shared" si="88"/>
        <v>1728</v>
      </c>
      <c r="DE44" s="169">
        <f>_xlfn.AGGREGATE(9,7,DD$4:DD44)/1000</f>
        <v>16.114999243371432</v>
      </c>
      <c r="DF44" s="169">
        <f t="shared" ref="DF44" si="111">DE44*(100.9/40.08)</f>
        <v>40.568947696012422</v>
      </c>
      <c r="DG44" s="454">
        <f t="shared" si="90"/>
        <v>3.3807456413343685E-3</v>
      </c>
      <c r="DH44" s="115">
        <f t="shared" si="91"/>
        <v>0.14853352412994561</v>
      </c>
      <c r="DI44" s="135">
        <f t="shared" si="92"/>
        <v>0.14633616719825923</v>
      </c>
      <c r="DJ44" s="6">
        <f t="shared" si="99"/>
        <v>10</v>
      </c>
      <c r="DK44" s="121">
        <f t="shared" si="93"/>
        <v>2700</v>
      </c>
      <c r="DL44" s="224">
        <f t="shared" si="94"/>
        <v>27000</v>
      </c>
      <c r="DM44" s="105">
        <f>_xlfn.AGGREGATE(9,7,DL$4:DL44)/1000</f>
        <v>243.32718857142859</v>
      </c>
      <c r="DN44" s="130">
        <f t="shared" si="20"/>
        <v>1.4444000000000001</v>
      </c>
      <c r="DO44" s="105">
        <f t="shared" si="21"/>
        <v>2.9529955555555563</v>
      </c>
      <c r="DP44" s="101">
        <f t="shared" si="22"/>
        <v>4.3973955555555566</v>
      </c>
      <c r="DQ44" s="448">
        <v>1.5</v>
      </c>
      <c r="DS44" s="23"/>
      <c r="DT44" s="23"/>
      <c r="DU44" s="23"/>
      <c r="DV44" s="23"/>
      <c r="DW44" s="23"/>
    </row>
    <row r="45" spans="1:127">
      <c r="A45" s="251" t="e">
        <f>IF(OR(入力!A45="",入力!A45="#N/A"),#N/A,入力!A45)</f>
        <v>#N/A</v>
      </c>
      <c r="B45" s="253">
        <f>IF(OR(入力!B45="",入力!B45="#N/A"),#N/A,入力!B45)</f>
        <v>45530</v>
      </c>
      <c r="C45" s="74">
        <f>IF(OR(入力!C45="",入力!C45="#N/A"),#N/A,入力!C45)</f>
        <v>339</v>
      </c>
      <c r="D45" t="e">
        <f>IF(OR(入力!D45="",入力!D45="#N/A"),#N/A,入力!D45)</f>
        <v>#N/A</v>
      </c>
      <c r="E45" t="e">
        <f>IF(OR(入力!E45="",入力!E45="#N/A"),#N/A,入力!E45)</f>
        <v>#N/A</v>
      </c>
      <c r="F45" s="2">
        <f>IF(OR(入力!F45="",入力!F45="#N/A"),#N/A,入力!F45)</f>
        <v>1.875</v>
      </c>
      <c r="G45">
        <f>IF(OR(入力!I45="",入力!I45="#N/A"),#N/A,入力!I45)</f>
        <v>7.19</v>
      </c>
      <c r="H45">
        <f>IF(OR(入力!K45="",入力!K45="#N/A"),#N/A,入力!K45)</f>
        <v>7.54</v>
      </c>
      <c r="I45">
        <f>IF(OR(入力!J45="",入力!J45="#N/A"),#N/A,入力!J45)</f>
        <v>7.85</v>
      </c>
      <c r="J45" s="2">
        <f>IF(OR(入力!L45="",入力!L45="#N/A"),#N/A,入力!L45)</f>
        <v>8.06</v>
      </c>
      <c r="K45">
        <f>IF(OR(入力!S45="",入力!S45="#N/A"),#N/A,入力!S45)</f>
        <v>78</v>
      </c>
      <c r="L45">
        <f>IF(OR(入力!U45="",入力!U45="#N/A"),#N/A,入力!U45)</f>
        <v>230</v>
      </c>
      <c r="M45">
        <f>IF(OR(入力!T45="",入力!T45="#N/A"),#N/A,入力!T45)</f>
        <v>224</v>
      </c>
      <c r="N45" s="2">
        <f>IF(OR(入力!V45="",入力!V45="#N/A"),#N/A,入力!V45)</f>
        <v>211</v>
      </c>
      <c r="O45">
        <f>IF(OR(入力!AC45="",入力!AC45="#N/A"),#N/A,入力!AC45)</f>
        <v>79.5</v>
      </c>
      <c r="P45">
        <f>IF(OR(入力!AE45="",入力!AE45="#N/A"),#N/A,入力!AE45)</f>
        <v>81.8</v>
      </c>
      <c r="Q45">
        <f>IF(OR(入力!AD45="",入力!AD45="#N/A"),#N/A,入力!AD45)</f>
        <v>80.900000000000006</v>
      </c>
      <c r="R45" s="2">
        <f>IF(OR(入力!AF45="",入力!AF45="#N/A"),#N/A,入力!AF45)</f>
        <v>81.5</v>
      </c>
      <c r="S45">
        <f>IF(OR(入力!AM45="",入力!AM45="#N/A"),#N/A,入力!AM45)</f>
        <v>11.26</v>
      </c>
      <c r="T45">
        <f>IF(OR(入力!AO45="",入力!AO45="#N/A"),#N/A,入力!AO45)</f>
        <v>9.6300000000000008</v>
      </c>
      <c r="U45">
        <f>IF(OR(入力!AN45="",入力!AN45="#N/A"),#N/A,入力!AN45)</f>
        <v>9.86</v>
      </c>
      <c r="V45" s="2">
        <f>IF(OR(入力!AP45="",入力!AP45="#N/A"),#N/A,入力!AP45)</f>
        <v>10.050000000000001</v>
      </c>
      <c r="W45">
        <f>IF(OR(入力!AX45="",入力!AX45="#N/A"),#N/A,入力!AX45)</f>
        <v>16.8</v>
      </c>
      <c r="X45">
        <f>IF(OR(入力!AZ45="",入力!AZ45="#N/A"),#N/A,入力!AZ45)</f>
        <v>20.9</v>
      </c>
      <c r="Y45">
        <f>IF(OR(入力!AY45="",入力!AY45="#N/A"),#N/A,入力!AY45)</f>
        <v>21.5</v>
      </c>
      <c r="Z45" s="2">
        <f>IF(OR(入力!BA45="",入力!BA45="#N/A"),#N/A,入力!BA45)</f>
        <v>22.5</v>
      </c>
      <c r="AA45" s="5">
        <f>IF(OR(入力!BH45="",入力!BH45="#N/A"),#N/A,入力!BH45)</f>
        <v>157</v>
      </c>
      <c r="AB45" s="101">
        <f>IF(OR(入力!BI45="",入力!BI45="#N/A"),#N/A,入力!BI45)</f>
        <v>156</v>
      </c>
      <c r="AC45" s="98">
        <f>IF(OR(入力!BN45="",入力!BN45="#N/A"),#N/A,入力!BN45)</f>
        <v>17.600000000000001</v>
      </c>
      <c r="AD45" s="23">
        <f>IF(OR(入力!BO45="",入力!BO45="#N/A"),#N/A,入力!BO45)</f>
        <v>21.1</v>
      </c>
      <c r="AE45" s="23" t="e">
        <f>IF(OR(入力!BP45="",入力!BP45="#N/A"),#N/A,入力!BP45)</f>
        <v>#N/A</v>
      </c>
      <c r="AF45" s="23">
        <f>IF(OR(入力!BQ45="",入力!BQ45="#N/A"),#N/A,入力!BQ45)</f>
        <v>22.5</v>
      </c>
      <c r="AG45" s="2" t="e">
        <f>IF(OR(入力!BR45="",入力!BR45="#N/A"),#N/A,入力!BR45)</f>
        <v>#N/A</v>
      </c>
      <c r="AH45" s="23">
        <f>IF(OR(入力!CB45="",入力!CB45="#N/A"),#N/A,入力!CB45)</f>
        <v>25.3</v>
      </c>
      <c r="AI45" s="15">
        <f>IF(OR(入力!BY45="",入力!BY45="#N/A"),#N/A,入力!BY45)</f>
        <v>29.5</v>
      </c>
      <c r="AJ45">
        <f>IF(OR(入力!CD45="",入力!CD45="#N/A"),#N/A,入力!CD45)</f>
        <v>56</v>
      </c>
      <c r="AK45" s="5" t="e">
        <v>#N/A</v>
      </c>
      <c r="AL45" t="e">
        <f>IF(OR(入力!CE45="",入力!CE45="#N/A"),#N/A,入力!CE45)</f>
        <v>#N/A</v>
      </c>
      <c r="AM45" t="e">
        <f>IF(OR(入力!CG45="",入力!CG45="#N/A"),#N/A,入力!CG45)</f>
        <v>#N/A</v>
      </c>
      <c r="AN45" s="39">
        <f>IF(OR(入力!CN45="",入力!CN45="#N/A"),#N/A,入力!CN45)</f>
        <v>56</v>
      </c>
      <c r="AO45" s="112" t="e">
        <f>IF(OR(入力!CP45="",入力!CP45="#N/A"),#N/A,入力!CP45)</f>
        <v>#N/A</v>
      </c>
      <c r="AP45" s="39">
        <f>IF(OR(入力!CO45="",入力!CO45="#N/A"),#N/A,入力!CO45)</f>
        <v>0.26</v>
      </c>
      <c r="AQ45" s="40">
        <f>IF(OR(入力!CQ45="",入力!CQ45="#N/A"),#N/A,入力!CQ45)</f>
        <v>0</v>
      </c>
      <c r="AR45" s="5">
        <f>IF(OR(入力!CX45="",入力!CX45="#N/A"),#N/A,入力!CX45)</f>
        <v>8</v>
      </c>
      <c r="AS45" t="e">
        <f>IF(OR(入力!CZ45="",入力!CZ45="#N/A"),#N/A,入力!CZ45)</f>
        <v>#N/A</v>
      </c>
      <c r="AT45" t="e">
        <f>IF(OR(入力!CY45="",入力!CY45="#N/A"),#N/A,入力!CY45)</f>
        <v>#N/A</v>
      </c>
      <c r="AU45" t="e">
        <f>IF(OR(入力!DA45="",入力!DA45="#N/A"),#N/A,入力!DA45)</f>
        <v>#N/A</v>
      </c>
      <c r="AV45" s="112">
        <f>IF(OR(入力!DH45="",入力!DH45="#N/A"),#N/A,入力!DH45)</f>
        <v>8</v>
      </c>
      <c r="AW45" s="39" t="e">
        <f>IF(OR(入力!DJ45="",入力!DJ45="#N/A"),#N/A,入力!DJ45)</f>
        <v>#N/A</v>
      </c>
      <c r="AX45" s="39">
        <f>IF(OR(入力!DI45="",入力!DI45="#N/A"),#N/A,入力!DI45)</f>
        <v>0.17</v>
      </c>
      <c r="AY45" s="45">
        <f>IF(OR(入力!DK45="",入力!DK45="#N/A"),#N/A,入力!DK45)</f>
        <v>4.2999999999999997E-2</v>
      </c>
      <c r="AZ45" t="e">
        <f>IF(OR(入力!DR45="",入力!DR45="#N/A"),#N/A,入力!DR45)</f>
        <v>#N/A</v>
      </c>
      <c r="BA45" t="e">
        <f>IF(OR(入力!DT45="",入力!DT45="#N/A"),#N/A,入力!DT45)</f>
        <v>#N/A</v>
      </c>
      <c r="BB45" t="e">
        <f>IF(OR(入力!DS45="",入力!DS45="#N/A"),#N/A,入力!DS45)</f>
        <v>#N/A</v>
      </c>
      <c r="BC45" t="e">
        <f>IF(OR(入力!DU45="",入力!DU45="#N/A"),#N/A,入力!DU45)</f>
        <v>#N/A</v>
      </c>
      <c r="BD45" s="39">
        <f>IF(OR(入力!EB45="",入力!EB45="#N/A"),#N/A,入力!EB45)</f>
        <v>88</v>
      </c>
      <c r="BE45" s="39" t="e">
        <f>IF(OR(入力!ED45="",入力!ED45="#N/A"),#N/A,入力!ED45)</f>
        <v>#N/A</v>
      </c>
      <c r="BF45" s="39">
        <f>IF(OR(入力!EC45="",入力!EC45="#N/A"),#N/A,入力!EC45)</f>
        <v>150</v>
      </c>
      <c r="BG45" s="217" t="e">
        <f>IF(OR(入力!EE45="",入力!EE45="#N/A"),#N/A,入力!EE45)</f>
        <v>#N/A</v>
      </c>
      <c r="BH45" s="126" t="e">
        <f>IF(OR(入力!GT45="",入力!GT45="#N/A"),#N/A,入力!GT45)</f>
        <v>#N/A</v>
      </c>
      <c r="BI45" s="23" t="e">
        <f>IF(OR(入力!GV45="",入力!GV45="#N/A"),#N/A,入力!GV45)</f>
        <v>#N/A</v>
      </c>
      <c r="BJ45" s="23" t="e">
        <f>IF(OR(入力!GU45="",入力!GU45="#N/A"),#N/A,入力!GU45)</f>
        <v>#N/A</v>
      </c>
      <c r="BK45" s="15" t="e">
        <f>IF(OR(入力!GW45="",入力!GW45="#N/A"),#N/A,入力!GW45)</f>
        <v>#N/A</v>
      </c>
      <c r="BL45" t="e">
        <f>IF(OR(入力!LJ45="",入力!LJ45="#N/A"),#N/A,入力!LJ45)</f>
        <v>#N/A</v>
      </c>
      <c r="BM45" t="e">
        <f>IF(OR(入力!LL45="",入力!LL45="#N/A"),#N/A,入力!LL45)</f>
        <v>#N/A</v>
      </c>
      <c r="BN45" t="e">
        <f>IF(OR(入力!LK45="",入力!LK45="#N/A"),#N/A,入力!LK45)</f>
        <v>#N/A</v>
      </c>
      <c r="BO45" s="2" t="e">
        <f>IF(OR(入力!LM45="",入力!LM45="#N/A"),#N/A,入力!LM45)</f>
        <v>#N/A</v>
      </c>
      <c r="BP45" t="e">
        <f>IF(OR(入力!LT45="",入力!LT45="#N/A"),#N/A,入力!LT45)</f>
        <v>#N/A</v>
      </c>
      <c r="BQ45" t="e">
        <f>IF(OR(入力!LV45="",入力!LV45="#N/A"),#N/A,入力!LV45)</f>
        <v>#N/A</v>
      </c>
      <c r="BR45" t="e">
        <f>IF(OR(入力!LU45="",入力!LU45="#N/A"),#N/A,入力!LU45)</f>
        <v>#N/A</v>
      </c>
      <c r="BS45" s="15" t="e">
        <f>IF(OR(入力!LW45="",入力!LW45="#N/A"),#N/A,入力!LW45)</f>
        <v>#N/A</v>
      </c>
      <c r="BT45" s="120" t="e">
        <f>IF(OR(入力!MN45="",入力!MN45="#N/A"),#N/A,入力!MN45)</f>
        <v>#N/A</v>
      </c>
      <c r="BU45" s="120" t="e">
        <f>IF(OR(入力!MP45="",入力!MP45="#N/A"),#N/A,入力!MP45)</f>
        <v>#N/A</v>
      </c>
      <c r="BV45" s="120" t="e">
        <f>IF(OR(入力!MO45="",入力!MO45="#N/A"),#N/A,入力!MO45)</f>
        <v>#N/A</v>
      </c>
      <c r="BW45" s="154" t="e">
        <f>IF(OR(入力!MQ45="",入力!MQ45="#N/A"),#N/A,入力!MQ45)</f>
        <v>#N/A</v>
      </c>
      <c r="BX45" s="5">
        <f t="shared" ref="BX45" si="112">AN45-AP45</f>
        <v>55.74</v>
      </c>
      <c r="BY45" s="5">
        <f t="shared" si="64"/>
        <v>0.26</v>
      </c>
      <c r="BZ45" s="5">
        <f t="shared" si="26"/>
        <v>56</v>
      </c>
      <c r="CA45" s="105">
        <f t="shared" ref="CA45" si="113">AV45-AX45</f>
        <v>7.83</v>
      </c>
      <c r="CB45" s="105">
        <f t="shared" si="59"/>
        <v>0.127</v>
      </c>
      <c r="CC45" s="105">
        <f t="shared" si="28"/>
        <v>7.9569999999999999</v>
      </c>
      <c r="CD45" s="6">
        <f t="shared" ref="CD45" si="114">BF45-BD45</f>
        <v>62</v>
      </c>
      <c r="CE45" s="501">
        <f t="shared" si="67"/>
        <v>0.99535714285714294</v>
      </c>
      <c r="CF45" s="529">
        <f t="shared" si="68"/>
        <v>1</v>
      </c>
      <c r="CG45" s="507">
        <f t="shared" si="69"/>
        <v>1</v>
      </c>
      <c r="CH45" s="5">
        <f t="shared" si="70"/>
        <v>1053.4860000000001</v>
      </c>
      <c r="CI45" s="5">
        <f t="shared" si="71"/>
        <v>4.9139999999999997</v>
      </c>
      <c r="CJ45" s="7">
        <f>_xlfn.AGGREGATE(9,7,CH$4:CH45)/1000</f>
        <v>16.2610857144</v>
      </c>
      <c r="CK45" s="5">
        <f t="shared" si="72"/>
        <v>17.259939807558066</v>
      </c>
      <c r="CL45" s="6">
        <f t="shared" si="73"/>
        <v>17.179804372737259</v>
      </c>
      <c r="CM45" s="105">
        <f t="shared" si="74"/>
        <v>8.0135434820805304E-2</v>
      </c>
      <c r="CN45" s="6">
        <f t="shared" si="75"/>
        <v>8.0135434820805304E-2</v>
      </c>
      <c r="CO45" s="5">
        <f t="shared" si="60"/>
        <v>8.6299699037790329</v>
      </c>
      <c r="CP45" s="6">
        <f t="shared" si="61"/>
        <v>8.6299699037790329</v>
      </c>
      <c r="CQ45" s="585">
        <f t="shared" si="76"/>
        <v>151.19999999999999</v>
      </c>
      <c r="CR45" s="586">
        <f t="shared" si="77"/>
        <v>150.49799999999999</v>
      </c>
      <c r="CS45" s="105" t="e">
        <f t="shared" si="78"/>
        <v>#N/A</v>
      </c>
      <c r="CT45" s="105" t="e">
        <f t="shared" si="79"/>
        <v>#N/A</v>
      </c>
      <c r="CU45" s="105" t="e">
        <f t="shared" si="80"/>
        <v>#N/A</v>
      </c>
      <c r="CV45" s="105" t="e">
        <f t="shared" si="81"/>
        <v>#N/A</v>
      </c>
      <c r="CW45" s="6">
        <f t="shared" si="82"/>
        <v>17.179804372737259</v>
      </c>
      <c r="CX45" s="530">
        <f t="shared" si="83"/>
        <v>0.97875000000000001</v>
      </c>
      <c r="CY45" s="530">
        <f t="shared" si="84"/>
        <v>0.74705882352941178</v>
      </c>
      <c r="CZ45" s="507">
        <f t="shared" si="85"/>
        <v>0.99462499999999998</v>
      </c>
      <c r="DA45" s="5">
        <f t="shared" si="86"/>
        <v>147.98699999999999</v>
      </c>
      <c r="DB45" s="5">
        <f t="shared" si="87"/>
        <v>2.4002999999999997</v>
      </c>
      <c r="DC45" s="7">
        <f>_xlfn.AGGREGATE(9,7,DA$4:DA45)/1000</f>
        <v>2.6156669549142859</v>
      </c>
      <c r="DD45" s="5">
        <f t="shared" si="88"/>
        <v>1171.8</v>
      </c>
      <c r="DE45" s="169">
        <f>_xlfn.AGGREGATE(9,7,DD$4:DD45)/1000</f>
        <v>17.28679924337143</v>
      </c>
      <c r="DF45" s="169">
        <f t="shared" ref="DF45" si="115">DE45*(100.9/40.08)</f>
        <v>43.518913264874691</v>
      </c>
      <c r="DG45" s="454">
        <f t="shared" si="90"/>
        <v>3.6265761054062244E-3</v>
      </c>
      <c r="DH45" s="115">
        <f t="shared" si="91"/>
        <v>0.12002709020601664</v>
      </c>
      <c r="DI45" s="135">
        <f t="shared" si="92"/>
        <v>0.11802448536404328</v>
      </c>
      <c r="DJ45" s="6">
        <f t="shared" si="99"/>
        <v>7</v>
      </c>
      <c r="DK45" s="121">
        <f t="shared" si="93"/>
        <v>2700</v>
      </c>
      <c r="DL45" s="224">
        <f t="shared" si="94"/>
        <v>18900</v>
      </c>
      <c r="DM45" s="105">
        <f>_xlfn.AGGREGATE(9,7,DL$4:DL45)/1000</f>
        <v>262.2271885714286</v>
      </c>
      <c r="DN45" s="130">
        <f t="shared" si="20"/>
        <v>1.4444000000000001</v>
      </c>
      <c r="DO45" s="105">
        <f t="shared" si="21"/>
        <v>2.9529955555555563</v>
      </c>
      <c r="DP45" s="101">
        <f t="shared" si="22"/>
        <v>4.3973955555555566</v>
      </c>
      <c r="DQ45" s="448">
        <v>1.5</v>
      </c>
      <c r="DS45" s="23"/>
      <c r="DT45" s="23"/>
      <c r="DU45" s="23"/>
      <c r="DV45" s="23"/>
      <c r="DW45" s="23"/>
    </row>
    <row r="46" spans="1:127">
      <c r="A46" s="251" t="str">
        <f>IF(OR(入力!A46="",入力!A46="#N/A"),#N/A,入力!A46)</f>
        <v>採水</v>
      </c>
      <c r="B46" s="253">
        <f>IF(OR(入力!B46="",入力!B46="#N/A"),#N/A,入力!B46)</f>
        <v>45537</v>
      </c>
      <c r="C46" s="74">
        <f>IF(OR(入力!C46="",入力!C46="#N/A"),#N/A,入力!C46)</f>
        <v>346</v>
      </c>
      <c r="D46" t="e">
        <f>IF(OR(入力!D46="",入力!D46="#N/A"),#N/A,入力!D46)</f>
        <v>#N/A</v>
      </c>
      <c r="E46" t="e">
        <f>IF(OR(入力!E46="",入力!E46="#N/A"),#N/A,入力!E46)</f>
        <v>#N/A</v>
      </c>
      <c r="F46" s="2">
        <f>IF(OR(入力!F46="",入力!F46="#N/A"),#N/A,入力!F46)</f>
        <v>1.875</v>
      </c>
      <c r="G46" s="4">
        <f>IF(OR(入力!I46="",入力!I46="#N/A"),#N/A,入力!I46)</f>
        <v>7.3</v>
      </c>
      <c r="H46" s="4">
        <f>IF(OR(入力!K46="",入力!K46="#N/A"),#N/A,入力!K46)</f>
        <v>7.8</v>
      </c>
      <c r="I46">
        <f>IF(OR(入力!J46="",入力!J46="#N/A"),#N/A,入力!J46)</f>
        <v>7.88</v>
      </c>
      <c r="J46" s="2">
        <f>IF(OR(入力!L46="",入力!L46="#N/A"),#N/A,入力!L46)</f>
        <v>8.06</v>
      </c>
      <c r="K46">
        <f>IF(OR(入力!S46="",入力!S46="#N/A"),#N/A,入力!S46)</f>
        <v>92</v>
      </c>
      <c r="L46">
        <f>IF(OR(入力!U46="",入力!U46="#N/A"),#N/A,入力!U46)</f>
        <v>187</v>
      </c>
      <c r="M46">
        <f>IF(OR(入力!T46="",入力!T46="#N/A"),#N/A,入力!T46)</f>
        <v>186</v>
      </c>
      <c r="N46" s="2">
        <f>IF(OR(入力!V46="",入力!V46="#N/A"),#N/A,入力!V46)</f>
        <v>176</v>
      </c>
      <c r="O46">
        <f>IF(OR(入力!AC46="",入力!AC46="#N/A"),#N/A,入力!AC46)</f>
        <v>80.5</v>
      </c>
      <c r="P46">
        <f>IF(OR(入力!AE46="",入力!AE46="#N/A"),#N/A,入力!AE46)</f>
        <v>88.1</v>
      </c>
      <c r="Q46">
        <f>IF(OR(入力!AD46="",入力!AD46="#N/A"),#N/A,入力!AD46)</f>
        <v>84.4</v>
      </c>
      <c r="R46" s="2">
        <f>IF(OR(入力!AF46="",入力!AF46="#N/A"),#N/A,入力!AF46)</f>
        <v>84.1</v>
      </c>
      <c r="S46" s="4">
        <f>IF(OR(入力!AM46="",入力!AM46="#N/A"),#N/A,入力!AM46)</f>
        <v>11.3</v>
      </c>
      <c r="T46">
        <f>IF(OR(入力!AO46="",入力!AO46="#N/A"),#N/A,入力!AO46)</f>
        <v>9.91</v>
      </c>
      <c r="U46">
        <f>IF(OR(入力!AN46="",入力!AN46="#N/A"),#N/A,入力!AN46)</f>
        <v>10.24</v>
      </c>
      <c r="V46" s="2">
        <f>IF(OR(入力!AP46="",入力!AP46="#N/A"),#N/A,入力!AP46)</f>
        <v>10.34</v>
      </c>
      <c r="W46">
        <f>IF(OR(入力!AX46="",入力!AX46="#N/A"),#N/A,入力!AX46)</f>
        <v>16.5</v>
      </c>
      <c r="X46">
        <f>IF(OR(入力!AZ46="",入力!AZ46="#N/A"),#N/A,入力!AZ46)</f>
        <v>19.7</v>
      </c>
      <c r="Y46">
        <f>IF(OR(入力!AY46="",入力!AY46="#N/A"),#N/A,入力!AY46)</f>
        <v>19.899999999999999</v>
      </c>
      <c r="Z46" s="2">
        <f>IF(OR(入力!BA46="",入力!BA46="#N/A"),#N/A,入力!BA46)</f>
        <v>21.1</v>
      </c>
      <c r="AA46" s="5">
        <f>IF(OR(入力!BH46="",入力!BH46="#N/A"),#N/A,入力!BH46)</f>
        <v>157</v>
      </c>
      <c r="AB46" s="101">
        <f>IF(OR(入力!BI46="",入力!BI46="#N/A"),#N/A,入力!BI46)</f>
        <v>156</v>
      </c>
      <c r="AC46" s="98">
        <f>IF(OR(入力!BN46="",入力!BN46="#N/A"),#N/A,入力!BN46)</f>
        <v>16.5</v>
      </c>
      <c r="AD46" s="23">
        <f>IF(OR(入力!BO46="",入力!BO46="#N/A"),#N/A,入力!BO46)</f>
        <v>19.7</v>
      </c>
      <c r="AE46" s="23" t="e">
        <f>IF(OR(入力!BP46="",入力!BP46="#N/A"),#N/A,入力!BP46)</f>
        <v>#N/A</v>
      </c>
      <c r="AF46" s="105">
        <f>IF(OR(入力!BQ46="",入力!BQ46="#N/A"),#N/A,入力!BQ46)</f>
        <v>21</v>
      </c>
      <c r="AG46" s="2" t="e">
        <f>IF(OR(入力!BR46="",入力!BR46="#N/A"),#N/A,入力!BR46)</f>
        <v>#N/A</v>
      </c>
      <c r="AH46" s="23">
        <f>IF(OR(入力!CB46="",入力!CB46="#N/A"),#N/A,入力!CB46)</f>
        <v>20.6</v>
      </c>
      <c r="AI46" s="15">
        <f>IF(OR(入力!BY46="",入力!BY46="#N/A"),#N/A,入力!BY46)</f>
        <v>17.7</v>
      </c>
      <c r="AJ46" s="5">
        <f>IF(OR(入力!CD46="",入力!CD46="#N/A"),#N/A,入力!CD46)</f>
        <v>64.626000000000005</v>
      </c>
      <c r="AK46" s="5" t="e">
        <v>#N/A</v>
      </c>
      <c r="AL46">
        <f>IF(OR(入力!CE46="",入力!CE46="#N/A"),#N/A,入力!CE46)</f>
        <v>2E-3</v>
      </c>
      <c r="AM46">
        <f>IF(OR(入力!CG46="",入力!CG46="#N/A"),#N/A,入力!CG46)</f>
        <v>0</v>
      </c>
      <c r="AN46" s="112">
        <f>IF(OR(入力!CN46="",入力!CN46="#N/A"),#N/A,入力!CN46)</f>
        <v>65.763999999999996</v>
      </c>
      <c r="AO46" s="110">
        <f>IF(OR(入力!CP46="",入力!CP46="#N/A"),#N/A,入力!CP46)</f>
        <v>1.9450000000000001</v>
      </c>
      <c r="AP46" s="39">
        <f>IF(OR(入力!CO46="",入力!CO46="#N/A"),#N/A,入力!CO46)</f>
        <v>0.13800000000000001</v>
      </c>
      <c r="AQ46" s="40">
        <f>IF(OR(入力!CQ46="",入力!CQ46="#N/A"),#N/A,入力!CQ46)</f>
        <v>0</v>
      </c>
      <c r="AR46" s="5">
        <f>IF(OR(入力!CX46="",入力!CX46="#N/A"),#N/A,入力!CX46)</f>
        <v>10.199</v>
      </c>
      <c r="AS46">
        <f>IF(OR(入力!CZ46="",入力!CZ46="#N/A"),#N/A,入力!CZ46)</f>
        <v>0.22500000000000001</v>
      </c>
      <c r="AT46">
        <f>IF(OR(入力!CY46="",入力!CY46="#N/A"),#N/A,入力!CY46)</f>
        <v>8.9999999999999993E-3</v>
      </c>
      <c r="AU46">
        <f>IF(OR(入力!DA46="",入力!DA46="#N/A"),#N/A,入力!DA46)</f>
        <v>0</v>
      </c>
      <c r="AV46" s="112">
        <f>IF(OR(入力!DH46="",入力!DH46="#N/A"),#N/A,入力!DH46)</f>
        <v>10.247999999999999</v>
      </c>
      <c r="AW46" s="39">
        <f>IF(OR(入力!DJ46="",入力!DJ46="#N/A"),#N/A,入力!DJ46)</f>
        <v>0.183</v>
      </c>
      <c r="AX46" s="39">
        <f>IF(OR(入力!DI46="",入力!DI46="#N/A"),#N/A,入力!DI46)</f>
        <v>0</v>
      </c>
      <c r="AY46" s="45">
        <f>IF(OR(入力!DK46="",入力!DK46="#N/A"),#N/A,入力!DK46)</f>
        <v>0</v>
      </c>
      <c r="AZ46" s="5">
        <f>IF(OR(入力!DR46="",入力!DR46="#N/A"),#N/A,入力!DR46)</f>
        <v>86.236000000000004</v>
      </c>
      <c r="BA46" s="120">
        <f>IF(OR(入力!DT46="",入力!DT46="#N/A"),#N/A,入力!DT46)</f>
        <v>143.452</v>
      </c>
      <c r="BB46" s="120">
        <f>IF(OR(入力!DS46="",入力!DS46="#N/A"),#N/A,入力!DS46)</f>
        <v>144.84399999999999</v>
      </c>
      <c r="BC46" s="120">
        <f>IF(OR(入力!DU46="",入力!DU46="#N/A"),#N/A,入力!DU46)</f>
        <v>145.06299999999999</v>
      </c>
      <c r="BD46" s="112">
        <f>IF(OR(入力!EB46="",入力!EB46="#N/A"),#N/A,入力!EB46)</f>
        <v>94.974999999999994</v>
      </c>
      <c r="BE46" s="189">
        <f>IF(OR(入力!ED46="",入力!ED46="#N/A"),#N/A,入力!ED46)</f>
        <v>146.399</v>
      </c>
      <c r="BF46" s="189">
        <f>IF(OR(入力!EC46="",入力!EC46="#N/A"),#N/A,入力!EC46)</f>
        <v>147.25899999999999</v>
      </c>
      <c r="BG46" s="532">
        <f>IF(OR(入力!EE46="",入力!EE46="#N/A"),#N/A,入力!EE46)</f>
        <v>147.48699999999999</v>
      </c>
      <c r="BH46" s="126">
        <f>IF(OR(入力!GT46="",入力!GT46="#N/A"),#N/A,入力!GT46)</f>
        <v>0.13600000000000001</v>
      </c>
      <c r="BI46" s="23">
        <f>IF(OR(入力!GV46="",入力!GV46="#N/A"),#N/A,入力!GV46)</f>
        <v>0</v>
      </c>
      <c r="BJ46" s="23">
        <f>IF(OR(入力!GU46="",入力!GU46="#N/A"),#N/A,入力!GU46)</f>
        <v>0</v>
      </c>
      <c r="BK46" s="15">
        <f>IF(OR(入力!GW46="",入力!GW46="#N/A"),#N/A,入力!GW46)</f>
        <v>0</v>
      </c>
      <c r="BL46" s="5">
        <f>IF(OR(入力!LJ46="",入力!LJ46="#N/A"),#N/A,入力!LJ46)</f>
        <v>10.71</v>
      </c>
      <c r="BM46" t="e">
        <f>IF(OR(入力!LL46="",入力!LL46="#N/A"),#N/A,入力!LL46)</f>
        <v>#N/A</v>
      </c>
      <c r="BN46" s="5">
        <f>IF(OR(入力!LK46="",入力!LK46="#N/A"),#N/A,入力!LK46)</f>
        <v>15.86</v>
      </c>
      <c r="BO46" s="6">
        <f>IF(OR(入力!LM46="",入力!LM46="#N/A"),#N/A,入力!LM46)</f>
        <v>15.71</v>
      </c>
      <c r="BP46" s="115">
        <f>IF(OR(入力!LT46="",入力!LT46="#N/A"),#N/A,入力!LT46)</f>
        <v>0.43480000000000002</v>
      </c>
      <c r="BQ46" t="e">
        <f>IF(OR(入力!LV46="",入力!LV46="#N/A"),#N/A,入力!LV46)</f>
        <v>#N/A</v>
      </c>
      <c r="BR46">
        <f>IF(OR(入力!LU46="",入力!LU46="#N/A"),#N/A,入力!LU46)</f>
        <v>0.29499999999999998</v>
      </c>
      <c r="BS46" s="15">
        <f>IF(OR(入力!LW46="",入力!LW46="#N/A"),#N/A,入力!LW46)</f>
        <v>0</v>
      </c>
      <c r="BT46" s="120">
        <f>IF(OR(入力!MN46="",入力!MN46="#N/A"),#N/A,入力!MN46)</f>
        <v>351</v>
      </c>
      <c r="BU46" s="120" t="e">
        <f>IF(OR(入力!MP46="",入力!MP46="#N/A"),#N/A,入力!MP46)</f>
        <v>#N/A</v>
      </c>
      <c r="BV46" s="120">
        <f>IF(OR(入力!MO46="",入力!MO46="#N/A"),#N/A,入力!MO46)</f>
        <v>363</v>
      </c>
      <c r="BW46" s="154">
        <f>IF(OR(入力!MQ46="",入力!MQ46="#N/A"),#N/A,入力!MQ46)</f>
        <v>350</v>
      </c>
      <c r="BX46" s="5">
        <f t="shared" ref="BX46" si="116">AN46-AP46</f>
        <v>65.625999999999991</v>
      </c>
      <c r="BY46" s="5">
        <f t="shared" si="64"/>
        <v>0.13800000000000001</v>
      </c>
      <c r="BZ46" s="5">
        <f t="shared" si="26"/>
        <v>65.763999999999996</v>
      </c>
      <c r="CA46" s="105">
        <f t="shared" ref="CA46" si="117">AV46-AX46</f>
        <v>10.247999999999999</v>
      </c>
      <c r="CB46" s="105">
        <f t="shared" si="59"/>
        <v>0</v>
      </c>
      <c r="CC46" s="105">
        <f t="shared" si="28"/>
        <v>10.247999999999999</v>
      </c>
      <c r="CD46" s="6">
        <f t="shared" ref="CD46" si="118">BF46-BD46</f>
        <v>52.283999999999992</v>
      </c>
      <c r="CE46" s="501">
        <f t="shared" si="67"/>
        <v>0.99790158749467783</v>
      </c>
      <c r="CF46" s="529">
        <f t="shared" si="68"/>
        <v>1</v>
      </c>
      <c r="CG46" s="507">
        <f t="shared" si="69"/>
        <v>1</v>
      </c>
      <c r="CH46" s="5">
        <f t="shared" si="70"/>
        <v>1240.3313999999998</v>
      </c>
      <c r="CI46" s="5">
        <f t="shared" si="71"/>
        <v>2.6082000000000001</v>
      </c>
      <c r="CJ46" s="7">
        <f>_xlfn.AGGREGATE(9,7,CH$4:CH46)/1000</f>
        <v>17.501417114399999</v>
      </c>
      <c r="CK46" s="5">
        <f t="shared" si="72"/>
        <v>20.269333598290153</v>
      </c>
      <c r="CL46" s="6">
        <f t="shared" si="73"/>
        <v>20.226800175192956</v>
      </c>
      <c r="CM46" s="105">
        <f t="shared" si="74"/>
        <v>4.2533423097196661E-2</v>
      </c>
      <c r="CN46" s="6">
        <f t="shared" si="75"/>
        <v>4.2533423097196661E-2</v>
      </c>
      <c r="CO46" s="5">
        <f t="shared" si="60"/>
        <v>10.134666799145077</v>
      </c>
      <c r="CP46" s="6">
        <f t="shared" si="61"/>
        <v>10.134666799145077</v>
      </c>
      <c r="CQ46" s="585">
        <f t="shared" si="76"/>
        <v>177.56279999999998</v>
      </c>
      <c r="CR46" s="586">
        <f t="shared" si="77"/>
        <v>177.19019999999998</v>
      </c>
      <c r="CS46" s="105" t="e">
        <f t="shared" si="78"/>
        <v>#N/A</v>
      </c>
      <c r="CT46" s="105" t="e">
        <f t="shared" si="79"/>
        <v>#N/A</v>
      </c>
      <c r="CU46" s="105" t="e">
        <f t="shared" si="80"/>
        <v>#N/A</v>
      </c>
      <c r="CV46" s="105" t="e">
        <f t="shared" si="81"/>
        <v>#N/A</v>
      </c>
      <c r="CW46" s="6">
        <f t="shared" si="82"/>
        <v>20.226800175192956</v>
      </c>
      <c r="CX46" s="530">
        <f t="shared" si="83"/>
        <v>1</v>
      </c>
      <c r="CY46" s="530" t="e">
        <v>#N/A</v>
      </c>
      <c r="CZ46" s="507">
        <f t="shared" si="85"/>
        <v>1</v>
      </c>
      <c r="DA46" s="5">
        <f t="shared" si="86"/>
        <v>193.68719999999999</v>
      </c>
      <c r="DB46" s="5">
        <f t="shared" si="87"/>
        <v>0</v>
      </c>
      <c r="DC46" s="7">
        <f>_xlfn.AGGREGATE(9,7,DA$4:DA46)/1000</f>
        <v>2.8093541549142858</v>
      </c>
      <c r="DD46" s="5">
        <f t="shared" si="88"/>
        <v>988.16759999999988</v>
      </c>
      <c r="DE46" s="169">
        <f>_xlfn.AGGREGATE(9,7,DD$4:DD46)/1000</f>
        <v>18.274966843371434</v>
      </c>
      <c r="DF46" s="169">
        <f t="shared" ref="DF46" si="119">DE46*(100.9/40.08)</f>
        <v>46.006590681042368</v>
      </c>
      <c r="DG46" s="454">
        <f t="shared" ref="DG46" si="120">DF46/(12*1000)</f>
        <v>3.8338825567535307E-3</v>
      </c>
      <c r="DH46" s="115">
        <f t="shared" si="91"/>
        <v>0.1309266976312087</v>
      </c>
      <c r="DI46" s="135">
        <f t="shared" si="92"/>
        <v>0.13120201357722261</v>
      </c>
      <c r="DJ46" s="6">
        <f t="shared" si="99"/>
        <v>7</v>
      </c>
      <c r="DK46" s="121">
        <f t="shared" si="93"/>
        <v>2700</v>
      </c>
      <c r="DL46" s="224">
        <f t="shared" ref="DL46" si="121">DK46*DJ46</f>
        <v>18900</v>
      </c>
      <c r="DM46" s="105">
        <f>_xlfn.AGGREGATE(9,7,DL$4:DL46)/1000</f>
        <v>281.12718857142858</v>
      </c>
      <c r="DN46" s="130">
        <f t="shared" si="20"/>
        <v>1.4444000000000001</v>
      </c>
      <c r="DO46" s="105">
        <f t="shared" si="21"/>
        <v>2.9529955555555563</v>
      </c>
      <c r="DP46" s="101">
        <f t="shared" si="22"/>
        <v>4.3973955555555566</v>
      </c>
      <c r="DQ46" s="448">
        <v>1.5</v>
      </c>
      <c r="DS46" s="23"/>
      <c r="DT46" s="23"/>
      <c r="DU46" s="23"/>
      <c r="DV46" s="23"/>
      <c r="DW46" s="23"/>
    </row>
    <row r="47" spans="1:127">
      <c r="A47" s="251" t="str">
        <f>IF(OR(入力!A47="",入力!A47="#N/A"),#N/A,入力!A47)</f>
        <v>採水後流量変更</v>
      </c>
      <c r="B47" s="253">
        <f>IF(OR(入力!B47="",入力!B47="#N/A"),#N/A,入力!B47)</f>
        <v>45537</v>
      </c>
      <c r="C47" s="74">
        <f>IF(OR(入力!C47="",入力!C47="#N/A"),#N/A,入力!C47)</f>
        <v>346</v>
      </c>
      <c r="D47" t="e">
        <f>IF(OR(入力!D47="",入力!D47="#N/A"),#N/A,入力!D47)</f>
        <v>#N/A</v>
      </c>
      <c r="E47" t="e">
        <f>IF(OR(入力!E47="",入力!E47="#N/A"),#N/A,入力!E47)</f>
        <v>#N/A</v>
      </c>
      <c r="F47" s="135">
        <f>IF(OR(入力!F47="",入力!F47="#N/A"),#N/A,入力!F47)</f>
        <v>2.81</v>
      </c>
      <c r="G47" t="e">
        <f>IF(OR(入力!I47="",入力!I47="#N/A"),#N/A,入力!I47)</f>
        <v>#N/A</v>
      </c>
      <c r="H47" t="e">
        <f>IF(OR(入力!K47="",入力!K47="#N/A"),#N/A,入力!K47)</f>
        <v>#N/A</v>
      </c>
      <c r="I47" t="e">
        <f>IF(OR(入力!J47="",入力!J47="#N/A"),#N/A,入力!J47)</f>
        <v>#N/A</v>
      </c>
      <c r="J47" s="2" t="e">
        <f>IF(OR(入力!L47="",入力!L47="#N/A"),#N/A,入力!L47)</f>
        <v>#N/A</v>
      </c>
      <c r="K47" t="e">
        <f>IF(OR(入力!S47="",入力!S47="#N/A"),#N/A,入力!S47)</f>
        <v>#N/A</v>
      </c>
      <c r="L47" t="e">
        <f>IF(OR(入力!U47="",入力!U47="#N/A"),#N/A,入力!U47)</f>
        <v>#N/A</v>
      </c>
      <c r="M47" t="e">
        <f>IF(OR(入力!T47="",入力!T47="#N/A"),#N/A,入力!T47)</f>
        <v>#N/A</v>
      </c>
      <c r="N47" s="2" t="e">
        <f>IF(OR(入力!V47="",入力!V47="#N/A"),#N/A,入力!V47)</f>
        <v>#N/A</v>
      </c>
      <c r="O47" t="e">
        <f>IF(OR(入力!AC47="",入力!AC47="#N/A"),#N/A,入力!AC47)</f>
        <v>#N/A</v>
      </c>
      <c r="P47" t="e">
        <f>IF(OR(入力!AE47="",入力!AE47="#N/A"),#N/A,入力!AE47)</f>
        <v>#N/A</v>
      </c>
      <c r="Q47" t="e">
        <f>IF(OR(入力!AD47="",入力!AD47="#N/A"),#N/A,入力!AD47)</f>
        <v>#N/A</v>
      </c>
      <c r="R47" s="2" t="e">
        <f>IF(OR(入力!AF47="",入力!AF47="#N/A"),#N/A,入力!AF47)</f>
        <v>#N/A</v>
      </c>
      <c r="S47" t="e">
        <f>IF(OR(入力!AM47="",入力!AM47="#N/A"),#N/A,入力!AM47)</f>
        <v>#N/A</v>
      </c>
      <c r="T47" t="e">
        <f>IF(OR(入力!AO47="",入力!AO47="#N/A"),#N/A,入力!AO47)</f>
        <v>#N/A</v>
      </c>
      <c r="U47" t="e">
        <f>IF(OR(入力!AN47="",入力!AN47="#N/A"),#N/A,入力!AN47)</f>
        <v>#N/A</v>
      </c>
      <c r="V47" s="2" t="e">
        <f>IF(OR(入力!AP47="",入力!AP47="#N/A"),#N/A,入力!AP47)</f>
        <v>#N/A</v>
      </c>
      <c r="W47" t="e">
        <f>IF(OR(入力!AX47="",入力!AX47="#N/A"),#N/A,入力!AX47)</f>
        <v>#N/A</v>
      </c>
      <c r="X47" t="e">
        <f>IF(OR(入力!AZ47="",入力!AZ47="#N/A"),#N/A,入力!AZ47)</f>
        <v>#N/A</v>
      </c>
      <c r="Y47" t="e">
        <f>IF(OR(入力!AY47="",入力!AY47="#N/A"),#N/A,入力!AY47)</f>
        <v>#N/A</v>
      </c>
      <c r="Z47" s="2" t="e">
        <f>IF(OR(入力!BA47="",入力!BA47="#N/A"),#N/A,入力!BA47)</f>
        <v>#N/A</v>
      </c>
      <c r="AA47" t="e">
        <f>IF(OR(入力!BH47="",入力!BH47="#N/A"),#N/A,入力!BH47)</f>
        <v>#N/A</v>
      </c>
      <c r="AB47" s="15" t="e">
        <f>IF(OR(入力!BI47="",入力!BI47="#N/A"),#N/A,入力!BI47)</f>
        <v>#N/A</v>
      </c>
      <c r="AC47" s="98" t="e">
        <f>IF(OR(入力!BN47="",入力!BN47="#N/A"),#N/A,入力!BN47)</f>
        <v>#N/A</v>
      </c>
      <c r="AD47" s="23" t="e">
        <f>IF(OR(入力!BO47="",入力!BO47="#N/A"),#N/A,入力!BO47)</f>
        <v>#N/A</v>
      </c>
      <c r="AE47" s="23" t="e">
        <f>IF(OR(入力!BP47="",入力!BP47="#N/A"),#N/A,入力!BP47)</f>
        <v>#N/A</v>
      </c>
      <c r="AF47" s="23" t="e">
        <f>IF(OR(入力!BQ47="",入力!BQ47="#N/A"),#N/A,入力!BQ47)</f>
        <v>#N/A</v>
      </c>
      <c r="AG47" s="2" t="e">
        <f>IF(OR(入力!BR47="",入力!BR47="#N/A"),#N/A,入力!BR47)</f>
        <v>#N/A</v>
      </c>
      <c r="AH47" s="23" t="e">
        <f>IF(OR(入力!CB47="",入力!CB47="#N/A"),#N/A,入力!CB47)</f>
        <v>#N/A</v>
      </c>
      <c r="AI47" s="15" t="e">
        <f>IF(OR(入力!BY47="",入力!BY47="#N/A"),#N/A,入力!BY47)</f>
        <v>#N/A</v>
      </c>
      <c r="AJ47" t="e">
        <f>IF(OR(入力!CD47="",入力!CD47="#N/A"),#N/A,入力!CD47)</f>
        <v>#N/A</v>
      </c>
      <c r="AK47" s="5" t="e">
        <v>#N/A</v>
      </c>
      <c r="AL47" t="e">
        <f>IF(OR(入力!CE47="",入力!CE47="#N/A"),#N/A,入力!CE47)</f>
        <v>#N/A</v>
      </c>
      <c r="AM47" t="e">
        <f>IF(OR(入力!CG47="",入力!CG47="#N/A"),#N/A,入力!CG47)</f>
        <v>#N/A</v>
      </c>
      <c r="AN47" s="39" t="e">
        <f>IF(OR(入力!CN47="",入力!CN47="#N/A"),#N/A,入力!CN47)</f>
        <v>#N/A</v>
      </c>
      <c r="AO47" s="112" t="e">
        <f>IF(OR(入力!CP47="",入力!CP47="#N/A"),#N/A,入力!CP47)</f>
        <v>#N/A</v>
      </c>
      <c r="AP47" s="39" t="e">
        <f>IF(OR(入力!CO47="",入力!CO47="#N/A"),#N/A,入力!CO47)</f>
        <v>#N/A</v>
      </c>
      <c r="AQ47" s="40" t="e">
        <f>IF(OR(入力!CQ47="",入力!CQ47="#N/A"),#N/A,入力!CQ47)</f>
        <v>#N/A</v>
      </c>
      <c r="AR47" t="e">
        <f>IF(OR(入力!CX47="",入力!CX47="#N/A"),#N/A,入力!CX47)</f>
        <v>#N/A</v>
      </c>
      <c r="AS47" t="e">
        <f>IF(OR(入力!CZ47="",入力!CZ47="#N/A"),#N/A,入力!CZ47)</f>
        <v>#N/A</v>
      </c>
      <c r="AT47" t="e">
        <f>IF(OR(入力!CY47="",入力!CY47="#N/A"),#N/A,入力!CY47)</f>
        <v>#N/A</v>
      </c>
      <c r="AU47" t="e">
        <f>IF(OR(入力!DA47="",入力!DA47="#N/A"),#N/A,入力!DA47)</f>
        <v>#N/A</v>
      </c>
      <c r="AV47" s="39" t="e">
        <f>IF(OR(入力!DH47="",入力!DH47="#N/A"),#N/A,入力!DH47)</f>
        <v>#N/A</v>
      </c>
      <c r="AW47" s="39" t="e">
        <f>IF(OR(入力!DJ47="",入力!DJ47="#N/A"),#N/A,入力!DJ47)</f>
        <v>#N/A</v>
      </c>
      <c r="AX47" s="39" t="e">
        <f>IF(OR(入力!DI47="",入力!DI47="#N/A"),#N/A,入力!DI47)</f>
        <v>#N/A</v>
      </c>
      <c r="AY47" s="45" t="e">
        <f>IF(OR(入力!DK47="",入力!DK47="#N/A"),#N/A,入力!DK47)</f>
        <v>#N/A</v>
      </c>
      <c r="AZ47" t="e">
        <f>IF(OR(入力!DR47="",入力!DR47="#N/A"),#N/A,入力!DR47)</f>
        <v>#N/A</v>
      </c>
      <c r="BA47" t="e">
        <f>IF(OR(入力!DT47="",入力!DT47="#N/A"),#N/A,入力!DT47)</f>
        <v>#N/A</v>
      </c>
      <c r="BB47" t="e">
        <f>IF(OR(入力!DS47="",入力!DS47="#N/A"),#N/A,入力!DS47)</f>
        <v>#N/A</v>
      </c>
      <c r="BC47" t="e">
        <f>IF(OR(入力!DU47="",入力!DU47="#N/A"),#N/A,入力!DU47)</f>
        <v>#N/A</v>
      </c>
      <c r="BD47" s="39" t="e">
        <f>IF(OR(入力!EB47="",入力!EB47="#N/A"),#N/A,入力!EB47)</f>
        <v>#N/A</v>
      </c>
      <c r="BE47" s="39" t="e">
        <f>IF(OR(入力!ED47="",入力!ED47="#N/A"),#N/A,入力!ED47)</f>
        <v>#N/A</v>
      </c>
      <c r="BF47" s="39" t="e">
        <f>IF(OR(入力!EC47="",入力!EC47="#N/A"),#N/A,入力!EC47)</f>
        <v>#N/A</v>
      </c>
      <c r="BG47" s="217" t="e">
        <f>IF(OR(入力!EE47="",入力!EE47="#N/A"),#N/A,入力!EE47)</f>
        <v>#N/A</v>
      </c>
      <c r="BH47" s="126" t="e">
        <f>IF(OR(入力!GT47="",入力!GT47="#N/A"),#N/A,入力!GT47)</f>
        <v>#N/A</v>
      </c>
      <c r="BI47" s="23" t="e">
        <f>IF(OR(入力!GV47="",入力!GV47="#N/A"),#N/A,入力!GV47)</f>
        <v>#N/A</v>
      </c>
      <c r="BJ47" s="23" t="e">
        <f>IF(OR(入力!GU47="",入力!GU47="#N/A"),#N/A,入力!GU47)</f>
        <v>#N/A</v>
      </c>
      <c r="BK47" s="15" t="e">
        <f>IF(OR(入力!GW47="",入力!GW47="#N/A"),#N/A,入力!GW47)</f>
        <v>#N/A</v>
      </c>
      <c r="BL47" t="e">
        <f>IF(OR(入力!LJ47="",入力!LJ47="#N/A"),#N/A,入力!LJ47)</f>
        <v>#N/A</v>
      </c>
      <c r="BM47" t="e">
        <f>IF(OR(入力!LL47="",入力!LL47="#N/A"),#N/A,入力!LL47)</f>
        <v>#N/A</v>
      </c>
      <c r="BN47" t="e">
        <f>IF(OR(入力!LK47="",入力!LK47="#N/A"),#N/A,入力!LK47)</f>
        <v>#N/A</v>
      </c>
      <c r="BO47" s="2" t="e">
        <f>IF(OR(入力!LM47="",入力!LM47="#N/A"),#N/A,入力!LM47)</f>
        <v>#N/A</v>
      </c>
      <c r="BP47" t="e">
        <f>IF(OR(入力!LT47="",入力!LT47="#N/A"),#N/A,入力!LT47)</f>
        <v>#N/A</v>
      </c>
      <c r="BQ47" t="e">
        <f>IF(OR(入力!LV47="",入力!LV47="#N/A"),#N/A,入力!LV47)</f>
        <v>#N/A</v>
      </c>
      <c r="BR47" t="e">
        <f>IF(OR(入力!LU47="",入力!LU47="#N/A"),#N/A,入力!LU47)</f>
        <v>#N/A</v>
      </c>
      <c r="BS47" s="15" t="e">
        <f>IF(OR(入力!LW47="",入力!LW47="#N/A"),#N/A,入力!LW47)</f>
        <v>#N/A</v>
      </c>
      <c r="BT47" s="120" t="e">
        <f>IF(OR(入力!MN47="",入力!MN47="#N/A"),#N/A,入力!MN47)</f>
        <v>#N/A</v>
      </c>
      <c r="BU47" s="120" t="e">
        <f>IF(OR(入力!MP47="",入力!MP47="#N/A"),#N/A,入力!MP47)</f>
        <v>#N/A</v>
      </c>
      <c r="BV47" s="120" t="e">
        <f>IF(OR(入力!MO47="",入力!MO47="#N/A"),#N/A,入力!MO47)</f>
        <v>#N/A</v>
      </c>
      <c r="BW47" s="154" t="e">
        <f>IF(OR(入力!MQ47="",入力!MQ47="#N/A"),#N/A,入力!MQ47)</f>
        <v>#N/A</v>
      </c>
      <c r="BX47" t="e">
        <v>#N/A</v>
      </c>
      <c r="BY47" t="e">
        <v>#N/A</v>
      </c>
      <c r="BZ47" t="e">
        <v>#N/A</v>
      </c>
      <c r="CA47" s="23" t="e">
        <v>#N/A</v>
      </c>
      <c r="CB47" s="23" t="e">
        <v>#N/A</v>
      </c>
      <c r="CC47" s="23" t="e">
        <v>#N/A</v>
      </c>
      <c r="CD47" s="2" t="e">
        <v>#N/A</v>
      </c>
      <c r="CE47" s="501" t="e">
        <v>#N/A</v>
      </c>
      <c r="CF47" s="529" t="e">
        <v>#N/A</v>
      </c>
      <c r="CG47" s="507" t="e">
        <v>#N/A</v>
      </c>
      <c r="CH47" t="e">
        <v>#N/A</v>
      </c>
      <c r="CI47" t="e">
        <v>#N/A</v>
      </c>
      <c r="CJ47" s="2" t="e">
        <v>#N/A</v>
      </c>
      <c r="CK47" t="e">
        <v>#N/A</v>
      </c>
      <c r="CL47" s="2" t="e">
        <v>#N/A</v>
      </c>
      <c r="CM47" s="23" t="e">
        <v>#N/A</v>
      </c>
      <c r="CN47" s="2" t="e">
        <v>#N/A</v>
      </c>
      <c r="CO47" t="e">
        <v>#N/A</v>
      </c>
      <c r="CP47" s="2" t="e">
        <v>#N/A</v>
      </c>
      <c r="CQ47" s="587" t="e">
        <v>#N/A</v>
      </c>
      <c r="CR47" s="588" t="e">
        <v>#N/A</v>
      </c>
      <c r="CS47" s="23" t="e">
        <v>#N/A</v>
      </c>
      <c r="CT47" s="23" t="e">
        <v>#N/A</v>
      </c>
      <c r="CU47" s="23" t="e">
        <v>#N/A</v>
      </c>
      <c r="CV47" s="23" t="e">
        <v>#N/A</v>
      </c>
      <c r="CW47" s="2" t="e">
        <v>#N/A</v>
      </c>
      <c r="CX47" s="530" t="e">
        <v>#N/A</v>
      </c>
      <c r="CY47" s="530" t="e">
        <v>#N/A</v>
      </c>
      <c r="CZ47" s="507" t="e">
        <v>#N/A</v>
      </c>
      <c r="DA47" t="e">
        <v>#N/A</v>
      </c>
      <c r="DB47" t="e">
        <v>#N/A</v>
      </c>
      <c r="DC47" s="7" t="e">
        <v>#N/A</v>
      </c>
      <c r="DD47" t="e">
        <v>#N/A</v>
      </c>
      <c r="DE47" s="23" t="e">
        <v>#N/A</v>
      </c>
      <c r="DF47" s="23" t="e">
        <v>#N/A</v>
      </c>
      <c r="DG47" s="2" t="e">
        <v>#N/A</v>
      </c>
      <c r="DH47" t="e">
        <v>#N/A</v>
      </c>
      <c r="DI47" s="2" t="e">
        <v>#N/A</v>
      </c>
      <c r="DJ47" s="2" t="e">
        <v>#N/A</v>
      </c>
      <c r="DK47" s="2" t="e">
        <v>#N/A</v>
      </c>
      <c r="DL47" s="23" t="e">
        <v>#N/A</v>
      </c>
      <c r="DM47" s="23" t="e">
        <v>#N/A</v>
      </c>
      <c r="DN47" s="126" t="e">
        <v>#N/A</v>
      </c>
      <c r="DO47" s="105" t="e">
        <v>#N/A</v>
      </c>
      <c r="DP47" s="101" t="e">
        <v>#N/A</v>
      </c>
      <c r="DQ47" s="448">
        <v>1</v>
      </c>
      <c r="DS47" s="23"/>
      <c r="DT47" s="23"/>
      <c r="DU47" s="23"/>
      <c r="DV47" s="23"/>
      <c r="DW47" s="23"/>
    </row>
    <row r="48" spans="1:127">
      <c r="A48" s="251" t="e">
        <f>IF(OR(入力!A48="",入力!A48="#N/A"),#N/A,入力!A48)</f>
        <v>#N/A</v>
      </c>
      <c r="B48" s="253">
        <f>IF(OR(入力!B48="",入力!B48="#N/A"),#N/A,入力!B48)</f>
        <v>45540</v>
      </c>
      <c r="C48" s="74">
        <f>IF(OR(入力!C48="",入力!C48="#N/A"),#N/A,入力!C48)</f>
        <v>349</v>
      </c>
      <c r="D48" t="e">
        <f>IF(OR(入力!D48="",入力!D48="#N/A"),#N/A,入力!D48)</f>
        <v>#N/A</v>
      </c>
      <c r="E48" t="e">
        <f>IF(OR(入力!E48="",入力!E48="#N/A"),#N/A,入力!E48)</f>
        <v>#N/A</v>
      </c>
      <c r="F48" s="135">
        <f>IF(OR(入力!F48="",入力!F48="#N/A"),#N/A,入力!F48)</f>
        <v>2.81</v>
      </c>
      <c r="G48">
        <f>IF(OR(入力!I48="",入力!I48="#N/A"),#N/A,入力!I48)</f>
        <v>7.55</v>
      </c>
      <c r="H48" t="e">
        <f>IF(OR(入力!K48="",入力!K48="#N/A"),#N/A,入力!K48)</f>
        <v>#N/A</v>
      </c>
      <c r="I48" t="e">
        <f>IF(OR(入力!J48="",入力!J48="#N/A"),#N/A,入力!J48)</f>
        <v>#N/A</v>
      </c>
      <c r="J48" s="2" t="e">
        <f>IF(OR(入力!L48="",入力!L48="#N/A"),#N/A,入力!L48)</f>
        <v>#N/A</v>
      </c>
      <c r="K48">
        <f>IF(OR(入力!S48="",入力!S48="#N/A"),#N/A,入力!S48)</f>
        <v>101</v>
      </c>
      <c r="L48" t="e">
        <f>IF(OR(入力!U48="",入力!U48="#N/A"),#N/A,入力!U48)</f>
        <v>#N/A</v>
      </c>
      <c r="M48" t="e">
        <f>IF(OR(入力!T48="",入力!T48="#N/A"),#N/A,入力!T48)</f>
        <v>#N/A</v>
      </c>
      <c r="N48" s="2" t="e">
        <f>IF(OR(入力!V48="",入力!V48="#N/A"),#N/A,入力!V48)</f>
        <v>#N/A</v>
      </c>
      <c r="O48">
        <f>IF(OR(入力!AC48="",入力!AC48="#N/A"),#N/A,入力!AC48)</f>
        <v>65.5</v>
      </c>
      <c r="P48" t="e">
        <f>IF(OR(入力!AE48="",入力!AE48="#N/A"),#N/A,入力!AE48)</f>
        <v>#N/A</v>
      </c>
      <c r="Q48" t="e">
        <f>IF(OR(入力!AD48="",入力!AD48="#N/A"),#N/A,入力!AD48)</f>
        <v>#N/A</v>
      </c>
      <c r="R48" s="2" t="e">
        <f>IF(OR(入力!AF48="",入力!AF48="#N/A"),#N/A,入力!AF48)</f>
        <v>#N/A</v>
      </c>
      <c r="S48">
        <f>IF(OR(入力!AM48="",入力!AM48="#N/A"),#N/A,入力!AM48)</f>
        <v>10.63</v>
      </c>
      <c r="T48" t="e">
        <f>IF(OR(入力!AO48="",入力!AO48="#N/A"),#N/A,入力!AO48)</f>
        <v>#N/A</v>
      </c>
      <c r="U48" t="e">
        <f>IF(OR(入力!AN48="",入力!AN48="#N/A"),#N/A,入力!AN48)</f>
        <v>#N/A</v>
      </c>
      <c r="V48" s="2" t="e">
        <f>IF(OR(入力!AP48="",入力!AP48="#N/A"),#N/A,入力!AP48)</f>
        <v>#N/A</v>
      </c>
      <c r="W48">
        <f>IF(OR(入力!AX48="",入力!AX48="#N/A"),#N/A,入力!AX48)</f>
        <v>16.5</v>
      </c>
      <c r="X48" t="e">
        <f>IF(OR(入力!AZ48="",入力!AZ48="#N/A"),#N/A,入力!AZ48)</f>
        <v>#N/A</v>
      </c>
      <c r="Y48" t="e">
        <f>IF(OR(入力!AY48="",入力!AY48="#N/A"),#N/A,入力!AY48)</f>
        <v>#N/A</v>
      </c>
      <c r="Z48" s="2" t="e">
        <f>IF(OR(入力!BA48="",入力!BA48="#N/A"),#N/A,入力!BA48)</f>
        <v>#N/A</v>
      </c>
      <c r="AA48" t="e">
        <f>IF(OR(入力!BH48="",入力!BH48="#N/A"),#N/A,入力!BH48)</f>
        <v>#N/A</v>
      </c>
      <c r="AB48" s="15" t="e">
        <f>IF(OR(入力!BI48="",入力!BI48="#N/A"),#N/A,入力!BI48)</f>
        <v>#N/A</v>
      </c>
      <c r="AC48" s="98">
        <f>IF(OR(入力!BN48="",入力!BN48="#N/A"),#N/A,入力!BN48)</f>
        <v>16.399999999999999</v>
      </c>
      <c r="AD48" s="23">
        <f>IF(OR(入力!BO48="",入力!BO48="#N/A"),#N/A,入力!BO48)</f>
        <v>18.100000000000001</v>
      </c>
      <c r="AE48" s="23" t="e">
        <f>IF(OR(入力!BP48="",入力!BP48="#N/A"),#N/A,入力!BP48)</f>
        <v>#N/A</v>
      </c>
      <c r="AF48" s="23">
        <f>IF(OR(入力!BQ48="",入力!BQ48="#N/A"),#N/A,入力!BQ48)</f>
        <v>19.8</v>
      </c>
      <c r="AG48" s="2" t="e">
        <f>IF(OR(入力!BR48="",入力!BR48="#N/A"),#N/A,入力!BR48)</f>
        <v>#N/A</v>
      </c>
      <c r="AH48" s="23">
        <f>IF(OR(入力!CB48="",入力!CB48="#N/A"),#N/A,入力!CB48)</f>
        <v>25.3</v>
      </c>
      <c r="AI48" s="15">
        <f>IF(OR(入力!BY48="",入力!BY48="#N/A"),#N/A,入力!BY48)</f>
        <v>27.9</v>
      </c>
      <c r="AJ48" s="5">
        <f>IF(OR(入力!CD48="",入力!CD48="#N/A"),#N/A,入力!CD48)</f>
        <v>65.543999999999997</v>
      </c>
      <c r="AK48" s="5" t="e">
        <v>#N/A</v>
      </c>
      <c r="AL48" t="e">
        <f>IF(OR(入力!CE48="",入力!CE48="#N/A"),#N/A,入力!CE48)</f>
        <v>#N/A</v>
      </c>
      <c r="AM48" t="e">
        <f>IF(OR(入力!CG48="",入力!CG48="#N/A"),#N/A,入力!CG48)</f>
        <v>#N/A</v>
      </c>
      <c r="AN48" s="112">
        <f>IF(OR(入力!CN48="",入力!CN48="#N/A"),#N/A,入力!CN48)</f>
        <v>65.194000000000003</v>
      </c>
      <c r="AO48" s="112" t="e">
        <f>IF(OR(入力!CP48="",入力!CP48="#N/A"),#N/A,入力!CP48)</f>
        <v>#N/A</v>
      </c>
      <c r="AP48" s="39" t="e">
        <f>IF(OR(入力!CO48="",入力!CO48="#N/A"),#N/A,入力!CO48)</f>
        <v>#N/A</v>
      </c>
      <c r="AQ48" s="40" t="e">
        <f>IF(OR(入力!CQ48="",入力!CQ48="#N/A"),#N/A,入力!CQ48)</f>
        <v>#N/A</v>
      </c>
      <c r="AR48" s="5">
        <f>IF(OR(入力!CX48="",入力!CX48="#N/A"),#N/A,入力!CX48)</f>
        <v>10.362</v>
      </c>
      <c r="AS48" t="e">
        <f>IF(OR(入力!CZ48="",入力!CZ48="#N/A"),#N/A,入力!CZ48)</f>
        <v>#N/A</v>
      </c>
      <c r="AT48" t="e">
        <f>IF(OR(入力!CY48="",入力!CY48="#N/A"),#N/A,入力!CY48)</f>
        <v>#N/A</v>
      </c>
      <c r="AU48" t="e">
        <f>IF(OR(入力!DA48="",入力!DA48="#N/A"),#N/A,入力!DA48)</f>
        <v>#N/A</v>
      </c>
      <c r="AV48" s="112">
        <f>IF(OR(入力!DH48="",入力!DH48="#N/A"),#N/A,入力!DH48)</f>
        <v>10.212</v>
      </c>
      <c r="AW48" s="39" t="e">
        <f>IF(OR(入力!DJ48="",入力!DJ48="#N/A"),#N/A,入力!DJ48)</f>
        <v>#N/A</v>
      </c>
      <c r="AX48" s="39" t="e">
        <f>IF(OR(入力!DI48="",入力!DI48="#N/A"),#N/A,入力!DI48)</f>
        <v>#N/A</v>
      </c>
      <c r="AY48" s="45" t="e">
        <f>IF(OR(入力!DK48="",入力!DK48="#N/A"),#N/A,入力!DK48)</f>
        <v>#N/A</v>
      </c>
      <c r="AZ48" s="5">
        <f>IF(OR(入力!DR48="",入力!DR48="#N/A"),#N/A,入力!DR48)</f>
        <v>88.465999999999994</v>
      </c>
      <c r="BA48" t="e">
        <f>IF(OR(入力!DT48="",入力!DT48="#N/A"),#N/A,入力!DT48)</f>
        <v>#N/A</v>
      </c>
      <c r="BB48" t="e">
        <f>IF(OR(入力!DS48="",入力!DS48="#N/A"),#N/A,入力!DS48)</f>
        <v>#N/A</v>
      </c>
      <c r="BC48" t="e">
        <f>IF(OR(入力!DU48="",入力!DU48="#N/A"),#N/A,入力!DU48)</f>
        <v>#N/A</v>
      </c>
      <c r="BD48" s="112">
        <f>IF(OR(入力!EB48="",入力!EB48="#N/A"),#N/A,入力!EB48)</f>
        <v>87.757000000000005</v>
      </c>
      <c r="BE48" s="39" t="e">
        <f>IF(OR(入力!ED48="",入力!ED48="#N/A"),#N/A,入力!ED48)</f>
        <v>#N/A</v>
      </c>
      <c r="BF48" s="39" t="e">
        <f>IF(OR(入力!EC48="",入力!EC48="#N/A"),#N/A,入力!EC48)</f>
        <v>#N/A</v>
      </c>
      <c r="BG48" s="217" t="e">
        <f>IF(OR(入力!EE48="",入力!EE48="#N/A"),#N/A,入力!EE48)</f>
        <v>#N/A</v>
      </c>
      <c r="BH48" s="126">
        <f>IF(OR(入力!GT48="",入力!GT48="#N/A"),#N/A,入力!GT48)</f>
        <v>0.17199999999999999</v>
      </c>
      <c r="BI48" s="23" t="e">
        <f>IF(OR(入力!GV48="",入力!GV48="#N/A"),#N/A,入力!GV48)</f>
        <v>#N/A</v>
      </c>
      <c r="BJ48" s="23" t="e">
        <f>IF(OR(入力!GU48="",入力!GU48="#N/A"),#N/A,入力!GU48)</f>
        <v>#N/A</v>
      </c>
      <c r="BK48" s="15" t="e">
        <f>IF(OR(入力!GW48="",入力!GW48="#N/A"),#N/A,入力!GW48)</f>
        <v>#N/A</v>
      </c>
      <c r="BL48" s="5">
        <f>IF(OR(入力!LJ48="",入力!LJ48="#N/A"),#N/A,入力!LJ48)</f>
        <v>10.63</v>
      </c>
      <c r="BM48" t="e">
        <f>IF(OR(入力!LL48="",入力!LL48="#N/A"),#N/A,入力!LL48)</f>
        <v>#N/A</v>
      </c>
      <c r="BN48" t="e">
        <f>IF(OR(入力!LK48="",入力!LK48="#N/A"),#N/A,入力!LK48)</f>
        <v>#N/A</v>
      </c>
      <c r="BO48" s="2" t="e">
        <f>IF(OR(入力!LM48="",入力!LM48="#N/A"),#N/A,入力!LM48)</f>
        <v>#N/A</v>
      </c>
      <c r="BP48" s="115">
        <f>IF(OR(入力!LT48="",入力!LT48="#N/A"),#N/A,入力!LT48)</f>
        <v>0.32829999999999998</v>
      </c>
      <c r="BQ48" t="e">
        <f>IF(OR(入力!LV48="",入力!LV48="#N/A"),#N/A,入力!LV48)</f>
        <v>#N/A</v>
      </c>
      <c r="BR48" t="e">
        <f>IF(OR(入力!LU48="",入力!LU48="#N/A"),#N/A,入力!LU48)</f>
        <v>#N/A</v>
      </c>
      <c r="BS48" s="15" t="e">
        <f>IF(OR(入力!LW48="",入力!LW48="#N/A"),#N/A,入力!LW48)</f>
        <v>#N/A</v>
      </c>
      <c r="BT48" s="120">
        <f>IF(OR(入力!MN48="",入力!MN48="#N/A"),#N/A,入力!MN48)</f>
        <v>347</v>
      </c>
      <c r="BU48" s="120" t="e">
        <f>IF(OR(入力!MP48="",入力!MP48="#N/A"),#N/A,入力!MP48)</f>
        <v>#N/A</v>
      </c>
      <c r="BV48" s="120" t="e">
        <f>IF(OR(入力!MO48="",入力!MO48="#N/A"),#N/A,入力!MO48)</f>
        <v>#N/A</v>
      </c>
      <c r="BW48" s="154" t="e">
        <f>IF(OR(入力!MQ48="",入力!MQ48="#N/A"),#N/A,入力!MQ48)</f>
        <v>#N/A</v>
      </c>
      <c r="BX48" t="e">
        <v>#N/A</v>
      </c>
      <c r="BY48" t="e">
        <v>#N/A</v>
      </c>
      <c r="BZ48" t="e">
        <v>#N/A</v>
      </c>
      <c r="CA48" s="23" t="e">
        <v>#N/A</v>
      </c>
      <c r="CB48" s="23" t="e">
        <v>#N/A</v>
      </c>
      <c r="CC48" s="23" t="e">
        <v>#N/A</v>
      </c>
      <c r="CD48" s="2" t="e">
        <v>#N/A</v>
      </c>
      <c r="CE48" s="501" t="e">
        <v>#N/A</v>
      </c>
      <c r="CF48" s="529" t="e">
        <v>#N/A</v>
      </c>
      <c r="CG48" s="507" t="e">
        <v>#N/A</v>
      </c>
      <c r="CH48" t="e">
        <v>#N/A</v>
      </c>
      <c r="CI48" t="e">
        <v>#N/A</v>
      </c>
      <c r="CJ48" s="2" t="e">
        <v>#N/A</v>
      </c>
      <c r="CK48" t="e">
        <v>#N/A</v>
      </c>
      <c r="CL48" s="2" t="e">
        <v>#N/A</v>
      </c>
      <c r="CM48" s="23" t="e">
        <v>#N/A</v>
      </c>
      <c r="CN48" s="2" t="e">
        <v>#N/A</v>
      </c>
      <c r="CO48" t="e">
        <v>#N/A</v>
      </c>
      <c r="CP48" s="2" t="e">
        <v>#N/A</v>
      </c>
      <c r="CQ48" s="587" t="e">
        <v>#N/A</v>
      </c>
      <c r="CR48" s="588" t="e">
        <v>#N/A</v>
      </c>
      <c r="CS48" s="23" t="e">
        <v>#N/A</v>
      </c>
      <c r="CT48" s="23" t="e">
        <v>#N/A</v>
      </c>
      <c r="CU48" s="23" t="e">
        <v>#N/A</v>
      </c>
      <c r="CV48" s="23" t="e">
        <v>#N/A</v>
      </c>
      <c r="CW48" s="2" t="e">
        <v>#N/A</v>
      </c>
      <c r="CX48" s="530" t="e">
        <v>#N/A</v>
      </c>
      <c r="CY48" s="530" t="e">
        <v>#N/A</v>
      </c>
      <c r="CZ48" s="507" t="e">
        <v>#N/A</v>
      </c>
      <c r="DA48" t="e">
        <v>#N/A</v>
      </c>
      <c r="DB48" t="e">
        <v>#N/A</v>
      </c>
      <c r="DC48" s="7" t="e">
        <v>#N/A</v>
      </c>
      <c r="DD48" t="e">
        <v>#N/A</v>
      </c>
      <c r="DE48" s="23" t="e">
        <v>#N/A</v>
      </c>
      <c r="DF48" s="23" t="e">
        <v>#N/A</v>
      </c>
      <c r="DG48" s="2" t="e">
        <v>#N/A</v>
      </c>
      <c r="DH48" t="e">
        <v>#N/A</v>
      </c>
      <c r="DI48" s="2" t="e">
        <v>#N/A</v>
      </c>
      <c r="DJ48" s="2" t="e">
        <v>#N/A</v>
      </c>
      <c r="DK48" s="2" t="e">
        <v>#N/A</v>
      </c>
      <c r="DL48" s="23" t="e">
        <v>#N/A</v>
      </c>
      <c r="DM48" s="23" t="e">
        <v>#N/A</v>
      </c>
      <c r="DN48" s="130" t="e">
        <v>#N/A</v>
      </c>
      <c r="DO48" s="105" t="e">
        <v>#N/A</v>
      </c>
      <c r="DP48" s="101" t="e">
        <v>#N/A</v>
      </c>
      <c r="DQ48" s="448">
        <v>1</v>
      </c>
      <c r="DS48" s="23"/>
      <c r="DT48" s="23"/>
      <c r="DU48" s="23"/>
      <c r="DV48" s="23"/>
      <c r="DW48" s="23"/>
    </row>
    <row r="49" spans="1:127">
      <c r="A49" s="251" t="e">
        <f>IF(OR(入力!A49="",入力!A49="#N/A"),#N/A,入力!A49)</f>
        <v>#N/A</v>
      </c>
      <c r="B49" s="253">
        <f>IF(OR(入力!B49="",入力!B49="#N/A"),#N/A,入力!B49)</f>
        <v>45544</v>
      </c>
      <c r="C49" s="74">
        <f>IF(OR(入力!C49="",入力!C49="#N/A"),#N/A,入力!C49)</f>
        <v>353</v>
      </c>
      <c r="D49" t="e">
        <f>IF(OR(入力!D49="",入力!D49="#N/A"),#N/A,入力!D49)</f>
        <v>#N/A</v>
      </c>
      <c r="E49" t="e">
        <f>IF(OR(入力!E49="",入力!E49="#N/A"),#N/A,入力!E49)</f>
        <v>#N/A</v>
      </c>
      <c r="F49" s="135">
        <f>IF(OR(入力!F49="",入力!F49="#N/A"),#N/A,入力!F49)</f>
        <v>2.81</v>
      </c>
      <c r="G49">
        <f>IF(OR(入力!I49="",入力!I49="#N/A"),#N/A,入力!I49)</f>
        <v>7.41</v>
      </c>
      <c r="H49">
        <f>IF(OR(入力!K49="",入力!K49="#N/A"),#N/A,入力!K49)</f>
        <v>8.0399999999999991</v>
      </c>
      <c r="I49">
        <f>IF(OR(入力!J49="",入力!J49="#N/A"),#N/A,入力!J49)</f>
        <v>8.11</v>
      </c>
      <c r="J49" s="2">
        <f>IF(OR(入力!L49="",入力!L49="#N/A"),#N/A,入力!L49)</f>
        <v>8.39</v>
      </c>
      <c r="K49">
        <f>IF(OR(入力!S49="",入力!S49="#N/A"),#N/A,入力!S49)</f>
        <v>90</v>
      </c>
      <c r="L49">
        <f>IF(OR(入力!U49="",入力!U49="#N/A"),#N/A,入力!U49)</f>
        <v>205</v>
      </c>
      <c r="M49">
        <f>IF(OR(入力!T49="",入力!T49="#N/A"),#N/A,入力!T49)</f>
        <v>204</v>
      </c>
      <c r="N49" s="2">
        <f>IF(OR(入力!V49="",入力!V49="#N/A"),#N/A,入力!V49)</f>
        <v>191</v>
      </c>
      <c r="O49">
        <f>IF(OR(入力!AC49="",入力!AC49="#N/A"),#N/A,入力!AC49)</f>
        <v>77.599999999999994</v>
      </c>
      <c r="P49">
        <f>IF(OR(入力!AE49="",入力!AE49="#N/A"),#N/A,入力!AE49)</f>
        <v>84.1</v>
      </c>
      <c r="Q49">
        <f>IF(OR(入力!AD49="",入力!AD49="#N/A"),#N/A,入力!AD49)</f>
        <v>83.7</v>
      </c>
      <c r="R49" s="2">
        <f>IF(OR(入力!AF49="",入力!AF49="#N/A"),#N/A,入力!AF49)</f>
        <v>82.4</v>
      </c>
      <c r="S49">
        <f>IF(OR(入力!AM49="",入力!AM49="#N/A"),#N/A,入力!AM49)</f>
        <v>11.22</v>
      </c>
      <c r="T49">
        <f>IF(OR(入力!AO49="",入力!AO49="#N/A"),#N/A,入力!AO49)</f>
        <v>9.84</v>
      </c>
      <c r="U49">
        <f>IF(OR(入力!AN49="",入力!AN49="#N/A"),#N/A,入力!AN49)</f>
        <v>10.09</v>
      </c>
      <c r="V49" s="2">
        <f>IF(OR(入力!AP49="",入力!AP49="#N/A"),#N/A,入力!AP49)</f>
        <v>10.25</v>
      </c>
      <c r="W49">
        <f>IF(OR(入力!AX49="",入力!AX49="#N/A"),#N/A,入力!AX49)</f>
        <v>17.3</v>
      </c>
      <c r="X49">
        <f>IF(OR(入力!AZ49="",入力!AZ49="#N/A"),#N/A,入力!AZ49)</f>
        <v>19.3</v>
      </c>
      <c r="Y49">
        <f>IF(OR(入力!AY49="",入力!AY49="#N/A"),#N/A,入力!AY49)</f>
        <v>19.600000000000001</v>
      </c>
      <c r="Z49" s="2">
        <f>IF(OR(入力!BA49="",入力!BA49="#N/A"),#N/A,入力!BA49)</f>
        <v>20.6</v>
      </c>
      <c r="AA49" s="5">
        <f>IF(OR(入力!BH49="",入力!BH49="#N/A"),#N/A,入力!BH49)</f>
        <v>157</v>
      </c>
      <c r="AB49" s="101">
        <f>IF(OR(入力!BI49="",入力!BI49="#N/A"),#N/A,入力!BI49)</f>
        <v>156</v>
      </c>
      <c r="AC49" s="98">
        <f>IF(OR(入力!BN49="",入力!BN49="#N/A"),#N/A,入力!BN49)</f>
        <v>16.8</v>
      </c>
      <c r="AD49" s="23">
        <f>IF(OR(入力!BO49="",入力!BO49="#N/A"),#N/A,入力!BO49)</f>
        <v>19.2</v>
      </c>
      <c r="AE49" s="23" t="e">
        <f>IF(OR(入力!BP49="",入力!BP49="#N/A"),#N/A,入力!BP49)</f>
        <v>#N/A</v>
      </c>
      <c r="AF49" s="23">
        <f>IF(OR(入力!BQ49="",入力!BQ49="#N/A"),#N/A,入力!BQ49)</f>
        <v>20.5</v>
      </c>
      <c r="AG49" s="2" t="e">
        <f>IF(OR(入力!BR49="",入力!BR49="#N/A"),#N/A,入力!BR49)</f>
        <v>#N/A</v>
      </c>
      <c r="AH49" s="23">
        <f>IF(OR(入力!CB49="",入力!CB49="#N/A"),#N/A,入力!CB49)</f>
        <v>27.1</v>
      </c>
      <c r="AI49" s="15">
        <f>IF(OR(入力!BY49="",入力!BY49="#N/A"),#N/A,入力!BY49)</f>
        <v>25.7</v>
      </c>
      <c r="AJ49">
        <f>IF(OR(入力!CD49="",入力!CD49="#N/A"),#N/A,入力!CD49)</f>
        <v>56</v>
      </c>
      <c r="AK49" s="5" t="e">
        <v>#N/A</v>
      </c>
      <c r="AL49" t="e">
        <f>IF(OR(入力!CE49="",入力!CE49="#N/A"),#N/A,入力!CE49)</f>
        <v>#N/A</v>
      </c>
      <c r="AM49" t="e">
        <f>IF(OR(入力!CG49="",入力!CG49="#N/A"),#N/A,入力!CG49)</f>
        <v>#N/A</v>
      </c>
      <c r="AN49" s="39">
        <f>IF(OR(入力!CN49="",入力!CN49="#N/A"),#N/A,入力!CN49)</f>
        <v>56</v>
      </c>
      <c r="AO49" s="112" t="e">
        <f>IF(OR(入力!CP49="",入力!CP49="#N/A"),#N/A,入力!CP49)</f>
        <v>#N/A</v>
      </c>
      <c r="AP49" s="39">
        <f>IF(OR(入力!CO49="",入力!CO49="#N/A"),#N/A,入力!CO49)</f>
        <v>0.67</v>
      </c>
      <c r="AQ49" s="40">
        <f>IF(OR(入力!CQ49="",入力!CQ49="#N/A"),#N/A,入力!CQ49)</f>
        <v>0.01</v>
      </c>
      <c r="AR49">
        <f>IF(OR(入力!CX49="",入力!CX49="#N/A"),#N/A,入力!CX49)</f>
        <v>9.1</v>
      </c>
      <c r="AS49" t="e">
        <f>IF(OR(入力!CZ49="",入力!CZ49="#N/A"),#N/A,入力!CZ49)</f>
        <v>#N/A</v>
      </c>
      <c r="AT49" t="e">
        <f>IF(OR(入力!CY49="",入力!CY49="#N/A"),#N/A,入力!CY49)</f>
        <v>#N/A</v>
      </c>
      <c r="AU49" t="e">
        <f>IF(OR(入力!DA49="",入力!DA49="#N/A"),#N/A,入力!DA49)</f>
        <v>#N/A</v>
      </c>
      <c r="AV49" s="39">
        <f>IF(OR(入力!DH49="",入力!DH49="#N/A"),#N/A,入力!DH49)</f>
        <v>9.1</v>
      </c>
      <c r="AW49" s="39" t="e">
        <f>IF(OR(入力!DJ49="",入力!DJ49="#N/A"),#N/A,入力!DJ49)</f>
        <v>#N/A</v>
      </c>
      <c r="AX49" s="39">
        <f>IF(OR(入力!DI49="",入力!DI49="#N/A"),#N/A,入力!DI49)</f>
        <v>0.28000000000000003</v>
      </c>
      <c r="AY49" s="45">
        <f>IF(OR(入力!DK49="",入力!DK49="#N/A"),#N/A,入力!DK49)</f>
        <v>8.7999999999999995E-2</v>
      </c>
      <c r="AZ49" t="e">
        <f>IF(OR(入力!DR49="",入力!DR49="#N/A"),#N/A,入力!DR49)</f>
        <v>#N/A</v>
      </c>
      <c r="BA49" t="e">
        <f>IF(OR(入力!DT49="",入力!DT49="#N/A"),#N/A,入力!DT49)</f>
        <v>#N/A</v>
      </c>
      <c r="BB49" t="e">
        <f>IF(OR(入力!DS49="",入力!DS49="#N/A"),#N/A,入力!DS49)</f>
        <v>#N/A</v>
      </c>
      <c r="BC49" t="e">
        <f>IF(OR(入力!DU49="",入力!DU49="#N/A"),#N/A,入力!DU49)</f>
        <v>#N/A</v>
      </c>
      <c r="BD49" s="39">
        <f>IF(OR(入力!EB49="",入力!EB49="#N/A"),#N/A,入力!EB49)</f>
        <v>86</v>
      </c>
      <c r="BE49" s="39" t="e">
        <f>IF(OR(入力!ED49="",入力!ED49="#N/A"),#N/A,入力!ED49)</f>
        <v>#N/A</v>
      </c>
      <c r="BF49" s="39">
        <f>IF(OR(入力!EC49="",入力!EC49="#N/A"),#N/A,入力!EC49)</f>
        <v>140</v>
      </c>
      <c r="BG49" s="217" t="e">
        <f>IF(OR(入力!EE49="",入力!EE49="#N/A"),#N/A,入力!EE49)</f>
        <v>#N/A</v>
      </c>
      <c r="BH49" s="126" t="e">
        <f>IF(OR(入力!GT49="",入力!GT49="#N/A"),#N/A,入力!GT49)</f>
        <v>#N/A</v>
      </c>
      <c r="BI49" s="23" t="e">
        <f>IF(OR(入力!GV49="",入力!GV49="#N/A"),#N/A,入力!GV49)</f>
        <v>#N/A</v>
      </c>
      <c r="BJ49" s="23" t="e">
        <f>IF(OR(入力!GU49="",入力!GU49="#N/A"),#N/A,入力!GU49)</f>
        <v>#N/A</v>
      </c>
      <c r="BK49" s="15" t="e">
        <f>IF(OR(入力!GW49="",入力!GW49="#N/A"),#N/A,入力!GW49)</f>
        <v>#N/A</v>
      </c>
      <c r="BL49" t="e">
        <f>IF(OR(入力!LJ49="",入力!LJ49="#N/A"),#N/A,入力!LJ49)</f>
        <v>#N/A</v>
      </c>
      <c r="BM49" t="e">
        <f>IF(OR(入力!LL49="",入力!LL49="#N/A"),#N/A,入力!LL49)</f>
        <v>#N/A</v>
      </c>
      <c r="BN49" t="e">
        <f>IF(OR(入力!LK49="",入力!LK49="#N/A"),#N/A,入力!LK49)</f>
        <v>#N/A</v>
      </c>
      <c r="BO49" s="2" t="e">
        <f>IF(OR(入力!LM49="",入力!LM49="#N/A"),#N/A,入力!LM49)</f>
        <v>#N/A</v>
      </c>
      <c r="BP49" t="e">
        <f>IF(OR(入力!LT49="",入力!LT49="#N/A"),#N/A,入力!LT49)</f>
        <v>#N/A</v>
      </c>
      <c r="BQ49" t="e">
        <f>IF(OR(入力!LV49="",入力!LV49="#N/A"),#N/A,入力!LV49)</f>
        <v>#N/A</v>
      </c>
      <c r="BR49" t="e">
        <f>IF(OR(入力!LU49="",入力!LU49="#N/A"),#N/A,入力!LU49)</f>
        <v>#N/A</v>
      </c>
      <c r="BS49" s="15" t="e">
        <f>IF(OR(入力!LW49="",入力!LW49="#N/A"),#N/A,入力!LW49)</f>
        <v>#N/A</v>
      </c>
      <c r="BT49" s="120" t="e">
        <f>IF(OR(入力!MN49="",入力!MN49="#N/A"),#N/A,入力!MN49)</f>
        <v>#N/A</v>
      </c>
      <c r="BU49" s="120" t="e">
        <f>IF(OR(入力!MP49="",入力!MP49="#N/A"),#N/A,入力!MP49)</f>
        <v>#N/A</v>
      </c>
      <c r="BV49" s="120" t="e">
        <f>IF(OR(入力!MO49="",入力!MO49="#N/A"),#N/A,入力!MO49)</f>
        <v>#N/A</v>
      </c>
      <c r="BW49" s="154" t="e">
        <f>IF(OR(入力!MQ49="",入力!MQ49="#N/A"),#N/A,入力!MQ49)</f>
        <v>#N/A</v>
      </c>
      <c r="BX49" s="5">
        <f t="shared" ref="BX49" si="122">AN49-AP49</f>
        <v>55.33</v>
      </c>
      <c r="BY49" s="5">
        <f t="shared" ref="BY49:BY50" si="123">AP49-AQ49</f>
        <v>0.66</v>
      </c>
      <c r="BZ49" s="5">
        <f t="shared" si="26"/>
        <v>55.99</v>
      </c>
      <c r="CA49" s="105">
        <f t="shared" ref="CA49" si="124">AV49-AX49</f>
        <v>8.82</v>
      </c>
      <c r="CB49" s="105">
        <f t="shared" si="59"/>
        <v>0.19200000000000003</v>
      </c>
      <c r="CC49" s="105">
        <f t="shared" si="28"/>
        <v>9.0120000000000005</v>
      </c>
      <c r="CD49" s="6">
        <f t="shared" ref="CD49" si="125">BF49-BD49</f>
        <v>54</v>
      </c>
      <c r="CE49" s="501">
        <f t="shared" ref="CE49:CE50" si="126">MAX(0,BX49/AN49)</f>
        <v>0.98803571428571424</v>
      </c>
      <c r="CF49" s="529">
        <f>MAX(0,BY49/AP49)</f>
        <v>0.9850746268656716</v>
      </c>
      <c r="CG49" s="507">
        <f t="shared" ref="CG49:CG50" si="127">MAX(0,(AN49-AQ49)/AN49)</f>
        <v>0.99982142857142864</v>
      </c>
      <c r="CH49" s="5">
        <f>BX49*DK49*DJ49/1000</f>
        <v>1567.2111840000002</v>
      </c>
      <c r="CI49" s="5">
        <f>BY49*DK49*DJ49/1000</f>
        <v>18.694368000000001</v>
      </c>
      <c r="CJ49" s="7">
        <f>_xlfn.AGGREGATE(9,7,CH$4:CH49)/1000</f>
        <v>19.0686282984</v>
      </c>
      <c r="CK49" s="5">
        <f>AN49*DK49/(3.592*1.742*1.4*1000)</f>
        <v>25.866896458260353</v>
      </c>
      <c r="CL49" s="6">
        <f>BX49*DK49/(3.592*1.742*1.4*1000)</f>
        <v>25.557417518491881</v>
      </c>
      <c r="CM49" s="105">
        <f>AP49*DK49/(3.592*1.742*1.4*1000)</f>
        <v>0.30947893976847213</v>
      </c>
      <c r="CN49" s="6">
        <f>MAX(0,BY49*DK49/(3.592*1.742*1.4*1000))</f>
        <v>0.30485985111521136</v>
      </c>
      <c r="CO49" s="5">
        <f t="shared" si="60"/>
        <v>12.933448229130176</v>
      </c>
      <c r="CP49" s="6">
        <f t="shared" si="61"/>
        <v>12.931138684803548</v>
      </c>
      <c r="CQ49" s="585">
        <f>AN49*DK49/1000</f>
        <v>226.5984</v>
      </c>
      <c r="CR49" s="586">
        <f>BX49*DK49/1000</f>
        <v>223.88731200000001</v>
      </c>
      <c r="CS49" s="105" t="e">
        <f>IF(AH49&lt;4.99,CL49,#N/A)</f>
        <v>#N/A</v>
      </c>
      <c r="CT49" s="105" t="e">
        <f>IF(AND(AH49&gt;5,AH49&lt;9.99),CL49,#N/A)</f>
        <v>#N/A</v>
      </c>
      <c r="CU49" s="105" t="e">
        <f>IF(AND(AH49&gt;10,AH49&lt;14.99),CL49,#N/A)</f>
        <v>#N/A</v>
      </c>
      <c r="CV49" s="105" t="e">
        <f>IF(AND(AH49&gt;15,AH49&lt;19.99),CL49,#N/A)</f>
        <v>#N/A</v>
      </c>
      <c r="CW49" s="6">
        <f>IF(AH49&gt;20,CL49,#N/A)</f>
        <v>25.557417518491881</v>
      </c>
      <c r="CX49" s="530">
        <f>MAX(0,CA49/AV49)</f>
        <v>0.96923076923076934</v>
      </c>
      <c r="CY49" s="530">
        <f>MAX(0,CB49/AX49)</f>
        <v>0.68571428571428572</v>
      </c>
      <c r="CZ49" s="507">
        <f>MAX(0,(AV49-AY49)/AV49)</f>
        <v>0.99032967032967045</v>
      </c>
      <c r="DA49" s="5">
        <f>CA49*DK49*DJ49/1000</f>
        <v>249.824736</v>
      </c>
      <c r="DB49" s="5">
        <f>CB49*DK49*DJ49/1000</f>
        <v>5.4383616000000012</v>
      </c>
      <c r="DC49" s="7">
        <f>_xlfn.AGGREGATE(9,7,DA$4:DA49)/1000</f>
        <v>3.0591788909142856</v>
      </c>
      <c r="DD49" s="5">
        <f>CD49*DK49*DJ49/1000</f>
        <v>1529.5391999999999</v>
      </c>
      <c r="DE49" s="169">
        <f>_xlfn.AGGREGATE(9,7,DD$4:DD49)/1000</f>
        <v>19.804506043371433</v>
      </c>
      <c r="DF49" s="169">
        <f t="shared" ref="DF49" si="128">DE49*(100.9/40.08)</f>
        <v>49.857152190024401</v>
      </c>
      <c r="DG49" s="454">
        <f t="shared" ref="DG49" si="129">DF49/(12*1000)</f>
        <v>4.1547626825020334E-3</v>
      </c>
      <c r="DH49" s="115">
        <f>(AV49/AN49)/(65.39/54.94)</f>
        <v>0.13653081510934395</v>
      </c>
      <c r="DI49" s="135">
        <f>(CA49/BX49)/(65.39/54.94)</f>
        <v>0.13393227090763543</v>
      </c>
      <c r="DJ49" s="6">
        <f>C49-C46</f>
        <v>7</v>
      </c>
      <c r="DK49" s="121">
        <f>F49*1440</f>
        <v>4046.4</v>
      </c>
      <c r="DL49" s="224">
        <f t="shared" ref="DL49" si="130">DK49*DJ49</f>
        <v>28324.799999999999</v>
      </c>
      <c r="DM49" s="105">
        <f>_xlfn.AGGREGATE(9,7,DL$4:DL49)/1000</f>
        <v>309.45198857142856</v>
      </c>
      <c r="DN49" s="130">
        <f t="shared" si="20"/>
        <v>0.96379003558718868</v>
      </c>
      <c r="DO49" s="105">
        <f t="shared" si="21"/>
        <v>1.9704151838671415</v>
      </c>
      <c r="DP49" s="101">
        <f t="shared" si="22"/>
        <v>2.9342052194543302</v>
      </c>
      <c r="DQ49" s="448">
        <v>1</v>
      </c>
      <c r="DS49" s="23"/>
      <c r="DT49" s="23"/>
      <c r="DU49" s="23"/>
      <c r="DV49" s="23"/>
      <c r="DW49" s="23"/>
    </row>
    <row r="50" spans="1:127" s="23" customFormat="1">
      <c r="A50" s="251" t="e">
        <f>IF(OR(入力!A50="",入力!A50="#N/A"),#N/A,入力!A50)</f>
        <v>#N/A</v>
      </c>
      <c r="B50" s="253">
        <f>IF(OR(入力!B50="",入力!B50="#N/A"),#N/A,入力!B50)</f>
        <v>45552</v>
      </c>
      <c r="C50" s="74">
        <f>IF(OR(入力!C50="",入力!C50="#N/A"),#N/A,入力!C50)</f>
        <v>361</v>
      </c>
      <c r="D50" s="23" t="e">
        <f>IF(OR(入力!D50="",入力!D50="#N/A"),#N/A,入力!D50)</f>
        <v>#N/A</v>
      </c>
      <c r="E50" s="23" t="e">
        <f>IF(OR(入力!E50="",入力!E50="#N/A"),#N/A,入力!E50)</f>
        <v>#N/A</v>
      </c>
      <c r="F50" s="135">
        <f>IF(OR(入力!F50="",入力!F50="#N/A"),#N/A,入力!F50)</f>
        <v>3</v>
      </c>
      <c r="G50" s="23">
        <f>IF(OR(入力!I50="",入力!I50="#N/A"),#N/A,入力!I50)</f>
        <v>7.08</v>
      </c>
      <c r="H50" s="23">
        <f>IF(OR(入力!K50="",入力!K50="#N/A"),#N/A,入力!K50)</f>
        <v>7.54</v>
      </c>
      <c r="I50" s="23">
        <f>IF(OR(入力!J50="",入力!J50="#N/A"),#N/A,入力!J50)</f>
        <v>7.71</v>
      </c>
      <c r="J50" s="2">
        <f>IF(OR(入力!L50="",入力!L50="#N/A"),#N/A,入力!L50)</f>
        <v>7.85</v>
      </c>
      <c r="K50" s="23">
        <f>IF(OR(入力!S50="",入力!S50="#N/A"),#N/A,入力!S50)</f>
        <v>116</v>
      </c>
      <c r="L50" s="23">
        <f>IF(OR(入力!U50="",入力!U50="#N/A"),#N/A,入力!U50)</f>
        <v>212</v>
      </c>
      <c r="M50" s="23">
        <f>IF(OR(入力!T50="",入力!T50="#N/A"),#N/A,入力!T50)</f>
        <v>213</v>
      </c>
      <c r="N50" s="2">
        <f>IF(OR(入力!V50="",入力!V50="#N/A"),#N/A,入力!V50)</f>
        <v>202</v>
      </c>
      <c r="O50" s="23">
        <f>IF(OR(入力!AC50="",入力!AC50="#N/A"),#N/A,入力!AC50)</f>
        <v>77.099999999999994</v>
      </c>
      <c r="P50" s="23">
        <f>IF(OR(入力!AE50="",入力!AE50="#N/A"),#N/A,入力!AE50)</f>
        <v>76.7</v>
      </c>
      <c r="Q50" s="23">
        <f>IF(OR(入力!AD50="",入力!AD50="#N/A"),#N/A,入力!AD50)</f>
        <v>83.2</v>
      </c>
      <c r="R50" s="2">
        <f>IF(OR(入力!AF50="",入力!AF50="#N/A"),#N/A,入力!AF50)</f>
        <v>83.1</v>
      </c>
      <c r="S50" s="23">
        <f>IF(OR(入力!AM50="",入力!AM50="#N/A"),#N/A,入力!AM50)</f>
        <v>11.8</v>
      </c>
      <c r="T50" s="23">
        <f>IF(OR(入力!AO50="",入力!AO50="#N/A"),#N/A,入力!AO50)</f>
        <v>9.65</v>
      </c>
      <c r="U50" s="23">
        <f>IF(OR(入力!AN50="",入力!AN50="#N/A"),#N/A,入力!AN50)</f>
        <v>9.74</v>
      </c>
      <c r="V50" s="2">
        <f>IF(OR(入力!AP50="",入力!AP50="#N/A"),#N/A,入力!AP50)</f>
        <v>9.98</v>
      </c>
      <c r="W50" s="23">
        <f>IF(OR(入力!AX50="",入力!AX50="#N/A"),#N/A,入力!AX50)</f>
        <v>14.3</v>
      </c>
      <c r="X50" s="23">
        <f>IF(OR(入力!AZ50="",入力!AZ50="#N/A"),#N/A,入力!AZ50)</f>
        <v>20.2</v>
      </c>
      <c r="Y50" s="23">
        <f>IF(OR(入力!AY50="",入力!AY50="#N/A"),#N/A,入力!AY50)</f>
        <v>20.6</v>
      </c>
      <c r="Z50" s="6">
        <f>IF(OR(入力!BA50="",入力!BA50="#N/A"),#N/A,入力!BA50)</f>
        <v>22</v>
      </c>
      <c r="AA50" s="105">
        <f>IF(OR(入力!BH50="",入力!BH50="#N/A"),#N/A,入力!BH50)</f>
        <v>156</v>
      </c>
      <c r="AB50" s="101">
        <f>IF(OR(入力!BI50="",入力!BI50="#N/A"),#N/A,入力!BI50)</f>
        <v>156</v>
      </c>
      <c r="AC50" s="98">
        <f>IF(OR(入力!BN50="",入力!BN50="#N/A"),#N/A,入力!BN50)</f>
        <v>16.8</v>
      </c>
      <c r="AD50" s="23">
        <f>IF(OR(入力!BO50="",入力!BO50="#N/A"),#N/A,入力!BO50)</f>
        <v>20.3</v>
      </c>
      <c r="AE50" s="23" t="e">
        <f>IF(OR(入力!BP50="",入力!BP50="#N/A"),#N/A,入力!BP50)</f>
        <v>#N/A</v>
      </c>
      <c r="AF50" s="23">
        <f>IF(OR(入力!BQ50="",入力!BQ50="#N/A"),#N/A,入力!BQ50)</f>
        <v>22.2</v>
      </c>
      <c r="AG50" s="2" t="e">
        <f>IF(OR(入力!BR50="",入力!BR50="#N/A"),#N/A,入力!BR50)</f>
        <v>#N/A</v>
      </c>
      <c r="AH50" s="23">
        <f>IF(OR(入力!CB50="",入力!CB50="#N/A"),#N/A,入力!CB50)</f>
        <v>24.9</v>
      </c>
      <c r="AI50" s="101">
        <f>IF(OR(入力!BY50="",入力!BY50="#N/A"),#N/A,入力!BY50)</f>
        <v>19</v>
      </c>
      <c r="AJ50" s="23">
        <f>IF(OR(入力!CD50="",入力!CD50="#N/A"),#N/A,入力!CD50)</f>
        <v>57</v>
      </c>
      <c r="AK50" s="105" t="e">
        <v>#N/A</v>
      </c>
      <c r="AL50" s="23" t="e">
        <f>IF(OR(入力!CE50="",入力!CE50="#N/A"),#N/A,入力!CE50)</f>
        <v>#N/A</v>
      </c>
      <c r="AM50" s="23" t="e">
        <f>IF(OR(入力!CG50="",入力!CG50="#N/A"),#N/A,入力!CG50)</f>
        <v>#N/A</v>
      </c>
      <c r="AN50" s="39">
        <f>IF(OR(入力!CN50="",入力!CN50="#N/A"),#N/A,入力!CN50)</f>
        <v>57</v>
      </c>
      <c r="AO50" s="112" t="e">
        <f>IF(OR(入力!CP50="",入力!CP50="#N/A"),#N/A,入力!CP50)</f>
        <v>#N/A</v>
      </c>
      <c r="AP50" s="39">
        <f>IF(OR(入力!CO50="",入力!CO50="#N/A"),#N/A,入力!CO50)</f>
        <v>0.84</v>
      </c>
      <c r="AQ50" s="40">
        <f>IF(OR(入力!CQ50="",入力!CQ50="#N/A"),#N/A,入力!CQ50)</f>
        <v>0.02</v>
      </c>
      <c r="AR50" s="23">
        <f>IF(OR(入力!CX50="",入力!CX50="#N/A"),#N/A,入力!CX50)</f>
        <v>9.1999999999999993</v>
      </c>
      <c r="AS50" s="23" t="e">
        <f>IF(OR(入力!CZ50="",入力!CZ50="#N/A"),#N/A,入力!CZ50)</f>
        <v>#N/A</v>
      </c>
      <c r="AT50" s="23" t="e">
        <f>IF(OR(入力!CY50="",入力!CY50="#N/A"),#N/A,入力!CY50)</f>
        <v>#N/A</v>
      </c>
      <c r="AU50" s="23" t="e">
        <f>IF(OR(入力!DA50="",入力!DA50="#N/A"),#N/A,入力!DA50)</f>
        <v>#N/A</v>
      </c>
      <c r="AV50" s="39">
        <f>IF(OR(入力!DH50="",入力!DH50="#N/A"),#N/A,入力!DH50)</f>
        <v>9.1</v>
      </c>
      <c r="AW50" s="39" t="e">
        <f>IF(OR(入力!DJ50="",入力!DJ50="#N/A"),#N/A,入力!DJ50)</f>
        <v>#N/A</v>
      </c>
      <c r="AX50" s="39">
        <f>IF(OR(入力!DI50="",入力!DI50="#N/A"),#N/A,入力!DI50)</f>
        <v>0.27</v>
      </c>
      <c r="AY50" s="118">
        <f>IF(OR(入力!DK50="",入力!DK50="#N/A"),#N/A,入力!DK50)</f>
        <v>0.06</v>
      </c>
      <c r="AZ50" s="23" t="e">
        <f>IF(OR(入力!DR50="",入力!DR50="#N/A"),#N/A,入力!DR50)</f>
        <v>#N/A</v>
      </c>
      <c r="BA50" s="23" t="e">
        <f>IF(OR(入力!DT50="",入力!DT50="#N/A"),#N/A,入力!DT50)</f>
        <v>#N/A</v>
      </c>
      <c r="BB50" s="23" t="e">
        <f>IF(OR(入力!DS50="",入力!DS50="#N/A"),#N/A,入力!DS50)</f>
        <v>#N/A</v>
      </c>
      <c r="BC50" s="23" t="e">
        <f>IF(OR(入力!DU50="",入力!DU50="#N/A"),#N/A,入力!DU50)</f>
        <v>#N/A</v>
      </c>
      <c r="BD50" s="39">
        <f>IF(OR(入力!EB50="",入力!EB50="#N/A"),#N/A,入力!EB50)</f>
        <v>88</v>
      </c>
      <c r="BE50" s="39" t="e">
        <f>IF(OR(入力!ED50="",入力!ED50="#N/A"),#N/A,入力!ED50)</f>
        <v>#N/A</v>
      </c>
      <c r="BF50" s="39">
        <f>IF(OR(入力!EC50="",入力!EC50="#N/A"),#N/A,入力!EC50)</f>
        <v>150</v>
      </c>
      <c r="BG50" s="217" t="e">
        <f>IF(OR(入力!EE50="",入力!EE50="#N/A"),#N/A,入力!EE50)</f>
        <v>#N/A</v>
      </c>
      <c r="BH50" s="126" t="e">
        <f>IF(OR(入力!GT50="",入力!GT50="#N/A"),#N/A,入力!GT50)</f>
        <v>#N/A</v>
      </c>
      <c r="BI50" s="23" t="e">
        <f>IF(OR(入力!GV50="",入力!GV50="#N/A"),#N/A,入力!GV50)</f>
        <v>#N/A</v>
      </c>
      <c r="BJ50" s="23" t="e">
        <f>IF(OR(入力!GU50="",入力!GU50="#N/A"),#N/A,入力!GU50)</f>
        <v>#N/A</v>
      </c>
      <c r="BK50" s="15" t="e">
        <f>IF(OR(入力!GW50="",入力!GW50="#N/A"),#N/A,入力!GW50)</f>
        <v>#N/A</v>
      </c>
      <c r="BL50" s="23" t="e">
        <f>IF(OR(入力!LJ50="",入力!LJ50="#N/A"),#N/A,入力!LJ50)</f>
        <v>#N/A</v>
      </c>
      <c r="BM50" s="23" t="e">
        <f>IF(OR(入力!LL50="",入力!LL50="#N/A"),#N/A,入力!LL50)</f>
        <v>#N/A</v>
      </c>
      <c r="BN50" s="23" t="e">
        <f>IF(OR(入力!LK50="",入力!LK50="#N/A"),#N/A,入力!LK50)</f>
        <v>#N/A</v>
      </c>
      <c r="BO50" s="2" t="e">
        <f>IF(OR(入力!LM50="",入力!LM50="#N/A"),#N/A,入力!LM50)</f>
        <v>#N/A</v>
      </c>
      <c r="BP50" s="23" t="e">
        <f>IF(OR(入力!LT50="",入力!LT50="#N/A"),#N/A,入力!LT50)</f>
        <v>#N/A</v>
      </c>
      <c r="BQ50" s="23" t="e">
        <f>IF(OR(入力!LV50="",入力!LV50="#N/A"),#N/A,入力!LV50)</f>
        <v>#N/A</v>
      </c>
      <c r="BR50" s="23" t="e">
        <f>IF(OR(入力!LU50="",入力!LU50="#N/A"),#N/A,入力!LU50)</f>
        <v>#N/A</v>
      </c>
      <c r="BS50" s="15" t="e">
        <f>IF(OR(入力!LW50="",入力!LW50="#N/A"),#N/A,入力!LW50)</f>
        <v>#N/A</v>
      </c>
      <c r="BT50" s="224" t="e">
        <f>IF(OR(入力!MN50="",入力!MN50="#N/A"),#N/A,入力!MN50)</f>
        <v>#N/A</v>
      </c>
      <c r="BU50" s="224" t="e">
        <f>IF(OR(入力!MP50="",入力!MP50="#N/A"),#N/A,入力!MP50)</f>
        <v>#N/A</v>
      </c>
      <c r="BV50" s="224" t="e">
        <f>IF(OR(入力!MO50="",入力!MO50="#N/A"),#N/A,入力!MO50)</f>
        <v>#N/A</v>
      </c>
      <c r="BW50" s="154" t="e">
        <f>IF(OR(入力!MQ50="",入力!MQ50="#N/A"),#N/A,入力!MQ50)</f>
        <v>#N/A</v>
      </c>
      <c r="BX50" s="5">
        <f t="shared" ref="BX50" si="131">AN50-AP50</f>
        <v>56.16</v>
      </c>
      <c r="BY50" s="5">
        <f t="shared" si="123"/>
        <v>0.82</v>
      </c>
      <c r="BZ50" s="5">
        <f t="shared" si="26"/>
        <v>56.98</v>
      </c>
      <c r="CA50" s="105">
        <f t="shared" ref="CA50" si="132">AV50-AX50</f>
        <v>8.83</v>
      </c>
      <c r="CB50" s="105">
        <f t="shared" si="59"/>
        <v>0.21000000000000002</v>
      </c>
      <c r="CC50" s="105">
        <f t="shared" si="28"/>
        <v>9.0399999999999991</v>
      </c>
      <c r="CD50" s="6">
        <f t="shared" ref="CD50" si="133">BF50-BD50</f>
        <v>62</v>
      </c>
      <c r="CE50" s="501">
        <f t="shared" si="126"/>
        <v>0.98526315789473673</v>
      </c>
      <c r="CF50" s="529">
        <f>MAX(0,BY50/AP50)</f>
        <v>0.97619047619047616</v>
      </c>
      <c r="CG50" s="507">
        <f t="shared" si="127"/>
        <v>0.99964912280701745</v>
      </c>
      <c r="CH50" s="5">
        <f>BX50*DK50*DJ50/1000</f>
        <v>1940.8896</v>
      </c>
      <c r="CI50" s="5">
        <f>BY50*DK50*DJ50/1000</f>
        <v>28.339199999999998</v>
      </c>
      <c r="CJ50" s="7">
        <f>_xlfn.AGGREGATE(9,7,CH$4:CH50)/1000</f>
        <v>21.009517898399999</v>
      </c>
      <c r="CK50" s="5">
        <f>AN50*DK50/(3.592*1.742*1.4*1000)</f>
        <v>28.109044829451705</v>
      </c>
      <c r="CL50" s="6">
        <f>BX50*DK50/(3.592*1.742*1.4*1000)</f>
        <v>27.694806274070309</v>
      </c>
      <c r="CM50" s="105">
        <f>AP50*DK50/(3.592*1.742*1.4*1000)</f>
        <v>0.41423855538139354</v>
      </c>
      <c r="CN50" s="6">
        <f>MAX(0,BY50*DK50/(3.592*1.742*1.4*1000))</f>
        <v>0.4043757326342175</v>
      </c>
      <c r="CO50" s="5">
        <f t="shared" si="60"/>
        <v>14.054522414725852</v>
      </c>
      <c r="CP50" s="6">
        <f t="shared" si="61"/>
        <v>14.049591003352264</v>
      </c>
      <c r="CQ50" s="585">
        <f>AN50*DK50/1000</f>
        <v>246.24</v>
      </c>
      <c r="CR50" s="586">
        <f>BX50*DK50/1000</f>
        <v>242.6112</v>
      </c>
      <c r="CS50" s="105" t="e">
        <f>IF(AH50&lt;4.99,CL50,#N/A)</f>
        <v>#N/A</v>
      </c>
      <c r="CT50" s="105" t="e">
        <f>IF(AND(AH50&gt;5,AH50&lt;9.99),CL50,#N/A)</f>
        <v>#N/A</v>
      </c>
      <c r="CU50" s="105" t="e">
        <f>IF(AND(AH50&gt;10,AH50&lt;14.99),CL50,#N/A)</f>
        <v>#N/A</v>
      </c>
      <c r="CV50" s="105" t="e">
        <f>IF(AND(AH50&gt;15,AH50&lt;19.99),CL50,#N/A)</f>
        <v>#N/A</v>
      </c>
      <c r="CW50" s="6">
        <f>IF(AH50&gt;20,CL50,#N/A)</f>
        <v>27.694806274070309</v>
      </c>
      <c r="CX50" s="529">
        <f>MAX(0,CA50/AV50)</f>
        <v>0.97032967032967032</v>
      </c>
      <c r="CY50" s="529">
        <f>MAX(0,CB50/AX50)</f>
        <v>0.77777777777777779</v>
      </c>
      <c r="CZ50" s="507">
        <f>MAX(0,(AV50-AY50)/AV50)</f>
        <v>0.99340659340659332</v>
      </c>
      <c r="DA50" s="5">
        <f>CA50*DK50*DJ50/1000</f>
        <v>305.16480000000001</v>
      </c>
      <c r="DB50" s="5">
        <f>CB50*DK50*DJ50/1000</f>
        <v>7.2576000000000001</v>
      </c>
      <c r="DC50" s="7">
        <f>_xlfn.AGGREGATE(9,7,DA$4:DA50)/1000</f>
        <v>3.3643436909142856</v>
      </c>
      <c r="DD50" s="5">
        <f>CD50*DK50*DJ50/1000</f>
        <v>2142.7199999999998</v>
      </c>
      <c r="DE50" s="169">
        <f>_xlfn.AGGREGATE(9,7,DD$4:DD50)/1000</f>
        <v>21.947226043371433</v>
      </c>
      <c r="DF50" s="169">
        <f t="shared" ref="DF50" si="134">DE50*(100.9/40.08)</f>
        <v>55.251374944515419</v>
      </c>
      <c r="DG50" s="454">
        <f t="shared" ref="DG50" si="135">DF50/(12*1000)</f>
        <v>4.6042812453762853E-3</v>
      </c>
      <c r="DH50" s="115">
        <f>(AV50/AN50)/(65.39/54.94)</f>
        <v>0.13413553765128527</v>
      </c>
      <c r="DI50" s="135">
        <f>(CA50/BX50)/(65.39/54.94)</f>
        <v>0.13210246520003366</v>
      </c>
      <c r="DJ50" s="6">
        <f>C50-C49</f>
        <v>8</v>
      </c>
      <c r="DK50" s="121">
        <f>F50*1440</f>
        <v>4320</v>
      </c>
      <c r="DL50" s="224">
        <f t="shared" ref="DL50" si="136">DK50*DJ50</f>
        <v>34560</v>
      </c>
      <c r="DM50" s="105">
        <f>_xlfn.AGGREGATE(9,7,DL$4:DL50)/1000</f>
        <v>344.01198857142856</v>
      </c>
      <c r="DN50" s="130">
        <f t="shared" si="20"/>
        <v>0.90275000000000016</v>
      </c>
      <c r="DO50" s="105">
        <f t="shared" si="21"/>
        <v>1.8456222222222225</v>
      </c>
      <c r="DP50" s="101">
        <f t="shared" si="22"/>
        <v>2.7483722222222227</v>
      </c>
      <c r="DQ50" s="448">
        <v>1</v>
      </c>
    </row>
    <row r="51" spans="1:127" s="23" customFormat="1">
      <c r="A51" s="251" t="str">
        <f>IF(OR(入力!A51="",入力!A51="#N/A"),#N/A,入力!A51)</f>
        <v>流量微調整</v>
      </c>
      <c r="B51" s="253">
        <f>IF(OR(入力!B51="",入力!B51="#N/A"),#N/A,入力!B51)</f>
        <v>45552</v>
      </c>
      <c r="C51" s="74">
        <f>IF(OR(入力!C51="",入力!C51="#N/A"),#N/A,入力!C51)</f>
        <v>361</v>
      </c>
      <c r="D51" s="23" t="e">
        <f>IF(OR(入力!D51="",入力!D51="#N/A"),#N/A,入力!D51)</f>
        <v>#N/A</v>
      </c>
      <c r="E51" s="23" t="e">
        <f>IF(OR(入力!E51="",入力!E51="#N/A"),#N/A,入力!E51)</f>
        <v>#N/A</v>
      </c>
      <c r="F51" s="135">
        <f>IF(OR(入力!F51="",入力!F51="#N/A"),#N/A,入力!F51)</f>
        <v>2.81</v>
      </c>
      <c r="G51" s="23" t="e">
        <f>IF(OR(入力!I51="",入力!I51="#N/A"),#N/A,入力!I51)</f>
        <v>#N/A</v>
      </c>
      <c r="H51" s="23" t="e">
        <f>IF(OR(入力!K51="",入力!K51="#N/A"),#N/A,入力!K51)</f>
        <v>#N/A</v>
      </c>
      <c r="I51" s="23" t="e">
        <f>IF(OR(入力!J51="",入力!J51="#N/A"),#N/A,入力!J51)</f>
        <v>#N/A</v>
      </c>
      <c r="J51" s="2" t="e">
        <f>IF(OR(入力!L51="",入力!L51="#N/A"),#N/A,入力!L51)</f>
        <v>#N/A</v>
      </c>
      <c r="K51" s="23" t="e">
        <f>IF(OR(入力!S51="",入力!S51="#N/A"),#N/A,入力!S51)</f>
        <v>#N/A</v>
      </c>
      <c r="L51" s="23" t="e">
        <f>IF(OR(入力!U51="",入力!U51="#N/A"),#N/A,入力!U51)</f>
        <v>#N/A</v>
      </c>
      <c r="M51" s="23" t="e">
        <f>IF(OR(入力!T51="",入力!T51="#N/A"),#N/A,入力!T51)</f>
        <v>#N/A</v>
      </c>
      <c r="N51" s="2" t="e">
        <f>IF(OR(入力!V51="",入力!V51="#N/A"),#N/A,入力!V51)</f>
        <v>#N/A</v>
      </c>
      <c r="O51" s="23" t="e">
        <f>IF(OR(入力!AC51="",入力!AC51="#N/A"),#N/A,入力!AC51)</f>
        <v>#N/A</v>
      </c>
      <c r="P51" s="23" t="e">
        <f>IF(OR(入力!AE51="",入力!AE51="#N/A"),#N/A,入力!AE51)</f>
        <v>#N/A</v>
      </c>
      <c r="Q51" s="23" t="e">
        <f>IF(OR(入力!AD51="",入力!AD51="#N/A"),#N/A,入力!AD51)</f>
        <v>#N/A</v>
      </c>
      <c r="R51" s="2" t="e">
        <f>IF(OR(入力!AF51="",入力!AF51="#N/A"),#N/A,入力!AF51)</f>
        <v>#N/A</v>
      </c>
      <c r="S51" s="23" t="e">
        <f>IF(OR(入力!AM51="",入力!AM51="#N/A"),#N/A,入力!AM51)</f>
        <v>#N/A</v>
      </c>
      <c r="T51" s="23" t="e">
        <f>IF(OR(入力!AO51="",入力!AO51="#N/A"),#N/A,入力!AO51)</f>
        <v>#N/A</v>
      </c>
      <c r="U51" s="23" t="e">
        <f>IF(OR(入力!AN51="",入力!AN51="#N/A"),#N/A,入力!AN51)</f>
        <v>#N/A</v>
      </c>
      <c r="V51" s="2" t="e">
        <f>IF(OR(入力!AP51="",入力!AP51="#N/A"),#N/A,入力!AP51)</f>
        <v>#N/A</v>
      </c>
      <c r="W51" s="23" t="e">
        <f>IF(OR(入力!AX51="",入力!AX51="#N/A"),#N/A,入力!AX51)</f>
        <v>#N/A</v>
      </c>
      <c r="X51" s="23" t="e">
        <f>IF(OR(入力!AZ51="",入力!AZ51="#N/A"),#N/A,入力!AZ51)</f>
        <v>#N/A</v>
      </c>
      <c r="Y51" s="23" t="e">
        <f>IF(OR(入力!AY51="",入力!AY51="#N/A"),#N/A,入力!AY51)</f>
        <v>#N/A</v>
      </c>
      <c r="Z51" s="2" t="e">
        <f>IF(OR(入力!BA51="",入力!BA51="#N/A"),#N/A,入力!BA51)</f>
        <v>#N/A</v>
      </c>
      <c r="AA51" s="23" t="e">
        <f>IF(OR(入力!BH51="",入力!BH51="#N/A"),#N/A,入力!BH51)</f>
        <v>#N/A</v>
      </c>
      <c r="AB51" s="15" t="e">
        <f>IF(OR(入力!BI51="",入力!BI51="#N/A"),#N/A,入力!BI51)</f>
        <v>#N/A</v>
      </c>
      <c r="AC51" s="98" t="e">
        <f>IF(OR(入力!BN51="",入力!BN51="#N/A"),#N/A,入力!BN51)</f>
        <v>#N/A</v>
      </c>
      <c r="AD51" s="23" t="e">
        <f>IF(OR(入力!BO51="",入力!BO51="#N/A"),#N/A,入力!BO51)</f>
        <v>#N/A</v>
      </c>
      <c r="AE51" s="23" t="e">
        <f>IF(OR(入力!BP51="",入力!BP51="#N/A"),#N/A,入力!BP51)</f>
        <v>#N/A</v>
      </c>
      <c r="AF51" s="23" t="e">
        <f>IF(OR(入力!BQ51="",入力!BQ51="#N/A"),#N/A,入力!BQ51)</f>
        <v>#N/A</v>
      </c>
      <c r="AG51" s="2" t="e">
        <f>IF(OR(入力!BR51="",入力!BR51="#N/A"),#N/A,入力!BR51)</f>
        <v>#N/A</v>
      </c>
      <c r="AH51" s="23" t="e">
        <f>IF(OR(入力!CB51="",入力!CB51="#N/A"),#N/A,入力!CB51)</f>
        <v>#N/A</v>
      </c>
      <c r="AI51" s="15" t="e">
        <f>IF(OR(入力!BY51="",入力!BY51="#N/A"),#N/A,入力!BY51)</f>
        <v>#N/A</v>
      </c>
      <c r="AJ51" s="23" t="e">
        <f>IF(OR(入力!CD51="",入力!CD51="#N/A"),#N/A,入力!CD51)</f>
        <v>#N/A</v>
      </c>
      <c r="AK51" s="105" t="e">
        <v>#N/A</v>
      </c>
      <c r="AL51" s="23" t="e">
        <f>IF(OR(入力!CE51="",入力!CE51="#N/A"),#N/A,入力!CE51)</f>
        <v>#N/A</v>
      </c>
      <c r="AM51" s="23" t="e">
        <f>IF(OR(入力!CG51="",入力!CG51="#N/A"),#N/A,入力!CG51)</f>
        <v>#N/A</v>
      </c>
      <c r="AN51" s="39" t="e">
        <f>IF(OR(入力!CN51="",入力!CN51="#N/A"),#N/A,入力!CN51)</f>
        <v>#N/A</v>
      </c>
      <c r="AO51" s="112" t="e">
        <f>IF(OR(入力!CP51="",入力!CP51="#N/A"),#N/A,入力!CP51)</f>
        <v>#N/A</v>
      </c>
      <c r="AP51" s="39" t="e">
        <f>IF(OR(入力!CO51="",入力!CO51="#N/A"),#N/A,入力!CO51)</f>
        <v>#N/A</v>
      </c>
      <c r="AQ51" s="40" t="e">
        <f>IF(OR(入力!CQ51="",入力!CQ51="#N/A"),#N/A,入力!CQ51)</f>
        <v>#N/A</v>
      </c>
      <c r="AR51" s="23" t="e">
        <f>IF(OR(入力!CX51="",入力!CX51="#N/A"),#N/A,入力!CX51)</f>
        <v>#N/A</v>
      </c>
      <c r="AS51" s="23" t="e">
        <f>IF(OR(入力!CZ51="",入力!CZ51="#N/A"),#N/A,入力!CZ51)</f>
        <v>#N/A</v>
      </c>
      <c r="AT51" s="23" t="e">
        <f>IF(OR(入力!CY51="",入力!CY51="#N/A"),#N/A,入力!CY51)</f>
        <v>#N/A</v>
      </c>
      <c r="AU51" s="23" t="e">
        <f>IF(OR(入力!DA51="",入力!DA51="#N/A"),#N/A,入力!DA51)</f>
        <v>#N/A</v>
      </c>
      <c r="AV51" s="39" t="e">
        <f>IF(OR(入力!DH51="",入力!DH51="#N/A"),#N/A,入力!DH51)</f>
        <v>#N/A</v>
      </c>
      <c r="AW51" s="39" t="e">
        <f>IF(OR(入力!DJ51="",入力!DJ51="#N/A"),#N/A,入力!DJ51)</f>
        <v>#N/A</v>
      </c>
      <c r="AX51" s="39" t="e">
        <f>IF(OR(入力!DI51="",入力!DI51="#N/A"),#N/A,入力!DI51)</f>
        <v>#N/A</v>
      </c>
      <c r="AY51" s="45" t="e">
        <f>IF(OR(入力!DK51="",入力!DK51="#N/A"),#N/A,入力!DK51)</f>
        <v>#N/A</v>
      </c>
      <c r="AZ51" s="23" t="e">
        <f>IF(OR(入力!DR51="",入力!DR51="#N/A"),#N/A,入力!DR51)</f>
        <v>#N/A</v>
      </c>
      <c r="BA51" s="23" t="e">
        <f>IF(OR(入力!DT51="",入力!DT51="#N/A"),#N/A,入力!DT51)</f>
        <v>#N/A</v>
      </c>
      <c r="BB51" s="23" t="e">
        <f>IF(OR(入力!DS51="",入力!DS51="#N/A"),#N/A,入力!DS51)</f>
        <v>#N/A</v>
      </c>
      <c r="BC51" s="23" t="e">
        <f>IF(OR(入力!DU51="",入力!DU51="#N/A"),#N/A,入力!DU51)</f>
        <v>#N/A</v>
      </c>
      <c r="BD51" s="39" t="e">
        <f>IF(OR(入力!EB51="",入力!EB51="#N/A"),#N/A,入力!EB51)</f>
        <v>#N/A</v>
      </c>
      <c r="BE51" s="39" t="e">
        <f>IF(OR(入力!ED51="",入力!ED51="#N/A"),#N/A,入力!ED51)</f>
        <v>#N/A</v>
      </c>
      <c r="BF51" s="39" t="e">
        <f>IF(OR(入力!EC51="",入力!EC51="#N/A"),#N/A,入力!EC51)</f>
        <v>#N/A</v>
      </c>
      <c r="BG51" s="217" t="e">
        <f>IF(OR(入力!EE51="",入力!EE51="#N/A"),#N/A,入力!EE51)</f>
        <v>#N/A</v>
      </c>
      <c r="BH51" s="126" t="e">
        <f>IF(OR(入力!GT51="",入力!GT51="#N/A"),#N/A,入力!GT51)</f>
        <v>#N/A</v>
      </c>
      <c r="BI51" s="23" t="e">
        <f>IF(OR(入力!GV51="",入力!GV51="#N/A"),#N/A,入力!GV51)</f>
        <v>#N/A</v>
      </c>
      <c r="BJ51" s="23" t="e">
        <f>IF(OR(入力!GU51="",入力!GU51="#N/A"),#N/A,入力!GU51)</f>
        <v>#N/A</v>
      </c>
      <c r="BK51" s="15" t="e">
        <f>IF(OR(入力!GW51="",入力!GW51="#N/A"),#N/A,入力!GW51)</f>
        <v>#N/A</v>
      </c>
      <c r="BL51" s="23" t="e">
        <f>IF(OR(入力!LJ51="",入力!LJ51="#N/A"),#N/A,入力!LJ51)</f>
        <v>#N/A</v>
      </c>
      <c r="BM51" s="23" t="e">
        <f>IF(OR(入力!LL51="",入力!LL51="#N/A"),#N/A,入力!LL51)</f>
        <v>#N/A</v>
      </c>
      <c r="BN51" s="23" t="e">
        <f>IF(OR(入力!LK51="",入力!LK51="#N/A"),#N/A,入力!LK51)</f>
        <v>#N/A</v>
      </c>
      <c r="BO51" s="2" t="e">
        <f>IF(OR(入力!LM51="",入力!LM51="#N/A"),#N/A,入力!LM51)</f>
        <v>#N/A</v>
      </c>
      <c r="BP51" s="23" t="e">
        <f>IF(OR(入力!LT51="",入力!LT51="#N/A"),#N/A,入力!LT51)</f>
        <v>#N/A</v>
      </c>
      <c r="BQ51" s="23" t="e">
        <f>IF(OR(入力!LV51="",入力!LV51="#N/A"),#N/A,入力!LV51)</f>
        <v>#N/A</v>
      </c>
      <c r="BR51" s="23" t="e">
        <f>IF(OR(入力!LU51="",入力!LU51="#N/A"),#N/A,入力!LU51)</f>
        <v>#N/A</v>
      </c>
      <c r="BS51" s="15" t="e">
        <f>IF(OR(入力!LW51="",入力!LW51="#N/A"),#N/A,入力!LW51)</f>
        <v>#N/A</v>
      </c>
      <c r="BT51" s="224" t="e">
        <f>IF(OR(入力!MN51="",入力!MN51="#N/A"),#N/A,入力!MN51)</f>
        <v>#N/A</v>
      </c>
      <c r="BU51" s="224" t="e">
        <f>IF(OR(入力!MP51="",入力!MP51="#N/A"),#N/A,入力!MP51)</f>
        <v>#N/A</v>
      </c>
      <c r="BV51" s="224" t="e">
        <f>IF(OR(入力!MO51="",入力!MO51="#N/A"),#N/A,入力!MO51)</f>
        <v>#N/A</v>
      </c>
      <c r="BW51" s="154" t="e">
        <f>IF(OR(入力!MQ51="",入力!MQ51="#N/A"),#N/A,入力!MQ51)</f>
        <v>#N/A</v>
      </c>
      <c r="BX51" t="e">
        <v>#N/A</v>
      </c>
      <c r="BY51" t="e">
        <v>#N/A</v>
      </c>
      <c r="BZ51" t="e">
        <v>#N/A</v>
      </c>
      <c r="CA51" s="23" t="e">
        <v>#N/A</v>
      </c>
      <c r="CB51" s="23" t="e">
        <v>#N/A</v>
      </c>
      <c r="CC51" s="23" t="e">
        <v>#N/A</v>
      </c>
      <c r="CD51" s="2" t="e">
        <v>#N/A</v>
      </c>
      <c r="CE51" s="501" t="e">
        <v>#N/A</v>
      </c>
      <c r="CF51" s="529" t="e">
        <v>#N/A</v>
      </c>
      <c r="CG51" s="507" t="e">
        <v>#N/A</v>
      </c>
      <c r="CH51" t="e">
        <v>#N/A</v>
      </c>
      <c r="CI51" t="e">
        <v>#N/A</v>
      </c>
      <c r="CJ51" s="2" t="e">
        <v>#N/A</v>
      </c>
      <c r="CK51" s="23" t="e">
        <v>#N/A</v>
      </c>
      <c r="CL51" s="2" t="e">
        <v>#N/A</v>
      </c>
      <c r="CM51" s="23" t="e">
        <v>#N/A</v>
      </c>
      <c r="CN51" s="2" t="e">
        <v>#N/A</v>
      </c>
      <c r="CO51" s="23" t="e">
        <v>#N/A</v>
      </c>
      <c r="CP51" s="2" t="e">
        <v>#N/A</v>
      </c>
      <c r="CQ51" s="587" t="e">
        <v>#N/A</v>
      </c>
      <c r="CR51" s="588" t="e">
        <v>#N/A</v>
      </c>
      <c r="CS51" s="23" t="e">
        <v>#N/A</v>
      </c>
      <c r="CT51" s="23" t="e">
        <v>#N/A</v>
      </c>
      <c r="CU51" s="23" t="e">
        <v>#N/A</v>
      </c>
      <c r="CV51" s="23" t="e">
        <v>#N/A</v>
      </c>
      <c r="CW51" s="2" t="e">
        <v>#N/A</v>
      </c>
      <c r="CX51" s="529" t="e">
        <v>#N/A</v>
      </c>
      <c r="CY51" s="529" t="e">
        <v>#N/A</v>
      </c>
      <c r="CZ51" s="507" t="e">
        <v>#N/A</v>
      </c>
      <c r="DA51" t="e">
        <v>#N/A</v>
      </c>
      <c r="DB51" t="e">
        <v>#N/A</v>
      </c>
      <c r="DC51" s="7" t="e">
        <v>#N/A</v>
      </c>
      <c r="DD51" s="23" t="e">
        <v>#N/A</v>
      </c>
      <c r="DE51" s="23" t="e">
        <v>#N/A</v>
      </c>
      <c r="DF51" s="23" t="e">
        <v>#N/A</v>
      </c>
      <c r="DG51" s="2" t="e">
        <v>#N/A</v>
      </c>
      <c r="DH51" t="e">
        <v>#N/A</v>
      </c>
      <c r="DI51" s="2" t="e">
        <v>#N/A</v>
      </c>
      <c r="DJ51" s="2" t="e">
        <v>#N/A</v>
      </c>
      <c r="DK51" s="2" t="e">
        <v>#N/A</v>
      </c>
      <c r="DL51" s="23" t="e">
        <v>#N/A</v>
      </c>
      <c r="DM51" s="23" t="e">
        <v>#N/A</v>
      </c>
      <c r="DN51" s="126" t="e">
        <v>#N/A</v>
      </c>
      <c r="DO51" s="105" t="e">
        <v>#N/A</v>
      </c>
      <c r="DP51" s="15" t="e">
        <v>#N/A</v>
      </c>
      <c r="DQ51" s="448" t="e">
        <v>#N/A</v>
      </c>
    </row>
    <row r="52" spans="1:127" s="23" customFormat="1">
      <c r="A52" s="251" t="str">
        <f>IF(OR(入力!A52="",入力!A52="#N/A"),#N/A,入力!A52)</f>
        <v>原水槽小詰まり発生</v>
      </c>
      <c r="B52" s="253">
        <f>IF(OR(入力!B52="",入力!B52="#N/A"),#N/A,入力!B52)</f>
        <v>45556</v>
      </c>
      <c r="C52" s="74">
        <f>IF(OR(入力!C52="",入力!C52="#N/A"),#N/A,入力!C52)</f>
        <v>365</v>
      </c>
      <c r="D52" s="23" t="e">
        <f>IF(OR(入力!D52="",入力!D52="#N/A"),#N/A,入力!D52)</f>
        <v>#N/A</v>
      </c>
      <c r="E52" s="23">
        <f>IF(OR(入力!E52="",入力!E52="#N/A"),#N/A,入力!E52)</f>
        <v>0</v>
      </c>
      <c r="F52" s="2" t="e">
        <f>IF(OR(入力!F52="",入力!F52="#N/A"),#N/A,入力!F52)</f>
        <v>#N/A</v>
      </c>
      <c r="G52" s="23" t="e">
        <f>IF(OR(入力!I52="",入力!I52="#N/A"),#N/A,入力!I52)</f>
        <v>#N/A</v>
      </c>
      <c r="H52" s="23" t="e">
        <f>IF(OR(入力!K52="",入力!K52="#N/A"),#N/A,入力!K52)</f>
        <v>#N/A</v>
      </c>
      <c r="I52" s="23" t="e">
        <f>IF(OR(入力!J52="",入力!J52="#N/A"),#N/A,入力!J52)</f>
        <v>#N/A</v>
      </c>
      <c r="J52" s="2" t="e">
        <f>IF(OR(入力!L52="",入力!L52="#N/A"),#N/A,入力!L52)</f>
        <v>#N/A</v>
      </c>
      <c r="K52" s="23" t="e">
        <f>IF(OR(入力!S52="",入力!S52="#N/A"),#N/A,入力!S52)</f>
        <v>#N/A</v>
      </c>
      <c r="L52" s="23" t="e">
        <f>IF(OR(入力!U52="",入力!U52="#N/A"),#N/A,入力!U52)</f>
        <v>#N/A</v>
      </c>
      <c r="M52" s="23" t="e">
        <f>IF(OR(入力!T52="",入力!T52="#N/A"),#N/A,入力!T52)</f>
        <v>#N/A</v>
      </c>
      <c r="N52" s="2" t="e">
        <f>IF(OR(入力!V52="",入力!V52="#N/A"),#N/A,入力!V52)</f>
        <v>#N/A</v>
      </c>
      <c r="O52" s="23" t="e">
        <f>IF(OR(入力!AC52="",入力!AC52="#N/A"),#N/A,入力!AC52)</f>
        <v>#N/A</v>
      </c>
      <c r="P52" s="23" t="e">
        <f>IF(OR(入力!AE52="",入力!AE52="#N/A"),#N/A,入力!AE52)</f>
        <v>#N/A</v>
      </c>
      <c r="Q52" s="23" t="e">
        <f>IF(OR(入力!AD52="",入力!AD52="#N/A"),#N/A,入力!AD52)</f>
        <v>#N/A</v>
      </c>
      <c r="R52" s="2" t="e">
        <f>IF(OR(入力!AF52="",入力!AF52="#N/A"),#N/A,入力!AF52)</f>
        <v>#N/A</v>
      </c>
      <c r="S52" s="23" t="e">
        <f>IF(OR(入力!AM52="",入力!AM52="#N/A"),#N/A,入力!AM52)</f>
        <v>#N/A</v>
      </c>
      <c r="T52" s="23" t="e">
        <f>IF(OR(入力!AO52="",入力!AO52="#N/A"),#N/A,入力!AO52)</f>
        <v>#N/A</v>
      </c>
      <c r="U52" s="23" t="e">
        <f>IF(OR(入力!AN52="",入力!AN52="#N/A"),#N/A,入力!AN52)</f>
        <v>#N/A</v>
      </c>
      <c r="V52" s="2" t="e">
        <f>IF(OR(入力!AP52="",入力!AP52="#N/A"),#N/A,入力!AP52)</f>
        <v>#N/A</v>
      </c>
      <c r="W52" s="23" t="e">
        <f>IF(OR(入力!AX52="",入力!AX52="#N/A"),#N/A,入力!AX52)</f>
        <v>#N/A</v>
      </c>
      <c r="X52" s="23" t="e">
        <f>IF(OR(入力!AZ52="",入力!AZ52="#N/A"),#N/A,入力!AZ52)</f>
        <v>#N/A</v>
      </c>
      <c r="Y52" s="23" t="e">
        <f>IF(OR(入力!AY52="",入力!AY52="#N/A"),#N/A,入力!AY52)</f>
        <v>#N/A</v>
      </c>
      <c r="Z52" s="2" t="e">
        <f>IF(OR(入力!BA52="",入力!BA52="#N/A"),#N/A,入力!BA52)</f>
        <v>#N/A</v>
      </c>
      <c r="AA52" s="23" t="e">
        <f>IF(OR(入力!BH52="",入力!BH52="#N/A"),#N/A,入力!BH52)</f>
        <v>#N/A</v>
      </c>
      <c r="AB52" s="15" t="e">
        <f>IF(OR(入力!BI52="",入力!BI52="#N/A"),#N/A,入力!BI52)</f>
        <v>#N/A</v>
      </c>
      <c r="AC52" s="98" t="e">
        <f>IF(OR(入力!BN52="",入力!BN52="#N/A"),#N/A,入力!BN52)</f>
        <v>#N/A</v>
      </c>
      <c r="AD52" s="23" t="e">
        <f>IF(OR(入力!BO52="",入力!BO52="#N/A"),#N/A,入力!BO52)</f>
        <v>#N/A</v>
      </c>
      <c r="AE52" s="23" t="e">
        <f>IF(OR(入力!BP52="",入力!BP52="#N/A"),#N/A,入力!BP52)</f>
        <v>#N/A</v>
      </c>
      <c r="AF52" s="23" t="e">
        <f>IF(OR(入力!BQ52="",入力!BQ52="#N/A"),#N/A,入力!BQ52)</f>
        <v>#N/A</v>
      </c>
      <c r="AG52" s="2" t="e">
        <f>IF(OR(入力!BR52="",入力!BR52="#N/A"),#N/A,入力!BR52)</f>
        <v>#N/A</v>
      </c>
      <c r="AH52" s="23" t="e">
        <f>IF(OR(入力!CB52="",入力!CB52="#N/A"),#N/A,入力!CB52)</f>
        <v>#N/A</v>
      </c>
      <c r="AI52" s="15" t="e">
        <f>IF(OR(入力!BY52="",入力!BY52="#N/A"),#N/A,入力!BY52)</f>
        <v>#N/A</v>
      </c>
      <c r="AJ52" s="23" t="e">
        <f>IF(OR(入力!CD52="",入力!CD52="#N/A"),#N/A,入力!CD52)</f>
        <v>#N/A</v>
      </c>
      <c r="AK52" s="105" t="e">
        <v>#N/A</v>
      </c>
      <c r="AL52" s="23" t="e">
        <f>IF(OR(入力!CE52="",入力!CE52="#N/A"),#N/A,入力!CE52)</f>
        <v>#N/A</v>
      </c>
      <c r="AM52" s="23" t="e">
        <f>IF(OR(入力!CG52="",入力!CG52="#N/A"),#N/A,入力!CG52)</f>
        <v>#N/A</v>
      </c>
      <c r="AN52" s="39" t="e">
        <f>IF(OR(入力!CN52="",入力!CN52="#N/A"),#N/A,入力!CN52)</f>
        <v>#N/A</v>
      </c>
      <c r="AO52" s="112" t="e">
        <f>IF(OR(入力!CP52="",入力!CP52="#N/A"),#N/A,入力!CP52)</f>
        <v>#N/A</v>
      </c>
      <c r="AP52" s="39" t="e">
        <f>IF(OR(入力!CO52="",入力!CO52="#N/A"),#N/A,入力!CO52)</f>
        <v>#N/A</v>
      </c>
      <c r="AQ52" s="40" t="e">
        <f>IF(OR(入力!CQ52="",入力!CQ52="#N/A"),#N/A,入力!CQ52)</f>
        <v>#N/A</v>
      </c>
      <c r="AR52" s="23" t="e">
        <f>IF(OR(入力!CX52="",入力!CX52="#N/A"),#N/A,入力!CX52)</f>
        <v>#N/A</v>
      </c>
      <c r="AS52" s="23" t="e">
        <f>IF(OR(入力!CZ52="",入力!CZ52="#N/A"),#N/A,入力!CZ52)</f>
        <v>#N/A</v>
      </c>
      <c r="AT52" s="23" t="e">
        <f>IF(OR(入力!CY52="",入力!CY52="#N/A"),#N/A,入力!CY52)</f>
        <v>#N/A</v>
      </c>
      <c r="AU52" s="23" t="e">
        <f>IF(OR(入力!DA52="",入力!DA52="#N/A"),#N/A,入力!DA52)</f>
        <v>#N/A</v>
      </c>
      <c r="AV52" s="39" t="e">
        <f>IF(OR(入力!DH52="",入力!DH52="#N/A"),#N/A,入力!DH52)</f>
        <v>#N/A</v>
      </c>
      <c r="AW52" s="39" t="e">
        <f>IF(OR(入力!DJ52="",入力!DJ52="#N/A"),#N/A,入力!DJ52)</f>
        <v>#N/A</v>
      </c>
      <c r="AX52" s="39" t="e">
        <f>IF(OR(入力!DI52="",入力!DI52="#N/A"),#N/A,入力!DI52)</f>
        <v>#N/A</v>
      </c>
      <c r="AY52" s="45" t="e">
        <f>IF(OR(入力!DK52="",入力!DK52="#N/A"),#N/A,入力!DK52)</f>
        <v>#N/A</v>
      </c>
      <c r="AZ52" s="23" t="e">
        <f>IF(OR(入力!DR52="",入力!DR52="#N/A"),#N/A,入力!DR52)</f>
        <v>#N/A</v>
      </c>
      <c r="BA52" s="23" t="e">
        <f>IF(OR(入力!DT52="",入力!DT52="#N/A"),#N/A,入力!DT52)</f>
        <v>#N/A</v>
      </c>
      <c r="BB52" s="23" t="e">
        <f>IF(OR(入力!DS52="",入力!DS52="#N/A"),#N/A,入力!DS52)</f>
        <v>#N/A</v>
      </c>
      <c r="BC52" s="23" t="e">
        <f>IF(OR(入力!DU52="",入力!DU52="#N/A"),#N/A,入力!DU52)</f>
        <v>#N/A</v>
      </c>
      <c r="BD52" s="39" t="e">
        <f>IF(OR(入力!EB52="",入力!EB52="#N/A"),#N/A,入力!EB52)</f>
        <v>#N/A</v>
      </c>
      <c r="BE52" s="39" t="e">
        <f>IF(OR(入力!ED52="",入力!ED52="#N/A"),#N/A,入力!ED52)</f>
        <v>#N/A</v>
      </c>
      <c r="BF52" s="39" t="e">
        <f>IF(OR(入力!EC52="",入力!EC52="#N/A"),#N/A,入力!EC52)</f>
        <v>#N/A</v>
      </c>
      <c r="BG52" s="217" t="e">
        <f>IF(OR(入力!EE52="",入力!EE52="#N/A"),#N/A,入力!EE52)</f>
        <v>#N/A</v>
      </c>
      <c r="BH52" s="126" t="e">
        <f>IF(OR(入力!GT52="",入力!GT52="#N/A"),#N/A,入力!GT52)</f>
        <v>#N/A</v>
      </c>
      <c r="BI52" s="23" t="e">
        <f>IF(OR(入力!GV52="",入力!GV52="#N/A"),#N/A,入力!GV52)</f>
        <v>#N/A</v>
      </c>
      <c r="BJ52" s="23" t="e">
        <f>IF(OR(入力!GU52="",入力!GU52="#N/A"),#N/A,入力!GU52)</f>
        <v>#N/A</v>
      </c>
      <c r="BK52" s="15" t="e">
        <f>IF(OR(入力!GW52="",入力!GW52="#N/A"),#N/A,入力!GW52)</f>
        <v>#N/A</v>
      </c>
      <c r="BL52" s="23" t="e">
        <f>IF(OR(入力!LJ52="",入力!LJ52="#N/A"),#N/A,入力!LJ52)</f>
        <v>#N/A</v>
      </c>
      <c r="BM52" s="23" t="e">
        <f>IF(OR(入力!LL52="",入力!LL52="#N/A"),#N/A,入力!LL52)</f>
        <v>#N/A</v>
      </c>
      <c r="BN52" s="23" t="e">
        <f>IF(OR(入力!LK52="",入力!LK52="#N/A"),#N/A,入力!LK52)</f>
        <v>#N/A</v>
      </c>
      <c r="BO52" s="2" t="e">
        <f>IF(OR(入力!LM52="",入力!LM52="#N/A"),#N/A,入力!LM52)</f>
        <v>#N/A</v>
      </c>
      <c r="BP52" s="23" t="e">
        <f>IF(OR(入力!LT52="",入力!LT52="#N/A"),#N/A,入力!LT52)</f>
        <v>#N/A</v>
      </c>
      <c r="BQ52" s="23" t="e">
        <f>IF(OR(入力!LV52="",入力!LV52="#N/A"),#N/A,入力!LV52)</f>
        <v>#N/A</v>
      </c>
      <c r="BR52" s="23" t="e">
        <f>IF(OR(入力!LU52="",入力!LU52="#N/A"),#N/A,入力!LU52)</f>
        <v>#N/A</v>
      </c>
      <c r="BS52" s="15" t="e">
        <f>IF(OR(入力!LW52="",入力!LW52="#N/A"),#N/A,入力!LW52)</f>
        <v>#N/A</v>
      </c>
      <c r="BT52" s="224" t="e">
        <f>IF(OR(入力!MN52="",入力!MN52="#N/A"),#N/A,入力!MN52)</f>
        <v>#N/A</v>
      </c>
      <c r="BU52" s="224" t="e">
        <f>IF(OR(入力!MP52="",入力!MP52="#N/A"),#N/A,入力!MP52)</f>
        <v>#N/A</v>
      </c>
      <c r="BV52" s="224" t="e">
        <f>IF(OR(入力!MO52="",入力!MO52="#N/A"),#N/A,入力!MO52)</f>
        <v>#N/A</v>
      </c>
      <c r="BW52" s="154" t="e">
        <f>IF(OR(入力!MQ52="",入力!MQ52="#N/A"),#N/A,入力!MQ52)</f>
        <v>#N/A</v>
      </c>
      <c r="BX52" t="e">
        <v>#N/A</v>
      </c>
      <c r="BY52" t="e">
        <v>#N/A</v>
      </c>
      <c r="BZ52" t="e">
        <v>#N/A</v>
      </c>
      <c r="CA52" s="23" t="e">
        <v>#N/A</v>
      </c>
      <c r="CB52" s="23" t="e">
        <v>#N/A</v>
      </c>
      <c r="CC52" s="23" t="e">
        <v>#N/A</v>
      </c>
      <c r="CD52" s="2" t="e">
        <v>#N/A</v>
      </c>
      <c r="CE52" s="501" t="e">
        <v>#N/A</v>
      </c>
      <c r="CF52" s="529" t="e">
        <v>#N/A</v>
      </c>
      <c r="CG52" s="507" t="e">
        <v>#N/A</v>
      </c>
      <c r="CH52" t="e">
        <v>#N/A</v>
      </c>
      <c r="CI52" t="e">
        <v>#N/A</v>
      </c>
      <c r="CJ52" s="2" t="e">
        <v>#N/A</v>
      </c>
      <c r="CK52" s="23" t="e">
        <v>#N/A</v>
      </c>
      <c r="CL52" s="2" t="e">
        <v>#N/A</v>
      </c>
      <c r="CM52" s="23" t="e">
        <v>#N/A</v>
      </c>
      <c r="CN52" s="2" t="e">
        <v>#N/A</v>
      </c>
      <c r="CO52" s="23" t="e">
        <v>#N/A</v>
      </c>
      <c r="CP52" s="2" t="e">
        <v>#N/A</v>
      </c>
      <c r="CQ52" s="587" t="e">
        <v>#N/A</v>
      </c>
      <c r="CR52" s="588" t="e">
        <v>#N/A</v>
      </c>
      <c r="CS52" s="23" t="e">
        <v>#N/A</v>
      </c>
      <c r="CT52" s="23" t="e">
        <v>#N/A</v>
      </c>
      <c r="CU52" s="23" t="e">
        <v>#N/A</v>
      </c>
      <c r="CV52" s="23" t="e">
        <v>#N/A</v>
      </c>
      <c r="CW52" s="2" t="e">
        <v>#N/A</v>
      </c>
      <c r="CX52" s="529" t="e">
        <v>#N/A</v>
      </c>
      <c r="CY52" s="529" t="e">
        <v>#N/A</v>
      </c>
      <c r="CZ52" s="507" t="e">
        <v>#N/A</v>
      </c>
      <c r="DA52" t="e">
        <v>#N/A</v>
      </c>
      <c r="DB52" t="e">
        <v>#N/A</v>
      </c>
      <c r="DC52" s="7" t="e">
        <v>#N/A</v>
      </c>
      <c r="DD52" s="23" t="e">
        <v>#N/A</v>
      </c>
      <c r="DE52" s="23" t="e">
        <v>#N/A</v>
      </c>
      <c r="DF52" s="23" t="e">
        <v>#N/A</v>
      </c>
      <c r="DG52" s="2" t="e">
        <v>#N/A</v>
      </c>
      <c r="DH52" t="e">
        <v>#N/A</v>
      </c>
      <c r="DI52" s="2" t="e">
        <v>#N/A</v>
      </c>
      <c r="DJ52" s="2" t="e">
        <v>#N/A</v>
      </c>
      <c r="DK52" s="2" t="e">
        <v>#N/A</v>
      </c>
      <c r="DL52" s="23" t="e">
        <v>#N/A</v>
      </c>
      <c r="DM52" s="23" t="e">
        <v>#N/A</v>
      </c>
      <c r="DN52" s="126" t="e">
        <v>#N/A</v>
      </c>
      <c r="DO52" s="105" t="e">
        <v>#N/A</v>
      </c>
      <c r="DP52" s="15" t="e">
        <v>#N/A</v>
      </c>
      <c r="DQ52" s="448">
        <v>1</v>
      </c>
    </row>
    <row r="53" spans="1:127" s="23" customFormat="1">
      <c r="A53" s="251" t="str">
        <f>IF(OR(入力!A53="",入力!A53="#N/A"),#N/A,入力!A53)</f>
        <v>点検日、原水小復旧</v>
      </c>
      <c r="B53" s="253">
        <f>IF(OR(入力!B53="",入力!B53="#N/A"),#N/A,入力!B53)</f>
        <v>45559</v>
      </c>
      <c r="C53" s="74">
        <f>IF(OR(入力!C53="",入力!C53="#N/A"),#N/A,入力!C53)</f>
        <v>368</v>
      </c>
      <c r="D53" s="23" t="e">
        <f>IF(OR(入力!D53="",入力!D53="#N/A"),#N/A,入力!D53)</f>
        <v>#N/A</v>
      </c>
      <c r="E53" s="23" t="e">
        <f>IF(OR(入力!E53="",入力!E53="#N/A"),#N/A,入力!E53)</f>
        <v>#N/A</v>
      </c>
      <c r="F53" s="135">
        <f>IF(OR(入力!F53="",入力!F53="#N/A"),#N/A,入力!F53)</f>
        <v>3</v>
      </c>
      <c r="G53" s="23">
        <f>IF(OR(入力!I53="",入力!I53="#N/A"),#N/A,入力!I53)</f>
        <v>7.22</v>
      </c>
      <c r="H53" s="23">
        <f>IF(OR(入力!K53="",入力!K53="#N/A"),#N/A,入力!K53)</f>
        <v>7.49</v>
      </c>
      <c r="I53" s="23">
        <f>IF(OR(入力!J53="",入力!J53="#N/A"),#N/A,入力!J53)</f>
        <v>7.61</v>
      </c>
      <c r="J53" s="7">
        <f>IF(OR(入力!L53="",入力!L53="#N/A"),#N/A,入力!L53)</f>
        <v>7.4</v>
      </c>
      <c r="K53" s="23">
        <f>IF(OR(入力!S53="",入力!S53="#N/A"),#N/A,入力!S53)</f>
        <v>143</v>
      </c>
      <c r="L53" s="23">
        <f>IF(OR(入力!U53="",入力!U53="#N/A"),#N/A,入力!U53)</f>
        <v>222</v>
      </c>
      <c r="M53" s="23">
        <f>IF(OR(入力!T53="",入力!T53="#N/A"),#N/A,入力!T53)</f>
        <v>224</v>
      </c>
      <c r="N53" s="2">
        <f>IF(OR(入力!V53="",入力!V53="#N/A"),#N/A,入力!V53)</f>
        <v>211</v>
      </c>
      <c r="O53" s="23">
        <f>IF(OR(入力!AC53="",入力!AC53="#N/A"),#N/A,入力!AC53)</f>
        <v>80.900000000000006</v>
      </c>
      <c r="P53" s="23">
        <f>IF(OR(入力!AE53="",入力!AE53="#N/A"),#N/A,入力!AE53)</f>
        <v>84.4</v>
      </c>
      <c r="Q53" s="23">
        <f>IF(OR(入力!AD53="",入力!AD53="#N/A"),#N/A,入力!AD53)</f>
        <v>85.1</v>
      </c>
      <c r="R53" s="2">
        <f>IF(OR(入力!AF53="",入力!AF53="#N/A"),#N/A,入力!AF53)</f>
        <v>84.2</v>
      </c>
      <c r="S53" s="23">
        <f>IF(OR(入力!AM53="",入力!AM53="#N/A"),#N/A,入力!AM53)</f>
        <v>11.52</v>
      </c>
      <c r="T53" s="23">
        <f>IF(OR(入力!AO53="",入力!AO53="#N/A"),#N/A,入力!AO53)</f>
        <v>9.91</v>
      </c>
      <c r="U53" s="23">
        <f>IF(OR(入力!AN53="",入力!AN53="#N/A"),#N/A,入力!AN53)</f>
        <v>10.130000000000001</v>
      </c>
      <c r="V53" s="2">
        <f>IF(OR(入力!AP53="",入力!AP53="#N/A"),#N/A,入力!AP53)</f>
        <v>10.37</v>
      </c>
      <c r="W53" s="23">
        <f>IF(OR(入力!AX53="",入力!AX53="#N/A"),#N/A,入力!AX53)</f>
        <v>13.9</v>
      </c>
      <c r="X53" s="23">
        <f>IF(OR(入力!AZ53="",入力!AZ53="#N/A"),#N/A,入力!AZ53)</f>
        <v>18.399999999999999</v>
      </c>
      <c r="Y53" s="23">
        <f>IF(OR(入力!AY53="",入力!AY53="#N/A"),#N/A,入力!AY53)</f>
        <v>18.899999999999999</v>
      </c>
      <c r="Z53" s="2">
        <f>IF(OR(入力!BA53="",入力!BA53="#N/A"),#N/A,入力!BA53)</f>
        <v>20.5</v>
      </c>
      <c r="AA53" s="105">
        <f>IF(OR(入力!BH53="",入力!BH53="#N/A"),#N/A,入力!BH53)</f>
        <v>157</v>
      </c>
      <c r="AB53" s="15">
        <f>IF(OR(入力!BI53="",入力!BI53="#N/A"),#N/A,入力!BI53)</f>
        <v>156.5</v>
      </c>
      <c r="AC53" s="98">
        <f>IF(OR(入力!BN53="",入力!BN53="#N/A"),#N/A,入力!BN53)</f>
        <v>15.1</v>
      </c>
      <c r="AD53" s="23">
        <f>IF(OR(入力!BO53="",入力!BO53="#N/A"),#N/A,入力!BO53)</f>
        <v>18.5</v>
      </c>
      <c r="AE53" s="23" t="e">
        <f>IF(OR(入力!BP53="",入力!BP53="#N/A"),#N/A,入力!BP53)</f>
        <v>#N/A</v>
      </c>
      <c r="AF53" s="23">
        <f>IF(OR(入力!BQ53="",入力!BQ53="#N/A"),#N/A,入力!BQ53)</f>
        <v>20.6</v>
      </c>
      <c r="AG53" s="2" t="e">
        <f>IF(OR(入力!BR53="",入力!BR53="#N/A"),#N/A,入力!BR53)</f>
        <v>#N/A</v>
      </c>
      <c r="AH53" s="23">
        <f>IF(OR(入力!CB53="",入力!CB53="#N/A"),#N/A,入力!CB53)</f>
        <v>27.1</v>
      </c>
      <c r="AI53" s="15">
        <f>IF(OR(入力!BY53="",入力!BY53="#N/A"),#N/A,入力!BY53)</f>
        <v>17.899999999999999</v>
      </c>
      <c r="AJ53" s="23">
        <f>IF(OR(入力!CD53="",入力!CD53="#N/A"),#N/A,入力!CD53)</f>
        <v>57</v>
      </c>
      <c r="AK53" s="105" t="e">
        <v>#N/A</v>
      </c>
      <c r="AL53" s="23" t="e">
        <f>IF(OR(入力!CE53="",入力!CE53="#N/A"),#N/A,入力!CE53)</f>
        <v>#N/A</v>
      </c>
      <c r="AM53" s="23" t="e">
        <f>IF(OR(入力!CG53="",入力!CG53="#N/A"),#N/A,入力!CG53)</f>
        <v>#N/A</v>
      </c>
      <c r="AN53" s="39">
        <f>IF(OR(入力!CN53="",入力!CN53="#N/A"),#N/A,入力!CN53)</f>
        <v>57</v>
      </c>
      <c r="AO53" s="112" t="e">
        <f>IF(OR(入力!CP53="",入力!CP53="#N/A"),#N/A,入力!CP53)</f>
        <v>#N/A</v>
      </c>
      <c r="AP53" s="112">
        <f>IF(OR(入力!CO53="",入力!CO53="#N/A"),#N/A,入力!CO53)</f>
        <v>1</v>
      </c>
      <c r="AQ53" s="40">
        <f>IF(OR(入力!CQ53="",入力!CQ53="#N/A"),#N/A,入力!CQ53)</f>
        <v>0.02</v>
      </c>
      <c r="AR53" s="23">
        <f>IF(OR(入力!CX53="",入力!CX53="#N/A"),#N/A,入力!CX53)</f>
        <v>8.9</v>
      </c>
      <c r="AS53" s="23" t="e">
        <f>IF(OR(入力!CZ53="",入力!CZ53="#N/A"),#N/A,入力!CZ53)</f>
        <v>#N/A</v>
      </c>
      <c r="AT53" s="23" t="e">
        <f>IF(OR(入力!CY53="",入力!CY53="#N/A"),#N/A,入力!CY53)</f>
        <v>#N/A</v>
      </c>
      <c r="AU53" s="23" t="e">
        <f>IF(OR(入力!DA53="",入力!DA53="#N/A"),#N/A,入力!DA53)</f>
        <v>#N/A</v>
      </c>
      <c r="AV53" s="39">
        <f>IF(OR(入力!DH53="",入力!DH53="#N/A"),#N/A,入力!DH53)</f>
        <v>8.9</v>
      </c>
      <c r="AW53" s="39" t="e">
        <f>IF(OR(入力!DJ53="",入力!DJ53="#N/A"),#N/A,入力!DJ53)</f>
        <v>#N/A</v>
      </c>
      <c r="AX53" s="39">
        <f>IF(OR(入力!DI53="",入力!DI53="#N/A"),#N/A,入力!DI53)</f>
        <v>0.31</v>
      </c>
      <c r="AY53" s="45">
        <f>IF(OR(入力!DK53="",入力!DK53="#N/A"),#N/A,入力!DK53)</f>
        <v>0.09</v>
      </c>
      <c r="AZ53" s="23" t="e">
        <f>IF(OR(入力!DR53="",入力!DR53="#N/A"),#N/A,入力!DR53)</f>
        <v>#N/A</v>
      </c>
      <c r="BA53" s="23" t="e">
        <f>IF(OR(入力!DT53="",入力!DT53="#N/A"),#N/A,入力!DT53)</f>
        <v>#N/A</v>
      </c>
      <c r="BB53" s="23" t="e">
        <f>IF(OR(入力!DS53="",入力!DS53="#N/A"),#N/A,入力!DS53)</f>
        <v>#N/A</v>
      </c>
      <c r="BC53" s="23" t="e">
        <f>IF(OR(入力!DU53="",入力!DU53="#N/A"),#N/A,入力!DU53)</f>
        <v>#N/A</v>
      </c>
      <c r="BD53" s="39">
        <f>IF(OR(入力!EB53="",入力!EB53="#N/A"),#N/A,入力!EB53)</f>
        <v>88</v>
      </c>
      <c r="BE53" s="39" t="e">
        <f>IF(OR(入力!ED53="",入力!ED53="#N/A"),#N/A,入力!ED53)</f>
        <v>#N/A</v>
      </c>
      <c r="BF53" s="39">
        <f>IF(OR(入力!EC53="",入力!EC53="#N/A"),#N/A,入力!EC53)</f>
        <v>150</v>
      </c>
      <c r="BG53" s="217" t="e">
        <f>IF(OR(入力!EE53="",入力!EE53="#N/A"),#N/A,入力!EE53)</f>
        <v>#N/A</v>
      </c>
      <c r="BH53" s="126" t="e">
        <f>IF(OR(入力!GT53="",入力!GT53="#N/A"),#N/A,入力!GT53)</f>
        <v>#N/A</v>
      </c>
      <c r="BI53" s="23" t="e">
        <f>IF(OR(入力!GV53="",入力!GV53="#N/A"),#N/A,入力!GV53)</f>
        <v>#N/A</v>
      </c>
      <c r="BJ53" s="23" t="e">
        <f>IF(OR(入力!GU53="",入力!GU53="#N/A"),#N/A,入力!GU53)</f>
        <v>#N/A</v>
      </c>
      <c r="BK53" s="15" t="e">
        <f>IF(OR(入力!GW53="",入力!GW53="#N/A"),#N/A,入力!GW53)</f>
        <v>#N/A</v>
      </c>
      <c r="BL53" s="23" t="e">
        <f>IF(OR(入力!LJ53="",入力!LJ53="#N/A"),#N/A,入力!LJ53)</f>
        <v>#N/A</v>
      </c>
      <c r="BM53" s="23" t="e">
        <f>IF(OR(入力!LL53="",入力!LL53="#N/A"),#N/A,入力!LL53)</f>
        <v>#N/A</v>
      </c>
      <c r="BN53" s="23" t="e">
        <f>IF(OR(入力!LK53="",入力!LK53="#N/A"),#N/A,入力!LK53)</f>
        <v>#N/A</v>
      </c>
      <c r="BO53" s="2" t="e">
        <f>IF(OR(入力!LM53="",入力!LM53="#N/A"),#N/A,入力!LM53)</f>
        <v>#N/A</v>
      </c>
      <c r="BP53" s="23" t="e">
        <f>IF(OR(入力!LT53="",入力!LT53="#N/A"),#N/A,入力!LT53)</f>
        <v>#N/A</v>
      </c>
      <c r="BQ53" s="23" t="e">
        <f>IF(OR(入力!LV53="",入力!LV53="#N/A"),#N/A,入力!LV53)</f>
        <v>#N/A</v>
      </c>
      <c r="BR53" s="23" t="e">
        <f>IF(OR(入力!LU53="",入力!LU53="#N/A"),#N/A,入力!LU53)</f>
        <v>#N/A</v>
      </c>
      <c r="BS53" s="15" t="e">
        <f>IF(OR(入力!LW53="",入力!LW53="#N/A"),#N/A,入力!LW53)</f>
        <v>#N/A</v>
      </c>
      <c r="BT53" s="224" t="e">
        <f>IF(OR(入力!MN53="",入力!MN53="#N/A"),#N/A,入力!MN53)</f>
        <v>#N/A</v>
      </c>
      <c r="BU53" s="224" t="e">
        <f>IF(OR(入力!MP53="",入力!MP53="#N/A"),#N/A,入力!MP53)</f>
        <v>#N/A</v>
      </c>
      <c r="BV53" s="224" t="e">
        <f>IF(OR(入力!MO53="",入力!MO53="#N/A"),#N/A,入力!MO53)</f>
        <v>#N/A</v>
      </c>
      <c r="BW53" s="154" t="e">
        <f>IF(OR(入力!MQ53="",入力!MQ53="#N/A"),#N/A,入力!MQ53)</f>
        <v>#N/A</v>
      </c>
      <c r="BX53" s="5">
        <f t="shared" ref="BX53" si="137">AN53-AP53</f>
        <v>56</v>
      </c>
      <c r="BY53" s="5">
        <f>AP53-AQ53</f>
        <v>0.98</v>
      </c>
      <c r="BZ53" s="5">
        <f t="shared" si="26"/>
        <v>56.98</v>
      </c>
      <c r="CA53" s="105">
        <f t="shared" ref="CA53" si="138">AV53-AX53</f>
        <v>8.59</v>
      </c>
      <c r="CB53" s="105">
        <f t="shared" si="59"/>
        <v>0.22</v>
      </c>
      <c r="CC53" s="105">
        <f t="shared" si="28"/>
        <v>8.81</v>
      </c>
      <c r="CD53" s="6">
        <f t="shared" ref="CD53" si="139">BF53-BD53</f>
        <v>62</v>
      </c>
      <c r="CE53" s="501">
        <f>MAX(0,BX53/AN53)</f>
        <v>0.98245614035087714</v>
      </c>
      <c r="CF53" s="529">
        <f>MAX(0,BY53/AP53)</f>
        <v>0.98</v>
      </c>
      <c r="CG53" s="507">
        <f>MAX(0,(AN53-AQ53)/AN53)</f>
        <v>0.99964912280701745</v>
      </c>
      <c r="CH53" s="5">
        <f>BX53*DK53*DJ53/1000</f>
        <v>1693.44</v>
      </c>
      <c r="CI53" s="5">
        <f>BY53*DK53*DJ53/1000</f>
        <v>29.635200000000005</v>
      </c>
      <c r="CJ53" s="7">
        <f>_xlfn.AGGREGATE(9,7,CH$4:CH53)/1000</f>
        <v>22.702957898399998</v>
      </c>
      <c r="CK53" s="5">
        <f>AN53*DK53/(3.592*1.742*1.4*1000)</f>
        <v>28.109044829451705</v>
      </c>
      <c r="CL53" s="6">
        <f>BX53*DK53/(3.592*1.742*1.4*1000)</f>
        <v>27.615903692092903</v>
      </c>
      <c r="CM53" s="105">
        <f>AP53*DK53/(3.592*1.742*1.4*1000)</f>
        <v>0.49314113735880188</v>
      </c>
      <c r="CN53" s="6">
        <f>MAX(0,BY53*DK53/(3.592*1.742*1.4*1000))</f>
        <v>0.48327831461162585</v>
      </c>
      <c r="CO53" s="5">
        <f t="shared" si="60"/>
        <v>14.054522414725852</v>
      </c>
      <c r="CP53" s="6">
        <f t="shared" si="61"/>
        <v>14.049591003352264</v>
      </c>
      <c r="CQ53" s="585">
        <f>AN53*DK53/1000</f>
        <v>246.24</v>
      </c>
      <c r="CR53" s="586">
        <f>BX53*DK53/1000</f>
        <v>241.92</v>
      </c>
      <c r="CS53" s="105" t="e">
        <f>IF(AH53&lt;4.99,CL53,#N/A)</f>
        <v>#N/A</v>
      </c>
      <c r="CT53" s="105" t="e">
        <f>IF(AND(AH53&gt;5,AH53&lt;9.99),CL53,#N/A)</f>
        <v>#N/A</v>
      </c>
      <c r="CU53" s="105" t="e">
        <f>IF(AND(AH53&gt;10,AH53&lt;14.99),CL53,#N/A)</f>
        <v>#N/A</v>
      </c>
      <c r="CV53" s="105" t="e">
        <f>IF(AND(AH53&gt;15,AH53&lt;19.99),CL53,#N/A)</f>
        <v>#N/A</v>
      </c>
      <c r="CW53" s="6">
        <f>IF(AH53&gt;20,CL53,#N/A)</f>
        <v>27.615903692092903</v>
      </c>
      <c r="CX53" s="529">
        <f>MAX(0,CA53/AV53)</f>
        <v>0.96516853932584268</v>
      </c>
      <c r="CY53" s="529">
        <f>MAX(0,CB53/AX53)</f>
        <v>0.70967741935483875</v>
      </c>
      <c r="CZ53" s="507">
        <f>MAX(0,(AV53-AY53)/AV53)</f>
        <v>0.98988764044943822</v>
      </c>
      <c r="DA53" s="5">
        <f>CA53*DK53*DJ53/1000</f>
        <v>259.76160000000004</v>
      </c>
      <c r="DB53" s="5">
        <f>CB53*DK53*DJ53/1000</f>
        <v>6.6528</v>
      </c>
      <c r="DC53" s="7">
        <f>_xlfn.AGGREGATE(9,7,DA$4:DA53)/1000</f>
        <v>3.6241052909142852</v>
      </c>
      <c r="DD53" s="5">
        <f>CD53*DK53*DJ53/1000</f>
        <v>1874.88</v>
      </c>
      <c r="DE53" s="169">
        <f>_xlfn.AGGREGATE(9,7,DD$4:DD53)/1000</f>
        <v>23.822106043371434</v>
      </c>
      <c r="DF53" s="169">
        <f t="shared" ref="DF53" si="140">DE53*(100.9/40.08)</f>
        <v>59.971319854695061</v>
      </c>
      <c r="DG53" s="454">
        <f t="shared" ref="DG53" si="141">DF53/(12*1000)</f>
        <v>4.997609987891255E-3</v>
      </c>
      <c r="DH53" s="115">
        <f>(AV53/AN53)/(65.39/54.94)</f>
        <v>0.13118750385675154</v>
      </c>
      <c r="DI53" s="135">
        <f>(CA53/BX53)/(65.39/54.94)</f>
        <v>0.12887908810871038</v>
      </c>
      <c r="DJ53" s="6">
        <f>C53-C50</f>
        <v>7</v>
      </c>
      <c r="DK53" s="121">
        <f>F53*1440</f>
        <v>4320</v>
      </c>
      <c r="DL53" s="224">
        <f t="shared" ref="DL53" si="142">DK53*DJ53</f>
        <v>30240</v>
      </c>
      <c r="DM53" s="105">
        <f>_xlfn.AGGREGATE(9,7,DL$4:DL53)/1000</f>
        <v>374.25198857142857</v>
      </c>
      <c r="DN53" s="130">
        <f t="shared" si="20"/>
        <v>0.90275000000000016</v>
      </c>
      <c r="DO53" s="105">
        <f t="shared" si="21"/>
        <v>1.8456222222222225</v>
      </c>
      <c r="DP53" s="101">
        <f t="shared" si="22"/>
        <v>2.7483722222222227</v>
      </c>
      <c r="DQ53" s="448">
        <v>1</v>
      </c>
    </row>
    <row r="54" spans="1:127" s="23" customFormat="1">
      <c r="A54" s="251" t="str">
        <f>IF(OR(入力!A54="",入力!A54="#N/A"),#N/A,入力!A54)</f>
        <v>流量調整</v>
      </c>
      <c r="B54" s="253">
        <f>IF(OR(入力!B54="",入力!B54="#N/A"),#N/A,入力!B54)</f>
        <v>45559</v>
      </c>
      <c r="C54" s="74">
        <f>IF(OR(入力!C54="",入力!C54="#N/A"),#N/A,入力!C54)</f>
        <v>368</v>
      </c>
      <c r="D54" s="23" t="e">
        <f>IF(OR(入力!D54="",入力!D54="#N/A"),#N/A,入力!D54)</f>
        <v>#N/A</v>
      </c>
      <c r="E54" s="23" t="e">
        <f>IF(OR(入力!E54="",入力!E54="#N/A"),#N/A,入力!E54)</f>
        <v>#N/A</v>
      </c>
      <c r="F54" s="135">
        <f>IF(OR(入力!F54="",入力!F54="#N/A"),#N/A,入力!F54)</f>
        <v>5.62</v>
      </c>
      <c r="G54" s="23" t="e">
        <f>IF(OR(入力!I54="",入力!I54="#N/A"),#N/A,入力!I54)</f>
        <v>#N/A</v>
      </c>
      <c r="H54" s="23" t="e">
        <f>IF(OR(入力!K54="",入力!K54="#N/A"),#N/A,入力!K54)</f>
        <v>#N/A</v>
      </c>
      <c r="I54" s="23" t="e">
        <f>IF(OR(入力!J54="",入力!J54="#N/A"),#N/A,入力!J54)</f>
        <v>#N/A</v>
      </c>
      <c r="J54" s="2" t="e">
        <f>IF(OR(入力!L54="",入力!L54="#N/A"),#N/A,入力!L54)</f>
        <v>#N/A</v>
      </c>
      <c r="K54" s="23" t="e">
        <f>IF(OR(入力!S54="",入力!S54="#N/A"),#N/A,入力!S54)</f>
        <v>#N/A</v>
      </c>
      <c r="L54" s="23" t="e">
        <f>IF(OR(入力!U54="",入力!U54="#N/A"),#N/A,入力!U54)</f>
        <v>#N/A</v>
      </c>
      <c r="M54" s="23" t="e">
        <f>IF(OR(入力!T54="",入力!T54="#N/A"),#N/A,入力!T54)</f>
        <v>#N/A</v>
      </c>
      <c r="N54" s="2" t="e">
        <f>IF(OR(入力!V54="",入力!V54="#N/A"),#N/A,入力!V54)</f>
        <v>#N/A</v>
      </c>
      <c r="O54" s="23" t="e">
        <f>IF(OR(入力!AC54="",入力!AC54="#N/A"),#N/A,入力!AC54)</f>
        <v>#N/A</v>
      </c>
      <c r="P54" s="23" t="e">
        <f>IF(OR(入力!AE54="",入力!AE54="#N/A"),#N/A,入力!AE54)</f>
        <v>#N/A</v>
      </c>
      <c r="Q54" s="23" t="e">
        <f>IF(OR(入力!AD54="",入力!AD54="#N/A"),#N/A,入力!AD54)</f>
        <v>#N/A</v>
      </c>
      <c r="R54" s="2" t="e">
        <f>IF(OR(入力!AF54="",入力!AF54="#N/A"),#N/A,入力!AF54)</f>
        <v>#N/A</v>
      </c>
      <c r="S54" s="23" t="e">
        <f>IF(OR(入力!AM54="",入力!AM54="#N/A"),#N/A,入力!AM54)</f>
        <v>#N/A</v>
      </c>
      <c r="T54" s="23" t="e">
        <f>IF(OR(入力!AO54="",入力!AO54="#N/A"),#N/A,入力!AO54)</f>
        <v>#N/A</v>
      </c>
      <c r="U54" s="23" t="e">
        <f>IF(OR(入力!AN54="",入力!AN54="#N/A"),#N/A,入力!AN54)</f>
        <v>#N/A</v>
      </c>
      <c r="V54" s="2" t="e">
        <f>IF(OR(入力!AP54="",入力!AP54="#N/A"),#N/A,入力!AP54)</f>
        <v>#N/A</v>
      </c>
      <c r="W54" s="23" t="e">
        <f>IF(OR(入力!AX54="",入力!AX54="#N/A"),#N/A,入力!AX54)</f>
        <v>#N/A</v>
      </c>
      <c r="X54" s="23" t="e">
        <f>IF(OR(入力!AZ54="",入力!AZ54="#N/A"),#N/A,入力!AZ54)</f>
        <v>#N/A</v>
      </c>
      <c r="Y54" s="23" t="e">
        <f>IF(OR(入力!AY54="",入力!AY54="#N/A"),#N/A,入力!AY54)</f>
        <v>#N/A</v>
      </c>
      <c r="Z54" s="2" t="e">
        <f>IF(OR(入力!BA54="",入力!BA54="#N/A"),#N/A,入力!BA54)</f>
        <v>#N/A</v>
      </c>
      <c r="AA54" s="23" t="e">
        <f>IF(OR(入力!BH54="",入力!BH54="#N/A"),#N/A,入力!BH54)</f>
        <v>#N/A</v>
      </c>
      <c r="AB54" s="15" t="e">
        <f>IF(OR(入力!BI54="",入力!BI54="#N/A"),#N/A,入力!BI54)</f>
        <v>#N/A</v>
      </c>
      <c r="AC54" s="98" t="e">
        <f>IF(OR(入力!BN54="",入力!BN54="#N/A"),#N/A,入力!BN54)</f>
        <v>#N/A</v>
      </c>
      <c r="AD54" s="23" t="e">
        <f>IF(OR(入力!BO54="",入力!BO54="#N/A"),#N/A,入力!BO54)</f>
        <v>#N/A</v>
      </c>
      <c r="AE54" s="23" t="e">
        <f>IF(OR(入力!BP54="",入力!BP54="#N/A"),#N/A,入力!BP54)</f>
        <v>#N/A</v>
      </c>
      <c r="AF54" s="23" t="e">
        <f>IF(OR(入力!BQ54="",入力!BQ54="#N/A"),#N/A,入力!BQ54)</f>
        <v>#N/A</v>
      </c>
      <c r="AG54" s="2" t="e">
        <f>IF(OR(入力!BR54="",入力!BR54="#N/A"),#N/A,入力!BR54)</f>
        <v>#N/A</v>
      </c>
      <c r="AH54" s="23" t="e">
        <f>IF(OR(入力!CB54="",入力!CB54="#N/A"),#N/A,入力!CB54)</f>
        <v>#N/A</v>
      </c>
      <c r="AI54" s="15" t="e">
        <f>IF(OR(入力!BY54="",入力!BY54="#N/A"),#N/A,入力!BY54)</f>
        <v>#N/A</v>
      </c>
      <c r="AJ54" s="23" t="e">
        <f>IF(OR(入力!CD54="",入力!CD54="#N/A"),#N/A,入力!CD54)</f>
        <v>#N/A</v>
      </c>
      <c r="AK54" s="105" t="e">
        <v>#N/A</v>
      </c>
      <c r="AL54" s="23" t="e">
        <f>IF(OR(入力!CE54="",入力!CE54="#N/A"),#N/A,入力!CE54)</f>
        <v>#N/A</v>
      </c>
      <c r="AM54" s="23" t="e">
        <f>IF(OR(入力!CG54="",入力!CG54="#N/A"),#N/A,入力!CG54)</f>
        <v>#N/A</v>
      </c>
      <c r="AN54" s="39" t="e">
        <f>IF(OR(入力!CN54="",入力!CN54="#N/A"),#N/A,入力!CN54)</f>
        <v>#N/A</v>
      </c>
      <c r="AO54" s="112" t="e">
        <f>IF(OR(入力!CP54="",入力!CP54="#N/A"),#N/A,入力!CP54)</f>
        <v>#N/A</v>
      </c>
      <c r="AP54" s="39" t="e">
        <f>IF(OR(入力!CO54="",入力!CO54="#N/A"),#N/A,入力!CO54)</f>
        <v>#N/A</v>
      </c>
      <c r="AQ54" s="40" t="e">
        <f>IF(OR(入力!CQ54="",入力!CQ54="#N/A"),#N/A,入力!CQ54)</f>
        <v>#N/A</v>
      </c>
      <c r="AR54" s="23" t="e">
        <f>IF(OR(入力!CX54="",入力!CX54="#N/A"),#N/A,入力!CX54)</f>
        <v>#N/A</v>
      </c>
      <c r="AS54" s="23" t="e">
        <f>IF(OR(入力!CZ54="",入力!CZ54="#N/A"),#N/A,入力!CZ54)</f>
        <v>#N/A</v>
      </c>
      <c r="AT54" s="23" t="e">
        <f>IF(OR(入力!CY54="",入力!CY54="#N/A"),#N/A,入力!CY54)</f>
        <v>#N/A</v>
      </c>
      <c r="AU54" s="23" t="e">
        <f>IF(OR(入力!DA54="",入力!DA54="#N/A"),#N/A,入力!DA54)</f>
        <v>#N/A</v>
      </c>
      <c r="AV54" s="39" t="e">
        <f>IF(OR(入力!DH54="",入力!DH54="#N/A"),#N/A,入力!DH54)</f>
        <v>#N/A</v>
      </c>
      <c r="AW54" s="39" t="e">
        <f>IF(OR(入力!DJ54="",入力!DJ54="#N/A"),#N/A,入力!DJ54)</f>
        <v>#N/A</v>
      </c>
      <c r="AX54" s="39" t="e">
        <f>IF(OR(入力!DI54="",入力!DI54="#N/A"),#N/A,入力!DI54)</f>
        <v>#N/A</v>
      </c>
      <c r="AY54" s="45" t="e">
        <f>IF(OR(入力!DK54="",入力!DK54="#N/A"),#N/A,入力!DK54)</f>
        <v>#N/A</v>
      </c>
      <c r="AZ54" s="23" t="e">
        <f>IF(OR(入力!DR54="",入力!DR54="#N/A"),#N/A,入力!DR54)</f>
        <v>#N/A</v>
      </c>
      <c r="BA54" s="23" t="e">
        <f>IF(OR(入力!DT54="",入力!DT54="#N/A"),#N/A,入力!DT54)</f>
        <v>#N/A</v>
      </c>
      <c r="BB54" s="23" t="e">
        <f>IF(OR(入力!DS54="",入力!DS54="#N/A"),#N/A,入力!DS54)</f>
        <v>#N/A</v>
      </c>
      <c r="BC54" s="23" t="e">
        <f>IF(OR(入力!DU54="",入力!DU54="#N/A"),#N/A,入力!DU54)</f>
        <v>#N/A</v>
      </c>
      <c r="BD54" s="39" t="e">
        <f>IF(OR(入力!EB54="",入力!EB54="#N/A"),#N/A,入力!EB54)</f>
        <v>#N/A</v>
      </c>
      <c r="BE54" s="39" t="e">
        <f>IF(OR(入力!ED54="",入力!ED54="#N/A"),#N/A,入力!ED54)</f>
        <v>#N/A</v>
      </c>
      <c r="BF54" s="39" t="e">
        <f>IF(OR(入力!EC54="",入力!EC54="#N/A"),#N/A,入力!EC54)</f>
        <v>#N/A</v>
      </c>
      <c r="BG54" s="217" t="e">
        <f>IF(OR(入力!EE54="",入力!EE54="#N/A"),#N/A,入力!EE54)</f>
        <v>#N/A</v>
      </c>
      <c r="BH54" s="126" t="e">
        <f>IF(OR(入力!GT54="",入力!GT54="#N/A"),#N/A,入力!GT54)</f>
        <v>#N/A</v>
      </c>
      <c r="BI54" s="23" t="e">
        <f>IF(OR(入力!GV54="",入力!GV54="#N/A"),#N/A,入力!GV54)</f>
        <v>#N/A</v>
      </c>
      <c r="BJ54" s="23" t="e">
        <f>IF(OR(入力!GU54="",入力!GU54="#N/A"),#N/A,入力!GU54)</f>
        <v>#N/A</v>
      </c>
      <c r="BK54" s="15" t="e">
        <f>IF(OR(入力!GW54="",入力!GW54="#N/A"),#N/A,入力!GW54)</f>
        <v>#N/A</v>
      </c>
      <c r="BL54" s="23" t="e">
        <f>IF(OR(入力!LJ54="",入力!LJ54="#N/A"),#N/A,入力!LJ54)</f>
        <v>#N/A</v>
      </c>
      <c r="BM54" s="23" t="e">
        <f>IF(OR(入力!LL54="",入力!LL54="#N/A"),#N/A,入力!LL54)</f>
        <v>#N/A</v>
      </c>
      <c r="BN54" s="23" t="e">
        <f>IF(OR(入力!LK54="",入力!LK54="#N/A"),#N/A,入力!LK54)</f>
        <v>#N/A</v>
      </c>
      <c r="BO54" s="2" t="e">
        <f>IF(OR(入力!LM54="",入力!LM54="#N/A"),#N/A,入力!LM54)</f>
        <v>#N/A</v>
      </c>
      <c r="BP54" s="23" t="e">
        <f>IF(OR(入力!LT54="",入力!LT54="#N/A"),#N/A,入力!LT54)</f>
        <v>#N/A</v>
      </c>
      <c r="BQ54" s="23" t="e">
        <f>IF(OR(入力!LV54="",入力!LV54="#N/A"),#N/A,入力!LV54)</f>
        <v>#N/A</v>
      </c>
      <c r="BR54" s="23" t="e">
        <f>IF(OR(入力!LU54="",入力!LU54="#N/A"),#N/A,入力!LU54)</f>
        <v>#N/A</v>
      </c>
      <c r="BS54" s="15" t="e">
        <f>IF(OR(入力!LW54="",入力!LW54="#N/A"),#N/A,入力!LW54)</f>
        <v>#N/A</v>
      </c>
      <c r="BT54" s="224" t="e">
        <f>IF(OR(入力!MN54="",入力!MN54="#N/A"),#N/A,入力!MN54)</f>
        <v>#N/A</v>
      </c>
      <c r="BU54" s="224" t="e">
        <f>IF(OR(入力!MP54="",入力!MP54="#N/A"),#N/A,入力!MP54)</f>
        <v>#N/A</v>
      </c>
      <c r="BV54" s="224" t="e">
        <f>IF(OR(入力!MO54="",入力!MO54="#N/A"),#N/A,入力!MO54)</f>
        <v>#N/A</v>
      </c>
      <c r="BW54" s="154" t="e">
        <f>IF(OR(入力!MQ54="",入力!MQ54="#N/A"),#N/A,入力!MQ54)</f>
        <v>#N/A</v>
      </c>
      <c r="BX54" t="e">
        <v>#N/A</v>
      </c>
      <c r="BY54" t="e">
        <v>#N/A</v>
      </c>
      <c r="BZ54" t="e">
        <v>#N/A</v>
      </c>
      <c r="CA54" s="23" t="e">
        <v>#N/A</v>
      </c>
      <c r="CB54" s="23" t="e">
        <v>#N/A</v>
      </c>
      <c r="CC54" s="23" t="e">
        <v>#N/A</v>
      </c>
      <c r="CD54" s="2" t="e">
        <v>#N/A</v>
      </c>
      <c r="CE54" s="501" t="e">
        <v>#N/A</v>
      </c>
      <c r="CF54" s="529" t="e">
        <v>#N/A</v>
      </c>
      <c r="CG54" s="507" t="e">
        <v>#N/A</v>
      </c>
      <c r="CH54" t="e">
        <v>#N/A</v>
      </c>
      <c r="CI54" t="e">
        <v>#N/A</v>
      </c>
      <c r="CJ54" s="2" t="e">
        <v>#N/A</v>
      </c>
      <c r="CK54" s="23" t="e">
        <v>#N/A</v>
      </c>
      <c r="CL54" s="2" t="e">
        <v>#N/A</v>
      </c>
      <c r="CM54" s="23" t="e">
        <v>#N/A</v>
      </c>
      <c r="CN54" s="2" t="e">
        <v>#N/A</v>
      </c>
      <c r="CO54" s="23" t="e">
        <v>#N/A</v>
      </c>
      <c r="CP54" s="2" t="e">
        <v>#N/A</v>
      </c>
      <c r="CQ54" s="587" t="e">
        <v>#N/A</v>
      </c>
      <c r="CR54" s="588" t="e">
        <v>#N/A</v>
      </c>
      <c r="CS54" s="23" t="e">
        <v>#N/A</v>
      </c>
      <c r="CT54" s="23" t="e">
        <v>#N/A</v>
      </c>
      <c r="CU54" s="23" t="e">
        <v>#N/A</v>
      </c>
      <c r="CV54" s="23" t="e">
        <v>#N/A</v>
      </c>
      <c r="CW54" s="2" t="e">
        <v>#N/A</v>
      </c>
      <c r="CX54" s="529" t="e">
        <v>#N/A</v>
      </c>
      <c r="CY54" s="529" t="e">
        <v>#N/A</v>
      </c>
      <c r="CZ54" s="507" t="e">
        <v>#N/A</v>
      </c>
      <c r="DA54" t="e">
        <v>#N/A</v>
      </c>
      <c r="DB54" t="e">
        <v>#N/A</v>
      </c>
      <c r="DC54" s="7" t="e">
        <v>#N/A</v>
      </c>
      <c r="DD54" s="23" t="e">
        <v>#N/A</v>
      </c>
      <c r="DE54" s="23" t="e">
        <v>#N/A</v>
      </c>
      <c r="DF54" s="23" t="e">
        <v>#N/A</v>
      </c>
      <c r="DG54" s="2" t="e">
        <v>#N/A</v>
      </c>
      <c r="DH54" t="e">
        <v>#N/A</v>
      </c>
      <c r="DI54" s="2" t="e">
        <v>#N/A</v>
      </c>
      <c r="DJ54" s="487" t="e">
        <v>#N/A</v>
      </c>
      <c r="DK54" s="2" t="e">
        <v>#N/A</v>
      </c>
      <c r="DL54" s="23" t="e">
        <v>#N/A</v>
      </c>
      <c r="DM54" s="23" t="e">
        <v>#N/A</v>
      </c>
      <c r="DN54" s="126" t="e">
        <v>#N/A</v>
      </c>
      <c r="DO54" s="105" t="e">
        <v>#N/A</v>
      </c>
      <c r="DP54" s="15" t="e">
        <v>#N/A</v>
      </c>
      <c r="DQ54" s="448">
        <v>0.5</v>
      </c>
    </row>
    <row r="55" spans="1:127" s="23" customFormat="1">
      <c r="A55" s="251" t="str">
        <f>IF(OR(入力!A55="",入力!A55="#N/A"),#N/A,入力!A55)</f>
        <v>大系列一時停止</v>
      </c>
      <c r="B55" s="253">
        <f>IF(OR(入力!B55="",入力!B55="#N/A"),#N/A,入力!B55)</f>
        <v>45565</v>
      </c>
      <c r="C55" s="74">
        <f>IF(OR(入力!C55="",入力!C55="#N/A"),#N/A,入力!C55)</f>
        <v>374</v>
      </c>
      <c r="D55" s="23">
        <f>IF(OR(入力!D55="",入力!D55="#N/A"),#N/A,入力!D55)</f>
        <v>20</v>
      </c>
      <c r="E55" s="23">
        <f>IF(OR(入力!E55="",入力!E55="#N/A"),#N/A,入力!E55)</f>
        <v>8</v>
      </c>
      <c r="F55" s="2">
        <f>IF(OR(入力!F55="",入力!F55="#N/A"),#N/A,入力!F55)</f>
        <v>0</v>
      </c>
      <c r="G55" s="23">
        <f>IF(OR(入力!I55="",入力!I55="#N/A"),#N/A,入力!I55)</f>
        <v>7.26</v>
      </c>
      <c r="H55" s="23">
        <f>IF(OR(入力!K55="",入力!K55="#N/A"),#N/A,入力!K55)</f>
        <v>7.95</v>
      </c>
      <c r="I55" s="23">
        <f>IF(OR(入力!J55="",入力!J55="#N/A"),#N/A,入力!J55)</f>
        <v>7.74</v>
      </c>
      <c r="J55" s="2">
        <f>IF(OR(入力!L55="",入力!L55="#N/A"),#N/A,入力!L55)</f>
        <v>7.79</v>
      </c>
      <c r="K55" s="23">
        <f>IF(OR(入力!S55="",入力!S55="#N/A"),#N/A,入力!S55)</f>
        <v>139</v>
      </c>
      <c r="L55" s="23">
        <f>IF(OR(入力!U55="",入力!U55="#N/A"),#N/A,入力!U55)</f>
        <v>66</v>
      </c>
      <c r="M55" s="23">
        <f>IF(OR(入力!T55="",入力!T55="#N/A"),#N/A,入力!T55)</f>
        <v>77</v>
      </c>
      <c r="N55" s="2">
        <f>IF(OR(入力!V55="",入力!V55="#N/A"),#N/A,入力!V55)</f>
        <v>71</v>
      </c>
      <c r="O55" s="23">
        <f>IF(OR(入力!AC55="",入力!AC55="#N/A"),#N/A,入力!AC55)</f>
        <v>79.8</v>
      </c>
      <c r="P55" s="23">
        <f>IF(OR(入力!AE55="",入力!AE55="#N/A"),#N/A,入力!AE55)</f>
        <v>85.3</v>
      </c>
      <c r="Q55" s="23">
        <f>IF(OR(入力!AD55="",入力!AD55="#N/A"),#N/A,入力!AD55)</f>
        <v>85.5</v>
      </c>
      <c r="R55" s="2">
        <f>IF(OR(入力!AF55="",入力!AF55="#N/A"),#N/A,入力!AF55)</f>
        <v>83.2</v>
      </c>
      <c r="S55" s="23">
        <f>IF(OR(入力!AM55="",入力!AM55="#N/A"),#N/A,入力!AM55)</f>
        <v>11.28</v>
      </c>
      <c r="T55" s="23">
        <f>IF(OR(入力!AO55="",入力!AO55="#N/A"),#N/A,入力!AO55)</f>
        <v>9.56</v>
      </c>
      <c r="U55" s="23">
        <f>IF(OR(入力!AN55="",入力!AN55="#N/A"),#N/A,入力!AN55)</f>
        <v>10.28</v>
      </c>
      <c r="V55" s="2">
        <f>IF(OR(入力!AP55="",入力!AP55="#N/A"),#N/A,入力!AP55)</f>
        <v>10.33</v>
      </c>
      <c r="W55" s="23">
        <f>IF(OR(入力!AX55="",入力!AX55="#N/A"),#N/A,入力!AX55)</f>
        <v>15.1</v>
      </c>
      <c r="X55" s="23">
        <f>IF(OR(入力!AZ55="",入力!AZ55="#N/A"),#N/A,入力!AZ55)</f>
        <v>18.899999999999999</v>
      </c>
      <c r="Y55" s="23">
        <f>IF(OR(入力!AY55="",入力!AY55="#N/A"),#N/A,入力!AY55)</f>
        <v>18.5</v>
      </c>
      <c r="Z55" s="6">
        <f>IF(OR(入力!BA55="",入力!BA55="#N/A"),#N/A,入力!BA55)</f>
        <v>21</v>
      </c>
      <c r="AA55" s="105">
        <f>IF(OR(入力!BH55="",入力!BH55="#N/A"),#N/A,入力!BH55)</f>
        <v>156</v>
      </c>
      <c r="AB55" s="101">
        <f>IF(OR(入力!BI55="",入力!BI55="#N/A"),#N/A,入力!BI55)</f>
        <v>155</v>
      </c>
      <c r="AC55" s="98">
        <f>IF(OR(入力!BN55="",入力!BN55="#N/A"),#N/A,入力!BN55)</f>
        <v>15.3</v>
      </c>
      <c r="AD55" s="23">
        <f>IF(OR(入力!BO55="",入力!BO55="#N/A"),#N/A,入力!BO55)</f>
        <v>18.3</v>
      </c>
      <c r="AE55" s="23" t="e">
        <f>IF(OR(入力!BP55="",入力!BP55="#N/A"),#N/A,入力!BP55)</f>
        <v>#N/A</v>
      </c>
      <c r="AF55" s="23">
        <f>IF(OR(入力!BQ55="",入力!BQ55="#N/A"),#N/A,入力!BQ55)</f>
        <v>20.7</v>
      </c>
      <c r="AG55" s="2" t="e">
        <f>IF(OR(入力!BR55="",入力!BR55="#N/A"),#N/A,入力!BR55)</f>
        <v>#N/A</v>
      </c>
      <c r="AH55" s="23">
        <f>IF(OR(入力!CB55="",入力!CB55="#N/A"),#N/A,入力!CB55)</f>
        <v>28.2</v>
      </c>
      <c r="AI55" s="15">
        <f>IF(OR(入力!BY55="",入力!BY55="#N/A"),#N/A,入力!BY55)</f>
        <v>20.100000000000001</v>
      </c>
      <c r="AJ55" s="23">
        <f>IF(OR(入力!CD55="",入力!CD55="#N/A"),#N/A,入力!CD55)</f>
        <v>53</v>
      </c>
      <c r="AK55" s="105" t="e">
        <v>#N/A</v>
      </c>
      <c r="AL55" s="23" t="e">
        <f>IF(OR(入力!CE55="",入力!CE55="#N/A"),#N/A,入力!CE55)</f>
        <v>#N/A</v>
      </c>
      <c r="AM55" s="23" t="e">
        <f>IF(OR(入力!CG55="",入力!CG55="#N/A"),#N/A,入力!CG55)</f>
        <v>#N/A</v>
      </c>
      <c r="AN55" s="39">
        <f>IF(OR(入力!CN55="",入力!CN55="#N/A"),#N/A,入力!CN55)</f>
        <v>53</v>
      </c>
      <c r="AO55" s="112" t="e">
        <f>IF(OR(入力!CP55="",入力!CP55="#N/A"),#N/A,入力!CP55)</f>
        <v>#N/A</v>
      </c>
      <c r="AP55" s="39" t="e">
        <f>IF(OR(入力!CO55="",入力!CO55="#N/A"),#N/A,入力!CO55)</f>
        <v>#N/A</v>
      </c>
      <c r="AQ55" s="40" t="e">
        <f>IF(OR(入力!CQ55="",入力!CQ55="#N/A"),#N/A,入力!CQ55)</f>
        <v>#N/A</v>
      </c>
      <c r="AR55" s="23">
        <f>IF(OR(入力!CX55="",入力!CX55="#N/A"),#N/A,入力!CX55)</f>
        <v>9.5</v>
      </c>
      <c r="AS55" s="23" t="e">
        <f>IF(OR(入力!CZ55="",入力!CZ55="#N/A"),#N/A,入力!CZ55)</f>
        <v>#N/A</v>
      </c>
      <c r="AT55" s="23" t="e">
        <f>IF(OR(入力!CY55="",入力!CY55="#N/A"),#N/A,入力!CY55)</f>
        <v>#N/A</v>
      </c>
      <c r="AU55" s="23" t="e">
        <f>IF(OR(入力!DA55="",入力!DA55="#N/A"),#N/A,入力!DA55)</f>
        <v>#N/A</v>
      </c>
      <c r="AV55" s="39">
        <f>IF(OR(入力!DH55="",入力!DH55="#N/A"),#N/A,入力!DH55)</f>
        <v>9.1999999999999993</v>
      </c>
      <c r="AW55" s="39" t="e">
        <f>IF(OR(入力!DJ55="",入力!DJ55="#N/A"),#N/A,入力!DJ55)</f>
        <v>#N/A</v>
      </c>
      <c r="AX55" s="39" t="e">
        <f>IF(OR(入力!DI55="",入力!DI55="#N/A"),#N/A,入力!DI55)</f>
        <v>#N/A</v>
      </c>
      <c r="AY55" s="45" t="e">
        <f>IF(OR(入力!DK55="",入力!DK55="#N/A"),#N/A,入力!DK55)</f>
        <v>#N/A</v>
      </c>
      <c r="AZ55" s="23" t="e">
        <f>IF(OR(入力!DR55="",入力!DR55="#N/A"),#N/A,入力!DR55)</f>
        <v>#N/A</v>
      </c>
      <c r="BA55" s="23" t="e">
        <f>IF(OR(入力!DT55="",入力!DT55="#N/A"),#N/A,入力!DT55)</f>
        <v>#N/A</v>
      </c>
      <c r="BB55" s="23" t="e">
        <f>IF(OR(入力!DS55="",入力!DS55="#N/A"),#N/A,入力!DS55)</f>
        <v>#N/A</v>
      </c>
      <c r="BC55" s="23" t="e">
        <f>IF(OR(入力!DU55="",入力!DU55="#N/A"),#N/A,入力!DU55)</f>
        <v>#N/A</v>
      </c>
      <c r="BD55" s="39">
        <f>IF(OR(入力!EB55="",入力!EB55="#N/A"),#N/A,入力!EB55)</f>
        <v>90</v>
      </c>
      <c r="BE55" s="39" t="e">
        <f>IF(OR(入力!ED55="",入力!ED55="#N/A"),#N/A,入力!ED55)</f>
        <v>#N/A</v>
      </c>
      <c r="BF55" s="39" t="e">
        <f>IF(OR(入力!EC55="",入力!EC55="#N/A"),#N/A,入力!EC55)</f>
        <v>#N/A</v>
      </c>
      <c r="BG55" s="217" t="e">
        <f>IF(OR(入力!EE55="",入力!EE55="#N/A"),#N/A,入力!EE55)</f>
        <v>#N/A</v>
      </c>
      <c r="BH55" s="126" t="e">
        <f>IF(OR(入力!GT55="",入力!GT55="#N/A"),#N/A,入力!GT55)</f>
        <v>#N/A</v>
      </c>
      <c r="BI55" s="23" t="e">
        <f>IF(OR(入力!GV55="",入力!GV55="#N/A"),#N/A,入力!GV55)</f>
        <v>#N/A</v>
      </c>
      <c r="BJ55" s="23" t="e">
        <f>IF(OR(入力!GU55="",入力!GU55="#N/A"),#N/A,入力!GU55)</f>
        <v>#N/A</v>
      </c>
      <c r="BK55" s="15" t="e">
        <f>IF(OR(入力!GW55="",入力!GW55="#N/A"),#N/A,入力!GW55)</f>
        <v>#N/A</v>
      </c>
      <c r="BL55" s="23" t="e">
        <f>IF(OR(入力!LJ55="",入力!LJ55="#N/A"),#N/A,入力!LJ55)</f>
        <v>#N/A</v>
      </c>
      <c r="BM55" s="23" t="e">
        <f>IF(OR(入力!LL55="",入力!LL55="#N/A"),#N/A,入力!LL55)</f>
        <v>#N/A</v>
      </c>
      <c r="BN55" s="23" t="e">
        <f>IF(OR(入力!LK55="",入力!LK55="#N/A"),#N/A,入力!LK55)</f>
        <v>#N/A</v>
      </c>
      <c r="BO55" s="2" t="e">
        <f>IF(OR(入力!LM55="",入力!LM55="#N/A"),#N/A,入力!LM55)</f>
        <v>#N/A</v>
      </c>
      <c r="BP55" s="23" t="e">
        <f>IF(OR(入力!LT55="",入力!LT55="#N/A"),#N/A,入力!LT55)</f>
        <v>#N/A</v>
      </c>
      <c r="BQ55" s="23" t="e">
        <f>IF(OR(入力!LV55="",入力!LV55="#N/A"),#N/A,入力!LV55)</f>
        <v>#N/A</v>
      </c>
      <c r="BR55" s="23" t="e">
        <f>IF(OR(入力!LU55="",入力!LU55="#N/A"),#N/A,入力!LU55)</f>
        <v>#N/A</v>
      </c>
      <c r="BS55" s="15" t="e">
        <f>IF(OR(入力!LW55="",入力!LW55="#N/A"),#N/A,入力!LW55)</f>
        <v>#N/A</v>
      </c>
      <c r="BT55" s="224" t="e">
        <f>IF(OR(入力!MN55="",入力!MN55="#N/A"),#N/A,入力!MN55)</f>
        <v>#N/A</v>
      </c>
      <c r="BU55" s="224" t="e">
        <f>IF(OR(入力!MP55="",入力!MP55="#N/A"),#N/A,入力!MP55)</f>
        <v>#N/A</v>
      </c>
      <c r="BV55" s="224" t="e">
        <f>IF(OR(入力!MO55="",入力!MO55="#N/A"),#N/A,入力!MO55)</f>
        <v>#N/A</v>
      </c>
      <c r="BW55" s="154" t="e">
        <f>IF(OR(入力!MQ55="",入力!MQ55="#N/A"),#N/A,入力!MQ55)</f>
        <v>#N/A</v>
      </c>
      <c r="BX55" t="e">
        <v>#N/A</v>
      </c>
      <c r="BY55" t="e">
        <v>#N/A</v>
      </c>
      <c r="BZ55" t="e">
        <v>#N/A</v>
      </c>
      <c r="CA55" s="23" t="e">
        <v>#N/A</v>
      </c>
      <c r="CB55" s="23" t="e">
        <v>#N/A</v>
      </c>
      <c r="CC55" s="23" t="e">
        <v>#N/A</v>
      </c>
      <c r="CD55" s="2" t="e">
        <v>#N/A</v>
      </c>
      <c r="CE55" s="501" t="e">
        <v>#N/A</v>
      </c>
      <c r="CF55" s="529" t="e">
        <v>#N/A</v>
      </c>
      <c r="CG55" s="507" t="e">
        <v>#N/A</v>
      </c>
      <c r="CH55" t="e">
        <v>#N/A</v>
      </c>
      <c r="CI55" t="e">
        <v>#N/A</v>
      </c>
      <c r="CJ55" s="2" t="e">
        <v>#N/A</v>
      </c>
      <c r="CK55" s="23" t="e">
        <v>#N/A</v>
      </c>
      <c r="CL55" s="2" t="e">
        <v>#N/A</v>
      </c>
      <c r="CM55" s="23" t="e">
        <v>#N/A</v>
      </c>
      <c r="CN55" s="2" t="e">
        <v>#N/A</v>
      </c>
      <c r="CO55" s="23" t="e">
        <v>#N/A</v>
      </c>
      <c r="CP55" s="2" t="e">
        <v>#N/A</v>
      </c>
      <c r="CQ55" s="587" t="e">
        <v>#N/A</v>
      </c>
      <c r="CR55" s="588" t="e">
        <v>#N/A</v>
      </c>
      <c r="CS55" s="23" t="e">
        <v>#N/A</v>
      </c>
      <c r="CT55" s="23" t="e">
        <v>#N/A</v>
      </c>
      <c r="CU55" s="23" t="e">
        <v>#N/A</v>
      </c>
      <c r="CV55" s="23" t="e">
        <v>#N/A</v>
      </c>
      <c r="CW55" s="2" t="e">
        <v>#N/A</v>
      </c>
      <c r="CX55" s="529" t="e">
        <v>#N/A</v>
      </c>
      <c r="CY55" s="529" t="e">
        <v>#N/A</v>
      </c>
      <c r="CZ55" s="507" t="e">
        <v>#N/A</v>
      </c>
      <c r="DA55" t="e">
        <v>#N/A</v>
      </c>
      <c r="DB55" t="e">
        <v>#N/A</v>
      </c>
      <c r="DC55" s="7" t="e">
        <v>#N/A</v>
      </c>
      <c r="DD55" s="23" t="e">
        <v>#N/A</v>
      </c>
      <c r="DE55" s="23" t="e">
        <v>#N/A</v>
      </c>
      <c r="DF55" s="23" t="e">
        <v>#N/A</v>
      </c>
      <c r="DG55" s="2" t="e">
        <v>#N/A</v>
      </c>
      <c r="DH55" t="e">
        <v>#N/A</v>
      </c>
      <c r="DI55" s="2" t="e">
        <v>#N/A</v>
      </c>
      <c r="DJ55" s="487" t="e">
        <v>#N/A</v>
      </c>
      <c r="DK55" s="2" t="e">
        <v>#N/A</v>
      </c>
      <c r="DL55" s="23" t="e">
        <v>#N/A</v>
      </c>
      <c r="DM55" s="23" t="e">
        <v>#N/A</v>
      </c>
      <c r="DN55" s="126" t="e">
        <v>#N/A</v>
      </c>
      <c r="DO55" s="105" t="e">
        <v>#N/A</v>
      </c>
      <c r="DP55" s="15" t="e">
        <v>#N/A</v>
      </c>
      <c r="DQ55" s="448">
        <v>0.5</v>
      </c>
    </row>
    <row r="56" spans="1:127" s="23" customFormat="1">
      <c r="A56" s="251" t="str">
        <f>IF(OR(入力!A56="",入力!A56="#N/A"),#N/A,入力!A56)</f>
        <v>大系列通水再開</v>
      </c>
      <c r="B56" s="253">
        <f>IF(OR(入力!B56="",入力!B56="#N/A"),#N/A,入力!B56)</f>
        <v>45569</v>
      </c>
      <c r="C56" s="74">
        <f>IF(OR(入力!C56="",入力!C56="#N/A"),#N/A,入力!C56)</f>
        <v>378</v>
      </c>
      <c r="D56" s="23" t="e">
        <f>IF(OR(入力!D56="",入力!D56="#N/A"),#N/A,入力!D56)</f>
        <v>#N/A</v>
      </c>
      <c r="E56" s="23" t="e">
        <f>IF(OR(入力!E56="",入力!E56="#N/A"),#N/A,入力!E56)</f>
        <v>#N/A</v>
      </c>
      <c r="F56" s="135">
        <f>IF(OR(入力!F56="",入力!F56="#N/A"),#N/A,入力!F56)</f>
        <v>5.62</v>
      </c>
      <c r="G56" s="23" t="e">
        <f>IF(OR(入力!I56="",入力!I56="#N/A"),#N/A,入力!I56)</f>
        <v>#N/A</v>
      </c>
      <c r="H56" s="23" t="e">
        <f>IF(OR(入力!K56="",入力!K56="#N/A"),#N/A,入力!K56)</f>
        <v>#N/A</v>
      </c>
      <c r="I56" s="23" t="e">
        <f>IF(OR(入力!J56="",入力!J56="#N/A"),#N/A,入力!J56)</f>
        <v>#N/A</v>
      </c>
      <c r="J56" s="2" t="e">
        <f>IF(OR(入力!L56="",入力!L56="#N/A"),#N/A,入力!L56)</f>
        <v>#N/A</v>
      </c>
      <c r="K56" s="23" t="e">
        <f>IF(OR(入力!S56="",入力!S56="#N/A"),#N/A,入力!S56)</f>
        <v>#N/A</v>
      </c>
      <c r="L56" s="23" t="e">
        <f>IF(OR(入力!U56="",入力!U56="#N/A"),#N/A,入力!U56)</f>
        <v>#N/A</v>
      </c>
      <c r="M56" s="23" t="e">
        <f>IF(OR(入力!T56="",入力!T56="#N/A"),#N/A,入力!T56)</f>
        <v>#N/A</v>
      </c>
      <c r="N56" s="2" t="e">
        <f>IF(OR(入力!V56="",入力!V56="#N/A"),#N/A,入力!V56)</f>
        <v>#N/A</v>
      </c>
      <c r="O56" s="23" t="e">
        <f>IF(OR(入力!AC56="",入力!AC56="#N/A"),#N/A,入力!AC56)</f>
        <v>#N/A</v>
      </c>
      <c r="P56" s="23" t="e">
        <f>IF(OR(入力!AE56="",入力!AE56="#N/A"),#N/A,入力!AE56)</f>
        <v>#N/A</v>
      </c>
      <c r="Q56" s="23" t="e">
        <f>IF(OR(入力!AD56="",入力!AD56="#N/A"),#N/A,入力!AD56)</f>
        <v>#N/A</v>
      </c>
      <c r="R56" s="2" t="e">
        <f>IF(OR(入力!AF56="",入力!AF56="#N/A"),#N/A,入力!AF56)</f>
        <v>#N/A</v>
      </c>
      <c r="S56" s="23" t="e">
        <f>IF(OR(入力!AM56="",入力!AM56="#N/A"),#N/A,入力!AM56)</f>
        <v>#N/A</v>
      </c>
      <c r="T56" s="23" t="e">
        <f>IF(OR(入力!AO56="",入力!AO56="#N/A"),#N/A,入力!AO56)</f>
        <v>#N/A</v>
      </c>
      <c r="U56" s="23" t="e">
        <f>IF(OR(入力!AN56="",入力!AN56="#N/A"),#N/A,入力!AN56)</f>
        <v>#N/A</v>
      </c>
      <c r="V56" s="2" t="e">
        <f>IF(OR(入力!AP56="",入力!AP56="#N/A"),#N/A,入力!AP56)</f>
        <v>#N/A</v>
      </c>
      <c r="W56" s="23" t="e">
        <f>IF(OR(入力!AX56="",入力!AX56="#N/A"),#N/A,入力!AX56)</f>
        <v>#N/A</v>
      </c>
      <c r="X56" s="23" t="e">
        <f>IF(OR(入力!AZ56="",入力!AZ56="#N/A"),#N/A,入力!AZ56)</f>
        <v>#N/A</v>
      </c>
      <c r="Y56" s="23" t="e">
        <f>IF(OR(入力!AY56="",入力!AY56="#N/A"),#N/A,入力!AY56)</f>
        <v>#N/A</v>
      </c>
      <c r="Z56" s="2" t="e">
        <f>IF(OR(入力!BA56="",入力!BA56="#N/A"),#N/A,入力!BA56)</f>
        <v>#N/A</v>
      </c>
      <c r="AA56" s="23" t="e">
        <f>IF(OR(入力!BH56="",入力!BH56="#N/A"),#N/A,入力!BH56)</f>
        <v>#N/A</v>
      </c>
      <c r="AB56" s="15" t="e">
        <f>IF(OR(入力!BI56="",入力!BI56="#N/A"),#N/A,入力!BI56)</f>
        <v>#N/A</v>
      </c>
      <c r="AC56" s="98" t="e">
        <f>IF(OR(入力!BN56="",入力!BN56="#N/A"),#N/A,入力!BN56)</f>
        <v>#N/A</v>
      </c>
      <c r="AD56" s="23" t="e">
        <f>IF(OR(入力!BO56="",入力!BO56="#N/A"),#N/A,入力!BO56)</f>
        <v>#N/A</v>
      </c>
      <c r="AE56" s="23" t="e">
        <f>IF(OR(入力!BP56="",入力!BP56="#N/A"),#N/A,入力!BP56)</f>
        <v>#N/A</v>
      </c>
      <c r="AF56" s="23" t="e">
        <f>IF(OR(入力!BQ56="",入力!BQ56="#N/A"),#N/A,入力!BQ56)</f>
        <v>#N/A</v>
      </c>
      <c r="AG56" s="2" t="e">
        <f>IF(OR(入力!BR56="",入力!BR56="#N/A"),#N/A,入力!BR56)</f>
        <v>#N/A</v>
      </c>
      <c r="AH56" s="23" t="e">
        <f>IF(OR(入力!CB56="",入力!CB56="#N/A"),#N/A,入力!CB56)</f>
        <v>#N/A</v>
      </c>
      <c r="AI56" s="15" t="e">
        <f>IF(OR(入力!BY56="",入力!BY56="#N/A"),#N/A,入力!BY56)</f>
        <v>#N/A</v>
      </c>
      <c r="AJ56" s="23" t="e">
        <f>IF(OR(入力!CD56="",入力!CD56="#N/A"),#N/A,入力!CD56)</f>
        <v>#N/A</v>
      </c>
      <c r="AK56" s="105" t="e">
        <v>#N/A</v>
      </c>
      <c r="AL56" s="23" t="e">
        <f>IF(OR(入力!CE56="",入力!CE56="#N/A"),#N/A,入力!CE56)</f>
        <v>#N/A</v>
      </c>
      <c r="AM56" s="23" t="e">
        <f>IF(OR(入力!CG56="",入力!CG56="#N/A"),#N/A,入力!CG56)</f>
        <v>#N/A</v>
      </c>
      <c r="AN56" s="39" t="e">
        <f>IF(OR(入力!CN56="",入力!CN56="#N/A"),#N/A,入力!CN56)</f>
        <v>#N/A</v>
      </c>
      <c r="AO56" s="112" t="e">
        <f>IF(OR(入力!CP56="",入力!CP56="#N/A"),#N/A,入力!CP56)</f>
        <v>#N/A</v>
      </c>
      <c r="AP56" s="39" t="e">
        <f>IF(OR(入力!CO56="",入力!CO56="#N/A"),#N/A,入力!CO56)</f>
        <v>#N/A</v>
      </c>
      <c r="AQ56" s="40" t="e">
        <f>IF(OR(入力!CQ56="",入力!CQ56="#N/A"),#N/A,入力!CQ56)</f>
        <v>#N/A</v>
      </c>
      <c r="AR56" s="23" t="e">
        <f>IF(OR(入力!CX56="",入力!CX56="#N/A"),#N/A,入力!CX56)</f>
        <v>#N/A</v>
      </c>
      <c r="AS56" s="23" t="e">
        <f>IF(OR(入力!CZ56="",入力!CZ56="#N/A"),#N/A,入力!CZ56)</f>
        <v>#N/A</v>
      </c>
      <c r="AT56" s="23" t="e">
        <f>IF(OR(入力!CY56="",入力!CY56="#N/A"),#N/A,入力!CY56)</f>
        <v>#N/A</v>
      </c>
      <c r="AU56" s="23" t="e">
        <f>IF(OR(入力!DA56="",入力!DA56="#N/A"),#N/A,入力!DA56)</f>
        <v>#N/A</v>
      </c>
      <c r="AV56" s="39" t="e">
        <f>IF(OR(入力!DH56="",入力!DH56="#N/A"),#N/A,入力!DH56)</f>
        <v>#N/A</v>
      </c>
      <c r="AW56" s="39" t="e">
        <f>IF(OR(入力!DJ56="",入力!DJ56="#N/A"),#N/A,入力!DJ56)</f>
        <v>#N/A</v>
      </c>
      <c r="AX56" s="39" t="e">
        <f>IF(OR(入力!DI56="",入力!DI56="#N/A"),#N/A,入力!DI56)</f>
        <v>#N/A</v>
      </c>
      <c r="AY56" s="45" t="e">
        <f>IF(OR(入力!DK56="",入力!DK56="#N/A"),#N/A,入力!DK56)</f>
        <v>#N/A</v>
      </c>
      <c r="AZ56" s="23" t="e">
        <f>IF(OR(入力!DR56="",入力!DR56="#N/A"),#N/A,入力!DR56)</f>
        <v>#N/A</v>
      </c>
      <c r="BA56" s="23" t="e">
        <f>IF(OR(入力!DT56="",入力!DT56="#N/A"),#N/A,入力!DT56)</f>
        <v>#N/A</v>
      </c>
      <c r="BB56" s="23" t="e">
        <f>IF(OR(入力!DS56="",入力!DS56="#N/A"),#N/A,入力!DS56)</f>
        <v>#N/A</v>
      </c>
      <c r="BC56" s="23" t="e">
        <f>IF(OR(入力!DU56="",入力!DU56="#N/A"),#N/A,入力!DU56)</f>
        <v>#N/A</v>
      </c>
      <c r="BD56" s="39" t="e">
        <f>IF(OR(入力!EB56="",入力!EB56="#N/A"),#N/A,入力!EB56)</f>
        <v>#N/A</v>
      </c>
      <c r="BE56" s="39" t="e">
        <f>IF(OR(入力!ED56="",入力!ED56="#N/A"),#N/A,入力!ED56)</f>
        <v>#N/A</v>
      </c>
      <c r="BF56" s="39" t="e">
        <f>IF(OR(入力!EC56="",入力!EC56="#N/A"),#N/A,入力!EC56)</f>
        <v>#N/A</v>
      </c>
      <c r="BG56" s="217" t="e">
        <f>IF(OR(入力!EE56="",入力!EE56="#N/A"),#N/A,入力!EE56)</f>
        <v>#N/A</v>
      </c>
      <c r="BH56" s="126" t="e">
        <f>IF(OR(入力!GT56="",入力!GT56="#N/A"),#N/A,入力!GT56)</f>
        <v>#N/A</v>
      </c>
      <c r="BI56" s="23" t="e">
        <f>IF(OR(入力!GV56="",入力!GV56="#N/A"),#N/A,入力!GV56)</f>
        <v>#N/A</v>
      </c>
      <c r="BJ56" s="23" t="e">
        <f>IF(OR(入力!GU56="",入力!GU56="#N/A"),#N/A,入力!GU56)</f>
        <v>#N/A</v>
      </c>
      <c r="BK56" s="15" t="e">
        <f>IF(OR(入力!GW56="",入力!GW56="#N/A"),#N/A,入力!GW56)</f>
        <v>#N/A</v>
      </c>
      <c r="BL56" s="23" t="e">
        <f>IF(OR(入力!LJ56="",入力!LJ56="#N/A"),#N/A,入力!LJ56)</f>
        <v>#N/A</v>
      </c>
      <c r="BM56" s="23" t="e">
        <f>IF(OR(入力!LL56="",入力!LL56="#N/A"),#N/A,入力!LL56)</f>
        <v>#N/A</v>
      </c>
      <c r="BN56" s="23" t="e">
        <f>IF(OR(入力!LK56="",入力!LK56="#N/A"),#N/A,入力!LK56)</f>
        <v>#N/A</v>
      </c>
      <c r="BO56" s="2" t="e">
        <f>IF(OR(入力!LM56="",入力!LM56="#N/A"),#N/A,入力!LM56)</f>
        <v>#N/A</v>
      </c>
      <c r="BP56" s="23" t="e">
        <f>IF(OR(入力!LT56="",入力!LT56="#N/A"),#N/A,入力!LT56)</f>
        <v>#N/A</v>
      </c>
      <c r="BQ56" s="23" t="e">
        <f>IF(OR(入力!LV56="",入力!LV56="#N/A"),#N/A,入力!LV56)</f>
        <v>#N/A</v>
      </c>
      <c r="BR56" s="23" t="e">
        <f>IF(OR(入力!LU56="",入力!LU56="#N/A"),#N/A,入力!LU56)</f>
        <v>#N/A</v>
      </c>
      <c r="BS56" s="15" t="e">
        <f>IF(OR(入力!LW56="",入力!LW56="#N/A"),#N/A,入力!LW56)</f>
        <v>#N/A</v>
      </c>
      <c r="BT56" s="224" t="e">
        <f>IF(OR(入力!MN56="",入力!MN56="#N/A"),#N/A,入力!MN56)</f>
        <v>#N/A</v>
      </c>
      <c r="BU56" s="224" t="e">
        <f>IF(OR(入力!MP56="",入力!MP56="#N/A"),#N/A,入力!MP56)</f>
        <v>#N/A</v>
      </c>
      <c r="BV56" s="224" t="e">
        <f>IF(OR(入力!MO56="",入力!MO56="#N/A"),#N/A,入力!MO56)</f>
        <v>#N/A</v>
      </c>
      <c r="BW56" s="154" t="e">
        <f>IF(OR(入力!MQ56="",入力!MQ56="#N/A"),#N/A,入力!MQ56)</f>
        <v>#N/A</v>
      </c>
      <c r="BX56" t="e">
        <v>#N/A</v>
      </c>
      <c r="BY56" t="e">
        <v>#N/A</v>
      </c>
      <c r="BZ56" t="e">
        <v>#N/A</v>
      </c>
      <c r="CA56" s="23" t="e">
        <v>#N/A</v>
      </c>
      <c r="CB56" s="23" t="e">
        <v>#N/A</v>
      </c>
      <c r="CC56" s="23" t="e">
        <v>#N/A</v>
      </c>
      <c r="CD56" s="2" t="e">
        <v>#N/A</v>
      </c>
      <c r="CE56" s="501" t="e">
        <v>#N/A</v>
      </c>
      <c r="CF56" s="529" t="e">
        <v>#N/A</v>
      </c>
      <c r="CG56" s="507" t="e">
        <v>#N/A</v>
      </c>
      <c r="CH56" t="e">
        <v>#N/A</v>
      </c>
      <c r="CI56" t="e">
        <v>#N/A</v>
      </c>
      <c r="CJ56" s="2" t="e">
        <v>#N/A</v>
      </c>
      <c r="CK56" s="23" t="e">
        <v>#N/A</v>
      </c>
      <c r="CL56" s="2" t="e">
        <v>#N/A</v>
      </c>
      <c r="CM56" s="23" t="e">
        <v>#N/A</v>
      </c>
      <c r="CN56" s="2" t="e">
        <v>#N/A</v>
      </c>
      <c r="CO56" s="23" t="e">
        <v>#N/A</v>
      </c>
      <c r="CP56" s="2" t="e">
        <v>#N/A</v>
      </c>
      <c r="CQ56" s="587" t="e">
        <v>#N/A</v>
      </c>
      <c r="CR56" s="588" t="e">
        <v>#N/A</v>
      </c>
      <c r="CS56" s="23" t="e">
        <v>#N/A</v>
      </c>
      <c r="CT56" s="23" t="e">
        <v>#N/A</v>
      </c>
      <c r="CU56" s="23" t="e">
        <v>#N/A</v>
      </c>
      <c r="CV56" s="23" t="e">
        <v>#N/A</v>
      </c>
      <c r="CW56" s="2" t="e">
        <v>#N/A</v>
      </c>
      <c r="CX56" s="529" t="e">
        <v>#N/A</v>
      </c>
      <c r="CY56" s="529" t="e">
        <v>#N/A</v>
      </c>
      <c r="CZ56" s="507" t="e">
        <v>#N/A</v>
      </c>
      <c r="DA56" t="e">
        <v>#N/A</v>
      </c>
      <c r="DB56" t="e">
        <v>#N/A</v>
      </c>
      <c r="DC56" s="7" t="e">
        <v>#N/A</v>
      </c>
      <c r="DD56" s="23" t="e">
        <v>#N/A</v>
      </c>
      <c r="DE56" s="23" t="e">
        <v>#N/A</v>
      </c>
      <c r="DF56" s="23" t="e">
        <v>#N/A</v>
      </c>
      <c r="DG56" s="2" t="e">
        <v>#N/A</v>
      </c>
      <c r="DH56" t="e">
        <v>#N/A</v>
      </c>
      <c r="DI56" s="2" t="e">
        <v>#N/A</v>
      </c>
      <c r="DJ56" s="34" t="e">
        <v>#N/A</v>
      </c>
      <c r="DK56" s="2" t="e">
        <v>#N/A</v>
      </c>
      <c r="DL56" s="23" t="e">
        <v>#N/A</v>
      </c>
      <c r="DM56" s="23" t="e">
        <v>#N/A</v>
      </c>
      <c r="DN56" s="126" t="e">
        <v>#N/A</v>
      </c>
      <c r="DO56" s="105" t="e">
        <v>#N/A</v>
      </c>
      <c r="DP56" s="15" t="e">
        <v>#N/A</v>
      </c>
      <c r="DQ56" s="448">
        <v>0.5</v>
      </c>
    </row>
    <row r="57" spans="1:127" s="23" customFormat="1">
      <c r="A57" s="251" t="e">
        <f>IF(OR(入力!A57="",入力!A57="#N/A"),#N/A,入力!A57)</f>
        <v>#N/A</v>
      </c>
      <c r="B57" s="253">
        <f>IF(OR(入力!B57="",入力!B57="#N/A"),#N/A,入力!B57)</f>
        <v>45572</v>
      </c>
      <c r="C57" s="74">
        <f>IF(OR(入力!C57="",入力!C57="#N/A"),#N/A,入力!C57)</f>
        <v>381</v>
      </c>
      <c r="D57" s="23" t="e">
        <f>IF(OR(入力!D57="",入力!D57="#N/A"),#N/A,入力!D57)</f>
        <v>#N/A</v>
      </c>
      <c r="E57" s="23" t="e">
        <f>IF(OR(入力!E57="",入力!E57="#N/A"),#N/A,入力!E57)</f>
        <v>#N/A</v>
      </c>
      <c r="F57" s="135">
        <f>IF(OR(入力!F57="",入力!F57="#N/A"),#N/A,入力!F57)</f>
        <v>5.62</v>
      </c>
      <c r="G57" s="23">
        <f>IF(OR(入力!I57="",入力!I57="#N/A"),#N/A,入力!I57)</f>
        <v>7.01</v>
      </c>
      <c r="H57" s="23">
        <f>IF(OR(入力!K57="",入力!K57="#N/A"),#N/A,入力!K57)</f>
        <v>7.28</v>
      </c>
      <c r="I57" s="23">
        <f>IF(OR(入力!J57="",入力!J57="#N/A"),#N/A,入力!J57)</f>
        <v>7.35</v>
      </c>
      <c r="J57" s="2">
        <f>IF(OR(入力!L57="",入力!L57="#N/A"),#N/A,入力!L57)</f>
        <v>7.58</v>
      </c>
      <c r="K57" s="23">
        <f>IF(OR(入力!S57="",入力!S57="#N/A"),#N/A,入力!S57)</f>
        <v>118</v>
      </c>
      <c r="L57" s="23">
        <f>IF(OR(入力!U57="",入力!U57="#N/A"),#N/A,入力!U57)</f>
        <v>227</v>
      </c>
      <c r="M57" s="23">
        <f>IF(OR(入力!T57="",入力!T57="#N/A"),#N/A,入力!T57)</f>
        <v>230</v>
      </c>
      <c r="N57" s="2">
        <f>IF(OR(入力!V57="",入力!V57="#N/A"),#N/A,入力!V57)</f>
        <v>222</v>
      </c>
      <c r="O57" s="23">
        <f>IF(OR(入力!AC57="",入力!AC57="#N/A"),#N/A,入力!AC57)</f>
        <v>79.099999999999994</v>
      </c>
      <c r="P57" s="23">
        <f>IF(OR(入力!AE57="",入力!AE57="#N/A"),#N/A,入力!AE57)</f>
        <v>79.2</v>
      </c>
      <c r="Q57" s="23">
        <f>IF(OR(入力!AD57="",入力!AD57="#N/A"),#N/A,入力!AD57)</f>
        <v>84.5</v>
      </c>
      <c r="R57" s="2">
        <f>IF(OR(入力!AF57="",入力!AF57="#N/A"),#N/A,入力!AF57)</f>
        <v>83.3</v>
      </c>
      <c r="S57" s="23">
        <f>IF(OR(入力!AM57="",入力!AM57="#N/A"),#N/A,入力!AM57)</f>
        <v>10.69</v>
      </c>
      <c r="T57" s="23">
        <f>IF(OR(入力!AO57="",入力!AO57="#N/A"),#N/A,入力!AO57)</f>
        <v>9.84</v>
      </c>
      <c r="U57" s="23">
        <f>IF(OR(入力!AN57="",入力!AN57="#N/A"),#N/A,入力!AN57)</f>
        <v>10.01</v>
      </c>
      <c r="V57" s="2">
        <f>IF(OR(入力!AP57="",入力!AP57="#N/A"),#N/A,入力!AP57)</f>
        <v>10.23</v>
      </c>
      <c r="W57" s="23">
        <f>IF(OR(入力!AX57="",入力!AX57="#N/A"),#N/A,入力!AX57)</f>
        <v>13.8</v>
      </c>
      <c r="X57" s="23">
        <f>IF(OR(入力!AZ57="",入力!AZ57="#N/A"),#N/A,入力!AZ57)</f>
        <v>18.5</v>
      </c>
      <c r="Y57" s="23">
        <f>IF(OR(入力!AY57="",入力!AY57="#N/A"),#N/A,入力!AY57)</f>
        <v>18.399999999999999</v>
      </c>
      <c r="Z57" s="6">
        <f>IF(OR(入力!BA57="",入力!BA57="#N/A"),#N/A,入力!BA57)</f>
        <v>20</v>
      </c>
      <c r="AA57" s="105">
        <f>IF(OR(入力!BH57="",入力!BH57="#N/A"),#N/A,入力!BH57)</f>
        <v>157</v>
      </c>
      <c r="AB57" s="15">
        <f>IF(OR(入力!BI57="",入力!BI57="#N/A"),#N/A,入力!BI57)</f>
        <v>156.5</v>
      </c>
      <c r="AC57" s="98">
        <f>IF(OR(入力!BN57="",入力!BN57="#N/A"),#N/A,入力!BN57)</f>
        <v>16.2</v>
      </c>
      <c r="AD57" s="23">
        <f>IF(OR(入力!BO57="",入力!BO57="#N/A"),#N/A,入力!BO57)</f>
        <v>17.899999999999999</v>
      </c>
      <c r="AE57" s="23" t="e">
        <f>IF(OR(入力!BP57="",入力!BP57="#N/A"),#N/A,入力!BP57)</f>
        <v>#N/A</v>
      </c>
      <c r="AF57" s="105">
        <f>IF(OR(入力!BQ57="",入力!BQ57="#N/A"),#N/A,入力!BQ57)</f>
        <v>20</v>
      </c>
      <c r="AG57" s="2" t="e">
        <f>IF(OR(入力!BR57="",入力!BR57="#N/A"),#N/A,入力!BR57)</f>
        <v>#N/A</v>
      </c>
      <c r="AH57" s="23">
        <f>IF(OR(入力!CB57="",入力!CB57="#N/A"),#N/A,入力!CB57)</f>
        <v>25.5</v>
      </c>
      <c r="AI57" s="15">
        <f>IF(OR(入力!BY57="",入力!BY57="#N/A"),#N/A,入力!BY57)</f>
        <v>12.7</v>
      </c>
      <c r="AJ57" s="105">
        <f>IF(OR(入力!CD57="",入力!CD57="#N/A"),#N/A,入力!CD57)</f>
        <v>62.122</v>
      </c>
      <c r="AK57" s="105" t="e">
        <v>#N/A</v>
      </c>
      <c r="AL57" s="169">
        <f>IF(OR(入力!CE57="",入力!CE57="#N/A"),#N/A,入力!CE57)</f>
        <v>7.9260000000000002</v>
      </c>
      <c r="AM57" s="23">
        <f>IF(OR(入力!CG57="",入力!CG57="#N/A"),#N/A,入力!CG57)</f>
        <v>0.70599999999999996</v>
      </c>
      <c r="AN57" s="112">
        <f>IF(OR(入力!CN57="",入力!CN57="#N/A"),#N/A,入力!CN57)</f>
        <v>62.506</v>
      </c>
      <c r="AO57" s="112">
        <f>IF(OR(入力!CP57="",入力!CP57="#N/A"),#N/A,入力!CP57)</f>
        <v>15.221</v>
      </c>
      <c r="AP57" s="110">
        <f>IF(OR(入力!CO57="",入力!CO57="#N/A"),#N/A,入力!CO57)</f>
        <v>8.1959999999999997</v>
      </c>
      <c r="AQ57" s="40">
        <f>IF(OR(入力!CQ57="",入力!CQ57="#N/A"),#N/A,入力!CQ57)</f>
        <v>0.81299999999999994</v>
      </c>
      <c r="AR57" s="169">
        <f>IF(OR(入力!CX57="",入力!CX57="#N/A"),#N/A,入力!CX57)</f>
        <v>9.6389999999999993</v>
      </c>
      <c r="AS57" s="23">
        <f>IF(OR(入力!CZ57="",入力!CZ57="#N/A"),#N/A,入力!CZ57)</f>
        <v>1.64</v>
      </c>
      <c r="AT57" s="23">
        <f>IF(OR(入力!CY57="",入力!CY57="#N/A"),#N/A,入力!CY57)</f>
        <v>0.66400000000000003</v>
      </c>
      <c r="AU57" s="23">
        <f>IF(OR(入力!DA57="",入力!DA57="#N/A"),#N/A,入力!DA57)</f>
        <v>0.14899999999999999</v>
      </c>
      <c r="AV57" s="110">
        <f>IF(OR(入力!DH57="",入力!DH57="#N/A"),#N/A,入力!DH57)</f>
        <v>9.7469999999999999</v>
      </c>
      <c r="AW57" s="110">
        <f>IF(OR(入力!DJ57="",入力!DJ57="#N/A"),#N/A,入力!DJ57)</f>
        <v>1.633</v>
      </c>
      <c r="AX57" s="39">
        <f>IF(OR(入力!DI57="",入力!DI57="#N/A"),#N/A,入力!DI57)</f>
        <v>0.61799999999999999</v>
      </c>
      <c r="AY57" s="45">
        <f>IF(OR(入力!DK57="",入力!DK57="#N/A"),#N/A,入力!DK57)</f>
        <v>6.6000000000000003E-2</v>
      </c>
      <c r="AZ57" s="105">
        <f>IF(OR(入力!DR57="",入力!DR57="#N/A"),#N/A,入力!DR57)</f>
        <v>88.582999999999998</v>
      </c>
      <c r="BA57" s="224">
        <f>IF(OR(入力!DT57="",入力!DT57="#N/A"),#N/A,入力!DT57)</f>
        <v>134.85900000000001</v>
      </c>
      <c r="BB57" s="224">
        <f>IF(OR(入力!DS57="",入力!DS57="#N/A"),#N/A,入力!DS57)</f>
        <v>142.33000000000001</v>
      </c>
      <c r="BC57" s="224">
        <f>IF(OR(入力!DU57="",入力!DU57="#N/A"),#N/A,入力!DU57)</f>
        <v>145.05099999999999</v>
      </c>
      <c r="BD57" s="112">
        <f>IF(OR(入力!EB57="",入力!EB57="#N/A"),#N/A,入力!EB57)</f>
        <v>88.584999999999994</v>
      </c>
      <c r="BE57" s="189">
        <f>IF(OR(入力!ED57="",入力!ED57="#N/A"),#N/A,入力!ED57)</f>
        <v>137.33000000000001</v>
      </c>
      <c r="BF57" s="189">
        <f>IF(OR(入力!EC57="",入力!EC57="#N/A"),#N/A,入力!EC57)</f>
        <v>142.94499999999999</v>
      </c>
      <c r="BG57" s="532">
        <f>IF(OR(入力!EE57="",入力!EE57="#N/A"),#N/A,入力!EE57)</f>
        <v>139.268</v>
      </c>
      <c r="BH57" s="126">
        <f>IF(OR(入力!GT57="",入力!GT57="#N/A"),#N/A,入力!GT57)</f>
        <v>0.33900000000000002</v>
      </c>
      <c r="BI57" s="23">
        <f>IF(OR(入力!GV57="",入力!GV57="#N/A"),#N/A,入力!GV57)</f>
        <v>0</v>
      </c>
      <c r="BJ57" s="23">
        <f>IF(OR(入力!GU57="",入力!GU57="#N/A"),#N/A,入力!GU57)</f>
        <v>0</v>
      </c>
      <c r="BK57" s="15">
        <f>IF(OR(入力!GW57="",入力!GW57="#N/A"),#N/A,入力!GW57)</f>
        <v>0</v>
      </c>
      <c r="BL57" s="105">
        <f>IF(OR(入力!LJ57="",入力!LJ57="#N/A"),#N/A,入力!LJ57)</f>
        <v>10.33</v>
      </c>
      <c r="BM57" s="23" t="e">
        <f>IF(OR(入力!LL57="",入力!LL57="#N/A"),#N/A,入力!LL57)</f>
        <v>#N/A</v>
      </c>
      <c r="BN57" s="105">
        <f>IF(OR(入力!LK57="",入力!LK57="#N/A"),#N/A,入力!LK57)</f>
        <v>17.059999999999999</v>
      </c>
      <c r="BO57" s="6">
        <f>IF(OR(入力!LM57="",入力!LM57="#N/A"),#N/A,入力!LM57)</f>
        <v>14</v>
      </c>
      <c r="BP57" s="170">
        <f>IF(OR(入力!LT57="",入力!LT57="#N/A"),#N/A,入力!LT57)</f>
        <v>7.4429999999999996E-2</v>
      </c>
      <c r="BQ57" s="23" t="e">
        <f>IF(OR(入力!LV57="",入力!LV57="#N/A"),#N/A,入力!LV57)</f>
        <v>#N/A</v>
      </c>
      <c r="BR57" s="170">
        <f>IF(OR(入力!LU57="",入力!LU57="#N/A"),#N/A,入力!LU57)</f>
        <v>0.3347</v>
      </c>
      <c r="BS57" s="116">
        <f>IF(OR(入力!LW57="",入力!LW57="#N/A"),#N/A,入力!LW57)</f>
        <v>0.19339999999999999</v>
      </c>
      <c r="BT57" s="224">
        <f>IF(OR(入力!MN57="",入力!MN57="#N/A"),#N/A,入力!MN57)</f>
        <v>351</v>
      </c>
      <c r="BU57" s="224" t="e">
        <f>IF(OR(入力!MP57="",入力!MP57="#N/A"),#N/A,入力!MP57)</f>
        <v>#N/A</v>
      </c>
      <c r="BV57" s="224">
        <f>IF(OR(入力!MO57="",入力!MO57="#N/A"),#N/A,入力!MO57)</f>
        <v>364</v>
      </c>
      <c r="BW57" s="154">
        <f>IF(OR(入力!MQ57="",入力!MQ57="#N/A"),#N/A,入力!MQ57)</f>
        <v>360</v>
      </c>
      <c r="BX57" s="5">
        <f t="shared" ref="BX57" si="143">AN57-AP57</f>
        <v>54.31</v>
      </c>
      <c r="BY57" s="5">
        <f>AP57-AQ57</f>
        <v>7.383</v>
      </c>
      <c r="BZ57" s="5">
        <f t="shared" si="26"/>
        <v>61.692999999999998</v>
      </c>
      <c r="CA57" s="105">
        <f t="shared" ref="CA57" si="144">AV57-AX57</f>
        <v>9.1289999999999996</v>
      </c>
      <c r="CB57" s="105">
        <f t="shared" si="59"/>
        <v>0.55200000000000005</v>
      </c>
      <c r="CC57" s="105">
        <f t="shared" si="28"/>
        <v>9.6809999999999992</v>
      </c>
      <c r="CD57" s="6">
        <f t="shared" ref="CD57" si="145">BF57-BD57</f>
        <v>54.36</v>
      </c>
      <c r="CE57" s="501">
        <f>MAX(0,BX57/AN57)</f>
        <v>0.86887658784756672</v>
      </c>
      <c r="CF57" s="529">
        <f>MAX(0,BY57/AP57)</f>
        <v>0.90080527086383599</v>
      </c>
      <c r="CG57" s="507">
        <f>MAX(0,(AN57-AQ57)/AN57)</f>
        <v>0.98699324864812976</v>
      </c>
      <c r="CH57" s="5">
        <f>BX57*DK57*DJ57/1000</f>
        <v>1318.5599040000002</v>
      </c>
      <c r="CI57" s="5">
        <f>BY57*DK57*DJ57/1000</f>
        <v>179.2474272</v>
      </c>
      <c r="CJ57" s="7">
        <f>_xlfn.AGGREGATE(9,7,CH$4:CH57)/1000</f>
        <v>24.021517802399998</v>
      </c>
      <c r="CK57" s="5">
        <f>AN57*DK57/(3.592*1.742*1.4*1000)</f>
        <v>57.74415107214363</v>
      </c>
      <c r="CL57" s="6">
        <f>BX57*DK57/(3.592*1.742*1.4*1000)</f>
        <v>50.172540951718574</v>
      </c>
      <c r="CM57" s="105">
        <f>AP57*DK57/(3.592*1.742*1.4*1000)</f>
        <v>7.5716101204250661</v>
      </c>
      <c r="CN57" s="6">
        <f>MAX(0,BY57*DK57/(3.592*1.742*1.4*1000))</f>
        <v>6.8205463054048643</v>
      </c>
      <c r="CO57" s="5">
        <f t="shared" si="60"/>
        <v>28.872075536071815</v>
      </c>
      <c r="CP57" s="6">
        <f t="shared" si="61"/>
        <v>28.496543628561714</v>
      </c>
      <c r="CQ57" s="585">
        <f>AN57*DK57/1000</f>
        <v>505.84855680000004</v>
      </c>
      <c r="CR57" s="586">
        <f>BX57*DK57/1000</f>
        <v>439.51996800000006</v>
      </c>
      <c r="CS57" s="105" t="e">
        <f>IF(AH57&lt;4.99,CL57,#N/A)</f>
        <v>#N/A</v>
      </c>
      <c r="CT57" s="105" t="e">
        <f>IF(AND(AH57&gt;5,AH57&lt;9.99),CL57,#N/A)</f>
        <v>#N/A</v>
      </c>
      <c r="CU57" s="105" t="e">
        <f>IF(AND(AH57&gt;10,AH57&lt;14.99),CL57,#N/A)</f>
        <v>#N/A</v>
      </c>
      <c r="CV57" s="105" t="e">
        <f>IF(AND(AH57&gt;15,AH57&lt;19.99),CL57,#N/A)</f>
        <v>#N/A</v>
      </c>
      <c r="CW57" s="6">
        <f>IF(AH57&gt;20,CL57,#N/A)</f>
        <v>50.172540951718574</v>
      </c>
      <c r="CX57" s="529">
        <f>MAX(0,CA57/AV57)</f>
        <v>0.93659587565404734</v>
      </c>
      <c r="CY57" s="529">
        <f>MAX(0,CB57/AX57)</f>
        <v>0.89320388349514568</v>
      </c>
      <c r="CZ57" s="507">
        <f>MAX(0,(AV57-AY57)/AV57)</f>
        <v>0.99322868574946133</v>
      </c>
      <c r="DA57" s="5">
        <f>CA57*DK57*DJ57/1000</f>
        <v>221.63751360000001</v>
      </c>
      <c r="DB57" s="5">
        <f>CB57*DK57*DJ57/1000</f>
        <v>13.401676800000001</v>
      </c>
      <c r="DC57" s="7">
        <f>_xlfn.AGGREGATE(9,7,DA$4:DA57)/1000</f>
        <v>3.8457428045142854</v>
      </c>
      <c r="DD57" s="5">
        <f>CD57*DK57*DJ57/1000</f>
        <v>1319.7738240000001</v>
      </c>
      <c r="DE57" s="169">
        <f>_xlfn.AGGREGATE(9,7,DD$4:DD57)/1000</f>
        <v>25.141879867371433</v>
      </c>
      <c r="DF57" s="169">
        <f t="shared" ref="DF57" si="146">DE57*(100.9/40.08)</f>
        <v>63.293804356730988</v>
      </c>
      <c r="DG57" s="454">
        <f t="shared" ref="DG57" si="147">DF57/(12*1000)</f>
        <v>5.2744836963942486E-3</v>
      </c>
      <c r="DH57" s="115">
        <f>(AV57/AN57)/(65.39/54.94)</f>
        <v>0.13101667580178397</v>
      </c>
      <c r="DI57" s="135">
        <f>(CA57/BX57)/(65.39/54.94)</f>
        <v>0.14122797174433957</v>
      </c>
      <c r="DJ57" s="461">
        <f>C57-C56</f>
        <v>3</v>
      </c>
      <c r="DK57" s="121">
        <f>F57*1440</f>
        <v>8092.8</v>
      </c>
      <c r="DL57" s="224">
        <f t="shared" ref="DL57" si="148">DK57*DJ57</f>
        <v>24278.400000000001</v>
      </c>
      <c r="DM57" s="105">
        <f>_xlfn.AGGREGATE(9,7,DL$4:DL57)/1000</f>
        <v>398.5303885714286</v>
      </c>
      <c r="DN57" s="130">
        <f t="shared" si="20"/>
        <v>0.48189501779359434</v>
      </c>
      <c r="DO57" s="105">
        <f t="shared" si="21"/>
        <v>0.98520759193357077</v>
      </c>
      <c r="DP57" s="101">
        <f t="shared" si="22"/>
        <v>1.4671026097271651</v>
      </c>
      <c r="DQ57" s="448">
        <v>0.5</v>
      </c>
    </row>
    <row r="58" spans="1:127" s="23" customFormat="1">
      <c r="A58" s="251" t="str">
        <f>IF(OR(入力!A58="",入力!A58="#N/A"),#N/A,入力!A58)</f>
        <v>小系列1流量変更</v>
      </c>
      <c r="B58" s="253">
        <f>IF(OR(入力!B58="",入力!B58="#N/A"),#N/A,入力!B58)</f>
        <v>45572</v>
      </c>
      <c r="C58" s="74">
        <f>IF(OR(入力!C58="",入力!C58="#N/A"),#N/A,入力!C58)</f>
        <v>381</v>
      </c>
      <c r="D58" s="23" t="e">
        <f>IF(OR(入力!D58="",入力!D58="#N/A"),#N/A,入力!D58)</f>
        <v>#N/A</v>
      </c>
      <c r="E58" s="23" t="e">
        <f>IF(OR(入力!E58="",入力!E58="#N/A"),#N/A,入力!E58)</f>
        <v>#N/A</v>
      </c>
      <c r="F58" s="135">
        <f>IF(OR(入力!F58="",入力!F58="#N/A"),#N/A,入力!F58)</f>
        <v>5.62</v>
      </c>
      <c r="G58" s="23" t="e">
        <f>IF(OR(入力!I58="",入力!I58="#N/A"),#N/A,入力!I58)</f>
        <v>#N/A</v>
      </c>
      <c r="H58" s="23" t="e">
        <f>IF(OR(入力!K58="",入力!K58="#N/A"),#N/A,入力!K58)</f>
        <v>#N/A</v>
      </c>
      <c r="I58" s="23" t="e">
        <f>IF(OR(入力!J58="",入力!J58="#N/A"),#N/A,入力!J58)</f>
        <v>#N/A</v>
      </c>
      <c r="J58" s="2" t="e">
        <f>IF(OR(入力!L58="",入力!L58="#N/A"),#N/A,入力!L58)</f>
        <v>#N/A</v>
      </c>
      <c r="K58" s="23" t="e">
        <f>IF(OR(入力!S58="",入力!S58="#N/A"),#N/A,入力!S58)</f>
        <v>#N/A</v>
      </c>
      <c r="L58" s="23" t="e">
        <f>IF(OR(入力!U58="",入力!U58="#N/A"),#N/A,入力!U58)</f>
        <v>#N/A</v>
      </c>
      <c r="M58" s="23" t="e">
        <f>IF(OR(入力!T58="",入力!T58="#N/A"),#N/A,入力!T58)</f>
        <v>#N/A</v>
      </c>
      <c r="N58" s="2" t="e">
        <f>IF(OR(入力!V58="",入力!V58="#N/A"),#N/A,入力!V58)</f>
        <v>#N/A</v>
      </c>
      <c r="O58" s="23" t="e">
        <f>IF(OR(入力!AC58="",入力!AC58="#N/A"),#N/A,入力!AC58)</f>
        <v>#N/A</v>
      </c>
      <c r="P58" s="23" t="e">
        <f>IF(OR(入力!AE58="",入力!AE58="#N/A"),#N/A,入力!AE58)</f>
        <v>#N/A</v>
      </c>
      <c r="Q58" s="23" t="e">
        <f>IF(OR(入力!AD58="",入力!AD58="#N/A"),#N/A,入力!AD58)</f>
        <v>#N/A</v>
      </c>
      <c r="R58" s="2" t="e">
        <f>IF(OR(入力!AF58="",入力!AF58="#N/A"),#N/A,入力!AF58)</f>
        <v>#N/A</v>
      </c>
      <c r="S58" s="23" t="e">
        <f>IF(OR(入力!AM58="",入力!AM58="#N/A"),#N/A,入力!AM58)</f>
        <v>#N/A</v>
      </c>
      <c r="T58" s="23" t="e">
        <f>IF(OR(入力!AO58="",入力!AO58="#N/A"),#N/A,入力!AO58)</f>
        <v>#N/A</v>
      </c>
      <c r="U58" s="23" t="e">
        <f>IF(OR(入力!AN58="",入力!AN58="#N/A"),#N/A,入力!AN58)</f>
        <v>#N/A</v>
      </c>
      <c r="V58" s="2" t="e">
        <f>IF(OR(入力!AP58="",入力!AP58="#N/A"),#N/A,入力!AP58)</f>
        <v>#N/A</v>
      </c>
      <c r="W58" s="23" t="e">
        <f>IF(OR(入力!AX58="",入力!AX58="#N/A"),#N/A,入力!AX58)</f>
        <v>#N/A</v>
      </c>
      <c r="X58" s="23" t="e">
        <f>IF(OR(入力!AZ58="",入力!AZ58="#N/A"),#N/A,入力!AZ58)</f>
        <v>#N/A</v>
      </c>
      <c r="Y58" s="23" t="e">
        <f>IF(OR(入力!AY58="",入力!AY58="#N/A"),#N/A,入力!AY58)</f>
        <v>#N/A</v>
      </c>
      <c r="Z58" s="2" t="e">
        <f>IF(OR(入力!BA58="",入力!BA58="#N/A"),#N/A,入力!BA58)</f>
        <v>#N/A</v>
      </c>
      <c r="AA58" s="23" t="e">
        <f>IF(OR(入力!BH58="",入力!BH58="#N/A"),#N/A,入力!BH58)</f>
        <v>#N/A</v>
      </c>
      <c r="AB58" s="15" t="e">
        <f>IF(OR(入力!BI58="",入力!BI58="#N/A"),#N/A,入力!BI58)</f>
        <v>#N/A</v>
      </c>
      <c r="AC58" s="98" t="e">
        <f>IF(OR(入力!BN58="",入力!BN58="#N/A"),#N/A,入力!BN58)</f>
        <v>#N/A</v>
      </c>
      <c r="AD58" s="23" t="e">
        <f>IF(OR(入力!BO58="",入力!BO58="#N/A"),#N/A,入力!BO58)</f>
        <v>#N/A</v>
      </c>
      <c r="AE58" s="23" t="e">
        <f>IF(OR(入力!BP58="",入力!BP58="#N/A"),#N/A,入力!BP58)</f>
        <v>#N/A</v>
      </c>
      <c r="AF58" s="23" t="e">
        <f>IF(OR(入力!BQ58="",入力!BQ58="#N/A"),#N/A,入力!BQ58)</f>
        <v>#N/A</v>
      </c>
      <c r="AG58" s="2" t="e">
        <f>IF(OR(入力!BR58="",入力!BR58="#N/A"),#N/A,入力!BR58)</f>
        <v>#N/A</v>
      </c>
      <c r="AH58" s="23" t="e">
        <f>IF(OR(入力!CB58="",入力!CB58="#N/A"),#N/A,入力!CB58)</f>
        <v>#N/A</v>
      </c>
      <c r="AI58" s="15" t="e">
        <f>IF(OR(入力!BY58="",入力!BY58="#N/A"),#N/A,入力!BY58)</f>
        <v>#N/A</v>
      </c>
      <c r="AJ58" s="23" t="e">
        <f>IF(OR(入力!CD58="",入力!CD58="#N/A"),#N/A,入力!CD58)</f>
        <v>#N/A</v>
      </c>
      <c r="AK58" s="105" t="e">
        <v>#N/A</v>
      </c>
      <c r="AL58" s="23" t="e">
        <f>IF(OR(入力!CE58="",入力!CE58="#N/A"),#N/A,入力!CE58)</f>
        <v>#N/A</v>
      </c>
      <c r="AM58" s="23" t="e">
        <f>IF(OR(入力!CG58="",入力!CG58="#N/A"),#N/A,入力!CG58)</f>
        <v>#N/A</v>
      </c>
      <c r="AN58" s="39" t="e">
        <f>IF(OR(入力!CN58="",入力!CN58="#N/A"),#N/A,入力!CN58)</f>
        <v>#N/A</v>
      </c>
      <c r="AO58" s="112" t="e">
        <f>IF(OR(入力!CP58="",入力!CP58="#N/A"),#N/A,入力!CP58)</f>
        <v>#N/A</v>
      </c>
      <c r="AP58" s="39" t="e">
        <f>IF(OR(入力!CO58="",入力!CO58="#N/A"),#N/A,入力!CO58)</f>
        <v>#N/A</v>
      </c>
      <c r="AQ58" s="40" t="e">
        <f>IF(OR(入力!CQ58="",入力!CQ58="#N/A"),#N/A,入力!CQ58)</f>
        <v>#N/A</v>
      </c>
      <c r="AR58" s="23" t="e">
        <f>IF(OR(入力!CX58="",入力!CX58="#N/A"),#N/A,入力!CX58)</f>
        <v>#N/A</v>
      </c>
      <c r="AS58" s="23" t="e">
        <f>IF(OR(入力!CZ58="",入力!CZ58="#N/A"),#N/A,入力!CZ58)</f>
        <v>#N/A</v>
      </c>
      <c r="AT58" s="23" t="e">
        <f>IF(OR(入力!CY58="",入力!CY58="#N/A"),#N/A,入力!CY58)</f>
        <v>#N/A</v>
      </c>
      <c r="AU58" s="23" t="e">
        <f>IF(OR(入力!DA58="",入力!DA58="#N/A"),#N/A,入力!DA58)</f>
        <v>#N/A</v>
      </c>
      <c r="AV58" s="39" t="e">
        <f>IF(OR(入力!DH58="",入力!DH58="#N/A"),#N/A,入力!DH58)</f>
        <v>#N/A</v>
      </c>
      <c r="AW58" s="39" t="e">
        <f>IF(OR(入力!DJ58="",入力!DJ58="#N/A"),#N/A,入力!DJ58)</f>
        <v>#N/A</v>
      </c>
      <c r="AX58" s="39" t="e">
        <f>IF(OR(入力!DI58="",入力!DI58="#N/A"),#N/A,入力!DI58)</f>
        <v>#N/A</v>
      </c>
      <c r="AY58" s="45" t="e">
        <f>IF(OR(入力!DK58="",入力!DK58="#N/A"),#N/A,入力!DK58)</f>
        <v>#N/A</v>
      </c>
      <c r="AZ58" s="23" t="e">
        <f>IF(OR(入力!DR58="",入力!DR58="#N/A"),#N/A,入力!DR58)</f>
        <v>#N/A</v>
      </c>
      <c r="BA58" s="23" t="e">
        <f>IF(OR(入力!DT58="",入力!DT58="#N/A"),#N/A,入力!DT58)</f>
        <v>#N/A</v>
      </c>
      <c r="BB58" s="23" t="e">
        <f>IF(OR(入力!DS58="",入力!DS58="#N/A"),#N/A,入力!DS58)</f>
        <v>#N/A</v>
      </c>
      <c r="BC58" s="23" t="e">
        <f>IF(OR(入力!DU58="",入力!DU58="#N/A"),#N/A,入力!DU58)</f>
        <v>#N/A</v>
      </c>
      <c r="BD58" s="39" t="e">
        <f>IF(OR(入力!EB58="",入力!EB58="#N/A"),#N/A,入力!EB58)</f>
        <v>#N/A</v>
      </c>
      <c r="BE58" s="39" t="e">
        <f>IF(OR(入力!ED58="",入力!ED58="#N/A"),#N/A,入力!ED58)</f>
        <v>#N/A</v>
      </c>
      <c r="BF58" s="39" t="e">
        <f>IF(OR(入力!EC58="",入力!EC58="#N/A"),#N/A,入力!EC58)</f>
        <v>#N/A</v>
      </c>
      <c r="BG58" s="217" t="e">
        <f>IF(OR(入力!EE58="",入力!EE58="#N/A"),#N/A,入力!EE58)</f>
        <v>#N/A</v>
      </c>
      <c r="BH58" s="126" t="e">
        <f>IF(OR(入力!GT58="",入力!GT58="#N/A"),#N/A,入力!GT58)</f>
        <v>#N/A</v>
      </c>
      <c r="BI58" s="23" t="e">
        <f>IF(OR(入力!GV58="",入力!GV58="#N/A"),#N/A,入力!GV58)</f>
        <v>#N/A</v>
      </c>
      <c r="BJ58" s="23" t="e">
        <f>IF(OR(入力!GU58="",入力!GU58="#N/A"),#N/A,入力!GU58)</f>
        <v>#N/A</v>
      </c>
      <c r="BK58" s="15" t="e">
        <f>IF(OR(入力!GW58="",入力!GW58="#N/A"),#N/A,入力!GW58)</f>
        <v>#N/A</v>
      </c>
      <c r="BL58" s="23" t="e">
        <f>IF(OR(入力!LJ58="",入力!LJ58="#N/A"),#N/A,入力!LJ58)</f>
        <v>#N/A</v>
      </c>
      <c r="BM58" s="23" t="e">
        <f>IF(OR(入力!LL58="",入力!LL58="#N/A"),#N/A,入力!LL58)</f>
        <v>#N/A</v>
      </c>
      <c r="BN58" s="23" t="e">
        <f>IF(OR(入力!LK58="",入力!LK58="#N/A"),#N/A,入力!LK58)</f>
        <v>#N/A</v>
      </c>
      <c r="BO58" s="2" t="e">
        <f>IF(OR(入力!LM58="",入力!LM58="#N/A"),#N/A,入力!LM58)</f>
        <v>#N/A</v>
      </c>
      <c r="BP58" s="23" t="e">
        <f>IF(OR(入力!LT58="",入力!LT58="#N/A"),#N/A,入力!LT58)</f>
        <v>#N/A</v>
      </c>
      <c r="BQ58" s="23" t="e">
        <f>IF(OR(入力!LV58="",入力!LV58="#N/A"),#N/A,入力!LV58)</f>
        <v>#N/A</v>
      </c>
      <c r="BR58" s="23" t="e">
        <f>IF(OR(入力!LU58="",入力!LU58="#N/A"),#N/A,入力!LU58)</f>
        <v>#N/A</v>
      </c>
      <c r="BS58" s="15" t="e">
        <f>IF(OR(入力!LW58="",入力!LW58="#N/A"),#N/A,入力!LW58)</f>
        <v>#N/A</v>
      </c>
      <c r="BT58" s="224" t="e">
        <f>IF(OR(入力!MN58="",入力!MN58="#N/A"),#N/A,入力!MN58)</f>
        <v>#N/A</v>
      </c>
      <c r="BU58" s="224" t="e">
        <f>IF(OR(入力!MP58="",入力!MP58="#N/A"),#N/A,入力!MP58)</f>
        <v>#N/A</v>
      </c>
      <c r="BV58" s="224" t="e">
        <f>IF(OR(入力!MO58="",入力!MO58="#N/A"),#N/A,入力!MO58)</f>
        <v>#N/A</v>
      </c>
      <c r="BW58" s="154" t="e">
        <f>IF(OR(入力!MQ58="",入力!MQ58="#N/A"),#N/A,入力!MQ58)</f>
        <v>#N/A</v>
      </c>
      <c r="BX58" t="e">
        <v>#N/A</v>
      </c>
      <c r="BY58" t="e">
        <v>#N/A</v>
      </c>
      <c r="BZ58" t="e">
        <v>#N/A</v>
      </c>
      <c r="CA58" s="23" t="e">
        <v>#N/A</v>
      </c>
      <c r="CB58" s="23" t="e">
        <v>#N/A</v>
      </c>
      <c r="CC58" s="23" t="e">
        <v>#N/A</v>
      </c>
      <c r="CD58" s="2" t="e">
        <v>#N/A</v>
      </c>
      <c r="CE58" s="503" t="e">
        <v>#N/A</v>
      </c>
      <c r="CF58" s="565" t="e">
        <v>#N/A</v>
      </c>
      <c r="CG58" s="509" t="e">
        <v>#N/A</v>
      </c>
      <c r="CH58" t="e">
        <v>#N/A</v>
      </c>
      <c r="CI58" t="e">
        <v>#N/A</v>
      </c>
      <c r="CJ58" s="2" t="e">
        <v>#N/A</v>
      </c>
      <c r="CK58" s="23" t="e">
        <v>#N/A</v>
      </c>
      <c r="CL58" s="2" t="e">
        <v>#N/A</v>
      </c>
      <c r="CN58" s="2" t="e">
        <v>#N/A</v>
      </c>
      <c r="CO58" s="23" t="e">
        <v>#N/A</v>
      </c>
      <c r="CP58" s="2" t="e">
        <v>#N/A</v>
      </c>
      <c r="CQ58" s="587" t="e">
        <v>#N/A</v>
      </c>
      <c r="CR58" s="588" t="e">
        <v>#N/A</v>
      </c>
      <c r="CS58" s="23" t="e">
        <v>#N/A</v>
      </c>
      <c r="CT58" s="23" t="e">
        <v>#N/A</v>
      </c>
      <c r="CU58" s="23" t="e">
        <v>#N/A</v>
      </c>
      <c r="CV58" s="23" t="e">
        <v>#N/A</v>
      </c>
      <c r="CW58" s="2" t="e">
        <v>#N/A</v>
      </c>
      <c r="CX58" s="529" t="e">
        <v>#N/A</v>
      </c>
      <c r="CY58" s="529" t="e">
        <v>#N/A</v>
      </c>
      <c r="CZ58" s="507" t="e">
        <v>#N/A</v>
      </c>
      <c r="DA58" t="e">
        <v>#N/A</v>
      </c>
      <c r="DB58" t="e">
        <v>#N/A</v>
      </c>
      <c r="DC58" s="7" t="e">
        <v>#N/A</v>
      </c>
      <c r="DD58" s="23" t="e">
        <v>#N/A</v>
      </c>
      <c r="DE58" s="23" t="e">
        <v>#N/A</v>
      </c>
      <c r="DF58" s="23" t="e">
        <v>#N/A</v>
      </c>
      <c r="DG58" s="2" t="e">
        <v>#N/A</v>
      </c>
      <c r="DH58" t="e">
        <v>#N/A</v>
      </c>
      <c r="DI58" s="2" t="e">
        <v>#N/A</v>
      </c>
      <c r="DJ58" s="2" t="e">
        <v>#N/A</v>
      </c>
      <c r="DK58" s="2" t="e">
        <v>#N/A</v>
      </c>
      <c r="DL58" s="23" t="e">
        <v>#N/A</v>
      </c>
      <c r="DM58" s="23" t="e">
        <v>#N/A</v>
      </c>
      <c r="DN58" s="130" t="e">
        <v>#N/A</v>
      </c>
      <c r="DO58" s="105" t="e">
        <v>#N/A</v>
      </c>
      <c r="DP58" s="101" t="e">
        <v>#N/A</v>
      </c>
      <c r="DQ58" s="448">
        <v>0.5</v>
      </c>
    </row>
    <row r="59" spans="1:127" s="23" customFormat="1">
      <c r="A59" s="251" t="e">
        <f>IF(OR(入力!A59="",入力!A59="#N/A"),#N/A,入力!A59)</f>
        <v>#N/A</v>
      </c>
      <c r="B59" s="253">
        <f>IF(OR(入力!B59="",入力!B59="#N/A"),#N/A,入力!B59)</f>
        <v>45580</v>
      </c>
      <c r="C59" s="74">
        <f>IF(OR(入力!C59="",入力!C59="#N/A"),#N/A,入力!C59)</f>
        <v>389</v>
      </c>
      <c r="D59" s="23">
        <f>IF(OR(入力!D59="",入力!D59="#N/A"),#N/A,入力!D59)</f>
        <v>25</v>
      </c>
      <c r="E59" s="23" t="e">
        <f>IF(OR(入力!E59="",入力!E59="#N/A"),#N/A,入力!E59)</f>
        <v>#N/A</v>
      </c>
      <c r="F59" s="135">
        <f>IF(OR(入力!F59="",入力!F59="#N/A"),#N/A,入力!F59)</f>
        <v>5.62</v>
      </c>
      <c r="G59" s="169">
        <f>IF(OR(入力!I59="",入力!I59="#N/A"),#N/A,入力!I59)</f>
        <v>7.3</v>
      </c>
      <c r="H59" s="23">
        <f>IF(OR(入力!K59="",入力!K59="#N/A"),#N/A,入力!K59)</f>
        <v>7.65</v>
      </c>
      <c r="I59" s="23">
        <f>IF(OR(入力!J59="",入力!J59="#N/A"),#N/A,入力!J59)</f>
        <v>7.65</v>
      </c>
      <c r="J59" s="2">
        <f>IF(OR(入力!L59="",入力!L59="#N/A"),#N/A,入力!L59)</f>
        <v>7.67</v>
      </c>
      <c r="K59" s="23">
        <f>IF(OR(入力!S59="",入力!S59="#N/A"),#N/A,入力!S59)</f>
        <v>138</v>
      </c>
      <c r="L59" s="23">
        <f>IF(OR(入力!U59="",入力!U59="#N/A"),#N/A,入力!U59)</f>
        <v>212</v>
      </c>
      <c r="M59" s="23">
        <f>IF(OR(入力!T59="",入力!T59="#N/A"),#N/A,入力!T59)</f>
        <v>228</v>
      </c>
      <c r="N59" s="2">
        <f>IF(OR(入力!V59="",入力!V59="#N/A"),#N/A,入力!V59)</f>
        <v>228</v>
      </c>
      <c r="O59" s="23">
        <f>IF(OR(入力!AC59="",入力!AC59="#N/A"),#N/A,入力!AC59)</f>
        <v>68.7</v>
      </c>
      <c r="P59" s="23">
        <f>IF(OR(入力!AE59="",入力!AE59="#N/A"),#N/A,入力!AE59)</f>
        <v>80.8</v>
      </c>
      <c r="Q59" s="23">
        <f>IF(OR(入力!AD59="",入力!AD59="#N/A"),#N/A,入力!AD59)</f>
        <v>80.599999999999994</v>
      </c>
      <c r="R59" s="2">
        <f>IF(OR(入力!AF59="",入力!AF59="#N/A"),#N/A,入力!AF59)</f>
        <v>80.5</v>
      </c>
      <c r="S59" s="23">
        <f>IF(OR(入力!AM59="",入力!AM59="#N/A"),#N/A,入力!AM59)</f>
        <v>11.51</v>
      </c>
      <c r="T59" s="23">
        <f>IF(OR(入力!AO59="",入力!AO59="#N/A"),#N/A,入力!AO59)</f>
        <v>10.17</v>
      </c>
      <c r="U59" s="23">
        <f>IF(OR(入力!AN59="",入力!AN59="#N/A"),#N/A,入力!AN59)</f>
        <v>11.04</v>
      </c>
      <c r="V59" s="2">
        <f>IF(OR(入力!AP59="",入力!AP59="#N/A"),#N/A,入力!AP59)</f>
        <v>11.03</v>
      </c>
      <c r="W59" s="23">
        <f>IF(OR(入力!AX59="",入力!AX59="#N/A"),#N/A,入力!AX59)</f>
        <v>12.8</v>
      </c>
      <c r="X59" s="23">
        <f>IF(OR(入力!AZ59="",入力!AZ59="#N/A"),#N/A,入力!AZ59)</f>
        <v>15.7</v>
      </c>
      <c r="Y59" s="23">
        <f>IF(OR(入力!AY59="",入力!AY59="#N/A"),#N/A,入力!AY59)</f>
        <v>16.100000000000001</v>
      </c>
      <c r="Z59" s="2">
        <f>IF(OR(入力!BA59="",入力!BA59="#N/A"),#N/A,入力!BA59)</f>
        <v>17.7</v>
      </c>
      <c r="AA59" s="23">
        <f>IF(OR(入力!BH59="",入力!BH59="#N/A"),#N/A,入力!BH59)</f>
        <v>157.5</v>
      </c>
      <c r="AB59" s="101">
        <f>IF(OR(入力!BI59="",入力!BI59="#N/A"),#N/A,入力!BI59)</f>
        <v>157</v>
      </c>
      <c r="AC59" s="98">
        <f>IF(OR(入力!BN59="",入力!BN59="#N/A"),#N/A,入力!BN59)</f>
        <v>13.6</v>
      </c>
      <c r="AD59" s="23">
        <f>IF(OR(入力!BO59="",入力!BO59="#N/A"),#N/A,入力!BO59)</f>
        <v>15.6</v>
      </c>
      <c r="AE59" s="23" t="e">
        <f>IF(OR(入力!BP59="",入力!BP59="#N/A"),#N/A,入力!BP59)</f>
        <v>#N/A</v>
      </c>
      <c r="AF59" s="23">
        <f>IF(OR(入力!BQ59="",入力!BQ59="#N/A"),#N/A,入力!BQ59)</f>
        <v>17.399999999999999</v>
      </c>
      <c r="AG59" s="2" t="e">
        <f>IF(OR(入力!BR59="",入力!BR59="#N/A"),#N/A,入力!BR59)</f>
        <v>#N/A</v>
      </c>
      <c r="AH59" s="105">
        <f>IF(OR(入力!CB59="",入力!CB59="#N/A"),#N/A,入力!CB59)</f>
        <v>27.7</v>
      </c>
      <c r="AI59" s="15">
        <f>IF(OR(入力!BY59="",入力!BY59="#N/A"),#N/A,入力!BY59)</f>
        <v>18.399999999999999</v>
      </c>
      <c r="AJ59" s="23">
        <f>IF(OR(入力!CD59="",入力!CD59="#N/A"),#N/A,入力!CD59)</f>
        <v>55</v>
      </c>
      <c r="AK59" s="105" t="e">
        <v>#N/A</v>
      </c>
      <c r="AL59" s="23" t="e">
        <f>IF(OR(入力!CE59="",入力!CE59="#N/A"),#N/A,入力!CE59)</f>
        <v>#N/A</v>
      </c>
      <c r="AM59" s="23" t="e">
        <f>IF(OR(入力!CG59="",入力!CG59="#N/A"),#N/A,入力!CG59)</f>
        <v>#N/A</v>
      </c>
      <c r="AN59" s="39">
        <f>IF(OR(入力!CN59="",入力!CN59="#N/A"),#N/A,入力!CN59)</f>
        <v>56</v>
      </c>
      <c r="AO59" s="112" t="e">
        <f>IF(OR(入力!CP59="",入力!CP59="#N/A"),#N/A,入力!CP59)</f>
        <v>#N/A</v>
      </c>
      <c r="AP59" s="39">
        <f>IF(OR(入力!CO59="",入力!CO59="#N/A"),#N/A,入力!CO59)</f>
        <v>12</v>
      </c>
      <c r="AQ59" s="40">
        <f>IF(OR(入力!CQ59="",入力!CQ59="#N/A"),#N/A,入力!CQ59)</f>
        <v>2.7</v>
      </c>
      <c r="AR59" s="23">
        <f>IF(OR(入力!CX59="",入力!CX59="#N/A"),#N/A,入力!CX59)</f>
        <v>9.3000000000000007</v>
      </c>
      <c r="AS59" s="23" t="e">
        <f>IF(OR(入力!CZ59="",入力!CZ59="#N/A"),#N/A,入力!CZ59)</f>
        <v>#N/A</v>
      </c>
      <c r="AT59" s="23" t="e">
        <f>IF(OR(入力!CY59="",入力!CY59="#N/A"),#N/A,入力!CY59)</f>
        <v>#N/A</v>
      </c>
      <c r="AU59" s="23" t="e">
        <f>IF(OR(入力!DA59="",入力!DA59="#N/A"),#N/A,入力!DA59)</f>
        <v>#N/A</v>
      </c>
      <c r="AV59" s="39">
        <f>IF(OR(入力!DH59="",入力!DH59="#N/A"),#N/A,入力!DH59)</f>
        <v>9.1999999999999993</v>
      </c>
      <c r="AW59" s="39" t="e">
        <f>IF(OR(入力!DJ59="",入力!DJ59="#N/A"),#N/A,入力!DJ59)</f>
        <v>#N/A</v>
      </c>
      <c r="AX59" s="39">
        <f>IF(OR(入力!DI59="",入力!DI59="#N/A"),#N/A,入力!DI59)</f>
        <v>1.3</v>
      </c>
      <c r="AY59" s="45">
        <f>IF(OR(入力!DK59="",入力!DK59="#N/A"),#N/A,入力!DK59)</f>
        <v>0.34</v>
      </c>
      <c r="AZ59" s="23" t="e">
        <f>IF(OR(入力!DR59="",入力!DR59="#N/A"),#N/A,入力!DR59)</f>
        <v>#N/A</v>
      </c>
      <c r="BA59" s="23" t="e">
        <f>IF(OR(入力!DT59="",入力!DT59="#N/A"),#N/A,入力!DT59)</f>
        <v>#N/A</v>
      </c>
      <c r="BB59" s="23" t="e">
        <f>IF(OR(入力!DS59="",入力!DS59="#N/A"),#N/A,入力!DS59)</f>
        <v>#N/A</v>
      </c>
      <c r="BC59" s="23" t="e">
        <f>IF(OR(入力!DU59="",入力!DU59="#N/A"),#N/A,入力!DU59)</f>
        <v>#N/A</v>
      </c>
      <c r="BD59" s="39">
        <f>IF(OR(入力!EB59="",入力!EB59="#N/A"),#N/A,入力!EB59)</f>
        <v>90</v>
      </c>
      <c r="BE59" s="39" t="e">
        <f>IF(OR(入力!ED59="",入力!ED59="#N/A"),#N/A,入力!ED59)</f>
        <v>#N/A</v>
      </c>
      <c r="BF59" s="39">
        <f>IF(OR(入力!EC59="",入力!EC59="#N/A"),#N/A,入力!EC59)</f>
        <v>140</v>
      </c>
      <c r="BG59" s="217" t="e">
        <f>IF(OR(入力!EE59="",入力!EE59="#N/A"),#N/A,入力!EE59)</f>
        <v>#N/A</v>
      </c>
      <c r="BH59" s="126" t="e">
        <f>IF(OR(入力!GT59="",入力!GT59="#N/A"),#N/A,入力!GT59)</f>
        <v>#N/A</v>
      </c>
      <c r="BI59" s="23" t="e">
        <f>IF(OR(入力!GV59="",入力!GV59="#N/A"),#N/A,入力!GV59)</f>
        <v>#N/A</v>
      </c>
      <c r="BJ59" s="23" t="e">
        <f>IF(OR(入力!GU59="",入力!GU59="#N/A"),#N/A,入力!GU59)</f>
        <v>#N/A</v>
      </c>
      <c r="BK59" s="15" t="e">
        <f>IF(OR(入力!GW59="",入力!GW59="#N/A"),#N/A,入力!GW59)</f>
        <v>#N/A</v>
      </c>
      <c r="BL59" s="23" t="e">
        <f>IF(OR(入力!LJ59="",入力!LJ59="#N/A"),#N/A,入力!LJ59)</f>
        <v>#N/A</v>
      </c>
      <c r="BM59" s="23" t="e">
        <f>IF(OR(入力!LL59="",入力!LL59="#N/A"),#N/A,入力!LL59)</f>
        <v>#N/A</v>
      </c>
      <c r="BN59" s="23" t="e">
        <f>IF(OR(入力!LK59="",入力!LK59="#N/A"),#N/A,入力!LK59)</f>
        <v>#N/A</v>
      </c>
      <c r="BO59" s="2" t="e">
        <f>IF(OR(入力!LM59="",入力!LM59="#N/A"),#N/A,入力!LM59)</f>
        <v>#N/A</v>
      </c>
      <c r="BP59" s="23" t="e">
        <f>IF(OR(入力!LT59="",入力!LT59="#N/A"),#N/A,入力!LT59)</f>
        <v>#N/A</v>
      </c>
      <c r="BQ59" s="23" t="e">
        <f>IF(OR(入力!LV59="",入力!LV59="#N/A"),#N/A,入力!LV59)</f>
        <v>#N/A</v>
      </c>
      <c r="BR59" s="23" t="e">
        <f>IF(OR(入力!LU59="",入力!LU59="#N/A"),#N/A,入力!LU59)</f>
        <v>#N/A</v>
      </c>
      <c r="BS59" s="15" t="e">
        <f>IF(OR(入力!LW59="",入力!LW59="#N/A"),#N/A,入力!LW59)</f>
        <v>#N/A</v>
      </c>
      <c r="BT59" s="224" t="e">
        <f>IF(OR(入力!MN59="",入力!MN59="#N/A"),#N/A,入力!MN59)</f>
        <v>#N/A</v>
      </c>
      <c r="BU59" s="224" t="e">
        <f>IF(OR(入力!MP59="",入力!MP59="#N/A"),#N/A,入力!MP59)</f>
        <v>#N/A</v>
      </c>
      <c r="BV59" s="224" t="e">
        <f>IF(OR(入力!MO59="",入力!MO59="#N/A"),#N/A,入力!MO59)</f>
        <v>#N/A</v>
      </c>
      <c r="BW59" s="154" t="e">
        <f>IF(OR(入力!MQ59="",入力!MQ59="#N/A"),#N/A,入力!MQ59)</f>
        <v>#N/A</v>
      </c>
      <c r="BX59" s="5">
        <f t="shared" ref="BX59" si="149">AN59-AP59</f>
        <v>44</v>
      </c>
      <c r="BY59" s="5">
        <f>AP59-AQ59</f>
        <v>9.3000000000000007</v>
      </c>
      <c r="BZ59" s="5">
        <f t="shared" si="26"/>
        <v>53.3</v>
      </c>
      <c r="CA59" s="105">
        <f t="shared" ref="CA59" si="150">AV59-AX59</f>
        <v>7.8999999999999995</v>
      </c>
      <c r="CB59" s="105">
        <f t="shared" si="59"/>
        <v>0.96</v>
      </c>
      <c r="CC59" s="105">
        <f t="shared" si="28"/>
        <v>8.86</v>
      </c>
      <c r="CD59" s="6">
        <f t="shared" ref="CD59" si="151">BF59-BD59</f>
        <v>50</v>
      </c>
      <c r="CE59" s="501">
        <f t="shared" ref="CE59:CE63" si="152">MAX(0,BX59/AN59)</f>
        <v>0.7857142857142857</v>
      </c>
      <c r="CF59" s="529">
        <f>MAX(0,BY59/AP59)</f>
        <v>0.77500000000000002</v>
      </c>
      <c r="CG59" s="507">
        <f t="shared" ref="CG59:CG63" si="153">MAX(0,(AN59-AQ59)/AN59)</f>
        <v>0.95178571428571423</v>
      </c>
      <c r="CH59" s="5">
        <f>BX59*DK59*DJ59/1000</f>
        <v>2848.6656000000003</v>
      </c>
      <c r="CI59" s="5">
        <f>BY59*DK59*DJ59/1000</f>
        <v>602.10432000000003</v>
      </c>
      <c r="CJ59" s="7">
        <f>_xlfn.AGGREGATE(9,7,CH$4:CH59)/1000</f>
        <v>26.870183402399999</v>
      </c>
      <c r="CK59" s="5">
        <f>AN59*DK59/(3.592*1.742*1.4*1000)</f>
        <v>51.733792916520706</v>
      </c>
      <c r="CL59" s="6">
        <f>BX59*DK59/(3.592*1.742*1.4*1000)</f>
        <v>40.647980148694842</v>
      </c>
      <c r="CM59" s="105">
        <f>AP59*DK59/(3.592*1.742*1.4*1000)</f>
        <v>11.085812767825866</v>
      </c>
      <c r="CN59" s="6">
        <f>MAX(0,BY59*DK59/(3.592*1.742*1.4*1000))</f>
        <v>8.5915048950650466</v>
      </c>
      <c r="CO59" s="5">
        <f t="shared" si="60"/>
        <v>25.866896458260353</v>
      </c>
      <c r="CP59" s="6">
        <f t="shared" si="61"/>
        <v>24.619742521879942</v>
      </c>
      <c r="CQ59" s="585">
        <f>AN59*DK59/1000</f>
        <v>453.1968</v>
      </c>
      <c r="CR59" s="586">
        <f>BX59*DK59/1000</f>
        <v>356.08320000000003</v>
      </c>
      <c r="CS59" s="105" t="e">
        <f>IF(AH59&lt;4.99,CL59,#N/A)</f>
        <v>#N/A</v>
      </c>
      <c r="CT59" s="105" t="e">
        <f>IF(AND(AH59&gt;5,AH59&lt;9.99),CL59,#N/A)</f>
        <v>#N/A</v>
      </c>
      <c r="CU59" s="105" t="e">
        <f>IF(AND(AH59&gt;10,AH59&lt;14.99),CL59,#N/A)</f>
        <v>#N/A</v>
      </c>
      <c r="CV59" s="105" t="e">
        <f>IF(AND(AH59&gt;15,AH59&lt;19.99),CL59,#N/A)</f>
        <v>#N/A</v>
      </c>
      <c r="CW59" s="6">
        <f>IF(AH59&gt;20,CL59,#N/A)</f>
        <v>40.647980148694842</v>
      </c>
      <c r="CX59" s="529">
        <f>MAX(0,CA59/AV59)</f>
        <v>0.85869565217391308</v>
      </c>
      <c r="CY59" s="529">
        <f>MAX(0,CB59/AX59)</f>
        <v>0.73846153846153839</v>
      </c>
      <c r="CZ59" s="507">
        <f>MAX(0,(AV59-AY59)/AV59)</f>
        <v>0.96304347826086956</v>
      </c>
      <c r="DA59" s="5">
        <f>CA59*DK59*DJ59/1000</f>
        <v>511.46495999999996</v>
      </c>
      <c r="DB59" s="5">
        <f>CB59*DK59*DJ59/1000</f>
        <v>62.152704</v>
      </c>
      <c r="DC59" s="7">
        <f>_xlfn.AGGREGATE(9,7,DA$4:DA59)/1000</f>
        <v>4.3572077645142855</v>
      </c>
      <c r="DD59" s="5">
        <f>CD59*DK59*DJ59/1000</f>
        <v>3237.12</v>
      </c>
      <c r="DE59" s="169">
        <f>_xlfn.AGGREGATE(9,7,DD$4:DD59)/1000</f>
        <v>28.378999867371434</v>
      </c>
      <c r="DF59" s="169">
        <f t="shared" ref="DF59" si="154">DE59*(100.9/40.08)</f>
        <v>71.443140883677103</v>
      </c>
      <c r="DG59" s="454">
        <f t="shared" ref="DG59" si="155">DF59/(12*1000)</f>
        <v>5.9535950736397582E-3</v>
      </c>
      <c r="DH59" s="115">
        <f>(AV59/AN59)/(65.39/54.94)</f>
        <v>0.13803115373691915</v>
      </c>
      <c r="DI59" s="135">
        <f>(CA59/BX59)/(65.39/54.94)</f>
        <v>0.15085222928165273</v>
      </c>
      <c r="DJ59" s="6">
        <f>C59-C57</f>
        <v>8</v>
      </c>
      <c r="DK59" s="121">
        <f t="shared" ref="DK59:DK68" si="156">F59*1440</f>
        <v>8092.8</v>
      </c>
      <c r="DL59" s="224">
        <f t="shared" ref="DL59" si="157">DK59*DJ59</f>
        <v>64742.400000000001</v>
      </c>
      <c r="DM59" s="105">
        <f>_xlfn.AGGREGATE(9,7,DL$4:DL59)/1000</f>
        <v>463.27278857142863</v>
      </c>
      <c r="DN59" s="130">
        <f t="shared" si="20"/>
        <v>0.48189501779359434</v>
      </c>
      <c r="DO59" s="105">
        <f t="shared" si="21"/>
        <v>0.98520759193357077</v>
      </c>
      <c r="DP59" s="101">
        <f t="shared" si="22"/>
        <v>1.4671026097271651</v>
      </c>
      <c r="DQ59" s="448">
        <v>0.5</v>
      </c>
    </row>
    <row r="60" spans="1:127" s="23" customFormat="1">
      <c r="A60" s="251" t="e">
        <f>IF(OR(入力!A60="",入力!A60="#N/A"),#N/A,入力!A60)</f>
        <v>#N/A</v>
      </c>
      <c r="B60" s="253">
        <f>IF(OR(入力!B60="",入力!B60="#N/A"),#N/A,入力!B60)</f>
        <v>45586</v>
      </c>
      <c r="C60" s="74">
        <f>IF(OR(入力!C60="",入力!C60="#N/A"),#N/A,入力!C60)</f>
        <v>395</v>
      </c>
      <c r="D60" s="23">
        <f>IF(OR(入力!D60="",入力!D60="#N/A"),#N/A,入力!D60)</f>
        <v>25</v>
      </c>
      <c r="E60" s="23">
        <f>IF(OR(入力!E60="",入力!E60="#N/A"),#N/A,入力!E60)</f>
        <v>10</v>
      </c>
      <c r="F60" s="135">
        <f>IF(OR(入力!F60="",入力!F60="#N/A"),#N/A,入力!F60)</f>
        <v>5.62</v>
      </c>
      <c r="G60" s="23">
        <f>IF(OR(入力!I60="",入力!I60="#N/A"),#N/A,入力!I60)</f>
        <v>7.11</v>
      </c>
      <c r="H60" s="23">
        <f>IF(OR(入力!K60="",入力!K60="#N/A"),#N/A,入力!K60)</f>
        <v>7.34</v>
      </c>
      <c r="I60" s="23">
        <f>IF(OR(入力!J60="",入力!J60="#N/A"),#N/A,入力!J60)</f>
        <v>7.37</v>
      </c>
      <c r="J60" s="7">
        <f>IF(OR(入力!L60="",入力!L60="#N/A"),#N/A,入力!L60)</f>
        <v>7.4</v>
      </c>
      <c r="K60" s="23">
        <f>IF(OR(入力!S60="",入力!S60="#N/A"),#N/A,入力!S60)</f>
        <v>122</v>
      </c>
      <c r="L60" s="23">
        <f>IF(OR(入力!U60="",入力!U60="#N/A"),#N/A,入力!U60)</f>
        <v>162</v>
      </c>
      <c r="M60" s="23">
        <f>IF(OR(入力!T60="",入力!T60="#N/A"),#N/A,入力!T60)</f>
        <v>206</v>
      </c>
      <c r="N60" s="2">
        <f>IF(OR(入力!V60="",入力!V60="#N/A"),#N/A,入力!V60)</f>
        <v>204</v>
      </c>
      <c r="O60" s="23">
        <f>IF(OR(入力!AC60="",入力!AC60="#N/A"),#N/A,入力!AC60)</f>
        <v>74.099999999999994</v>
      </c>
      <c r="P60" s="23">
        <f>IF(OR(入力!AE60="",入力!AE60="#N/A"),#N/A,入力!AE60)</f>
        <v>77.5</v>
      </c>
      <c r="Q60" s="23">
        <f>IF(OR(入力!AD60="",入力!AD60="#N/A"),#N/A,入力!AD60)</f>
        <v>77.900000000000006</v>
      </c>
      <c r="R60" s="2">
        <f>IF(OR(入力!AF60="",入力!AF60="#N/A"),#N/A,入力!AF60)</f>
        <v>76.099999999999994</v>
      </c>
      <c r="S60" s="23">
        <f>IF(OR(入力!AM60="",入力!AM60="#N/A"),#N/A,入力!AM60)</f>
        <v>11.86</v>
      </c>
      <c r="T60" s="23">
        <f>IF(OR(入力!AO60="",入力!AO60="#N/A"),#N/A,入力!AO60)</f>
        <v>11.53</v>
      </c>
      <c r="U60" s="23">
        <f>IF(OR(入力!AN60="",入力!AN60="#N/A"),#N/A,入力!AN60)</f>
        <v>11.79</v>
      </c>
      <c r="V60" s="2">
        <f>IF(OR(入力!AP60="",入力!AP60="#N/A"),#N/A,入力!AP60)</f>
        <v>120.2</v>
      </c>
      <c r="W60" s="23">
        <f>IF(OR(入力!AX60="",入力!AX60="#N/A"),#N/A,入力!AX60)</f>
        <v>10.5</v>
      </c>
      <c r="X60" s="105">
        <f>IF(OR(入力!AZ60="",入力!AZ60="#N/A"),#N/A,入力!AZ60)</f>
        <v>11</v>
      </c>
      <c r="Y60" s="105">
        <f>IF(OR(入力!AY60="",入力!AY60="#N/A"),#N/A,入力!AY60)</f>
        <v>11</v>
      </c>
      <c r="Z60" s="2">
        <f>IF(OR(入力!BA60="",入力!BA60="#N/A"),#N/A,入力!BA60)</f>
        <v>11.8</v>
      </c>
      <c r="AA60" s="105">
        <f>IF(OR(入力!BH60="",入力!BH60="#N/A"),#N/A,入力!BH60)</f>
        <v>158</v>
      </c>
      <c r="AB60" s="15">
        <f>IF(OR(入力!BI60="",入力!BI60="#N/A"),#N/A,入力!BI60)</f>
        <v>156.5</v>
      </c>
      <c r="AC60" s="98">
        <f>IF(OR(入力!BN60="",入力!BN60="#N/A"),#N/A,入力!BN60)</f>
        <v>11.2</v>
      </c>
      <c r="AD60" s="105">
        <f>IF(OR(入力!BO60="",入力!BO60="#N/A"),#N/A,入力!BO60)</f>
        <v>11</v>
      </c>
      <c r="AE60" s="23" t="e">
        <f>IF(OR(入力!BP60="",入力!BP60="#N/A"),#N/A,入力!BP60)</f>
        <v>#N/A</v>
      </c>
      <c r="AF60" s="23">
        <f>IF(OR(入力!BQ60="",入力!BQ60="#N/A"),#N/A,入力!BQ60)</f>
        <v>12.3</v>
      </c>
      <c r="AG60" s="2" t="e">
        <f>IF(OR(入力!BR60="",入力!BR60="#N/A"),#N/A,入力!BR60)</f>
        <v>#N/A</v>
      </c>
      <c r="AH60" s="23">
        <f>IF(OR(入力!CB60="",入力!CB60="#N/A"),#N/A,入力!CB60)</f>
        <v>21.9</v>
      </c>
      <c r="AI60" s="15">
        <f>IF(OR(入力!BY60="",入力!BY60="#N/A"),#N/A,入力!BY60)</f>
        <v>12.7</v>
      </c>
      <c r="AJ60" s="23">
        <f>IF(OR(入力!CD60="",入力!CD60="#N/A"),#N/A,入力!CD60)</f>
        <v>55</v>
      </c>
      <c r="AK60" s="105" t="e">
        <v>#N/A</v>
      </c>
      <c r="AL60" s="23" t="e">
        <f>IF(OR(入力!CE60="",入力!CE60="#N/A"),#N/A,入力!CE60)</f>
        <v>#N/A</v>
      </c>
      <c r="AM60" s="23" t="e">
        <f>IF(OR(入力!CG60="",入力!CG60="#N/A"),#N/A,入力!CG60)</f>
        <v>#N/A</v>
      </c>
      <c r="AN60" s="39">
        <f>IF(OR(入力!CN60="",入力!CN60="#N/A"),#N/A,入力!CN60)</f>
        <v>53</v>
      </c>
      <c r="AO60" s="112" t="e">
        <f>IF(OR(入力!CP60="",入力!CP60="#N/A"),#N/A,入力!CP60)</f>
        <v>#N/A</v>
      </c>
      <c r="AP60" s="39">
        <f>IF(OR(入力!CO60="",入力!CO60="#N/A"),#N/A,入力!CO60)</f>
        <v>16</v>
      </c>
      <c r="AQ60" s="40">
        <f>IF(OR(入力!CQ60="",入力!CQ60="#N/A"),#N/A,入力!CQ60)</f>
        <v>3.4</v>
      </c>
      <c r="AR60" s="23">
        <f>IF(OR(入力!CX60="",入力!CX60="#N/A"),#N/A,入力!CX60)</f>
        <v>9.3000000000000007</v>
      </c>
      <c r="AS60" s="23" t="e">
        <f>IF(OR(入力!CZ60="",入力!CZ60="#N/A"),#N/A,入力!CZ60)</f>
        <v>#N/A</v>
      </c>
      <c r="AT60" s="23" t="e">
        <f>IF(OR(入力!CY60="",入力!CY60="#N/A"),#N/A,入力!CY60)</f>
        <v>#N/A</v>
      </c>
      <c r="AU60" s="23" t="e">
        <f>IF(OR(入力!DA60="",入力!DA60="#N/A"),#N/A,入力!DA60)</f>
        <v>#N/A</v>
      </c>
      <c r="AV60" s="39">
        <f>IF(OR(入力!DH60="",入力!DH60="#N/A"),#N/A,入力!DH60)</f>
        <v>8.8000000000000007</v>
      </c>
      <c r="AW60" s="39" t="e">
        <f>IF(OR(入力!DJ60="",入力!DJ60="#N/A"),#N/A,入力!DJ60)</f>
        <v>#N/A</v>
      </c>
      <c r="AX60" s="39">
        <f>IF(OR(入力!DI60="",入力!DI60="#N/A"),#N/A,入力!DI60)</f>
        <v>1.8</v>
      </c>
      <c r="AY60" s="45">
        <f>IF(OR(入力!DK60="",入力!DK60="#N/A"),#N/A,入力!DK60)</f>
        <v>0.64</v>
      </c>
      <c r="AZ60" s="23" t="e">
        <f>IF(OR(入力!DR60="",入力!DR60="#N/A"),#N/A,入力!DR60)</f>
        <v>#N/A</v>
      </c>
      <c r="BA60" s="23" t="e">
        <f>IF(OR(入力!DT60="",入力!DT60="#N/A"),#N/A,入力!DT60)</f>
        <v>#N/A</v>
      </c>
      <c r="BB60" s="23" t="e">
        <f>IF(OR(入力!DS60="",入力!DS60="#N/A"),#N/A,入力!DS60)</f>
        <v>#N/A</v>
      </c>
      <c r="BC60" s="23" t="e">
        <f>IF(OR(入力!DU60="",入力!DU60="#N/A"),#N/A,入力!DU60)</f>
        <v>#N/A</v>
      </c>
      <c r="BD60" s="39">
        <f>IF(OR(入力!EB60="",入力!EB60="#N/A"),#N/A,入力!EB60)</f>
        <v>89</v>
      </c>
      <c r="BE60" s="39" t="e">
        <f>IF(OR(入力!ED60="",入力!ED60="#N/A"),#N/A,入力!ED60)</f>
        <v>#N/A</v>
      </c>
      <c r="BF60" s="39">
        <f>IF(OR(入力!EC60="",入力!EC60="#N/A"),#N/A,入力!EC60)</f>
        <v>130</v>
      </c>
      <c r="BG60" s="217" t="e">
        <f>IF(OR(入力!EE60="",入力!EE60="#N/A"),#N/A,入力!EE60)</f>
        <v>#N/A</v>
      </c>
      <c r="BH60" s="126" t="e">
        <f>IF(OR(入力!GT60="",入力!GT60="#N/A"),#N/A,入力!GT60)</f>
        <v>#N/A</v>
      </c>
      <c r="BI60" s="23" t="e">
        <f>IF(OR(入力!GV60="",入力!GV60="#N/A"),#N/A,入力!GV60)</f>
        <v>#N/A</v>
      </c>
      <c r="BJ60" s="23" t="e">
        <f>IF(OR(入力!GU60="",入力!GU60="#N/A"),#N/A,入力!GU60)</f>
        <v>#N/A</v>
      </c>
      <c r="BK60" s="15" t="e">
        <f>IF(OR(入力!GW60="",入力!GW60="#N/A"),#N/A,入力!GW60)</f>
        <v>#N/A</v>
      </c>
      <c r="BL60" s="23" t="e">
        <f>IF(OR(入力!LJ60="",入力!LJ60="#N/A"),#N/A,入力!LJ60)</f>
        <v>#N/A</v>
      </c>
      <c r="BM60" s="23" t="e">
        <f>IF(OR(入力!LL60="",入力!LL60="#N/A"),#N/A,入力!LL60)</f>
        <v>#N/A</v>
      </c>
      <c r="BN60" s="23" t="e">
        <f>IF(OR(入力!LK60="",入力!LK60="#N/A"),#N/A,入力!LK60)</f>
        <v>#N/A</v>
      </c>
      <c r="BO60" s="2" t="e">
        <f>IF(OR(入力!LM60="",入力!LM60="#N/A"),#N/A,入力!LM60)</f>
        <v>#N/A</v>
      </c>
      <c r="BP60" s="23" t="e">
        <f>IF(OR(入力!LT60="",入力!LT60="#N/A"),#N/A,入力!LT60)</f>
        <v>#N/A</v>
      </c>
      <c r="BQ60" s="23" t="e">
        <f>IF(OR(入力!LV60="",入力!LV60="#N/A"),#N/A,入力!LV60)</f>
        <v>#N/A</v>
      </c>
      <c r="BR60" s="23" t="e">
        <f>IF(OR(入力!LU60="",入力!LU60="#N/A"),#N/A,入力!LU60)</f>
        <v>#N/A</v>
      </c>
      <c r="BS60" s="15" t="e">
        <f>IF(OR(入力!LW60="",入力!LW60="#N/A"),#N/A,入力!LW60)</f>
        <v>#N/A</v>
      </c>
      <c r="BT60" s="224" t="e">
        <f>IF(OR(入力!MN60="",入力!MN60="#N/A"),#N/A,入力!MN60)</f>
        <v>#N/A</v>
      </c>
      <c r="BU60" s="224" t="e">
        <f>IF(OR(入力!MP60="",入力!MP60="#N/A"),#N/A,入力!MP60)</f>
        <v>#N/A</v>
      </c>
      <c r="BV60" s="224" t="e">
        <f>IF(OR(入力!MO60="",入力!MO60="#N/A"),#N/A,入力!MO60)</f>
        <v>#N/A</v>
      </c>
      <c r="BW60" s="154" t="e">
        <f>IF(OR(入力!MQ60="",入力!MQ60="#N/A"),#N/A,入力!MQ60)</f>
        <v>#N/A</v>
      </c>
      <c r="BX60" s="5">
        <f t="shared" ref="BX60" si="158">AN60-AP60</f>
        <v>37</v>
      </c>
      <c r="BY60" s="5">
        <f>AP60-AQ60</f>
        <v>12.6</v>
      </c>
      <c r="BZ60" s="5">
        <f t="shared" si="26"/>
        <v>49.6</v>
      </c>
      <c r="CA60" s="105">
        <f t="shared" ref="CA60" si="159">AV60-AX60</f>
        <v>7.0000000000000009</v>
      </c>
      <c r="CB60" s="105">
        <f t="shared" si="59"/>
        <v>1.1600000000000001</v>
      </c>
      <c r="CC60" s="105">
        <f t="shared" si="28"/>
        <v>8.16</v>
      </c>
      <c r="CD60" s="6">
        <f t="shared" ref="CD60" si="160">BF60-BD60</f>
        <v>41</v>
      </c>
      <c r="CE60" s="501">
        <f t="shared" si="152"/>
        <v>0.69811320754716977</v>
      </c>
      <c r="CF60" s="529">
        <f>MAX(0,BY60/AP60)</f>
        <v>0.78749999999999998</v>
      </c>
      <c r="CG60" s="507">
        <f t="shared" si="153"/>
        <v>0.9358490566037736</v>
      </c>
      <c r="CH60" s="5">
        <f>BX60*DK60*DJ60/1000</f>
        <v>1796.6016000000002</v>
      </c>
      <c r="CI60" s="5">
        <f>BY60*DK60*DJ60/1000</f>
        <v>611.81567999999993</v>
      </c>
      <c r="CJ60" s="7">
        <f>_xlfn.AGGREGATE(9,7,CH$4:CH60)/1000</f>
        <v>28.666785002400001</v>
      </c>
      <c r="CK60" s="5">
        <f>AN60*DK60/(3.592*1.742*1.4*1000)</f>
        <v>48.962339724564245</v>
      </c>
      <c r="CL60" s="6">
        <f>BX60*DK60/(3.592*1.742*1.4*1000)</f>
        <v>34.18125603412976</v>
      </c>
      <c r="CM60" s="105">
        <f>AP60*DK60/(3.592*1.742*1.4*1000)</f>
        <v>14.781083690434489</v>
      </c>
      <c r="CN60" s="6">
        <f>MAX(0,BY60*DK60/(3.592*1.742*1.4*1000))</f>
        <v>11.640103406217159</v>
      </c>
      <c r="CO60" s="5">
        <f t="shared" si="60"/>
        <v>24.481169862282123</v>
      </c>
      <c r="CP60" s="6">
        <f t="shared" si="61"/>
        <v>22.910679720173455</v>
      </c>
      <c r="CQ60" s="585">
        <f>AN60*DK60/1000</f>
        <v>428.91840000000002</v>
      </c>
      <c r="CR60" s="586">
        <f>BX60*DK60/1000</f>
        <v>299.43360000000001</v>
      </c>
      <c r="CS60" s="105" t="e">
        <f>IF(AH60&lt;4.99,CL60,#N/A)</f>
        <v>#N/A</v>
      </c>
      <c r="CT60" s="105" t="e">
        <f>IF(AND(AH60&gt;5,AH60&lt;9.99),CL60,#N/A)</f>
        <v>#N/A</v>
      </c>
      <c r="CU60" s="105" t="e">
        <f>IF(AND(AH60&gt;10,AH60&lt;14.99),CL60,#N/A)</f>
        <v>#N/A</v>
      </c>
      <c r="CV60" s="105" t="e">
        <f>IF(AND(AH60&gt;15,AH60&lt;19.99),CL60,#N/A)</f>
        <v>#N/A</v>
      </c>
      <c r="CW60" s="6">
        <f>IF(AH60&gt;20,CL60,#N/A)</f>
        <v>34.18125603412976</v>
      </c>
      <c r="CX60" s="529">
        <f>MAX(0,CA60/AV60)</f>
        <v>0.79545454545454553</v>
      </c>
      <c r="CY60" s="529">
        <f>MAX(0,CB60/AX60)</f>
        <v>0.64444444444444449</v>
      </c>
      <c r="CZ60" s="507">
        <f>MAX(0,(AV60-AY60)/AV60)</f>
        <v>0.92727272727272725</v>
      </c>
      <c r="DA60" s="5">
        <f>CA60*DK60*DJ60/1000</f>
        <v>339.89760000000001</v>
      </c>
      <c r="DB60" s="5">
        <f>CB60*DK60*DJ60/1000</f>
        <v>56.325888000000006</v>
      </c>
      <c r="DC60" s="7">
        <f>_xlfn.AGGREGATE(9,7,DA$4:DA60)/1000</f>
        <v>4.697105364514286</v>
      </c>
      <c r="DD60" s="5">
        <f>CD60*DK60*DJ60/1000</f>
        <v>1990.8287999999998</v>
      </c>
      <c r="DE60" s="169">
        <f>_xlfn.AGGREGATE(9,7,DD$4:DD60)/1000</f>
        <v>30.369828667371433</v>
      </c>
      <c r="DF60" s="169">
        <f t="shared" ref="DF60" si="161">DE60*(100.9/40.08)</f>
        <v>76.454982847748951</v>
      </c>
      <c r="DG60" s="454">
        <f t="shared" ref="DG60" si="162">DF60/(12*1000)</f>
        <v>6.3712485706457463E-3</v>
      </c>
      <c r="DH60" s="115">
        <f>(AV60/AN60)/(65.39/54.94)</f>
        <v>0.13950318408850237</v>
      </c>
      <c r="DI60" s="135">
        <f>(CA60/BX60)/(65.39/54.94)</f>
        <v>0.15895479513769772</v>
      </c>
      <c r="DJ60" s="6">
        <f>C60-C59</f>
        <v>6</v>
      </c>
      <c r="DK60" s="121">
        <f t="shared" si="156"/>
        <v>8092.8</v>
      </c>
      <c r="DL60" s="224">
        <f t="shared" ref="DL60" si="163">DK60*DJ60</f>
        <v>48556.800000000003</v>
      </c>
      <c r="DM60" s="105">
        <f>_xlfn.AGGREGATE(9,7,DL$4:DL60)/1000</f>
        <v>511.82958857142859</v>
      </c>
      <c r="DN60" s="130">
        <f t="shared" si="20"/>
        <v>0.48189501779359434</v>
      </c>
      <c r="DO60" s="105">
        <f t="shared" si="21"/>
        <v>0.98520759193357077</v>
      </c>
      <c r="DP60" s="101">
        <f t="shared" si="22"/>
        <v>1.4671026097271651</v>
      </c>
      <c r="DQ60" s="448">
        <v>0.5</v>
      </c>
    </row>
    <row r="61" spans="1:127" s="23" customFormat="1">
      <c r="A61" s="251" t="e">
        <f>IF(OR(入力!A61="",入力!A61="#N/A"),#N/A,入力!A61)</f>
        <v>#N/A</v>
      </c>
      <c r="B61" s="253">
        <f>IF(OR(入力!B61="",入力!B61="#N/A"),#N/A,入力!B61)</f>
        <v>45593</v>
      </c>
      <c r="C61" s="74">
        <f>IF(OR(入力!C61="",入力!C61="#N/A"),#N/A,入力!C61)</f>
        <v>402</v>
      </c>
      <c r="D61" s="23">
        <f>IF(OR(入力!D61="",入力!D61="#N/A"),#N/A,入力!D61)</f>
        <v>25</v>
      </c>
      <c r="E61" s="23">
        <f>IF(OR(入力!E61="",入力!E61="#N/A"),#N/A,入力!E61)</f>
        <v>10</v>
      </c>
      <c r="F61" s="135">
        <f>IF(OR(入力!F61="",入力!F61="#N/A"),#N/A,入力!F61)</f>
        <v>5.62</v>
      </c>
      <c r="G61" s="23">
        <f>IF(OR(入力!I61="",入力!I61="#N/A"),#N/A,入力!I61)</f>
        <v>7.16</v>
      </c>
      <c r="H61" s="23">
        <f>IF(OR(入力!K61="",入力!K61="#N/A"),#N/A,入力!K61)</f>
        <v>7.24</v>
      </c>
      <c r="I61" s="23">
        <f>IF(OR(入力!J61="",入力!J61="#N/A"),#N/A,入力!J61)</f>
        <v>7.24</v>
      </c>
      <c r="J61" s="2">
        <f>IF(OR(入力!L61="",入力!L61="#N/A"),#N/A,入力!L61)</f>
        <v>7.23</v>
      </c>
      <c r="K61" s="23">
        <f>IF(OR(入力!S61="",入力!S61="#N/A"),#N/A,入力!S61)</f>
        <v>103</v>
      </c>
      <c r="L61" s="23">
        <f>IF(OR(入力!U61="",入力!U61="#N/A"),#N/A,入力!U61)</f>
        <v>152</v>
      </c>
      <c r="M61" s="23">
        <f>IF(OR(入力!T61="",入力!T61="#N/A"),#N/A,入力!T61)</f>
        <v>264</v>
      </c>
      <c r="N61" s="2">
        <f>IF(OR(入力!V61="",入力!V61="#N/A"),#N/A,入力!V61)</f>
        <v>282</v>
      </c>
      <c r="O61" s="23">
        <f>IF(OR(入力!AC61="",入力!AC61="#N/A"),#N/A,入力!AC61)</f>
        <v>73.400000000000006</v>
      </c>
      <c r="P61" s="23">
        <f>IF(OR(入力!AE61="",入力!AE61="#N/A"),#N/A,入力!AE61)</f>
        <v>83.2</v>
      </c>
      <c r="Q61" s="105">
        <f>IF(OR(入力!AD61="",入力!AD61="#N/A"),#N/A,入力!AD61)</f>
        <v>83</v>
      </c>
      <c r="R61" s="2">
        <f>IF(OR(入力!AF61="",入力!AF61="#N/A"),#N/A,入力!AF61)</f>
        <v>76.400000000000006</v>
      </c>
      <c r="S61" s="23">
        <f>IF(OR(入力!AM61="",入力!AM61="#N/A"),#N/A,入力!AM61)</f>
        <v>11.44</v>
      </c>
      <c r="T61" s="23">
        <f>IF(OR(入力!AO61="",入力!AO61="#N/A"),#N/A,入力!AO61)</f>
        <v>10.14</v>
      </c>
      <c r="U61" s="23">
        <f>IF(OR(入力!AN61="",入力!AN61="#N/A"),#N/A,入力!AN61)</f>
        <v>10.55</v>
      </c>
      <c r="V61" s="2">
        <f>IF(OR(入力!AP61="",入力!AP61="#N/A"),#N/A,入力!AP61)</f>
        <v>10.46</v>
      </c>
      <c r="W61" s="23">
        <f>IF(OR(入力!AX61="",入力!AX61="#N/A"),#N/A,入力!AX61)</f>
        <v>13.8</v>
      </c>
      <c r="X61" s="105">
        <f>IF(OR(入力!AZ61="",入力!AZ61="#N/A"),#N/A,入力!AZ61)</f>
        <v>15</v>
      </c>
      <c r="Y61" s="23">
        <f>IF(OR(入力!AY61="",入力!AY61="#N/A"),#N/A,入力!AY61)</f>
        <v>15.2</v>
      </c>
      <c r="Z61" s="2">
        <f>IF(OR(入力!BA61="",入力!BA61="#N/A"),#N/A,入力!BA61)</f>
        <v>16.399999999999999</v>
      </c>
      <c r="AA61" s="105">
        <f>IF(OR(入力!BH61="",入力!BH61="#N/A"),#N/A,入力!BH61)</f>
        <v>157</v>
      </c>
      <c r="AB61" s="101">
        <f>IF(OR(入力!BI61="",入力!BI61="#N/A"),#N/A,入力!BI61)</f>
        <v>156</v>
      </c>
      <c r="AC61" s="98">
        <f>IF(OR(入力!BN61="",入力!BN61="#N/A"),#N/A,入力!BN61)</f>
        <v>13.7</v>
      </c>
      <c r="AD61" s="23">
        <f>IF(OR(入力!BO61="",入力!BO61="#N/A"),#N/A,入力!BO61)</f>
        <v>14.9</v>
      </c>
      <c r="AE61" s="23" t="e">
        <f>IF(OR(入力!BP61="",入力!BP61="#N/A"),#N/A,入力!BP61)</f>
        <v>#N/A</v>
      </c>
      <c r="AF61" s="23">
        <f>IF(OR(入力!BQ61="",入力!BQ61="#N/A"),#N/A,入力!BQ61)</f>
        <v>16.5</v>
      </c>
      <c r="AG61" s="2" t="e">
        <f>IF(OR(入力!BR61="",入力!BR61="#N/A"),#N/A,入力!BR61)</f>
        <v>#N/A</v>
      </c>
      <c r="AH61" s="23">
        <f>IF(OR(入力!CB61="",入力!CB61="#N/A"),#N/A,入力!CB61)</f>
        <v>22.7</v>
      </c>
      <c r="AI61" s="15">
        <f>IF(OR(入力!BY61="",入力!BY61="#N/A"),#N/A,入力!BY61)</f>
        <v>11.5</v>
      </c>
      <c r="AJ61" s="23">
        <f>IF(OR(入力!CD61="",入力!CD61="#N/A"),#N/A,入力!CD61)</f>
        <v>53</v>
      </c>
      <c r="AK61" s="105" t="e">
        <v>#N/A</v>
      </c>
      <c r="AL61" s="23" t="e">
        <f>IF(OR(入力!CE61="",入力!CE61="#N/A"),#N/A,入力!CE61)</f>
        <v>#N/A</v>
      </c>
      <c r="AM61" s="23" t="e">
        <f>IF(OR(入力!CG61="",入力!CG61="#N/A"),#N/A,入力!CG61)</f>
        <v>#N/A</v>
      </c>
      <c r="AN61" s="39">
        <f>IF(OR(入力!CN61="",入力!CN61="#N/A"),#N/A,入力!CN61)</f>
        <v>53</v>
      </c>
      <c r="AO61" s="112" t="e">
        <f>IF(OR(入力!CP61="",入力!CP61="#N/A"),#N/A,入力!CP61)</f>
        <v>#N/A</v>
      </c>
      <c r="AP61" s="39">
        <f>IF(OR(入力!CO61="",入力!CO61="#N/A"),#N/A,入力!CO61)</f>
        <v>14</v>
      </c>
      <c r="AQ61" s="40">
        <f>IF(OR(入力!CQ61="",入力!CQ61="#N/A"),#N/A,入力!CQ61)</f>
        <v>1.5</v>
      </c>
      <c r="AR61" s="23">
        <f>IF(OR(入力!CX61="",入力!CX61="#N/A"),#N/A,入力!CX61)</f>
        <v>9.4</v>
      </c>
      <c r="AS61" s="23" t="e">
        <f>IF(OR(入力!CZ61="",入力!CZ61="#N/A"),#N/A,入力!CZ61)</f>
        <v>#N/A</v>
      </c>
      <c r="AT61" s="23" t="e">
        <f>IF(OR(入力!CY61="",入力!CY61="#N/A"),#N/A,入力!CY61)</f>
        <v>#N/A</v>
      </c>
      <c r="AU61" s="23" t="e">
        <f>IF(OR(入力!DA61="",入力!DA61="#N/A"),#N/A,入力!DA61)</f>
        <v>#N/A</v>
      </c>
      <c r="AV61" s="39">
        <f>IF(OR(入力!DH61="",入力!DH61="#N/A"),#N/A,入力!DH61)</f>
        <v>9.1999999999999993</v>
      </c>
      <c r="AW61" s="39" t="e">
        <f>IF(OR(入力!DJ61="",入力!DJ61="#N/A"),#N/A,入力!DJ61)</f>
        <v>#N/A</v>
      </c>
      <c r="AX61" s="39">
        <f>IF(OR(入力!DI61="",入力!DI61="#N/A"),#N/A,入力!DI61)</f>
        <v>1.8</v>
      </c>
      <c r="AY61" s="45">
        <f>IF(OR(入力!DK61="",入力!DK61="#N/A"),#N/A,入力!DK61)</f>
        <v>0.91</v>
      </c>
      <c r="AZ61" s="23" t="e">
        <f>IF(OR(入力!DR61="",入力!DR61="#N/A"),#N/A,入力!DR61)</f>
        <v>#N/A</v>
      </c>
      <c r="BA61" s="23" t="e">
        <f>IF(OR(入力!DT61="",入力!DT61="#N/A"),#N/A,入力!DT61)</f>
        <v>#N/A</v>
      </c>
      <c r="BB61" s="23" t="e">
        <f>IF(OR(入力!DS61="",入力!DS61="#N/A"),#N/A,入力!DS61)</f>
        <v>#N/A</v>
      </c>
      <c r="BC61" s="23" t="e">
        <f>IF(OR(入力!DU61="",入力!DU61="#N/A"),#N/A,入力!DU61)</f>
        <v>#N/A</v>
      </c>
      <c r="BD61" s="39">
        <f>IF(OR(入力!EB61="",入力!EB61="#N/A"),#N/A,入力!EB61)</f>
        <v>86</v>
      </c>
      <c r="BE61" s="39" t="e">
        <f>IF(OR(入力!ED61="",入力!ED61="#N/A"),#N/A,入力!ED61)</f>
        <v>#N/A</v>
      </c>
      <c r="BF61" s="39">
        <f>IF(OR(入力!EC61="",入力!EC61="#N/A"),#N/A,入力!EC61)</f>
        <v>130</v>
      </c>
      <c r="BG61" s="217" t="e">
        <f>IF(OR(入力!EE61="",入力!EE61="#N/A"),#N/A,入力!EE61)</f>
        <v>#N/A</v>
      </c>
      <c r="BH61" s="126" t="e">
        <f>IF(OR(入力!GT61="",入力!GT61="#N/A"),#N/A,入力!GT61)</f>
        <v>#N/A</v>
      </c>
      <c r="BI61" s="23" t="e">
        <f>IF(OR(入力!GV61="",入力!GV61="#N/A"),#N/A,入力!GV61)</f>
        <v>#N/A</v>
      </c>
      <c r="BJ61" s="23" t="e">
        <f>IF(OR(入力!GU61="",入力!GU61="#N/A"),#N/A,入力!GU61)</f>
        <v>#N/A</v>
      </c>
      <c r="BK61" s="15" t="e">
        <f>IF(OR(入力!GW61="",入力!GW61="#N/A"),#N/A,入力!GW61)</f>
        <v>#N/A</v>
      </c>
      <c r="BL61" s="23" t="e">
        <f>IF(OR(入力!LJ61="",入力!LJ61="#N/A"),#N/A,入力!LJ61)</f>
        <v>#N/A</v>
      </c>
      <c r="BM61" s="23" t="e">
        <f>IF(OR(入力!LL61="",入力!LL61="#N/A"),#N/A,入力!LL61)</f>
        <v>#N/A</v>
      </c>
      <c r="BN61" s="23" t="e">
        <f>IF(OR(入力!LK61="",入力!LK61="#N/A"),#N/A,入力!LK61)</f>
        <v>#N/A</v>
      </c>
      <c r="BO61" s="2" t="e">
        <f>IF(OR(入力!LM61="",入力!LM61="#N/A"),#N/A,入力!LM61)</f>
        <v>#N/A</v>
      </c>
      <c r="BP61" s="23" t="e">
        <f>IF(OR(入力!LT61="",入力!LT61="#N/A"),#N/A,入力!LT61)</f>
        <v>#N/A</v>
      </c>
      <c r="BQ61" s="23" t="e">
        <f>IF(OR(入力!LV61="",入力!LV61="#N/A"),#N/A,入力!LV61)</f>
        <v>#N/A</v>
      </c>
      <c r="BR61" s="23" t="e">
        <f>IF(OR(入力!LU61="",入力!LU61="#N/A"),#N/A,入力!LU61)</f>
        <v>#N/A</v>
      </c>
      <c r="BS61" s="15" t="e">
        <f>IF(OR(入力!LW61="",入力!LW61="#N/A"),#N/A,入力!LW61)</f>
        <v>#N/A</v>
      </c>
      <c r="BT61" s="224" t="e">
        <f>IF(OR(入力!MN61="",入力!MN61="#N/A"),#N/A,入力!MN61)</f>
        <v>#N/A</v>
      </c>
      <c r="BU61" s="224" t="e">
        <f>IF(OR(入力!MP61="",入力!MP61="#N/A"),#N/A,入力!MP61)</f>
        <v>#N/A</v>
      </c>
      <c r="BV61" s="224" t="e">
        <f>IF(OR(入力!MO61="",入力!MO61="#N/A"),#N/A,入力!MO61)</f>
        <v>#N/A</v>
      </c>
      <c r="BW61" s="154" t="e">
        <f>IF(OR(入力!MQ61="",入力!MQ61="#N/A"),#N/A,入力!MQ61)</f>
        <v>#N/A</v>
      </c>
      <c r="BX61" s="5">
        <f t="shared" ref="BX61" si="164">AN61-AP61</f>
        <v>39</v>
      </c>
      <c r="BY61" s="5">
        <f>AP61-AQ61</f>
        <v>12.5</v>
      </c>
      <c r="BZ61" s="5">
        <f t="shared" si="26"/>
        <v>51.5</v>
      </c>
      <c r="CA61" s="105">
        <f t="shared" ref="CA61" si="165">AV61-AX61</f>
        <v>7.3999999999999995</v>
      </c>
      <c r="CB61" s="105">
        <f t="shared" si="59"/>
        <v>0.89</v>
      </c>
      <c r="CC61" s="105">
        <f t="shared" si="28"/>
        <v>8.2899999999999991</v>
      </c>
      <c r="CD61" s="6">
        <f t="shared" ref="CD61" si="166">BF61-BD61</f>
        <v>44</v>
      </c>
      <c r="CE61" s="501">
        <f t="shared" si="152"/>
        <v>0.73584905660377353</v>
      </c>
      <c r="CF61" s="529">
        <f>MAX(0,BY61/AP61)</f>
        <v>0.8928571428571429</v>
      </c>
      <c r="CG61" s="507">
        <f t="shared" si="153"/>
        <v>0.97169811320754718</v>
      </c>
      <c r="CH61" s="5">
        <f>BX61*DK61*DJ61/1000</f>
        <v>2209.3343999999997</v>
      </c>
      <c r="CI61" s="5">
        <f>BY61*DK61*DJ61/1000</f>
        <v>708.12</v>
      </c>
      <c r="CJ61" s="7">
        <f>_xlfn.AGGREGATE(9,7,CH$4:CH61)/1000</f>
        <v>30.876119402400001</v>
      </c>
      <c r="CK61" s="5">
        <f>AN61*DK61/(3.592*1.742*1.4*1000)</f>
        <v>48.962339724564245</v>
      </c>
      <c r="CL61" s="6">
        <f>BX61*DK61/(3.592*1.742*1.4*1000)</f>
        <v>36.028891495434067</v>
      </c>
      <c r="CM61" s="105">
        <f>AP61*DK61/(3.592*1.742*1.4*1000)</f>
        <v>12.933448229130176</v>
      </c>
      <c r="CN61" s="6">
        <f>MAX(0,BY61*DK61/(3.592*1.742*1.4*1000))</f>
        <v>11.547721633151944</v>
      </c>
      <c r="CO61" s="5">
        <f t="shared" si="60"/>
        <v>24.481169862282123</v>
      </c>
      <c r="CP61" s="6">
        <f t="shared" si="61"/>
        <v>23.788306564293006</v>
      </c>
      <c r="CQ61" s="585">
        <f>AN61*DK61/1000</f>
        <v>428.91840000000002</v>
      </c>
      <c r="CR61" s="586">
        <f>BX61*DK61/1000</f>
        <v>315.61920000000003</v>
      </c>
      <c r="CS61" s="105" t="e">
        <f>IF(AH61&lt;4.99,CL61,#N/A)</f>
        <v>#N/A</v>
      </c>
      <c r="CT61" s="105" t="e">
        <f>IF(AND(AH61&gt;5,AH61&lt;9.99),CL61,#N/A)</f>
        <v>#N/A</v>
      </c>
      <c r="CU61" s="105" t="e">
        <f>IF(AND(AH61&gt;10,AH61&lt;14.99),CL61,#N/A)</f>
        <v>#N/A</v>
      </c>
      <c r="CV61" s="105" t="e">
        <f>IF(AND(AH61&gt;15,AH61&lt;19.99),CL61,#N/A)</f>
        <v>#N/A</v>
      </c>
      <c r="CW61" s="6">
        <f>IF(AH61&gt;20,CL61,#N/A)</f>
        <v>36.028891495434067</v>
      </c>
      <c r="CX61" s="529">
        <f>MAX(0,CA61/AV61)</f>
        <v>0.80434782608695654</v>
      </c>
      <c r="CY61" s="529">
        <f>MAX(0,CB61/AX61)</f>
        <v>0.49444444444444446</v>
      </c>
      <c r="CZ61" s="507">
        <f>MAX(0,(AV61-AY61)/AV61)</f>
        <v>0.90108695652173909</v>
      </c>
      <c r="DA61" s="5">
        <f>CA61*DK61*DJ61/1000</f>
        <v>419.20704000000001</v>
      </c>
      <c r="DB61" s="5">
        <f>CB61*DK61*DJ61/1000</f>
        <v>50.418143999999998</v>
      </c>
      <c r="DC61" s="7">
        <f>_xlfn.AGGREGATE(9,7,DA$4:DA61)/1000</f>
        <v>5.1163124045142858</v>
      </c>
      <c r="DD61" s="5">
        <f>CD61*DK61*DJ61/1000</f>
        <v>2492.5823999999998</v>
      </c>
      <c r="DE61" s="169">
        <f>_xlfn.AGGREGATE(9,7,DD$4:DD61)/1000</f>
        <v>32.862411067371433</v>
      </c>
      <c r="DF61" s="169">
        <f t="shared" ref="DF61" si="167">DE61*(100.9/40.08)</f>
        <v>82.729971973497456</v>
      </c>
      <c r="DG61" s="454">
        <f t="shared" ref="DG61" si="168">DF61/(12*1000)</f>
        <v>6.8941643311247877E-3</v>
      </c>
      <c r="DH61" s="115">
        <f>(AV61/AN61)/(65.39/54.94)</f>
        <v>0.145844237910707</v>
      </c>
      <c r="DI61" s="135">
        <f>(CA61/BX61)/(65.39/54.94)</f>
        <v>0.15942059673517081</v>
      </c>
      <c r="DJ61" s="6">
        <f>C61-C60</f>
        <v>7</v>
      </c>
      <c r="DK61" s="121">
        <f t="shared" si="156"/>
        <v>8092.8</v>
      </c>
      <c r="DL61" s="224">
        <f t="shared" ref="DL61" si="169">DK61*DJ61</f>
        <v>56649.599999999999</v>
      </c>
      <c r="DM61" s="105">
        <f>_xlfn.AGGREGATE(9,7,DL$4:DL61)/1000</f>
        <v>568.47918857142861</v>
      </c>
      <c r="DN61" s="130">
        <f t="shared" ref="DN61" si="170">(1.6*3.45*1.57)*0.45*1000/DK61</f>
        <v>0.48189501779359434</v>
      </c>
      <c r="DO61" s="105">
        <f t="shared" ref="DO61" si="171">(1.6*3.45*1.57)*0.92*1000/DK61</f>
        <v>0.98520759193357077</v>
      </c>
      <c r="DP61" s="101">
        <f t="shared" ref="DP61" si="172">DN61+DO61</f>
        <v>1.4671026097271651</v>
      </c>
      <c r="DQ61" s="448">
        <v>0.5</v>
      </c>
    </row>
    <row r="62" spans="1:127" s="23" customFormat="1">
      <c r="A62" s="251" t="str">
        <f>IF(OR(入力!A62="",入力!A62="#N/A"),#N/A,入力!A62)</f>
        <v>原水槽バイパス調整</v>
      </c>
      <c r="B62" s="253">
        <f>IF(OR(入力!B62="",入力!B62="#N/A"),#N/A,入力!B62)</f>
        <v>45601</v>
      </c>
      <c r="C62" s="74">
        <f>IF(OR(入力!C62="",入力!C62="#N/A"),#N/A,入力!C62)</f>
        <v>410</v>
      </c>
      <c r="D62" s="23" t="e">
        <f>IF(OR(入力!D62="",入力!D62="#N/A"),#N/A,入力!D62)</f>
        <v>#N/A</v>
      </c>
      <c r="E62" s="23" t="e">
        <f>IF(OR(入力!E62="",入力!E62="#N/A"),#N/A,入力!E62)</f>
        <v>#N/A</v>
      </c>
      <c r="F62" s="135">
        <f>IF(OR(入力!F62="",入力!F62="#N/A"),#N/A,入力!F62)</f>
        <v>5.62</v>
      </c>
      <c r="G62" s="23">
        <f>IF(OR(入力!I62="",入力!I62="#N/A"),#N/A,入力!I62)</f>
        <v>7.05</v>
      </c>
      <c r="H62" s="23">
        <f>IF(OR(入力!K62="",入力!K62="#N/A"),#N/A,入力!K62)</f>
        <v>7.14</v>
      </c>
      <c r="I62" s="23">
        <f>IF(OR(入力!J62="",入力!J62="#N/A"),#N/A,入力!J62)</f>
        <v>6.53</v>
      </c>
      <c r="J62" s="2">
        <f>IF(OR(入力!L62="",入力!L62="#N/A"),#N/A,入力!L62)</f>
        <v>6.11</v>
      </c>
      <c r="K62" s="23">
        <f>IF(OR(入力!S62="",入力!S62="#N/A"),#N/A,入力!S62)</f>
        <v>92</v>
      </c>
      <c r="L62" s="23">
        <f>IF(OR(入力!U62="",入力!U62="#N/A"),#N/A,入力!U62)</f>
        <v>147</v>
      </c>
      <c r="M62" s="23">
        <f>IF(OR(入力!T62="",入力!T62="#N/A"),#N/A,入力!T62)</f>
        <v>267</v>
      </c>
      <c r="N62" s="2">
        <f>IF(OR(入力!V62="",入力!V62="#N/A"),#N/A,入力!V62)</f>
        <v>296</v>
      </c>
      <c r="O62" s="23">
        <f>IF(OR(入力!AC62="",入力!AC62="#N/A"),#N/A,入力!AC62)</f>
        <v>75.099999999999994</v>
      </c>
      <c r="P62" s="23">
        <f>IF(OR(入力!AE62="",入力!AE62="#N/A"),#N/A,入力!AE62)</f>
        <v>90.2</v>
      </c>
      <c r="Q62" s="23">
        <f>IF(OR(入力!AD62="",入力!AD62="#N/A"),#N/A,入力!AD62)</f>
        <v>84.3</v>
      </c>
      <c r="R62" s="2">
        <f>IF(OR(入力!AF62="",入力!AF62="#N/A"),#N/A,入力!AF62)</f>
        <v>82.3</v>
      </c>
      <c r="S62" s="23">
        <f>IF(OR(入力!AM62="",入力!AM62="#N/A"),#N/A,入力!AM62)</f>
        <v>11.45</v>
      </c>
      <c r="T62" s="23">
        <f>IF(OR(入力!AO62="",入力!AO62="#N/A"),#N/A,入力!AO62)</f>
        <v>10.82</v>
      </c>
      <c r="U62" s="23">
        <f>IF(OR(入力!AN62="",入力!AN62="#N/A"),#N/A,入力!AN62)</f>
        <v>11.03</v>
      </c>
      <c r="V62" s="2">
        <f>IF(OR(入力!AP62="",入力!AP62="#N/A"),#N/A,入力!AP62)</f>
        <v>11.53</v>
      </c>
      <c r="W62" s="23">
        <f>IF(OR(入力!AX62="",入力!AX62="#N/A"),#N/A,入力!AX62)</f>
        <v>11.4</v>
      </c>
      <c r="X62" s="23">
        <f>IF(OR(入力!AZ62="",入力!AZ62="#N/A"),#N/A,入力!AZ62)</f>
        <v>12.8</v>
      </c>
      <c r="Y62" s="23">
        <f>IF(OR(入力!AY62="",入力!AY62="#N/A"),#N/A,入力!AY62)</f>
        <v>12.8</v>
      </c>
      <c r="Z62" s="2">
        <f>IF(OR(入力!BA62="",入力!BA62="#N/A"),#N/A,入力!BA62)</f>
        <v>13.3</v>
      </c>
      <c r="AA62" s="23">
        <f>IF(OR(入力!BH62="",入力!BH62="#N/A"),#N/A,入力!BH62)</f>
        <v>157.5</v>
      </c>
      <c r="AB62" s="15">
        <f>IF(OR(入力!BI62="",入力!BI62="#N/A"),#N/A,入力!BI62)</f>
        <v>156.5</v>
      </c>
      <c r="AC62" s="98">
        <f>IF(OR(入力!BN62="",入力!BN62="#N/A"),#N/A,入力!BN62)</f>
        <v>11.6</v>
      </c>
      <c r="AD62" s="23">
        <f>IF(OR(入力!BO62="",入力!BO62="#N/A"),#N/A,入力!BO62)</f>
        <v>12.7</v>
      </c>
      <c r="AE62" s="23" t="e">
        <f>IF(OR(入力!BP62="",入力!BP62="#N/A"),#N/A,入力!BP62)</f>
        <v>#N/A</v>
      </c>
      <c r="AF62" s="23">
        <f>IF(OR(入力!BQ62="",入力!BQ62="#N/A"),#N/A,入力!BQ62)</f>
        <v>13.8</v>
      </c>
      <c r="AG62" s="2" t="e">
        <f>IF(OR(入力!BR62="",入力!BR62="#N/A"),#N/A,入力!BR62)</f>
        <v>#N/A</v>
      </c>
      <c r="AH62" s="23">
        <f>IF(OR(入力!CB62="",入力!CB62="#N/A"),#N/A,入力!CB62)</f>
        <v>16.7</v>
      </c>
      <c r="AI62" s="15">
        <f>IF(OR(入力!BY62="",入力!BY62="#N/A"),#N/A,入力!BY62)</f>
        <v>6.9</v>
      </c>
      <c r="AJ62" s="23">
        <f>IF(OR(入力!CD62="",入力!CD62="#N/A"),#N/A,入力!CD62)</f>
        <v>56</v>
      </c>
      <c r="AK62" s="105" t="e">
        <v>#N/A</v>
      </c>
      <c r="AL62" s="23" t="e">
        <f>IF(OR(入力!CE62="",入力!CE62="#N/A"),#N/A,入力!CE62)</f>
        <v>#N/A</v>
      </c>
      <c r="AM62" s="23" t="e">
        <f>IF(OR(入力!CG62="",入力!CG62="#N/A"),#N/A,入力!CG62)</f>
        <v>#N/A</v>
      </c>
      <c r="AN62" s="39">
        <f>IF(OR(入力!CN62="",入力!CN62="#N/A"),#N/A,入力!CN62)</f>
        <v>57</v>
      </c>
      <c r="AO62" s="112" t="e">
        <f>IF(OR(入力!CP62="",入力!CP62="#N/A"),#N/A,入力!CP62)</f>
        <v>#N/A</v>
      </c>
      <c r="AP62" s="39">
        <f>IF(OR(入力!CO62="",入力!CO62="#N/A"),#N/A,入力!CO62)</f>
        <v>17</v>
      </c>
      <c r="AQ62" s="40">
        <f>IF(OR(入力!CQ62="",入力!CQ62="#N/A"),#N/A,入力!CQ62)</f>
        <v>2.7</v>
      </c>
      <c r="AR62" s="23">
        <f>IF(OR(入力!CX62="",入力!CX62="#N/A"),#N/A,入力!CX62)</f>
        <v>10</v>
      </c>
      <c r="AS62" s="23" t="e">
        <f>IF(OR(入力!CZ62="",入力!CZ62="#N/A"),#N/A,入力!CZ62)</f>
        <v>#N/A</v>
      </c>
      <c r="AT62" s="23" t="e">
        <f>IF(OR(入力!CY62="",入力!CY62="#N/A"),#N/A,入力!CY62)</f>
        <v>#N/A</v>
      </c>
      <c r="AU62" s="23" t="e">
        <f>IF(OR(入力!DA62="",入力!DA62="#N/A"),#N/A,入力!DA62)</f>
        <v>#N/A</v>
      </c>
      <c r="AV62" s="39">
        <f>IF(OR(入力!DH62="",入力!DH62="#N/A"),#N/A,入力!DH62)</f>
        <v>9.8000000000000007</v>
      </c>
      <c r="AW62" s="39" t="e">
        <f>IF(OR(入力!DJ62="",入力!DJ62="#N/A"),#N/A,入力!DJ62)</f>
        <v>#N/A</v>
      </c>
      <c r="AX62" s="39">
        <f>IF(OR(入力!DI62="",入力!DI62="#N/A"),#N/A,入力!DI62)</f>
        <v>2.4</v>
      </c>
      <c r="AY62" s="45">
        <f>IF(OR(入力!DK62="",入力!DK62="#N/A"),#N/A,入力!DK62)</f>
        <v>1.3</v>
      </c>
      <c r="AZ62" s="23" t="e">
        <f>IF(OR(入力!DR62="",入力!DR62="#N/A"),#N/A,入力!DR62)</f>
        <v>#N/A</v>
      </c>
      <c r="BA62" s="23" t="e">
        <f>IF(OR(入力!DT62="",入力!DT62="#N/A"),#N/A,入力!DT62)</f>
        <v>#N/A</v>
      </c>
      <c r="BB62" s="23" t="e">
        <f>IF(OR(入力!DS62="",入力!DS62="#N/A"),#N/A,入力!DS62)</f>
        <v>#N/A</v>
      </c>
      <c r="BC62" s="23" t="e">
        <f>IF(OR(入力!DU62="",入力!DU62="#N/A"),#N/A,入力!DU62)</f>
        <v>#N/A</v>
      </c>
      <c r="BD62" s="39">
        <f>IF(OR(入力!EB62="",入力!EB62="#N/A"),#N/A,入力!EB62)</f>
        <v>87</v>
      </c>
      <c r="BE62" s="39" t="e">
        <f>IF(OR(入力!ED62="",入力!ED62="#N/A"),#N/A,入力!ED62)</f>
        <v>#N/A</v>
      </c>
      <c r="BF62" s="39">
        <f>IF(OR(入力!EC62="",入力!EC62="#N/A"),#N/A,入力!EC62)</f>
        <v>130</v>
      </c>
      <c r="BG62" s="217" t="e">
        <f>IF(OR(入力!EE62="",入力!EE62="#N/A"),#N/A,入力!EE62)</f>
        <v>#N/A</v>
      </c>
      <c r="BH62" s="126" t="e">
        <f>IF(OR(入力!GT62="",入力!GT62="#N/A"),#N/A,入力!GT62)</f>
        <v>#N/A</v>
      </c>
      <c r="BI62" s="23" t="e">
        <f>IF(OR(入力!GV62="",入力!GV62="#N/A"),#N/A,入力!GV62)</f>
        <v>#N/A</v>
      </c>
      <c r="BJ62" s="23" t="e">
        <f>IF(OR(入力!GU62="",入力!GU62="#N/A"),#N/A,入力!GU62)</f>
        <v>#N/A</v>
      </c>
      <c r="BK62" s="15" t="e">
        <f>IF(OR(入力!GW62="",入力!GW62="#N/A"),#N/A,入力!GW62)</f>
        <v>#N/A</v>
      </c>
      <c r="BL62" s="23" t="e">
        <f>IF(OR(入力!LJ62="",入力!LJ62="#N/A"),#N/A,入力!LJ62)</f>
        <v>#N/A</v>
      </c>
      <c r="BM62" s="23" t="e">
        <f>IF(OR(入力!LL62="",入力!LL62="#N/A"),#N/A,入力!LL62)</f>
        <v>#N/A</v>
      </c>
      <c r="BN62" s="23" t="e">
        <f>IF(OR(入力!LK62="",入力!LK62="#N/A"),#N/A,入力!LK62)</f>
        <v>#N/A</v>
      </c>
      <c r="BO62" s="2" t="e">
        <f>IF(OR(入力!LM62="",入力!LM62="#N/A"),#N/A,入力!LM62)</f>
        <v>#N/A</v>
      </c>
      <c r="BP62" s="23" t="e">
        <f>IF(OR(入力!LT62="",入力!LT62="#N/A"),#N/A,入力!LT62)</f>
        <v>#N/A</v>
      </c>
      <c r="BQ62" s="23" t="e">
        <f>IF(OR(入力!LV62="",入力!LV62="#N/A"),#N/A,入力!LV62)</f>
        <v>#N/A</v>
      </c>
      <c r="BR62" s="23" t="e">
        <f>IF(OR(入力!LU62="",入力!LU62="#N/A"),#N/A,入力!LU62)</f>
        <v>#N/A</v>
      </c>
      <c r="BS62" s="15" t="e">
        <f>IF(OR(入力!LW62="",入力!LW62="#N/A"),#N/A,入力!LW62)</f>
        <v>#N/A</v>
      </c>
      <c r="BT62" s="224" t="e">
        <f>IF(OR(入力!MN62="",入力!MN62="#N/A"),#N/A,入力!MN62)</f>
        <v>#N/A</v>
      </c>
      <c r="BU62" s="224" t="e">
        <f>IF(OR(入力!MP62="",入力!MP62="#N/A"),#N/A,入力!MP62)</f>
        <v>#N/A</v>
      </c>
      <c r="BV62" s="224" t="e">
        <f>IF(OR(入力!MO62="",入力!MO62="#N/A"),#N/A,入力!MO62)</f>
        <v>#N/A</v>
      </c>
      <c r="BW62" s="154" t="e">
        <f>IF(OR(入力!MQ62="",入力!MQ62="#N/A"),#N/A,入力!MQ62)</f>
        <v>#N/A</v>
      </c>
      <c r="BX62" s="5">
        <f t="shared" ref="BX62:BX63" si="173">AN62-AP62</f>
        <v>40</v>
      </c>
      <c r="BY62" s="5">
        <f t="shared" ref="BY62:BY63" si="174">AP62-AQ62</f>
        <v>14.3</v>
      </c>
      <c r="BZ62" s="5">
        <f t="shared" si="26"/>
        <v>54.3</v>
      </c>
      <c r="CA62" s="105">
        <f t="shared" ref="CA62:CA63" si="175">AV62-AX62</f>
        <v>7.4</v>
      </c>
      <c r="CB62" s="105">
        <f t="shared" si="59"/>
        <v>1.0999999999999999</v>
      </c>
      <c r="CC62" s="105">
        <f t="shared" si="28"/>
        <v>8.5</v>
      </c>
      <c r="CD62" s="6">
        <f t="shared" ref="CD62:CD63" si="176">BF62-BD62</f>
        <v>43</v>
      </c>
      <c r="CE62" s="501">
        <f t="shared" si="152"/>
        <v>0.70175438596491224</v>
      </c>
      <c r="CF62" s="529">
        <f>MAX(0,BY62/AP62)</f>
        <v>0.8411764705882353</v>
      </c>
      <c r="CG62" s="507">
        <f t="shared" si="153"/>
        <v>0.95263157894736838</v>
      </c>
      <c r="CH62" s="5">
        <f>BX62*DK62*DJ62/1000</f>
        <v>2589.6959999999999</v>
      </c>
      <c r="CI62" s="5">
        <f>BY62*DK62*DJ62/1000</f>
        <v>925.81632000000002</v>
      </c>
      <c r="CJ62" s="7">
        <f>_xlfn.AGGREGATE(9,7,CH$4:CH62)/1000</f>
        <v>33.465815402399997</v>
      </c>
      <c r="CK62" s="5">
        <f>AN62*DK62/(3.592*1.742*1.4*1000)</f>
        <v>52.657610647172866</v>
      </c>
      <c r="CL62" s="6">
        <f>BX62*DK62/(3.592*1.742*1.4*1000)</f>
        <v>36.95270922608622</v>
      </c>
      <c r="CM62" s="105">
        <f>AP62*DK62/(3.592*1.742*1.4*1000)</f>
        <v>15.704901421086644</v>
      </c>
      <c r="CN62" s="6">
        <f>MAX(0,BY62*DK62/(3.592*1.742*1.4*1000))</f>
        <v>13.210593548325825</v>
      </c>
      <c r="CO62" s="5">
        <f t="shared" si="60"/>
        <v>26.328805323586433</v>
      </c>
      <c r="CP62" s="6">
        <f t="shared" si="61"/>
        <v>25.081651387206019</v>
      </c>
      <c r="CQ62" s="585">
        <f>AN62*DK62/1000</f>
        <v>461.28960000000001</v>
      </c>
      <c r="CR62" s="586">
        <f>BX62*DK62/1000</f>
        <v>323.71199999999999</v>
      </c>
      <c r="CS62" s="105" t="e">
        <f>IF(AH62&lt;4.99,CL62,#N/A)</f>
        <v>#N/A</v>
      </c>
      <c r="CT62" s="105" t="e">
        <f>IF(AND(AH62&gt;5,AH62&lt;9.99),CL62,#N/A)</f>
        <v>#N/A</v>
      </c>
      <c r="CU62" s="105" t="e">
        <f>IF(AND(AH62&gt;10,AH62&lt;14.99),CL62,#N/A)</f>
        <v>#N/A</v>
      </c>
      <c r="CV62" s="105">
        <f>IF(AND(AH62&gt;15,AH62&lt;19.99),CL62,#N/A)</f>
        <v>36.95270922608622</v>
      </c>
      <c r="CW62" s="6" t="e">
        <f>IF(AH62&gt;20,CL62,#N/A)</f>
        <v>#N/A</v>
      </c>
      <c r="CX62" s="529">
        <f>MAX(0,CA62/AV62)</f>
        <v>0.75510204081632648</v>
      </c>
      <c r="CY62" s="529">
        <f>MAX(0,CB62/AX62)</f>
        <v>0.45833333333333331</v>
      </c>
      <c r="CZ62" s="507">
        <f>MAX(0,(AV62-AY62)/AV62)</f>
        <v>0.86734693877551017</v>
      </c>
      <c r="DA62" s="5">
        <f>CA62*DK62*DJ62/1000</f>
        <v>479.09376000000003</v>
      </c>
      <c r="DB62" s="5">
        <f>CB62*DK62*DJ62/1000</f>
        <v>71.216639999999998</v>
      </c>
      <c r="DC62" s="7">
        <f>_xlfn.AGGREGATE(9,7,DA$4:DA62)/1000</f>
        <v>5.5954061645142854</v>
      </c>
      <c r="DD62" s="5">
        <f>CD62*DK62*DJ62/1000</f>
        <v>2783.9232000000002</v>
      </c>
      <c r="DE62" s="169">
        <f>_xlfn.AGGREGATE(9,7,DD$4:DD62)/1000</f>
        <v>35.646334267371429</v>
      </c>
      <c r="DF62" s="169">
        <f t="shared" ref="DF62:DF63" si="177">DE62*(100.9/40.08)</f>
        <v>89.7384013866711</v>
      </c>
      <c r="DG62" s="454">
        <f t="shared" ref="DG62:DG63" si="178">DF62/(12*1000)</f>
        <v>7.478200115555925E-3</v>
      </c>
      <c r="DH62" s="115">
        <f>(AV62/AN62)/(65.39/54.94)</f>
        <v>0.14445365593215337</v>
      </c>
      <c r="DI62" s="135">
        <f>(CA62/BX62)/(65.39/54.94)</f>
        <v>0.15543508181679155</v>
      </c>
      <c r="DJ62" s="6">
        <f>C62-C61</f>
        <v>8</v>
      </c>
      <c r="DK62" s="121">
        <f t="shared" si="156"/>
        <v>8092.8</v>
      </c>
      <c r="DL62" s="224">
        <f t="shared" ref="DL62" si="179">DK62*DJ62</f>
        <v>64742.400000000001</v>
      </c>
      <c r="DM62" s="105">
        <f>_xlfn.AGGREGATE(9,7,DL$4:DL62)/1000</f>
        <v>633.2215885714287</v>
      </c>
      <c r="DN62" s="130">
        <f t="shared" ref="DN62:DN64" si="180">(1.6*3.45*1.57)*0.45*1000/DK62</f>
        <v>0.48189501779359434</v>
      </c>
      <c r="DO62" s="105">
        <f t="shared" ref="DO62:DO64" si="181">(1.6*3.45*1.57)*0.92*1000/DK62</f>
        <v>0.98520759193357077</v>
      </c>
      <c r="DP62" s="101">
        <f t="shared" ref="DP62:DP64" si="182">DN62+DO62</f>
        <v>1.4671026097271651</v>
      </c>
      <c r="DQ62" s="448">
        <v>0.5</v>
      </c>
    </row>
    <row r="63" spans="1:127" s="23" customFormat="1">
      <c r="A63" s="251" t="e">
        <f>IF(OR(入力!A63="",入力!A63="#N/A"),#N/A,入力!A63)</f>
        <v>#N/A</v>
      </c>
      <c r="B63" s="253">
        <f>IF(OR(入力!B63="",入力!B63="#N/A"),#N/A,入力!B63)</f>
        <v>45607</v>
      </c>
      <c r="C63" s="74">
        <f>IF(OR(入力!C63="",入力!C63="#N/A"),#N/A,入力!C63)</f>
        <v>416</v>
      </c>
      <c r="D63" s="23" t="e">
        <f>IF(OR(入力!D63="",入力!D63="#N/A"),#N/A,入力!D63)</f>
        <v>#N/A</v>
      </c>
      <c r="E63" s="23" t="e">
        <f>IF(OR(入力!E63="",入力!E63="#N/A"),#N/A,入力!E63)</f>
        <v>#N/A</v>
      </c>
      <c r="F63" s="135">
        <f>IF(OR(入力!F63="",入力!F63="#N/A"),#N/A,入力!F63)</f>
        <v>5.28</v>
      </c>
      <c r="G63" s="169">
        <f>IF(OR(入力!I63="",入力!I63="#N/A"),#N/A,入力!I63)</f>
        <v>6.8</v>
      </c>
      <c r="H63" s="23">
        <f>IF(OR(入力!K63="",入力!K63="#N/A"),#N/A,入力!K63)</f>
        <v>7.02</v>
      </c>
      <c r="I63" s="23">
        <f>IF(OR(入力!J63="",入力!J63="#N/A"),#N/A,入力!J63)</f>
        <v>7.12</v>
      </c>
      <c r="J63" s="7">
        <f>IF(OR(入力!L63="",入力!L63="#N/A"),#N/A,入力!L63)</f>
        <v>7.1</v>
      </c>
      <c r="K63" s="23">
        <f>IF(OR(入力!S63="",入力!S63="#N/A"),#N/A,入力!S63)</f>
        <v>91</v>
      </c>
      <c r="L63" s="23">
        <f>IF(OR(入力!U63="",入力!U63="#N/A"),#N/A,入力!U63)</f>
        <v>129</v>
      </c>
      <c r="M63" s="23">
        <f>IF(OR(入力!T63="",入力!T63="#N/A"),#N/A,入力!T63)</f>
        <v>154</v>
      </c>
      <c r="N63" s="2">
        <f>IF(OR(入力!V63="",入力!V63="#N/A"),#N/A,入力!V63)</f>
        <v>179</v>
      </c>
      <c r="O63" s="23">
        <f>IF(OR(入力!AC63="",入力!AC63="#N/A"),#N/A,入力!AC63)</f>
        <v>76.099999999999994</v>
      </c>
      <c r="P63" s="23">
        <f>IF(OR(入力!AE63="",入力!AE63="#N/A"),#N/A,入力!AE63)</f>
        <v>77.599999999999994</v>
      </c>
      <c r="Q63" s="23">
        <f>IF(OR(入力!AD63="",入力!AD63="#N/A"),#N/A,入力!AD63)</f>
        <v>78.400000000000006</v>
      </c>
      <c r="R63" s="2">
        <f>IF(OR(入力!AF63="",入力!AF63="#N/A"),#N/A,入力!AF63)</f>
        <v>75.099999999999994</v>
      </c>
      <c r="S63" s="23">
        <f>IF(OR(入力!AM63="",入力!AM63="#N/A"),#N/A,入力!AM63)</f>
        <v>12.39</v>
      </c>
      <c r="T63" s="23">
        <f>IF(OR(入力!AO63="",入力!AO63="#N/A"),#N/A,入力!AO63)</f>
        <v>11.7</v>
      </c>
      <c r="U63" s="23">
        <f>IF(OR(入力!AN63="",入力!AN63="#N/A"),#N/A,入力!AN63)</f>
        <v>12.17</v>
      </c>
      <c r="V63" s="2">
        <f>IF(OR(入力!AP63="",入力!AP63="#N/A"),#N/A,入力!AP63)</f>
        <v>12.24</v>
      </c>
      <c r="W63" s="23">
        <f>IF(OR(入力!AX63="",入力!AX63="#N/A"),#N/A,入力!AX63)</f>
        <v>9.9</v>
      </c>
      <c r="X63" s="23">
        <f>IF(OR(入力!AZ63="",入力!AZ63="#N/A"),#N/A,入力!AZ63)</f>
        <v>9.3000000000000007</v>
      </c>
      <c r="Y63" s="23">
        <f>IF(OR(入力!AY63="",入力!AY63="#N/A"),#N/A,入力!AY63)</f>
        <v>9.1999999999999993</v>
      </c>
      <c r="Z63" s="6">
        <f>IF(OR(入力!BA63="",入力!BA63="#N/A"),#N/A,入力!BA63)</f>
        <v>9</v>
      </c>
      <c r="AA63" s="23">
        <f>IF(OR(入力!BH63="",入力!BH63="#N/A"),#N/A,入力!BH63)</f>
        <v>157.5</v>
      </c>
      <c r="AB63" s="15">
        <f>IF(OR(入力!BI63="",入力!BI63="#N/A"),#N/A,入力!BI63)</f>
        <v>156.5</v>
      </c>
      <c r="AC63" s="98">
        <f>IF(OR(入力!BN63="",入力!BN63="#N/A"),#N/A,入力!BN63)</f>
        <v>9.8000000000000007</v>
      </c>
      <c r="AD63" s="23">
        <f>IF(OR(入力!BO63="",入力!BO63="#N/A"),#N/A,入力!BO63)</f>
        <v>9.3000000000000007</v>
      </c>
      <c r="AE63" s="23" t="e">
        <f>IF(OR(入力!BP63="",入力!BP63="#N/A"),#N/A,入力!BP63)</f>
        <v>#N/A</v>
      </c>
      <c r="AF63" s="23">
        <f>IF(OR(入力!BQ63="",入力!BQ63="#N/A"),#N/A,入力!BQ63)</f>
        <v>9.3000000000000007</v>
      </c>
      <c r="AG63" s="2" t="e">
        <f>IF(OR(入力!BR63="",入力!BR63="#N/A"),#N/A,入力!BR63)</f>
        <v>#N/A</v>
      </c>
      <c r="AH63" s="23">
        <f>IF(OR(入力!CB63="",入力!CB63="#N/A"),#N/A,入力!CB63)</f>
        <v>11.8</v>
      </c>
      <c r="AI63" s="15">
        <f>IF(OR(入力!BY63="",入力!BY63="#N/A"),#N/A,入力!BY63)</f>
        <v>12.3</v>
      </c>
      <c r="AJ63" s="105">
        <f>IF(OR(入力!CD63="",入力!CD63="#N/A"),#N/A,入力!CD63)</f>
        <v>63.917000000000002</v>
      </c>
      <c r="AK63" s="105" t="e">
        <v>#N/A</v>
      </c>
      <c r="AL63" s="105">
        <f>IF(OR(入力!CE63="",入力!CE63="#N/A"),#N/A,入力!CE63)</f>
        <v>26.128</v>
      </c>
      <c r="AM63" s="105">
        <f>IF(OR(入力!CG63="",入力!CG63="#N/A"),#N/A,入力!CG63)</f>
        <v>11.496</v>
      </c>
      <c r="AN63" s="112">
        <f>IF(OR(入力!CN63="",入力!CN63="#N/A"),#N/A,入力!CN63)</f>
        <v>64.828999999999994</v>
      </c>
      <c r="AO63" s="112">
        <f>IF(OR(入力!CP63="",入力!CP63="#N/A"),#N/A,入力!CP63)</f>
        <v>35.552</v>
      </c>
      <c r="AP63" s="112">
        <f>IF(OR(入力!CO63="",入力!CO63="#N/A"),#N/A,入力!CO63)</f>
        <v>26.577000000000002</v>
      </c>
      <c r="AQ63" s="113">
        <f>IF(OR(入力!CQ63="",入力!CQ63="#N/A"),#N/A,入力!CQ63)</f>
        <v>11.721</v>
      </c>
      <c r="AR63" s="105">
        <f>IF(OR(入力!CX63="",入力!CX63="#N/A"),#N/A,入力!CX63)</f>
        <v>10.372</v>
      </c>
      <c r="AS63" s="169">
        <f>IF(OR(入力!CZ63="",入力!CZ63="#N/A"),#N/A,入力!CZ63)</f>
        <v>5.093</v>
      </c>
      <c r="AT63" s="169">
        <f>IF(OR(入力!CY63="",入力!CY63="#N/A"),#N/A,入力!CY63)</f>
        <v>3.5310000000000001</v>
      </c>
      <c r="AU63" s="169">
        <f>IF(OR(入力!DA63="",入力!DA63="#N/A"),#N/A,入力!DA63)</f>
        <v>1.716</v>
      </c>
      <c r="AV63" s="112">
        <f>IF(OR(入力!DH63="",入力!DH63="#N/A"),#N/A,入力!DH63)</f>
        <v>10.420999999999999</v>
      </c>
      <c r="AW63" s="110">
        <f>IF(OR(入力!DJ63="",入力!DJ63="#N/A"),#N/A,入力!DJ63)</f>
        <v>5.125</v>
      </c>
      <c r="AX63" s="110">
        <f>IF(OR(入力!DI63="",入力!DI63="#N/A"),#N/A,入力!DI63)</f>
        <v>3.528</v>
      </c>
      <c r="AY63" s="119">
        <f>IF(OR(入力!DK63="",入力!DK63="#N/A"),#N/A,入力!DK63)</f>
        <v>1.726</v>
      </c>
      <c r="AZ63" s="105">
        <f>IF(OR(入力!DR63="",入力!DR63="#N/A"),#N/A,入力!DR63)</f>
        <v>85.656000000000006</v>
      </c>
      <c r="BA63" s="224">
        <f>IF(OR(入力!DT63="",入力!DT63="#N/A"),#N/A,入力!DT63)</f>
        <v>118.45399999999999</v>
      </c>
      <c r="BB63" s="224">
        <f>IF(OR(入力!DS63="",入力!DS63="#N/A"),#N/A,入力!DS63)</f>
        <v>126.072</v>
      </c>
      <c r="BC63" s="224">
        <f>IF(OR(入力!DU63="",入力!DU63="#N/A"),#N/A,入力!DU63)</f>
        <v>126.398</v>
      </c>
      <c r="BD63" s="112">
        <f>IF(OR(入力!EB63="",入力!EB63="#N/A"),#N/A,入力!EB63)</f>
        <v>86.554000000000002</v>
      </c>
      <c r="BE63" s="189">
        <f>IF(OR(入力!ED63="",入力!ED63="#N/A"),#N/A,入力!ED63)</f>
        <v>120.33499999999999</v>
      </c>
      <c r="BF63" s="189">
        <f>IF(OR(入力!EC63="",入力!EC63="#N/A"),#N/A,入力!EC63)</f>
        <v>128.15</v>
      </c>
      <c r="BG63" s="532">
        <f>IF(OR(入力!EE63="",入力!EE63="#N/A"),#N/A,入力!EE63)</f>
        <v>128.29499999999999</v>
      </c>
      <c r="BH63" s="126">
        <f>IF(OR(入力!GT63="",入力!GT63="#N/A"),#N/A,入力!GT63)</f>
        <v>0.93500000000000005</v>
      </c>
      <c r="BI63" s="170">
        <f>IF(OR(入力!GV63="",入力!GV63="#N/A"),#N/A,入力!GV63)</f>
        <v>0.05</v>
      </c>
      <c r="BJ63" s="23">
        <f>IF(OR(入力!GU63="",入力!GU63="#N/A"),#N/A,入力!GU63)</f>
        <v>0</v>
      </c>
      <c r="BK63" s="15">
        <f>IF(OR(入力!GW63="",入力!GW63="#N/A"),#N/A,入力!GW63)</f>
        <v>0</v>
      </c>
      <c r="BL63" s="105">
        <f>IF(OR(入力!LJ63="",入力!LJ63="#N/A"),#N/A,入力!LJ63)</f>
        <v>10.38</v>
      </c>
      <c r="BM63" s="23" t="e">
        <f>IF(OR(入力!LL63="",入力!LL63="#N/A"),#N/A,入力!LL63)</f>
        <v>#N/A</v>
      </c>
      <c r="BN63" s="105">
        <f>IF(OR(入力!LK63="",入力!LK63="#N/A"),#N/A,入力!LK63)</f>
        <v>14.62</v>
      </c>
      <c r="BO63" s="7">
        <f>IF(OR(入力!LM63="",入力!LM63="#N/A"),#N/A,入力!LM63)</f>
        <v>8.3130000000000006</v>
      </c>
      <c r="BP63" s="170">
        <f>IF(OR(入力!LT63="",入力!LT63="#N/A"),#N/A,入力!LT63)</f>
        <v>0.49349999999999999</v>
      </c>
      <c r="BQ63" s="170" t="e">
        <f>IF(OR(入力!LV63="",入力!LV63="#N/A"),#N/A,入力!LV63)</f>
        <v>#N/A</v>
      </c>
      <c r="BR63" s="170">
        <f>IF(OR(入力!LU63="",入力!LU63="#N/A"),#N/A,入力!LU63)</f>
        <v>0.51970000000000005</v>
      </c>
      <c r="BS63" s="116">
        <f>IF(OR(入力!LW63="",入力!LW63="#N/A"),#N/A,入力!LW63)</f>
        <v>0.49869999999999998</v>
      </c>
      <c r="BT63" s="224">
        <f>IF(OR(入力!MN63="",入力!MN63="#N/A"),#N/A,入力!MN63)</f>
        <v>377</v>
      </c>
      <c r="BU63" s="224" t="e">
        <f>IF(OR(入力!MP63="",入力!MP63="#N/A"),#N/A,入力!MP63)</f>
        <v>#N/A</v>
      </c>
      <c r="BV63" s="224">
        <f>IF(OR(入力!MO63="",入力!MO63="#N/A"),#N/A,入力!MO63)</f>
        <v>381</v>
      </c>
      <c r="BW63" s="154">
        <f>IF(OR(入力!MQ63="",入力!MQ63="#N/A"),#N/A,入力!MQ63)</f>
        <v>368</v>
      </c>
      <c r="BX63" s="5">
        <f t="shared" si="173"/>
        <v>38.251999999999995</v>
      </c>
      <c r="BY63" s="5">
        <f t="shared" si="174"/>
        <v>14.856000000000002</v>
      </c>
      <c r="BZ63" s="5">
        <f t="shared" si="26"/>
        <v>53.10799999999999</v>
      </c>
      <c r="CA63" s="105">
        <f t="shared" si="175"/>
        <v>6.8929999999999989</v>
      </c>
      <c r="CB63" s="105">
        <f t="shared" si="59"/>
        <v>1.802</v>
      </c>
      <c r="CC63" s="105">
        <f t="shared" si="28"/>
        <v>8.6950000000000003</v>
      </c>
      <c r="CD63" s="6">
        <f t="shared" si="176"/>
        <v>41.596000000000004</v>
      </c>
      <c r="CE63" s="501">
        <f t="shared" si="152"/>
        <v>0.59004457881503647</v>
      </c>
      <c r="CF63" s="529">
        <f>MAX(0,BY63/AP63)</f>
        <v>0.55897956880009037</v>
      </c>
      <c r="CG63" s="507">
        <f t="shared" si="153"/>
        <v>0.81920128337626674</v>
      </c>
      <c r="CH63" s="5">
        <f>BX63*DK63*DJ63/1000</f>
        <v>1745.0256384000002</v>
      </c>
      <c r="CI63" s="5">
        <f>BY63*DK63*DJ63/1000</f>
        <v>677.71883520000006</v>
      </c>
      <c r="CJ63" s="7">
        <f>_xlfn.AGGREGATE(9,7,CH$4:CH63)/1000</f>
        <v>35.210841040799998</v>
      </c>
      <c r="CK63" s="5">
        <f>AN63*DK63/(3.592*1.742*1.4*1000)</f>
        <v>56.26693035714743</v>
      </c>
      <c r="CL63" s="6">
        <f>BX63*DK63/(3.592*1.742*1.4*1000)</f>
        <v>33.199997223798043</v>
      </c>
      <c r="CM63" s="105">
        <f>AP63*DK63/(3.592*1.742*1.4*1000)</f>
        <v>23.066933133349387</v>
      </c>
      <c r="CN63" s="6">
        <f>MAX(0,BY63*DK63/(3.592*1.742*1.4*1000))</f>
        <v>12.893944336420157</v>
      </c>
      <c r="CO63" s="5">
        <f t="shared" si="60"/>
        <v>28.133465178573715</v>
      </c>
      <c r="CP63" s="6">
        <f t="shared" si="61"/>
        <v>23.046970780109099</v>
      </c>
      <c r="CQ63" s="585">
        <f>AN63*DK63/1000</f>
        <v>492.9078528</v>
      </c>
      <c r="CR63" s="586">
        <f>BX63*DK63/1000</f>
        <v>290.83760639999997</v>
      </c>
      <c r="CS63" s="105" t="e">
        <f>IF(AH63&lt;4.99,CL63,#N/A)</f>
        <v>#N/A</v>
      </c>
      <c r="CT63" s="105" t="e">
        <f>IF(AND(AH63&gt;5,AH63&lt;9.99),CL63,#N/A)</f>
        <v>#N/A</v>
      </c>
      <c r="CU63" s="105">
        <f>IF(AND(AH63&gt;10,AH63&lt;14.99),CL63,#N/A)</f>
        <v>33.199997223798043</v>
      </c>
      <c r="CV63" s="105" t="e">
        <f>IF(AND(AH63&gt;15,AH63&lt;19.99),CL63,#N/A)</f>
        <v>#N/A</v>
      </c>
      <c r="CW63" s="6" t="e">
        <f>IF(AH63&gt;20,CL63,#N/A)</f>
        <v>#N/A</v>
      </c>
      <c r="CX63" s="529">
        <f>MAX(0,CA63/AV63)</f>
        <v>0.66145283562038182</v>
      </c>
      <c r="CY63" s="529">
        <f>MAX(0,CB63/AX63)</f>
        <v>0.51077097505668934</v>
      </c>
      <c r="CZ63" s="507">
        <f>MAX(0,(AV63-AY63)/AV63)</f>
        <v>0.83437290087323679</v>
      </c>
      <c r="DA63" s="5">
        <f>CA63*DK63*DJ63/1000</f>
        <v>314.45314559999997</v>
      </c>
      <c r="DB63" s="5">
        <f>CB63*DK63*DJ63/1000</f>
        <v>82.205798400000006</v>
      </c>
      <c r="DC63" s="7">
        <f>_xlfn.AGGREGATE(9,7,DA$4:DA63)/1000</f>
        <v>5.9098593101142853</v>
      </c>
      <c r="DD63" s="5">
        <f>CD63*DK63*DJ63/1000</f>
        <v>1897.5762432000004</v>
      </c>
      <c r="DE63" s="169">
        <f>_xlfn.AGGREGATE(9,7,DD$4:DD63)/1000</f>
        <v>37.543910510571429</v>
      </c>
      <c r="DF63" s="169">
        <f t="shared" si="177"/>
        <v>94.515483296323794</v>
      </c>
      <c r="DG63" s="454">
        <f t="shared" si="178"/>
        <v>7.8762902746936491E-3</v>
      </c>
      <c r="DH63" s="115">
        <f>(AV63/AN63)/(65.39/54.94)</f>
        <v>0.13505709095093704</v>
      </c>
      <c r="DI63" s="135">
        <f>(CA63/BX63)/(65.39/54.94)</f>
        <v>0.15140194315409675</v>
      </c>
      <c r="DJ63" s="6">
        <f>C63-C62</f>
        <v>6</v>
      </c>
      <c r="DK63" s="121">
        <f t="shared" si="156"/>
        <v>7603.2000000000007</v>
      </c>
      <c r="DL63" s="224">
        <f>DK63*DJ63</f>
        <v>45619.200000000004</v>
      </c>
      <c r="DM63" s="105">
        <f>_xlfn.AGGREGATE(9,7,DL$4:DL63)/1000</f>
        <v>678.84078857142867</v>
      </c>
      <c r="DN63" s="130">
        <f t="shared" si="180"/>
        <v>0.51292613636363638</v>
      </c>
      <c r="DO63" s="105">
        <f t="shared" si="181"/>
        <v>1.0486489898989899</v>
      </c>
      <c r="DP63" s="101">
        <f t="shared" si="182"/>
        <v>1.5615751262626263</v>
      </c>
      <c r="DQ63" s="448">
        <v>0.5</v>
      </c>
    </row>
    <row r="64" spans="1:127" s="23" customFormat="1">
      <c r="A64" s="251" t="str">
        <f>IF(OR(入力!A64="",入力!A64="#N/A"),#N/A,入力!A64)</f>
        <v>設定流量変更</v>
      </c>
      <c r="B64" s="253">
        <f>IF(OR(入力!B64="",入力!B64="#N/A"),#N/A,入力!B64)</f>
        <v>45610</v>
      </c>
      <c r="C64" s="74">
        <f>IF(OR(入力!C64="",入力!C64="#N/A"),#N/A,入力!C64)</f>
        <v>419</v>
      </c>
      <c r="D64" s="23" t="e">
        <f>IF(OR(入力!D64="",入力!D64="#N/A"),#N/A,入力!D64)</f>
        <v>#N/A</v>
      </c>
      <c r="E64" s="23" t="e">
        <f>IF(OR(入力!E64="",入力!E64="#N/A"),#N/A,入力!E64)</f>
        <v>#N/A</v>
      </c>
      <c r="F64" s="2">
        <f>IF(OR(入力!F64="",入力!F64="#N/A"),#N/A,入力!F64)</f>
        <v>0.93799999999999994</v>
      </c>
      <c r="G64" s="23" t="e">
        <f>IF(OR(入力!I64="",入力!I64="#N/A"),#N/A,入力!I64)</f>
        <v>#N/A</v>
      </c>
      <c r="H64" s="23" t="e">
        <f>IF(OR(入力!K64="",入力!K64="#N/A"),#N/A,入力!K64)</f>
        <v>#N/A</v>
      </c>
      <c r="I64" s="23" t="e">
        <f>IF(OR(入力!J64="",入力!J64="#N/A"),#N/A,入力!J64)</f>
        <v>#N/A</v>
      </c>
      <c r="J64" s="2" t="e">
        <f>IF(OR(入力!L64="",入力!L64="#N/A"),#N/A,入力!L64)</f>
        <v>#N/A</v>
      </c>
      <c r="K64" s="23" t="e">
        <f>IF(OR(入力!S64="",入力!S64="#N/A"),#N/A,入力!S64)</f>
        <v>#N/A</v>
      </c>
      <c r="L64" s="23" t="e">
        <f>IF(OR(入力!U64="",入力!U64="#N/A"),#N/A,入力!U64)</f>
        <v>#N/A</v>
      </c>
      <c r="M64" s="23" t="e">
        <f>IF(OR(入力!T64="",入力!T64="#N/A"),#N/A,入力!T64)</f>
        <v>#N/A</v>
      </c>
      <c r="N64" s="2" t="e">
        <f>IF(OR(入力!V64="",入力!V64="#N/A"),#N/A,入力!V64)</f>
        <v>#N/A</v>
      </c>
      <c r="O64" s="23" t="e">
        <f>IF(OR(入力!AC64="",入力!AC64="#N/A"),#N/A,入力!AC64)</f>
        <v>#N/A</v>
      </c>
      <c r="P64" s="23" t="e">
        <f>IF(OR(入力!AE64="",入力!AE64="#N/A"),#N/A,入力!AE64)</f>
        <v>#N/A</v>
      </c>
      <c r="Q64" s="23" t="e">
        <f>IF(OR(入力!AD64="",入力!AD64="#N/A"),#N/A,入力!AD64)</f>
        <v>#N/A</v>
      </c>
      <c r="R64" s="2" t="e">
        <f>IF(OR(入力!AF64="",入力!AF64="#N/A"),#N/A,入力!AF64)</f>
        <v>#N/A</v>
      </c>
      <c r="S64" s="23" t="e">
        <f>IF(OR(入力!AM64="",入力!AM64="#N/A"),#N/A,入力!AM64)</f>
        <v>#N/A</v>
      </c>
      <c r="T64" s="23" t="e">
        <f>IF(OR(入力!AO64="",入力!AO64="#N/A"),#N/A,入力!AO64)</f>
        <v>#N/A</v>
      </c>
      <c r="U64" s="23" t="e">
        <f>IF(OR(入力!AN64="",入力!AN64="#N/A"),#N/A,入力!AN64)</f>
        <v>#N/A</v>
      </c>
      <c r="V64" s="2" t="e">
        <f>IF(OR(入力!AP64="",入力!AP64="#N/A"),#N/A,入力!AP64)</f>
        <v>#N/A</v>
      </c>
      <c r="W64" s="23" t="e">
        <f>IF(OR(入力!AX64="",入力!AX64="#N/A"),#N/A,入力!AX64)</f>
        <v>#N/A</v>
      </c>
      <c r="X64" s="23" t="e">
        <f>IF(OR(入力!AZ64="",入力!AZ64="#N/A"),#N/A,入力!AZ64)</f>
        <v>#N/A</v>
      </c>
      <c r="Y64" s="23" t="e">
        <f>IF(OR(入力!AY64="",入力!AY64="#N/A"),#N/A,入力!AY64)</f>
        <v>#N/A</v>
      </c>
      <c r="Z64" s="2" t="e">
        <f>IF(OR(入力!BA64="",入力!BA64="#N/A"),#N/A,入力!BA64)</f>
        <v>#N/A</v>
      </c>
      <c r="AA64" s="23" t="e">
        <f>IF(OR(入力!BH64="",入力!BH64="#N/A"),#N/A,入力!BH64)</f>
        <v>#N/A</v>
      </c>
      <c r="AB64" s="15" t="e">
        <f>IF(OR(入力!BI64="",入力!BI64="#N/A"),#N/A,入力!BI64)</f>
        <v>#N/A</v>
      </c>
      <c r="AC64" s="98" t="e">
        <f>IF(OR(入力!BN64="",入力!BN64="#N/A"),#N/A,入力!BN64)</f>
        <v>#N/A</v>
      </c>
      <c r="AD64" s="23" t="e">
        <f>IF(OR(入力!BO64="",入力!BO64="#N/A"),#N/A,入力!BO64)</f>
        <v>#N/A</v>
      </c>
      <c r="AE64" s="23" t="e">
        <f>IF(OR(入力!BP64="",入力!BP64="#N/A"),#N/A,入力!BP64)</f>
        <v>#N/A</v>
      </c>
      <c r="AF64" s="23" t="e">
        <f>IF(OR(入力!BQ64="",入力!BQ64="#N/A"),#N/A,入力!BQ64)</f>
        <v>#N/A</v>
      </c>
      <c r="AG64" s="2" t="e">
        <f>IF(OR(入力!BR64="",入力!BR64="#N/A"),#N/A,入力!BR64)</f>
        <v>#N/A</v>
      </c>
      <c r="AH64" s="23" t="e">
        <f>IF(OR(入力!CB64="",入力!CB64="#N/A"),#N/A,入力!CB64)</f>
        <v>#N/A</v>
      </c>
      <c r="AI64" s="15" t="e">
        <f>IF(OR(入力!BY64="",入力!BY64="#N/A"),#N/A,入力!BY64)</f>
        <v>#N/A</v>
      </c>
      <c r="AJ64" s="23" t="e">
        <f>IF(OR(入力!CD64="",入力!CD64="#N/A"),#N/A,入力!CD64)</f>
        <v>#N/A</v>
      </c>
      <c r="AK64" s="105" t="e">
        <v>#N/A</v>
      </c>
      <c r="AL64" s="23" t="e">
        <f>IF(OR(入力!CE64="",入力!CE64="#N/A"),#N/A,入力!CE64)</f>
        <v>#N/A</v>
      </c>
      <c r="AM64" s="23" t="e">
        <f>IF(OR(入力!CG64="",入力!CG64="#N/A"),#N/A,入力!CG64)</f>
        <v>#N/A</v>
      </c>
      <c r="AN64" s="39" t="e">
        <f>IF(OR(入力!CN64="",入力!CN64="#N/A"),#N/A,入力!CN64)</f>
        <v>#N/A</v>
      </c>
      <c r="AO64" s="112" t="e">
        <f>IF(OR(入力!CP64="",入力!CP64="#N/A"),#N/A,入力!CP64)</f>
        <v>#N/A</v>
      </c>
      <c r="AP64" s="39" t="e">
        <f>IF(OR(入力!CO64="",入力!CO64="#N/A"),#N/A,入力!CO64)</f>
        <v>#N/A</v>
      </c>
      <c r="AQ64" s="40" t="e">
        <f>IF(OR(入力!CQ64="",入力!CQ64="#N/A"),#N/A,入力!CQ64)</f>
        <v>#N/A</v>
      </c>
      <c r="AR64" s="23" t="e">
        <f>IF(OR(入力!CX64="",入力!CX64="#N/A"),#N/A,入力!CX64)</f>
        <v>#N/A</v>
      </c>
      <c r="AS64" s="23" t="e">
        <f>IF(OR(入力!CZ64="",入力!CZ64="#N/A"),#N/A,入力!CZ64)</f>
        <v>#N/A</v>
      </c>
      <c r="AT64" s="23" t="e">
        <f>IF(OR(入力!CY64="",入力!CY64="#N/A"),#N/A,入力!CY64)</f>
        <v>#N/A</v>
      </c>
      <c r="AU64" s="23" t="e">
        <f>IF(OR(入力!DA64="",入力!DA64="#N/A"),#N/A,入力!DA64)</f>
        <v>#N/A</v>
      </c>
      <c r="AV64" s="39" t="e">
        <f>IF(OR(入力!DH64="",入力!DH64="#N/A"),#N/A,入力!DH64)</f>
        <v>#N/A</v>
      </c>
      <c r="AW64" s="39" t="e">
        <f>IF(OR(入力!DJ64="",入力!DJ64="#N/A"),#N/A,入力!DJ64)</f>
        <v>#N/A</v>
      </c>
      <c r="AX64" s="39" t="e">
        <f>IF(OR(入力!DI64="",入力!DI64="#N/A"),#N/A,入力!DI64)</f>
        <v>#N/A</v>
      </c>
      <c r="AY64" s="45" t="e">
        <f>IF(OR(入力!DK64="",入力!DK64="#N/A"),#N/A,入力!DK64)</f>
        <v>#N/A</v>
      </c>
      <c r="AZ64" s="23" t="e">
        <f>IF(OR(入力!DR64="",入力!DR64="#N/A"),#N/A,入力!DR64)</f>
        <v>#N/A</v>
      </c>
      <c r="BA64" s="23" t="e">
        <f>IF(OR(入力!DT64="",入力!DT64="#N/A"),#N/A,入力!DT64)</f>
        <v>#N/A</v>
      </c>
      <c r="BB64" s="23" t="e">
        <f>IF(OR(入力!DS64="",入力!DS64="#N/A"),#N/A,入力!DS64)</f>
        <v>#N/A</v>
      </c>
      <c r="BC64" s="23" t="e">
        <f>IF(OR(入力!DU64="",入力!DU64="#N/A"),#N/A,入力!DU64)</f>
        <v>#N/A</v>
      </c>
      <c r="BD64" s="39" t="e">
        <f>IF(OR(入力!EB64="",入力!EB64="#N/A"),#N/A,入力!EB64)</f>
        <v>#N/A</v>
      </c>
      <c r="BE64" s="39" t="e">
        <f>IF(OR(入力!ED64="",入力!ED64="#N/A"),#N/A,入力!ED64)</f>
        <v>#N/A</v>
      </c>
      <c r="BF64" s="39" t="e">
        <f>IF(OR(入力!EC64="",入力!EC64="#N/A"),#N/A,入力!EC64)</f>
        <v>#N/A</v>
      </c>
      <c r="BG64" s="217" t="e">
        <f>IF(OR(入力!EE64="",入力!EE64="#N/A"),#N/A,入力!EE64)</f>
        <v>#N/A</v>
      </c>
      <c r="BH64" s="126" t="e">
        <f>IF(OR(入力!GT64="",入力!GT64="#N/A"),#N/A,入力!GT64)</f>
        <v>#N/A</v>
      </c>
      <c r="BI64" s="23" t="e">
        <f>IF(OR(入力!GV64="",入力!GV64="#N/A"),#N/A,入力!GV64)</f>
        <v>#N/A</v>
      </c>
      <c r="BJ64" s="23" t="e">
        <f>IF(OR(入力!GU64="",入力!GU64="#N/A"),#N/A,入力!GU64)</f>
        <v>#N/A</v>
      </c>
      <c r="BK64" s="15" t="e">
        <f>IF(OR(入力!GW64="",入力!GW64="#N/A"),#N/A,入力!GW64)</f>
        <v>#N/A</v>
      </c>
      <c r="BL64" s="23" t="e">
        <f>IF(OR(入力!LJ64="",入力!LJ64="#N/A"),#N/A,入力!LJ64)</f>
        <v>#N/A</v>
      </c>
      <c r="BM64" s="23" t="e">
        <f>IF(OR(入力!LL64="",入力!LL64="#N/A"),#N/A,入力!LL64)</f>
        <v>#N/A</v>
      </c>
      <c r="BN64" s="23" t="e">
        <f>IF(OR(入力!LK64="",入力!LK64="#N/A"),#N/A,入力!LK64)</f>
        <v>#N/A</v>
      </c>
      <c r="BO64" s="2" t="e">
        <f>IF(OR(入力!LM64="",入力!LM64="#N/A"),#N/A,入力!LM64)</f>
        <v>#N/A</v>
      </c>
      <c r="BP64" s="23" t="e">
        <f>IF(OR(入力!LT64="",入力!LT64="#N/A"),#N/A,入力!LT64)</f>
        <v>#N/A</v>
      </c>
      <c r="BQ64" s="23" t="e">
        <f>IF(OR(入力!LV64="",入力!LV64="#N/A"),#N/A,入力!LV64)</f>
        <v>#N/A</v>
      </c>
      <c r="BR64" s="23" t="e">
        <f>IF(OR(入力!LU64="",入力!LU64="#N/A"),#N/A,入力!LU64)</f>
        <v>#N/A</v>
      </c>
      <c r="BS64" s="15" t="e">
        <f>IF(OR(入力!LW64="",入力!LW64="#N/A"),#N/A,入力!LW64)</f>
        <v>#N/A</v>
      </c>
      <c r="BT64" s="224" t="e">
        <f>IF(OR(入力!MN64="",入力!MN64="#N/A"),#N/A,入力!MN64)</f>
        <v>#N/A</v>
      </c>
      <c r="BU64" s="224" t="e">
        <f>IF(OR(入力!MP64="",入力!MP64="#N/A"),#N/A,入力!MP64)</f>
        <v>#N/A</v>
      </c>
      <c r="BV64" s="224" t="e">
        <f>IF(OR(入力!MO64="",入力!MO64="#N/A"),#N/A,入力!MO64)</f>
        <v>#N/A</v>
      </c>
      <c r="BW64" s="154" t="e">
        <f>IF(OR(入力!MQ64="",入力!MQ64="#N/A"),#N/A,入力!MQ64)</f>
        <v>#N/A</v>
      </c>
      <c r="BX64" t="e">
        <v>#N/A</v>
      </c>
      <c r="BY64" t="e">
        <v>#N/A</v>
      </c>
      <c r="BZ64" t="e">
        <v>#N/A</v>
      </c>
      <c r="CA64" s="23" t="e">
        <v>#N/A</v>
      </c>
      <c r="CB64" s="23" t="e">
        <v>#N/A</v>
      </c>
      <c r="CC64" s="23" t="e">
        <v>#N/A</v>
      </c>
      <c r="CD64" s="2" t="e">
        <v>#N/A</v>
      </c>
      <c r="CE64" s="503" t="e">
        <v>#N/A</v>
      </c>
      <c r="CF64" s="565" t="e">
        <v>#N/A</v>
      </c>
      <c r="CG64" s="509" t="e">
        <v>#N/A</v>
      </c>
      <c r="CH64" t="e">
        <v>#N/A</v>
      </c>
      <c r="CI64" t="e">
        <v>#N/A</v>
      </c>
      <c r="CJ64" s="2" t="e">
        <v>#N/A</v>
      </c>
      <c r="CK64" s="23" t="e">
        <v>#N/A</v>
      </c>
      <c r="CL64" s="2" t="e">
        <v>#N/A</v>
      </c>
      <c r="CN64" s="2" t="e">
        <v>#N/A</v>
      </c>
      <c r="CO64" s="23" t="e">
        <v>#N/A</v>
      </c>
      <c r="CP64" s="2" t="e">
        <v>#N/A</v>
      </c>
      <c r="CQ64" s="587" t="e">
        <v>#N/A</v>
      </c>
      <c r="CR64" s="588" t="e">
        <v>#N/A</v>
      </c>
      <c r="CS64" s="23" t="e">
        <v>#N/A</v>
      </c>
      <c r="CT64" s="23" t="e">
        <v>#N/A</v>
      </c>
      <c r="CU64" s="23" t="e">
        <v>#N/A</v>
      </c>
      <c r="CV64" s="23" t="e">
        <v>#N/A</v>
      </c>
      <c r="CW64" s="2" t="e">
        <v>#N/A</v>
      </c>
      <c r="CX64" s="23" t="e">
        <v>#N/A</v>
      </c>
      <c r="CY64" s="23" t="e">
        <v>#N/A</v>
      </c>
      <c r="CZ64" s="2" t="e">
        <v>#N/A</v>
      </c>
      <c r="DA64" t="e">
        <v>#N/A</v>
      </c>
      <c r="DB64" t="e">
        <v>#N/A</v>
      </c>
      <c r="DC64" s="7" t="e">
        <v>#N/A</v>
      </c>
      <c r="DD64" s="23" t="e">
        <v>#N/A</v>
      </c>
      <c r="DE64" s="23" t="e">
        <v>#N/A</v>
      </c>
      <c r="DF64" s="23" t="e">
        <v>#N/A</v>
      </c>
      <c r="DG64" s="2" t="e">
        <v>#N/A</v>
      </c>
      <c r="DH64" t="e">
        <v>#N/A</v>
      </c>
      <c r="DI64" s="2" t="e">
        <v>#N/A</v>
      </c>
      <c r="DJ64" s="2" t="e">
        <v>#N/A</v>
      </c>
      <c r="DK64" s="121">
        <f t="shared" si="156"/>
        <v>1350.72</v>
      </c>
      <c r="DL64" s="23" t="e">
        <v>#N/A</v>
      </c>
      <c r="DM64" s="23" t="e">
        <v>#N/A</v>
      </c>
      <c r="DN64" s="130">
        <f t="shared" si="180"/>
        <v>2.88726012793177</v>
      </c>
      <c r="DO64" s="105">
        <f t="shared" si="181"/>
        <v>5.9028429282160637</v>
      </c>
      <c r="DP64" s="101">
        <f t="shared" si="182"/>
        <v>8.7901030561478333</v>
      </c>
      <c r="DQ64" s="448">
        <v>3</v>
      </c>
    </row>
    <row r="65" spans="1:121" s="23" customFormat="1">
      <c r="A65" s="251" t="e">
        <f>IF(OR(入力!A65="",入力!A65="#N/A"),#N/A,入力!A65)</f>
        <v>#N/A</v>
      </c>
      <c r="B65" s="253">
        <f>IF(OR(入力!B65="",入力!B65="#N/A"),#N/A,入力!B65)</f>
        <v>45614</v>
      </c>
      <c r="C65" s="74">
        <f>IF(OR(入力!C65="",入力!C65="#N/A"),#N/A,入力!C65)</f>
        <v>423</v>
      </c>
      <c r="D65" s="23" t="e">
        <f>IF(OR(入力!D65="",入力!D65="#N/A"),#N/A,入力!D65)</f>
        <v>#N/A</v>
      </c>
      <c r="E65" s="23" t="e">
        <f>IF(OR(入力!E65="",入力!E65="#N/A"),#N/A,入力!E65)</f>
        <v>#N/A</v>
      </c>
      <c r="F65" s="2">
        <f>IF(OR(入力!F65="",入力!F65="#N/A"),#N/A,入力!F65)</f>
        <v>0.93799999999999994</v>
      </c>
      <c r="G65" s="23">
        <f>IF(OR(入力!I65="",入力!I65="#N/A"),#N/A,入力!I65)</f>
        <v>7.44</v>
      </c>
      <c r="H65" s="23">
        <f>IF(OR(入力!K65="",入力!K65="#N/A"),#N/A,入力!K65)</f>
        <v>7.72</v>
      </c>
      <c r="I65" s="23">
        <f>IF(OR(入力!J65="",入力!J65="#N/A"),#N/A,入力!J65)</f>
        <v>7.67</v>
      </c>
      <c r="J65" s="2">
        <f>IF(OR(入力!L65="",入力!L65="#N/A"),#N/A,入力!L65)</f>
        <v>7.53</v>
      </c>
      <c r="K65" s="23">
        <f>IF(OR(入力!S65="",入力!S65="#N/A"),#N/A,入力!S65)</f>
        <v>92</v>
      </c>
      <c r="L65" s="23">
        <f>IF(OR(入力!U65="",入力!U65="#N/A"),#N/A,入力!U65)</f>
        <v>183</v>
      </c>
      <c r="M65" s="23">
        <f>IF(OR(入力!T65="",入力!T65="#N/A"),#N/A,入力!T65)</f>
        <v>176</v>
      </c>
      <c r="N65" s="2">
        <f>IF(OR(入力!V65="",入力!V65="#N/A"),#N/A,入力!V65)</f>
        <v>207</v>
      </c>
      <c r="O65" s="105">
        <f>IF(OR(入力!AC65="",入力!AC65="#N/A"),#N/A,入力!AC65)</f>
        <v>77</v>
      </c>
      <c r="P65" s="23">
        <f>IF(OR(入力!AE65="",入力!AE65="#N/A"),#N/A,入力!AE65)</f>
        <v>81.099999999999994</v>
      </c>
      <c r="Q65" s="23">
        <f>IF(OR(入力!AD65="",入力!AD65="#N/A"),#N/A,入力!AD65)</f>
        <v>81.8</v>
      </c>
      <c r="R65" s="2">
        <f>IF(OR(入力!AF65="",入力!AF65="#N/A"),#N/A,入力!AF65)</f>
        <v>84.3</v>
      </c>
      <c r="S65" s="23">
        <f>IF(OR(入力!AM65="",入力!AM65="#N/A"),#N/A,入力!AM65)</f>
        <v>12.73</v>
      </c>
      <c r="T65" s="23">
        <f>IF(OR(入力!AO65="",入力!AO65="#N/A"),#N/A,入力!AO65)</f>
        <v>12.18</v>
      </c>
      <c r="U65" s="23">
        <f>IF(OR(入力!AN65="",入力!AN65="#N/A"),#N/A,入力!AN65)</f>
        <v>12.53</v>
      </c>
      <c r="V65" s="2">
        <f>IF(OR(入力!AP65="",入力!AP65="#N/A"),#N/A,入力!AP65)</f>
        <v>12.84</v>
      </c>
      <c r="W65" s="23">
        <f>IF(OR(入力!AX65="",入力!AX65="#N/A"),#N/A,入力!AX65)</f>
        <v>9.3000000000000007</v>
      </c>
      <c r="X65" s="23">
        <f>IF(OR(入力!AZ65="",入力!AZ65="#N/A"),#N/A,入力!AZ65)</f>
        <v>8.8000000000000007</v>
      </c>
      <c r="Y65" s="23">
        <f>IF(OR(入力!AY65="",入力!AY65="#N/A"),#N/A,入力!AY65)</f>
        <v>8.5</v>
      </c>
      <c r="Z65" s="2">
        <f>IF(OR(入力!BA65="",入力!BA65="#N/A"),#N/A,入力!BA65)</f>
        <v>8.5</v>
      </c>
      <c r="AA65" s="23">
        <f>IF(OR(入力!BH65="",入力!BH65="#N/A"),#N/A,入力!BH65)</f>
        <v>156.5</v>
      </c>
      <c r="AB65" s="15">
        <f>IF(OR(入力!BI65="",入力!BI65="#N/A"),#N/A,入力!BI65)</f>
        <v>155.5</v>
      </c>
      <c r="AC65" s="98">
        <f>IF(OR(入力!BN65="",入力!BN65="#N/A"),#N/A,入力!BN65)</f>
        <v>9.5</v>
      </c>
      <c r="AD65" s="23">
        <f>IF(OR(入力!BO65="",入力!BO65="#N/A"),#N/A,入力!BO65)</f>
        <v>8.9</v>
      </c>
      <c r="AE65" s="23" t="e">
        <f>IF(OR(入力!BP65="",入力!BP65="#N/A"),#N/A,入力!BP65)</f>
        <v>#N/A</v>
      </c>
      <c r="AF65" s="23">
        <f>IF(OR(入力!BQ65="",入力!BQ65="#N/A"),#N/A,入力!BQ65)</f>
        <v>8.6</v>
      </c>
      <c r="AG65" s="2" t="e">
        <f>IF(OR(入力!BR65="",入力!BR65="#N/A"),#N/A,入力!BR65)</f>
        <v>#N/A</v>
      </c>
      <c r="AH65" s="23">
        <f>IF(OR(入力!CB65="",入力!CB65="#N/A"),#N/A,入力!CB65)</f>
        <v>4.5</v>
      </c>
      <c r="AI65" s="15">
        <f>IF(OR(入力!BY65="",入力!BY65="#N/A"),#N/A,入力!BY65)</f>
        <v>0.5</v>
      </c>
      <c r="AJ65" s="23">
        <f>IF(OR(入力!CD65="",入力!CD65="#N/A"),#N/A,入力!CD65)</f>
        <v>58</v>
      </c>
      <c r="AK65" s="105" t="e">
        <v>#N/A</v>
      </c>
      <c r="AL65" s="23" t="e">
        <f>IF(OR(入力!CE65="",入力!CE65="#N/A"),#N/A,入力!CE65)</f>
        <v>#N/A</v>
      </c>
      <c r="AM65" s="23" t="e">
        <f>IF(OR(入力!CG65="",入力!CG65="#N/A"),#N/A,入力!CG65)</f>
        <v>#N/A</v>
      </c>
      <c r="AN65" s="39">
        <f>IF(OR(入力!CN65="",入力!CN65="#N/A"),#N/A,入力!CN65)</f>
        <v>59</v>
      </c>
      <c r="AO65" s="112" t="e">
        <f>IF(OR(入力!CP65="",入力!CP65="#N/A"),#N/A,入力!CP65)</f>
        <v>#N/A</v>
      </c>
      <c r="AP65" s="39">
        <f>IF(OR(入力!CO65="",入力!CO65="#N/A"),#N/A,入力!CO65)</f>
        <v>0.64</v>
      </c>
      <c r="AQ65" s="40">
        <f>IF(OR(入力!CQ65="",入力!CQ65="#N/A"),#N/A,入力!CQ65)</f>
        <v>0.01</v>
      </c>
      <c r="AR65" s="23">
        <f>IF(OR(入力!CX65="",入力!CX65="#N/A"),#N/A,入力!CX65)</f>
        <v>10</v>
      </c>
      <c r="AS65" s="23" t="e">
        <f>IF(OR(入力!CZ65="",入力!CZ65="#N/A"),#N/A,入力!CZ65)</f>
        <v>#N/A</v>
      </c>
      <c r="AT65" s="23" t="e">
        <f>IF(OR(入力!CY65="",入力!CY65="#N/A"),#N/A,入力!CY65)</f>
        <v>#N/A</v>
      </c>
      <c r="AU65" s="23" t="e">
        <f>IF(OR(入力!DA65="",入力!DA65="#N/A"),#N/A,入力!DA65)</f>
        <v>#N/A</v>
      </c>
      <c r="AV65" s="39">
        <f>IF(OR(入力!DH65="",入力!DH65="#N/A"),#N/A,入力!DH65)</f>
        <v>9.6999999999999993</v>
      </c>
      <c r="AW65" s="39" t="e">
        <f>IF(OR(入力!DJ65="",入力!DJ65="#N/A"),#N/A,入力!DJ65)</f>
        <v>#N/A</v>
      </c>
      <c r="AX65" s="39">
        <f>IF(OR(入力!DI65="",入力!DI65="#N/A"),#N/A,入力!DI65)</f>
        <v>0.33</v>
      </c>
      <c r="AY65" s="45">
        <f>IF(OR(入力!DK65="",入力!DK65="#N/A"),#N/A,入力!DK65)</f>
        <v>0.18</v>
      </c>
      <c r="AZ65" s="23" t="e">
        <f>IF(OR(入力!DR65="",入力!DR65="#N/A"),#N/A,入力!DR65)</f>
        <v>#N/A</v>
      </c>
      <c r="BA65" s="23" t="e">
        <f>IF(OR(入力!DT65="",入力!DT65="#N/A"),#N/A,入力!DT65)</f>
        <v>#N/A</v>
      </c>
      <c r="BB65" s="23" t="e">
        <f>IF(OR(入力!DS65="",入力!DS65="#N/A"),#N/A,入力!DS65)</f>
        <v>#N/A</v>
      </c>
      <c r="BC65" s="23" t="e">
        <f>IF(OR(入力!DU65="",入力!DU65="#N/A"),#N/A,入力!DU65)</f>
        <v>#N/A</v>
      </c>
      <c r="BD65" s="39">
        <f>IF(OR(入力!EB65="",入力!EB65="#N/A"),#N/A,入力!EB65)</f>
        <v>72</v>
      </c>
      <c r="BE65" s="39" t="e">
        <f>IF(OR(入力!ED65="",入力!ED65="#N/A"),#N/A,入力!ED65)</f>
        <v>#N/A</v>
      </c>
      <c r="BF65" s="39">
        <f>IF(OR(入力!EC65="",入力!EC65="#N/A"),#N/A,入力!EC65)</f>
        <v>120</v>
      </c>
      <c r="BG65" s="217" t="e">
        <f>IF(OR(入力!EE65="",入力!EE65="#N/A"),#N/A,入力!EE65)</f>
        <v>#N/A</v>
      </c>
      <c r="BH65" s="126" t="e">
        <f>IF(OR(入力!GT65="",入力!GT65="#N/A"),#N/A,入力!GT65)</f>
        <v>#N/A</v>
      </c>
      <c r="BI65" s="23" t="e">
        <f>IF(OR(入力!GV65="",入力!GV65="#N/A"),#N/A,入力!GV65)</f>
        <v>#N/A</v>
      </c>
      <c r="BJ65" s="23" t="e">
        <f>IF(OR(入力!GU65="",入力!GU65="#N/A"),#N/A,入力!GU65)</f>
        <v>#N/A</v>
      </c>
      <c r="BK65" s="15" t="e">
        <f>IF(OR(入力!GW65="",入力!GW65="#N/A"),#N/A,入力!GW65)</f>
        <v>#N/A</v>
      </c>
      <c r="BL65" s="23" t="e">
        <f>IF(OR(入力!LJ65="",入力!LJ65="#N/A"),#N/A,入力!LJ65)</f>
        <v>#N/A</v>
      </c>
      <c r="BM65" s="23" t="e">
        <f>IF(OR(入力!LL65="",入力!LL65="#N/A"),#N/A,入力!LL65)</f>
        <v>#N/A</v>
      </c>
      <c r="BN65" s="23" t="e">
        <f>IF(OR(入力!LK65="",入力!LK65="#N/A"),#N/A,入力!LK65)</f>
        <v>#N/A</v>
      </c>
      <c r="BO65" s="2" t="e">
        <f>IF(OR(入力!LM65="",入力!LM65="#N/A"),#N/A,入力!LM65)</f>
        <v>#N/A</v>
      </c>
      <c r="BP65" s="23" t="e">
        <f>IF(OR(入力!LT65="",入力!LT65="#N/A"),#N/A,入力!LT65)</f>
        <v>#N/A</v>
      </c>
      <c r="BQ65" s="23" t="e">
        <f>IF(OR(入力!LV65="",入力!LV65="#N/A"),#N/A,入力!LV65)</f>
        <v>#N/A</v>
      </c>
      <c r="BR65" s="23" t="e">
        <f>IF(OR(入力!LU65="",入力!LU65="#N/A"),#N/A,入力!LU65)</f>
        <v>#N/A</v>
      </c>
      <c r="BS65" s="15" t="e">
        <f>IF(OR(入力!LW65="",入力!LW65="#N/A"),#N/A,入力!LW65)</f>
        <v>#N/A</v>
      </c>
      <c r="BT65" s="224" t="e">
        <f>IF(OR(入力!MN65="",入力!MN65="#N/A"),#N/A,入力!MN65)</f>
        <v>#N/A</v>
      </c>
      <c r="BU65" s="224" t="e">
        <f>IF(OR(入力!MP65="",入力!MP65="#N/A"),#N/A,入力!MP65)</f>
        <v>#N/A</v>
      </c>
      <c r="BV65" s="224" t="e">
        <f>IF(OR(入力!MO65="",入力!MO65="#N/A"),#N/A,入力!MO65)</f>
        <v>#N/A</v>
      </c>
      <c r="BW65" s="154" t="e">
        <f>IF(OR(入力!MQ65="",入力!MQ65="#N/A"),#N/A,入力!MQ65)</f>
        <v>#N/A</v>
      </c>
      <c r="BX65" s="5">
        <f t="shared" ref="BX65" si="183">AN65-AP65</f>
        <v>58.36</v>
      </c>
      <c r="BY65" s="5">
        <f t="shared" ref="BY65" si="184">AP65-AQ65</f>
        <v>0.63</v>
      </c>
      <c r="BZ65" s="5">
        <f t="shared" si="26"/>
        <v>58.99</v>
      </c>
      <c r="CA65" s="105">
        <f t="shared" ref="CA65" si="185">AV65-AX65</f>
        <v>9.3699999999999992</v>
      </c>
      <c r="CB65" s="105">
        <f t="shared" si="59"/>
        <v>0.15000000000000002</v>
      </c>
      <c r="CC65" s="105">
        <f t="shared" si="28"/>
        <v>9.52</v>
      </c>
      <c r="CD65" s="6">
        <f t="shared" ref="CD65" si="186">BF65-BD65</f>
        <v>48</v>
      </c>
      <c r="CE65" s="501">
        <f t="shared" ref="CE65:CE68" si="187">MAX(0,BX65/AN65)</f>
        <v>0.9891525423728813</v>
      </c>
      <c r="CF65" s="529">
        <f>MAX(0,BY65/AP65)</f>
        <v>0.984375</v>
      </c>
      <c r="CG65" s="507">
        <f t="shared" ref="CG65:CG68" si="188">MAX(0,(AN65-AQ65)/AN65)</f>
        <v>0.99983050847457633</v>
      </c>
      <c r="CH65" s="5">
        <f>BX65*DK65*DJ65/1000</f>
        <v>551.79613440000003</v>
      </c>
      <c r="CI65" s="5">
        <f>BY65*DK65*DJ65/1000</f>
        <v>5.9566752000000003</v>
      </c>
      <c r="CJ65" s="7">
        <f>_xlfn.AGGREGATE(9,7,CH$4:CH65)/1000</f>
        <v>35.762637175199998</v>
      </c>
      <c r="CK65" s="5">
        <f>AN65*DK65/(3.592*1.742*1.4*1000)</f>
        <v>9.0971389412369366</v>
      </c>
      <c r="CL65" s="6">
        <f>BX65*DK65/(3.592*1.742*1.4*1000)</f>
        <v>8.998458112043858</v>
      </c>
      <c r="CM65" s="105">
        <f>AP65*DK65/(3.592*1.742*1.4*1000)</f>
        <v>9.8680829193078648E-2</v>
      </c>
      <c r="CN65" s="6">
        <f>MAX(0,BY65*DK65/(3.592*1.742*1.4*1000))</f>
        <v>9.7138941236936796E-2</v>
      </c>
      <c r="CO65" s="5">
        <f t="shared" si="60"/>
        <v>4.5485694706184683</v>
      </c>
      <c r="CP65" s="6">
        <f t="shared" si="61"/>
        <v>4.5477985266403982</v>
      </c>
      <c r="CQ65" s="585">
        <f>AN65*DK65/1000</f>
        <v>79.692479999999989</v>
      </c>
      <c r="CR65" s="586">
        <f>BX65*DK65/1000</f>
        <v>78.8280192</v>
      </c>
      <c r="CS65" s="105">
        <f>IF(AH65&lt;4.99,CL65,#N/A)</f>
        <v>8.998458112043858</v>
      </c>
      <c r="CT65" s="105" t="e">
        <f>IF(AND(AH65&gt;5,AH65&lt;9.99),CL65,#N/A)</f>
        <v>#N/A</v>
      </c>
      <c r="CU65" s="105" t="e">
        <f>IF(AND(AH65&gt;10,AH65&lt;14.99),CL65,#N/A)</f>
        <v>#N/A</v>
      </c>
      <c r="CV65" s="105" t="e">
        <f>IF(AND(AH65&gt;15,AH65&lt;19.99),CL65,#N/A)</f>
        <v>#N/A</v>
      </c>
      <c r="CW65" s="6" t="e">
        <f>IF(AH65&gt;20,CL65,#N/A)</f>
        <v>#N/A</v>
      </c>
      <c r="CX65" s="529">
        <f>MAX(0,CA65/AV65)</f>
        <v>0.96597938144329898</v>
      </c>
      <c r="CY65" s="529">
        <f>MAX(0,CB65/AX65)</f>
        <v>0.45454545454545459</v>
      </c>
      <c r="CZ65" s="507">
        <f>MAX(0,(AV65-AY65)/AV65)</f>
        <v>0.98144329896907223</v>
      </c>
      <c r="DA65" s="5">
        <f>CA65*DK65*DJ65/1000</f>
        <v>88.59372479999999</v>
      </c>
      <c r="DB65" s="5">
        <f>CB65*DK65*DJ65/1000</f>
        <v>1.4182560000000004</v>
      </c>
      <c r="DC65" s="7">
        <f>_xlfn.AGGREGATE(9,7,DA$4:DA65)/1000</f>
        <v>5.9984530349142853</v>
      </c>
      <c r="DD65" s="5">
        <f>CD65*DK65*DJ65/1000</f>
        <v>453.84191999999996</v>
      </c>
      <c r="DE65" s="169">
        <f>_xlfn.AGGREGATE(9,7,DD$4:DD65)/1000</f>
        <v>37.997752430571424</v>
      </c>
      <c r="DF65" s="169">
        <f t="shared" ref="DF65" si="189">DE65*(100.9/40.08)</f>
        <v>95.658014477162112</v>
      </c>
      <c r="DG65" s="454">
        <f t="shared" ref="DG65" si="190">DF65/(12*1000)</f>
        <v>7.9715012064301757E-3</v>
      </c>
      <c r="DH65" s="115">
        <f>(AV65/AN65)/(65.39/54.94)</f>
        <v>0.13813287160997509</v>
      </c>
      <c r="DI65" s="135">
        <f>(CA65/BX65)/(65.39/54.94)</f>
        <v>0.13489679312221781</v>
      </c>
      <c r="DJ65" s="6">
        <f>C65-C63</f>
        <v>7</v>
      </c>
      <c r="DK65" s="121">
        <f t="shared" si="156"/>
        <v>1350.72</v>
      </c>
      <c r="DL65" s="224">
        <f>DK65*DJ65</f>
        <v>9455.0400000000009</v>
      </c>
      <c r="DM65" s="105">
        <f>_xlfn.AGGREGATE(9,7,DL$4:DL65)/1000</f>
        <v>688.29582857142861</v>
      </c>
      <c r="DN65" s="130">
        <f t="shared" ref="DN65" si="191">(1.6*3.45*1.57)*0.45*1000/DK65</f>
        <v>2.88726012793177</v>
      </c>
      <c r="DO65" s="105">
        <f t="shared" ref="DO65" si="192">(1.6*3.45*1.57)*0.92*1000/DK65</f>
        <v>5.9028429282160637</v>
      </c>
      <c r="DP65" s="101">
        <f t="shared" ref="DP65" si="193">DN65+DO65</f>
        <v>8.7901030561478333</v>
      </c>
      <c r="DQ65" s="448">
        <v>3</v>
      </c>
    </row>
    <row r="66" spans="1:121" s="23" customFormat="1">
      <c r="A66" s="251" t="e">
        <f>IF(OR(入力!A66="",入力!A66="#N/A"),#N/A,入力!A66)</f>
        <v>#N/A</v>
      </c>
      <c r="B66" s="253">
        <f>IF(OR(入力!B66="",入力!B66="#N/A"),#N/A,入力!B66)</f>
        <v>45621</v>
      </c>
      <c r="C66" s="74">
        <f>IF(OR(入力!C66="",入力!C66="#N/A"),#N/A,入力!C66)</f>
        <v>430</v>
      </c>
      <c r="D66" s="23" t="e">
        <f>IF(OR(入力!D66="",入力!D66="#N/A"),#N/A,入力!D66)</f>
        <v>#N/A</v>
      </c>
      <c r="E66" s="23" t="e">
        <f>IF(OR(入力!E66="",入力!E66="#N/A"),#N/A,入力!E66)</f>
        <v>#N/A</v>
      </c>
      <c r="F66" s="2">
        <f>IF(OR(入力!F66="",入力!F66="#N/A"),#N/A,入力!F66)</f>
        <v>0.93799999999999994</v>
      </c>
      <c r="G66" s="23">
        <f>IF(OR(入力!I66="",入力!I66="#N/A"),#N/A,入力!I66)</f>
        <v>7.13</v>
      </c>
      <c r="H66" s="169">
        <f>IF(OR(入力!K66="",入力!K66="#N/A"),#N/A,入力!K66)</f>
        <v>7.5</v>
      </c>
      <c r="I66" s="23">
        <f>IF(OR(入力!J66="",入力!J66="#N/A"),#N/A,入力!J66)</f>
        <v>7.65</v>
      </c>
      <c r="J66" s="2">
        <f>IF(OR(入力!L66="",入力!L66="#N/A"),#N/A,入力!L66)</f>
        <v>7.54</v>
      </c>
      <c r="K66" s="23">
        <f>IF(OR(入力!S66="",入力!S66="#N/A"),#N/A,入力!S66)</f>
        <v>113</v>
      </c>
      <c r="L66" s="23">
        <f>IF(OR(入力!U66="",入力!U66="#N/A"),#N/A,入力!U66)</f>
        <v>193</v>
      </c>
      <c r="M66" s="23">
        <f>IF(OR(入力!T66="",入力!T66="#N/A"),#N/A,入力!T66)</f>
        <v>197</v>
      </c>
      <c r="N66" s="2">
        <f>IF(OR(入力!V66="",入力!V66="#N/A"),#N/A,入力!V66)</f>
        <v>219</v>
      </c>
      <c r="O66" s="23">
        <f>IF(OR(入力!AC66="",入力!AC66="#N/A"),#N/A,入力!AC66)</f>
        <v>74.8</v>
      </c>
      <c r="P66" s="23">
        <f>IF(OR(入力!AE66="",入力!AE66="#N/A"),#N/A,入力!AE66)</f>
        <v>81.3</v>
      </c>
      <c r="Q66" s="23">
        <f>IF(OR(入力!AD66="",入力!AD66="#N/A"),#N/A,入力!AD66)</f>
        <v>80.7</v>
      </c>
      <c r="R66" s="2">
        <f>IF(OR(入力!AF66="",入力!AF66="#N/A"),#N/A,入力!AF66)</f>
        <v>78.2</v>
      </c>
      <c r="S66" s="23">
        <f>IF(OR(入力!AM66="",入力!AM66="#N/A"),#N/A,入力!AM66)</f>
        <v>10.119999999999999</v>
      </c>
      <c r="T66" s="23">
        <f>IF(OR(入力!AO66="",入力!AO66="#N/A"),#N/A,入力!AO66)</f>
        <v>11.89</v>
      </c>
      <c r="U66" s="23">
        <f>IF(OR(入力!AN66="",入力!AN66="#N/A"),#N/A,入力!AN66)</f>
        <v>10.97</v>
      </c>
      <c r="V66" s="2">
        <f>IF(OR(入力!AP66="",入力!AP66="#N/A"),#N/A,入力!AP66)</f>
        <v>11.22</v>
      </c>
      <c r="W66" s="23">
        <f>IF(OR(入力!AX66="",入力!AX66="#N/A"),#N/A,入力!AX66)</f>
        <v>9.3000000000000007</v>
      </c>
      <c r="X66" s="23">
        <f>IF(OR(入力!AZ66="",入力!AZ66="#N/A"),#N/A,入力!AZ66)</f>
        <v>9.4</v>
      </c>
      <c r="Y66" s="23">
        <f>IF(OR(入力!AY66="",入力!AY66="#N/A"),#N/A,入力!AY66)</f>
        <v>9.6</v>
      </c>
      <c r="Z66" s="2">
        <f>IF(OR(入力!BA66="",入力!BA66="#N/A"),#N/A,入力!BA66)</f>
        <v>9.6</v>
      </c>
      <c r="AA66" s="23">
        <f>IF(OR(入力!BH66="",入力!BH66="#N/A"),#N/A,入力!BH66)</f>
        <v>156.5</v>
      </c>
      <c r="AB66" s="101">
        <f>IF(OR(入力!BI66="",入力!BI66="#N/A"),#N/A,入力!BI66)</f>
        <v>156</v>
      </c>
      <c r="AC66" s="98">
        <f>IF(OR(入力!BN66="",入力!BN66="#N/A"),#N/A,入力!BN66)</f>
        <v>9.6</v>
      </c>
      <c r="AD66" s="23">
        <f>IF(OR(入力!BO66="",入力!BO66="#N/A"),#N/A,入力!BO66)</f>
        <v>9.5</v>
      </c>
      <c r="AE66" s="23" t="e">
        <f>IF(OR(入力!BP66="",入力!BP66="#N/A"),#N/A,入力!BP66)</f>
        <v>#N/A</v>
      </c>
      <c r="AF66" s="105">
        <f>IF(OR(入力!BQ66="",入力!BQ66="#N/A"),#N/A,入力!BQ66)</f>
        <v>10</v>
      </c>
      <c r="AG66" s="2" t="e">
        <f>IF(OR(入力!BR66="",入力!BR66="#N/A"),#N/A,入力!BR66)</f>
        <v>#N/A</v>
      </c>
      <c r="AH66" s="23">
        <f>IF(OR(入力!CB66="",入力!CB66="#N/A"),#N/A,入力!CB66)</f>
        <v>17.899999999999999</v>
      </c>
      <c r="AI66" s="15">
        <f>IF(OR(入力!BY66="",入力!BY66="#N/A"),#N/A,入力!BY66)</f>
        <v>8.6999999999999993</v>
      </c>
      <c r="AJ66" s="23">
        <f>IF(OR(入力!CD66="",入力!CD66="#N/A"),#N/A,入力!CD66)</f>
        <v>58</v>
      </c>
      <c r="AK66" s="105" t="e">
        <v>#N/A</v>
      </c>
      <c r="AL66" s="23" t="e">
        <f>IF(OR(入力!CE66="",入力!CE66="#N/A"),#N/A,入力!CE66)</f>
        <v>#N/A</v>
      </c>
      <c r="AM66" s="23" t="e">
        <f>IF(OR(入力!CG66="",入力!CG66="#N/A"),#N/A,入力!CG66)</f>
        <v>#N/A</v>
      </c>
      <c r="AN66" s="39">
        <f>IF(OR(入力!CN66="",入力!CN66="#N/A"),#N/A,入力!CN66)</f>
        <v>59</v>
      </c>
      <c r="AO66" s="112" t="e">
        <f>IF(OR(入力!CP66="",入力!CP66="#N/A"),#N/A,入力!CP66)</f>
        <v>#N/A</v>
      </c>
      <c r="AP66" s="39">
        <f>IF(OR(入力!CO66="",入力!CO66="#N/A"),#N/A,入力!CO66)</f>
        <v>0.27</v>
      </c>
      <c r="AQ66" s="40">
        <f>IF(OR(入力!CQ66="",入力!CQ66="#N/A"),#N/A,入力!CQ66)</f>
        <v>0.01</v>
      </c>
      <c r="AR66" s="23">
        <f>IF(OR(入力!CX66="",入力!CX66="#N/A"),#N/A,入力!CX66)</f>
        <v>9.6999999999999993</v>
      </c>
      <c r="AS66" s="23" t="e">
        <f>IF(OR(入力!CZ66="",入力!CZ66="#N/A"),#N/A,入力!CZ66)</f>
        <v>#N/A</v>
      </c>
      <c r="AT66" s="23" t="e">
        <f>IF(OR(入力!CY66="",入力!CY66="#N/A"),#N/A,入力!CY66)</f>
        <v>#N/A</v>
      </c>
      <c r="AU66" s="23" t="e">
        <f>IF(OR(入力!DA66="",入力!DA66="#N/A"),#N/A,入力!DA66)</f>
        <v>#N/A</v>
      </c>
      <c r="AV66" s="39">
        <f>IF(OR(入力!DH66="",入力!DH66="#N/A"),#N/A,入力!DH66)</f>
        <v>9.6</v>
      </c>
      <c r="AW66" s="39" t="e">
        <f>IF(OR(入力!DJ66="",入力!DJ66="#N/A"),#N/A,入力!DJ66)</f>
        <v>#N/A</v>
      </c>
      <c r="AX66" s="39">
        <f>IF(OR(入力!DI66="",入力!DI66="#N/A"),#N/A,入力!DI66)</f>
        <v>0.22</v>
      </c>
      <c r="AY66" s="45">
        <f>IF(OR(入力!DK66="",入力!DK66="#N/A"),#N/A,入力!DK66)</f>
        <v>0.62</v>
      </c>
      <c r="AZ66" s="23" t="e">
        <f>IF(OR(入力!DR66="",入力!DR66="#N/A"),#N/A,入力!DR66)</f>
        <v>#N/A</v>
      </c>
      <c r="BA66" s="23" t="e">
        <f>IF(OR(入力!DT66="",入力!DT66="#N/A"),#N/A,入力!DT66)</f>
        <v>#N/A</v>
      </c>
      <c r="BB66" s="23" t="e">
        <f>IF(OR(入力!DS66="",入力!DS66="#N/A"),#N/A,入力!DS66)</f>
        <v>#N/A</v>
      </c>
      <c r="BC66" s="23" t="e">
        <f>IF(OR(入力!DU66="",入力!DU66="#N/A"),#N/A,入力!DU66)</f>
        <v>#N/A</v>
      </c>
      <c r="BD66" s="39">
        <f>IF(OR(入力!EB66="",入力!EB66="#N/A"),#N/A,入力!EB66)</f>
        <v>84</v>
      </c>
      <c r="BE66" s="39" t="e">
        <f>IF(OR(入力!ED66="",入力!ED66="#N/A"),#N/A,入力!ED66)</f>
        <v>#N/A</v>
      </c>
      <c r="BF66" s="39">
        <f>IF(OR(入力!EC66="",入力!EC66="#N/A"),#N/A,入力!EC66)</f>
        <v>150</v>
      </c>
      <c r="BG66" s="217" t="e">
        <f>IF(OR(入力!EE66="",入力!EE66="#N/A"),#N/A,入力!EE66)</f>
        <v>#N/A</v>
      </c>
      <c r="BH66" s="126" t="e">
        <f>IF(OR(入力!GT66="",入力!GT66="#N/A"),#N/A,入力!GT66)</f>
        <v>#N/A</v>
      </c>
      <c r="BI66" s="23" t="e">
        <f>IF(OR(入力!GV66="",入力!GV66="#N/A"),#N/A,入力!GV66)</f>
        <v>#N/A</v>
      </c>
      <c r="BJ66" s="23" t="e">
        <f>IF(OR(入力!GU66="",入力!GU66="#N/A"),#N/A,入力!GU66)</f>
        <v>#N/A</v>
      </c>
      <c r="BK66" s="15" t="e">
        <f>IF(OR(入力!GW66="",入力!GW66="#N/A"),#N/A,入力!GW66)</f>
        <v>#N/A</v>
      </c>
      <c r="BL66" s="23" t="e">
        <f>IF(OR(入力!LJ66="",入力!LJ66="#N/A"),#N/A,入力!LJ66)</f>
        <v>#N/A</v>
      </c>
      <c r="BM66" s="23" t="e">
        <f>IF(OR(入力!LL66="",入力!LL66="#N/A"),#N/A,入力!LL66)</f>
        <v>#N/A</v>
      </c>
      <c r="BN66" s="23" t="e">
        <f>IF(OR(入力!LK66="",入力!LK66="#N/A"),#N/A,入力!LK66)</f>
        <v>#N/A</v>
      </c>
      <c r="BO66" s="2" t="e">
        <f>IF(OR(入力!LM66="",入力!LM66="#N/A"),#N/A,入力!LM66)</f>
        <v>#N/A</v>
      </c>
      <c r="BP66" s="23" t="e">
        <f>IF(OR(入力!LT66="",入力!LT66="#N/A"),#N/A,入力!LT66)</f>
        <v>#N/A</v>
      </c>
      <c r="BQ66" s="23" t="e">
        <f>IF(OR(入力!LV66="",入力!LV66="#N/A"),#N/A,入力!LV66)</f>
        <v>#N/A</v>
      </c>
      <c r="BR66" s="23" t="e">
        <f>IF(OR(入力!LU66="",入力!LU66="#N/A"),#N/A,入力!LU66)</f>
        <v>#N/A</v>
      </c>
      <c r="BS66" s="15" t="e">
        <f>IF(OR(入力!LW66="",入力!LW66="#N/A"),#N/A,入力!LW66)</f>
        <v>#N/A</v>
      </c>
      <c r="BT66" s="224" t="e">
        <f>IF(OR(入力!MN66="",入力!MN66="#N/A"),#N/A,入力!MN66)</f>
        <v>#N/A</v>
      </c>
      <c r="BU66" s="224" t="e">
        <f>IF(OR(入力!MP66="",入力!MP66="#N/A"),#N/A,入力!MP66)</f>
        <v>#N/A</v>
      </c>
      <c r="BV66" s="224" t="e">
        <f>IF(OR(入力!MO66="",入力!MO66="#N/A"),#N/A,入力!MO66)</f>
        <v>#N/A</v>
      </c>
      <c r="BW66" s="154" t="e">
        <f>IF(OR(入力!MQ66="",入力!MQ66="#N/A"),#N/A,入力!MQ66)</f>
        <v>#N/A</v>
      </c>
      <c r="BX66" s="5">
        <f t="shared" ref="BX66:BX67" si="194">AN66-AP66</f>
        <v>58.73</v>
      </c>
      <c r="BY66" s="5">
        <f t="shared" ref="BY66:BY67" si="195">AP66-AQ66</f>
        <v>0.26</v>
      </c>
      <c r="BZ66" s="5">
        <f t="shared" si="26"/>
        <v>58.99</v>
      </c>
      <c r="CA66" s="105">
        <f t="shared" ref="CA66:CA67" si="196">AV66-AX66</f>
        <v>9.379999999999999</v>
      </c>
      <c r="CB66" s="105">
        <f t="shared" si="59"/>
        <v>-0.4</v>
      </c>
      <c r="CC66" s="105">
        <f t="shared" si="28"/>
        <v>8.98</v>
      </c>
      <c r="CD66" s="6">
        <f t="shared" ref="CD66:CD67" si="197">BF66-BD66</f>
        <v>66</v>
      </c>
      <c r="CE66" s="501">
        <f t="shared" si="187"/>
        <v>0.99542372881355923</v>
      </c>
      <c r="CF66" s="529">
        <f>MAX(0,BY66/AP66)</f>
        <v>0.96296296296296291</v>
      </c>
      <c r="CG66" s="507">
        <f t="shared" si="188"/>
        <v>0.99983050847457633</v>
      </c>
      <c r="CH66" s="5">
        <f>BX66*DK66*DJ66/1000</f>
        <v>555.29449920000002</v>
      </c>
      <c r="CI66" s="5">
        <f>BY66*DK66*DJ66/1000</f>
        <v>2.4583104000000002</v>
      </c>
      <c r="CJ66" s="7">
        <f>_xlfn.AGGREGATE(9,7,CH$4:CH66)/1000</f>
        <v>36.317931674399993</v>
      </c>
      <c r="CK66" s="5">
        <f>AN66*DK66/(3.592*1.742*1.4*1000)</f>
        <v>9.0971389412369366</v>
      </c>
      <c r="CL66" s="6">
        <f>BX66*DK66/(3.592*1.742*1.4*1000)</f>
        <v>9.0555079664211071</v>
      </c>
      <c r="CM66" s="105">
        <f>AP66*DK66/(3.592*1.742*1.4*1000)</f>
        <v>4.1630974815830057E-2</v>
      </c>
      <c r="CN66" s="6">
        <f>MAX(0,BY66*DK66/(3.592*1.742*1.4*1000))</f>
        <v>4.0089086859688199E-2</v>
      </c>
      <c r="CO66" s="5">
        <f t="shared" si="60"/>
        <v>4.5485694706184683</v>
      </c>
      <c r="CP66" s="6">
        <f t="shared" si="61"/>
        <v>4.5477985266403982</v>
      </c>
      <c r="CQ66" s="585">
        <f>AN66*DK66/1000</f>
        <v>79.692479999999989</v>
      </c>
      <c r="CR66" s="586">
        <f>BX66*DK66/1000</f>
        <v>79.327785599999999</v>
      </c>
      <c r="CS66" s="105" t="e">
        <f>IF(AH66&lt;4.99,CL66,#N/A)</f>
        <v>#N/A</v>
      </c>
      <c r="CT66" s="105" t="e">
        <f>IF(AND(AH66&gt;5,AH66&lt;9.99),CL66,#N/A)</f>
        <v>#N/A</v>
      </c>
      <c r="CU66" s="105" t="e">
        <f>IF(AND(AH66&gt;10,AH66&lt;14.99),CL66,#N/A)</f>
        <v>#N/A</v>
      </c>
      <c r="CV66" s="105">
        <f>IF(AND(AH66&gt;15,AH66&lt;19.99),CL66,#N/A)</f>
        <v>9.0555079664211071</v>
      </c>
      <c r="CW66" s="6" t="e">
        <f>IF(AH66&gt;20,CL66,#N/A)</f>
        <v>#N/A</v>
      </c>
      <c r="CX66" s="529">
        <f>MAX(0,CA66/AV66)</f>
        <v>0.9770833333333333</v>
      </c>
      <c r="CY66" s="529">
        <f>MAX(0,CB66/AX66)</f>
        <v>0</v>
      </c>
      <c r="CZ66" s="507">
        <f>MAX(0,(AV66-AY66)/AV66)</f>
        <v>0.93541666666666679</v>
      </c>
      <c r="DA66" s="5">
        <f>CA66*DK66*DJ66/1000</f>
        <v>88.688275199999993</v>
      </c>
      <c r="DB66" s="5">
        <f>CB66*DK66*DJ66/1000</f>
        <v>-3.782016</v>
      </c>
      <c r="DC66" s="7">
        <f>_xlfn.AGGREGATE(9,7,DA$4:DA66)/1000</f>
        <v>6.0871413101142853</v>
      </c>
      <c r="DD66" s="5">
        <f>CD66*DK66*DJ66/1000</f>
        <v>624.03264000000001</v>
      </c>
      <c r="DE66" s="169">
        <f>_xlfn.AGGREGATE(9,7,DD$4:DD66)/1000</f>
        <v>38.62178507057142</v>
      </c>
      <c r="DF66" s="169">
        <f t="shared" ref="DF66:DF67" si="198">DE66*(100.9/40.08)</f>
        <v>97.228994850814786</v>
      </c>
      <c r="DG66" s="454">
        <f t="shared" ref="DG66:DG67" si="199">DF66/(12*1000)</f>
        <v>8.1024162375678988E-3</v>
      </c>
      <c r="DH66" s="115">
        <f>(AV66/AN66)/(65.39/54.94)</f>
        <v>0.13670882138719184</v>
      </c>
      <c r="DI66" s="135">
        <f>(CA66/BX66)/(65.39/54.94)</f>
        <v>0.13419000073092205</v>
      </c>
      <c r="DJ66" s="6">
        <f>C66-C65</f>
        <v>7</v>
      </c>
      <c r="DK66" s="121">
        <f t="shared" si="156"/>
        <v>1350.72</v>
      </c>
      <c r="DL66" s="224">
        <f t="shared" ref="DL66" si="200">DK66*DJ66</f>
        <v>9455.0400000000009</v>
      </c>
      <c r="DM66" s="105">
        <f>_xlfn.AGGREGATE(9,7,DL$4:DL66)/1000</f>
        <v>697.75086857142867</v>
      </c>
      <c r="DN66" s="130">
        <f t="shared" ref="DN66" si="201">(1.6*3.45*1.57)*0.45*1000/DK66</f>
        <v>2.88726012793177</v>
      </c>
      <c r="DO66" s="105">
        <f t="shared" ref="DO66" si="202">(1.6*3.45*1.57)*0.92*1000/DK66</f>
        <v>5.9028429282160637</v>
      </c>
      <c r="DP66" s="101">
        <f t="shared" ref="DP66" si="203">DN66+DO66</f>
        <v>8.7901030561478333</v>
      </c>
      <c r="DQ66" s="448">
        <v>3</v>
      </c>
    </row>
    <row r="67" spans="1:121" s="23" customFormat="1">
      <c r="A67" s="251" t="e">
        <f>IF(OR(入力!A67="",入力!A67="#N/A"),#N/A,入力!A67)</f>
        <v>#N/A</v>
      </c>
      <c r="B67" s="253">
        <f>IF(OR(入力!B67="",入力!B67="#N/A"),#N/A,入力!B67)</f>
        <v>45628</v>
      </c>
      <c r="C67" s="74">
        <f>IF(OR(入力!C67="",入力!C67="#N/A"),#N/A,入力!C67)</f>
        <v>437</v>
      </c>
      <c r="D67" s="23" t="e">
        <f>IF(OR(入力!D67="",入力!D67="#N/A"),#N/A,入力!D67)</f>
        <v>#N/A</v>
      </c>
      <c r="E67" s="23" t="e">
        <f>IF(OR(入力!E67="",入力!E67="#N/A"),#N/A,入力!E67)</f>
        <v>#N/A</v>
      </c>
      <c r="F67" s="135">
        <f>IF(OR(入力!F67="",入力!F67="#N/A"),#N/A,入力!F67)</f>
        <v>0.83</v>
      </c>
      <c r="G67" s="23">
        <f>IF(OR(入力!I67="",入力!I67="#N/A"),#N/A,入力!I67)</f>
        <v>7.34</v>
      </c>
      <c r="H67" s="23">
        <f>IF(OR(入力!K67="",入力!K67="#N/A"),#N/A,入力!K67)</f>
        <v>7.74</v>
      </c>
      <c r="I67" s="23">
        <f>IF(OR(入力!J67="",入力!J67="#N/A"),#N/A,入力!J67)</f>
        <v>7.54</v>
      </c>
      <c r="J67" s="2">
        <f>IF(OR(入力!L67="",入力!L67="#N/A"),#N/A,入力!L67)</f>
        <v>7.79</v>
      </c>
      <c r="K67" s="23">
        <f>IF(OR(入力!S67="",入力!S67="#N/A"),#N/A,入力!S67)</f>
        <v>34</v>
      </c>
      <c r="L67" s="23">
        <f>IF(OR(入力!U67="",入力!U67="#N/A"),#N/A,入力!U67)</f>
        <v>151</v>
      </c>
      <c r="M67" s="23">
        <f>IF(OR(入力!T67="",入力!T67="#N/A"),#N/A,入力!T67)</f>
        <v>107</v>
      </c>
      <c r="N67" s="2">
        <f>IF(OR(入力!V67="",入力!V67="#N/A"),#N/A,入力!V67)</f>
        <v>123</v>
      </c>
      <c r="O67" s="23">
        <f>IF(OR(入力!AC67="",入力!AC67="#N/A"),#N/A,入力!AC67)</f>
        <v>78.099999999999994</v>
      </c>
      <c r="P67" s="23">
        <f>IF(OR(入力!AE67="",入力!AE67="#N/A"),#N/A,入力!AE67)</f>
        <v>82.9</v>
      </c>
      <c r="Q67" s="23">
        <f>IF(OR(入力!AD67="",入力!AD67="#N/A"),#N/A,入力!AD67)</f>
        <v>80.2</v>
      </c>
      <c r="R67" s="2">
        <f>IF(OR(入力!AF67="",入力!AF67="#N/A"),#N/A,入力!AF67)</f>
        <v>81.599999999999994</v>
      </c>
      <c r="S67" s="23">
        <f>IF(OR(入力!AM67="",入力!AM67="#N/A"),#N/A,入力!AM67)</f>
        <v>12.44</v>
      </c>
      <c r="T67" s="169">
        <f>IF(OR(入力!AO67="",入力!AO67="#N/A"),#N/A,入力!AO67)</f>
        <v>11</v>
      </c>
      <c r="U67" s="23">
        <f>IF(OR(入力!AN67="",入力!AN67="#N/A"),#N/A,入力!AN67)</f>
        <v>11.28</v>
      </c>
      <c r="V67" s="2">
        <f>IF(OR(入力!AP67="",入力!AP67="#N/A"),#N/A,入力!AP67)</f>
        <v>11.33</v>
      </c>
      <c r="W67" s="23">
        <f>IF(OR(入力!AX67="",入力!AX67="#N/A"),#N/A,入力!AX67)</f>
        <v>8.9</v>
      </c>
      <c r="X67" s="23">
        <f>IF(OR(入力!AZ67="",入力!AZ67="#N/A"),#N/A,入力!AZ67)</f>
        <v>8.6999999999999993</v>
      </c>
      <c r="Y67" s="23">
        <f>IF(OR(入力!AY67="",入力!AY67="#N/A"),#N/A,入力!AY67)</f>
        <v>8.5</v>
      </c>
      <c r="Z67" s="2">
        <f>IF(OR(入力!BA67="",入力!BA67="#N/A"),#N/A,入力!BA67)</f>
        <v>9.1</v>
      </c>
      <c r="AA67" s="23">
        <f>IF(OR(入力!BH67="",入力!BH67="#N/A"),#N/A,入力!BH67)</f>
        <v>156.5</v>
      </c>
      <c r="AB67" s="15">
        <f>IF(OR(入力!BI67="",入力!BI67="#N/A"),#N/A,入力!BI67)</f>
        <v>155.5</v>
      </c>
      <c r="AC67" s="98">
        <f>IF(OR(入力!BN67="",入力!BN67="#N/A"),#N/A,入力!BN67)</f>
        <v>9.1</v>
      </c>
      <c r="AD67" s="23">
        <f>IF(OR(入力!BO67="",入力!BO67="#N/A"),#N/A,入力!BO67)</f>
        <v>8.4</v>
      </c>
      <c r="AE67" s="23" t="e">
        <f>IF(OR(入力!BP67="",入力!BP67="#N/A"),#N/A,入力!BP67)</f>
        <v>#N/A</v>
      </c>
      <c r="AF67" s="23">
        <f>IF(OR(入力!BQ67="",入力!BQ67="#N/A"),#N/A,入力!BQ67)</f>
        <v>9.1999999999999993</v>
      </c>
      <c r="AG67" s="2" t="e">
        <f>IF(OR(入力!BR67="",入力!BR67="#N/A"),#N/A,入力!BR67)</f>
        <v>#N/A</v>
      </c>
      <c r="AH67" s="23">
        <f>IF(OR(入力!CB67="",入力!CB67="#N/A"),#N/A,入力!CB67)</f>
        <v>16.2</v>
      </c>
      <c r="AI67" s="15">
        <f>IF(OR(入力!BY67="",入力!BY67="#N/A"),#N/A,入力!BY67)</f>
        <v>8.5</v>
      </c>
      <c r="AJ67" s="105">
        <f>IF(OR(入力!CD67="",入力!CD67="#N/A"),#N/A,入力!CD67)</f>
        <v>64.036000000000001</v>
      </c>
      <c r="AK67" s="105" t="e">
        <v>#N/A</v>
      </c>
      <c r="AL67" s="23">
        <f>IF(OR(入力!CE67="",入力!CE67="#N/A"),#N/A,入力!CE67)</f>
        <v>0.16300000000000001</v>
      </c>
      <c r="AM67" s="224">
        <f>IF(OR(入力!CG67="",入力!CG67="#N/A"),#N/A,入力!CG67)</f>
        <v>0</v>
      </c>
      <c r="AN67" s="112">
        <f>IF(OR(入力!CN67="",入力!CN67="#N/A"),#N/A,入力!CN67)</f>
        <v>63.838000000000001</v>
      </c>
      <c r="AO67" s="110">
        <f>IF(OR(入力!CP67="",入力!CP67="#N/A"),#N/A,入力!CP67)</f>
        <v>2.6339999999999999</v>
      </c>
      <c r="AP67" s="39">
        <f>IF(OR(入力!CO67="",入力!CO67="#N/A"),#N/A,入力!CO67)</f>
        <v>0.184</v>
      </c>
      <c r="AQ67" s="190">
        <f>IF(OR(入力!CQ67="",入力!CQ67="#N/A"),#N/A,入力!CQ67)</f>
        <v>0</v>
      </c>
      <c r="AR67" s="105">
        <f>IF(OR(入力!CX67="",入力!CX67="#N/A"),#N/A,入力!CX67)</f>
        <v>10.212999999999999</v>
      </c>
      <c r="AS67" s="23">
        <f>IF(OR(入力!CZ67="",入力!CZ67="#N/A"),#N/A,入力!CZ67)</f>
        <v>0.60299999999999998</v>
      </c>
      <c r="AT67" s="23">
        <f>IF(OR(入力!CY67="",入力!CY67="#N/A"),#N/A,入力!CY67)</f>
        <v>0.14599999999999999</v>
      </c>
      <c r="AU67" s="23">
        <f>IF(OR(入力!DA67="",入力!DA67="#N/A"),#N/A,入力!DA67)</f>
        <v>0</v>
      </c>
      <c r="AV67" s="112">
        <f>IF(OR(入力!DH67="",入力!DH67="#N/A"),#N/A,入力!DH67)</f>
        <v>10.129</v>
      </c>
      <c r="AW67" s="114">
        <f>IF(OR(入力!DJ67="",入力!DJ67="#N/A"),#N/A,入力!DJ67)</f>
        <v>0.56000000000000005</v>
      </c>
      <c r="AX67" s="39">
        <f>IF(OR(入力!DI67="",入力!DI67="#N/A"),#N/A,入力!DI67)</f>
        <v>0.108</v>
      </c>
      <c r="AY67" s="45">
        <f>IF(OR(入力!DK67="",入力!DK67="#N/A"),#N/A,入力!DK67)</f>
        <v>0</v>
      </c>
      <c r="AZ67" s="105">
        <f>IF(OR(入力!DR67="",入力!DR67="#N/A"),#N/A,入力!DR67)</f>
        <v>81.793000000000006</v>
      </c>
      <c r="BA67" s="224">
        <f>IF(OR(入力!DT67="",入力!DT67="#N/A"),#N/A,入力!DT67)</f>
        <v>141.56800000000001</v>
      </c>
      <c r="BB67" s="224">
        <f>IF(OR(入力!DS67="",入力!DS67="#N/A"),#N/A,入力!DS67)</f>
        <v>146.97499999999999</v>
      </c>
      <c r="BC67" s="224">
        <f>IF(OR(入力!DU67="",入力!DU67="#N/A"),#N/A,入力!DU67)</f>
        <v>141.55099999999999</v>
      </c>
      <c r="BD67" s="112">
        <f>IF(OR(入力!EB67="",入力!EB67="#N/A"),#N/A,入力!EB67)</f>
        <v>81.382999999999996</v>
      </c>
      <c r="BE67" s="189">
        <f>IF(OR(入力!ED67="",入力!ED67="#N/A"),#N/A,入力!ED67)</f>
        <v>143.459</v>
      </c>
      <c r="BF67" s="189">
        <f>IF(OR(入力!EC67="",入力!EC67="#N/A"),#N/A,入力!EC67)</f>
        <v>145.923</v>
      </c>
      <c r="BG67" s="532">
        <f>IF(OR(入力!EE67="",入力!EE67="#N/A"),#N/A,入力!EE67)</f>
        <v>131.05000000000001</v>
      </c>
      <c r="BH67" s="126">
        <f>IF(OR(入力!GT67="",入力!GT67="#N/A"),#N/A,入力!GT67)</f>
        <v>0.47899999999999998</v>
      </c>
      <c r="BI67" s="23">
        <f>IF(OR(入力!GV67="",入力!GV67="#N/A"),#N/A,入力!GV67)</f>
        <v>0</v>
      </c>
      <c r="BJ67" s="23">
        <f>IF(OR(入力!GU67="",入力!GU67="#N/A"),#N/A,入力!GU67)</f>
        <v>0</v>
      </c>
      <c r="BK67" s="15">
        <f>IF(OR(入力!GW67="",入力!GW67="#N/A"),#N/A,入力!GW67)</f>
        <v>0</v>
      </c>
      <c r="BL67" s="105">
        <f>IF(OR(入力!LJ67="",入力!LJ67="#N/A"),#N/A,入力!LJ67)</f>
        <v>10.68</v>
      </c>
      <c r="BM67" s="105" t="e">
        <f>IF(OR(入力!LL67="",入力!LL67="#N/A"),#N/A,入力!LL67)</f>
        <v>#N/A</v>
      </c>
      <c r="BN67" s="105">
        <f>IF(OR(入力!LK67="",入力!LK67="#N/A"),#N/A,入力!LK67)</f>
        <v>14.73</v>
      </c>
      <c r="BO67" s="6">
        <f>IF(OR(入力!LM67="",入力!LM67="#N/A"),#N/A,入力!LM67)</f>
        <v>12.09</v>
      </c>
      <c r="BP67" s="170">
        <f>IF(OR(入力!LT67="",入力!LT67="#N/A"),#N/A,入力!LT67)</f>
        <v>0.25040000000000001</v>
      </c>
      <c r="BQ67" s="170" t="e">
        <f>IF(OR(入力!LV67="",入力!LV67="#N/A"),#N/A,入力!LV67)</f>
        <v>#N/A</v>
      </c>
      <c r="BR67" s="170">
        <f>IF(OR(入力!LU67="",入力!LU67="#N/A"),#N/A,入力!LU67)</f>
        <v>0.2419</v>
      </c>
      <c r="BS67" s="116">
        <f>IF(OR(入力!LW67="",入力!LW67="#N/A"),#N/A,入力!LW67)</f>
        <v>0.2301</v>
      </c>
      <c r="BT67" s="224">
        <f>IF(OR(入力!MN67="",入力!MN67="#N/A"),#N/A,入力!MN67)</f>
        <v>359</v>
      </c>
      <c r="BU67" s="224" t="e">
        <f>IF(OR(入力!MP67="",入力!MP67="#N/A"),#N/A,入力!MP67)</f>
        <v>#N/A</v>
      </c>
      <c r="BV67" s="224">
        <f>IF(OR(入力!MO67="",入力!MO67="#N/A"),#N/A,入力!MO67)</f>
        <v>365</v>
      </c>
      <c r="BW67" s="154">
        <f>IF(OR(入力!MQ67="",入力!MQ67="#N/A"),#N/A,入力!MQ67)</f>
        <v>369</v>
      </c>
      <c r="BX67" s="5">
        <f t="shared" si="194"/>
        <v>63.654000000000003</v>
      </c>
      <c r="BY67" s="5">
        <f t="shared" si="195"/>
        <v>0.184</v>
      </c>
      <c r="BZ67" s="5">
        <f t="shared" si="26"/>
        <v>63.838000000000001</v>
      </c>
      <c r="CA67" s="105">
        <f t="shared" si="196"/>
        <v>10.020999999999999</v>
      </c>
      <c r="CB67" s="105">
        <f t="shared" si="59"/>
        <v>0.108</v>
      </c>
      <c r="CC67" s="105">
        <f t="shared" si="28"/>
        <v>10.129</v>
      </c>
      <c r="CD67" s="6">
        <f t="shared" si="197"/>
        <v>64.540000000000006</v>
      </c>
      <c r="CE67" s="501">
        <f t="shared" si="187"/>
        <v>0.9971177041887278</v>
      </c>
      <c r="CF67" s="529">
        <f>MAX(0,BY67/AP67)</f>
        <v>1</v>
      </c>
      <c r="CG67" s="507">
        <f t="shared" si="188"/>
        <v>1</v>
      </c>
      <c r="CH67" s="5">
        <f>BX67*DK67*DJ67/1000</f>
        <v>532.55482559999996</v>
      </c>
      <c r="CI67" s="5">
        <f>BY67*DK67*DJ67/1000</f>
        <v>1.5394175999999999</v>
      </c>
      <c r="CJ67" s="7">
        <f>_xlfn.AGGREGATE(9,7,CH$4:CH67)/1000</f>
        <v>36.850486499999995</v>
      </c>
      <c r="CK67" s="5">
        <f>AN67*DK67/(3.592*1.742*1.4*1000)</f>
        <v>8.7097831530567653</v>
      </c>
      <c r="CL67" s="6">
        <f>BX67*DK67/(3.592*1.742*1.4*1000)</f>
        <v>8.6846789815576191</v>
      </c>
      <c r="CM67" s="105">
        <f>AP67*DK67/(3.592*1.742*1.4*1000)</f>
        <v>2.5104171499145407E-2</v>
      </c>
      <c r="CN67" s="6">
        <f>MAX(0,BY67*DK67/(3.592*1.742*1.4*1000))</f>
        <v>2.5104171499145407E-2</v>
      </c>
      <c r="CO67" s="5">
        <f t="shared" si="60"/>
        <v>4.3548915765283827</v>
      </c>
      <c r="CP67" s="6">
        <f t="shared" si="61"/>
        <v>4.3548915765283827</v>
      </c>
      <c r="CQ67" s="585">
        <f>AN67*DK67/1000</f>
        <v>76.299177600000007</v>
      </c>
      <c r="CR67" s="586">
        <f>BX67*DK67/1000</f>
        <v>76.0792608</v>
      </c>
      <c r="CS67" s="105" t="e">
        <f>IF(AH67&lt;4.99,CL67,#N/A)</f>
        <v>#N/A</v>
      </c>
      <c r="CT67" s="105" t="e">
        <f>IF(AND(AH67&gt;5,AH67&lt;9.99),CL67,#N/A)</f>
        <v>#N/A</v>
      </c>
      <c r="CU67" s="105" t="e">
        <f>IF(AND(AH67&gt;10,AH67&lt;14.99),CL67,#N/A)</f>
        <v>#N/A</v>
      </c>
      <c r="CV67" s="105">
        <f>IF(AND(AH67&gt;15,AH67&lt;19.99),CL67,#N/A)</f>
        <v>8.6846789815576191</v>
      </c>
      <c r="CW67" s="6" t="e">
        <f>IF(AH67&gt;20,CL67,#N/A)</f>
        <v>#N/A</v>
      </c>
      <c r="CX67" s="529">
        <f>MAX(0,CA67/AV67)</f>
        <v>0.98933754566097343</v>
      </c>
      <c r="CY67" s="529">
        <f>MAX(0,CB67/AX67)</f>
        <v>1</v>
      </c>
      <c r="CZ67" s="507">
        <f>MAX(0,(AV67-AY67)/AV67)</f>
        <v>1</v>
      </c>
      <c r="DA67" s="5">
        <f>CA67*DK67*DJ67/1000</f>
        <v>83.839694399999999</v>
      </c>
      <c r="DB67" s="5">
        <f>CB67*DK67*DJ67/1000</f>
        <v>0.90357120000000013</v>
      </c>
      <c r="DC67" s="7">
        <f>_xlfn.AGGREGATE(9,7,DA$4:DA67)/1000</f>
        <v>6.1709810045142852</v>
      </c>
      <c r="DD67" s="5">
        <f>CD67*DK67*DJ67/1000</f>
        <v>539.96745600000008</v>
      </c>
      <c r="DE67" s="169">
        <f>_xlfn.AGGREGATE(9,7,DD$4:DD67)/1000</f>
        <v>39.161752526571419</v>
      </c>
      <c r="DF67" s="169">
        <f t="shared" si="198"/>
        <v>98.588344060156103</v>
      </c>
      <c r="DG67" s="454">
        <f t="shared" si="199"/>
        <v>8.2156953383463426E-3</v>
      </c>
      <c r="DH67" s="115">
        <f>(AV67/AN67)/(65.39/54.94)</f>
        <v>0.13331057954317488</v>
      </c>
      <c r="DI67" s="135">
        <f>(CA67/BX67)/(65.39/54.94)</f>
        <v>0.13227040400731216</v>
      </c>
      <c r="DJ67" s="6">
        <f>C67-C66</f>
        <v>7</v>
      </c>
      <c r="DK67" s="121">
        <f t="shared" si="156"/>
        <v>1195.2</v>
      </c>
      <c r="DL67" s="224">
        <f t="shared" ref="DL67" si="204">DK67*DJ67</f>
        <v>8366.4</v>
      </c>
      <c r="DM67" s="105">
        <f>_xlfn.AGGREGATE(9,7,DL$4:DL67)/1000</f>
        <v>706.11726857142867</v>
      </c>
      <c r="DN67" s="130">
        <f t="shared" ref="DN67" si="205">(1.6*3.45*1.57)*0.45*1000/DK67</f>
        <v>3.2629518072289159</v>
      </c>
      <c r="DO67" s="105">
        <f t="shared" ref="DO67" si="206">(1.6*3.45*1.57)*0.92*1000/DK67</f>
        <v>6.670923694779118</v>
      </c>
      <c r="DP67" s="101">
        <f t="shared" ref="DP67" si="207">DN67+DO67</f>
        <v>9.9338755020080338</v>
      </c>
      <c r="DQ67" s="448">
        <v>3</v>
      </c>
    </row>
    <row r="68" spans="1:121" s="23" customFormat="1">
      <c r="A68" s="251" t="e">
        <f>IF(OR(入力!A68="",入力!A68="#N/A"),#N/A,入力!A68)</f>
        <v>#N/A</v>
      </c>
      <c r="B68" s="253">
        <f>IF(OR(入力!B68="",入力!B68="#N/A"),#N/A,入力!B68)</f>
        <v>45636</v>
      </c>
      <c r="C68" s="74">
        <f>IF(OR(入力!C68="",入力!C68="#N/A"),#N/A,入力!C68)</f>
        <v>445</v>
      </c>
      <c r="D68" s="23" t="e">
        <f>IF(OR(入力!D68="",入力!D68="#N/A"),#N/A,入力!D68)</f>
        <v>#N/A</v>
      </c>
      <c r="E68" s="23" t="e">
        <f>IF(OR(入力!E68="",入力!E68="#N/A"),#N/A,入力!E68)</f>
        <v>#N/A</v>
      </c>
      <c r="F68" s="2">
        <f>IF(OR(入力!F68="",入力!F68="#N/A"),#N/A,入力!F68)</f>
        <v>0.93799999999999994</v>
      </c>
      <c r="G68" s="23">
        <f>IF(OR(入力!I68="",入力!I68="#N/A"),#N/A,入力!I68)</f>
        <v>7.38</v>
      </c>
      <c r="H68" s="23">
        <f>IF(OR(入力!K68="",入力!K68="#N/A"),#N/A,入力!K68)</f>
        <v>7.74</v>
      </c>
      <c r="I68" s="23">
        <f>IF(OR(入力!J68="",入力!J68="#N/A"),#N/A,入力!J68)</f>
        <v>7.67</v>
      </c>
      <c r="J68" s="2">
        <f>IF(OR(入力!L68="",入力!L68="#N/A"),#N/A,入力!L68)</f>
        <v>7.58</v>
      </c>
      <c r="K68" s="23">
        <f>IF(OR(入力!S68="",入力!S68="#N/A"),#N/A,入力!S68)</f>
        <v>62</v>
      </c>
      <c r="L68" s="23">
        <f>IF(OR(入力!U68="",入力!U68="#N/A"),#N/A,入力!U68)</f>
        <v>145</v>
      </c>
      <c r="M68" s="23">
        <f>IF(OR(入力!T68="",入力!T68="#N/A"),#N/A,入力!T68)</f>
        <v>144</v>
      </c>
      <c r="N68" s="2">
        <f>IF(OR(入力!V68="",入力!V68="#N/A"),#N/A,入力!V68)</f>
        <v>154</v>
      </c>
      <c r="O68" s="23">
        <f>IF(OR(入力!AC68="",入力!AC68="#N/A"),#N/A,入力!AC68)</f>
        <v>75.7</v>
      </c>
      <c r="P68" s="23">
        <f>IF(OR(入力!AE68="",入力!AE68="#N/A"),#N/A,入力!AE68)</f>
        <v>79.3</v>
      </c>
      <c r="Q68" s="105">
        <f>IF(OR(入力!AD68="",入力!AD68="#N/A"),#N/A,入力!AD68)</f>
        <v>79</v>
      </c>
      <c r="R68" s="2">
        <f>IF(OR(入力!AF68="",入力!AF68="#N/A"),#N/A,入力!AF68)</f>
        <v>78.8</v>
      </c>
      <c r="S68" s="23">
        <f>IF(OR(入力!AM68="",入力!AM68="#N/A"),#N/A,入力!AM68)</f>
        <v>11.98</v>
      </c>
      <c r="T68" s="23">
        <f>IF(OR(入力!AO68="",入力!AO68="#N/A"),#N/A,入力!AO68)</f>
        <v>11.23</v>
      </c>
      <c r="U68" s="23">
        <f>IF(OR(入力!AN68="",入力!AN68="#N/A"),#N/A,入力!AN68)</f>
        <v>11.59</v>
      </c>
      <c r="V68" s="2">
        <f>IF(OR(入力!AP68="",入力!AP68="#N/A"),#N/A,入力!AP68)</f>
        <v>11.92</v>
      </c>
      <c r="W68" s="23">
        <f>IF(OR(入力!AX68="",入力!AX68="#N/A"),#N/A,入力!AX68)</f>
        <v>8.5</v>
      </c>
      <c r="X68" s="105">
        <f>IF(OR(入力!AZ68="",入力!AZ68="#N/A"),#N/A,入力!AZ68)</f>
        <v>8</v>
      </c>
      <c r="Y68" s="105">
        <f>IF(OR(入力!AY68="",入力!AY68="#N/A"),#N/A,入力!AY68)</f>
        <v>8</v>
      </c>
      <c r="Z68" s="2">
        <f>IF(OR(入力!BA68="",入力!BA68="#N/A"),#N/A,入力!BA68)</f>
        <v>8.1</v>
      </c>
      <c r="AA68" s="105">
        <f>IF(OR(入力!BH68="",入力!BH68="#N/A"),#N/A,入力!BH68)</f>
        <v>156</v>
      </c>
      <c r="AB68" s="15">
        <f>IF(OR(入力!BI68="",入力!BI68="#N/A"),#N/A,入力!BI68)</f>
        <v>155.5</v>
      </c>
      <c r="AC68" s="100">
        <f>IF(OR(入力!BN68="",入力!BN68="#N/A"),#N/A,入力!BN68)</f>
        <v>9</v>
      </c>
      <c r="AD68" s="105">
        <f>IF(OR(入力!BO68="",入力!BO68="#N/A"),#N/A,入力!BO68)</f>
        <v>8</v>
      </c>
      <c r="AE68" s="23" t="e">
        <f>IF(OR(入力!BP68="",入力!BP68="#N/A"),#N/A,入力!BP68)</f>
        <v>#N/A</v>
      </c>
      <c r="AF68" s="23">
        <f>IF(OR(入力!BQ68="",入力!BQ68="#N/A"),#N/A,入力!BQ68)</f>
        <v>8.4</v>
      </c>
      <c r="AG68" s="2" t="e">
        <f>IF(OR(入力!BR68="",入力!BR68="#N/A"),#N/A,入力!BR68)</f>
        <v>#N/A</v>
      </c>
      <c r="AH68" s="23">
        <f>IF(OR(入力!CB68="",入力!CB68="#N/A"),#N/A,入力!CB68)</f>
        <v>12.6</v>
      </c>
      <c r="AI68" s="15">
        <f>IF(OR(入力!BY68="",入力!BY68="#N/A"),#N/A,入力!BY68)</f>
        <v>4.0999999999999996</v>
      </c>
      <c r="AJ68" s="23">
        <f>IF(OR(入力!CD68="",入力!CD68="#N/A"),#N/A,入力!CD68)</f>
        <v>60</v>
      </c>
      <c r="AK68" s="105" t="e">
        <v>#N/A</v>
      </c>
      <c r="AL68" s="23" t="e">
        <f>IF(OR(入力!CE68="",入力!CE68="#N/A"),#N/A,入力!CE68)</f>
        <v>#N/A</v>
      </c>
      <c r="AM68" s="23" t="e">
        <f>IF(OR(入力!CG68="",入力!CG68="#N/A"),#N/A,入力!CG68)</f>
        <v>#N/A</v>
      </c>
      <c r="AN68" s="39">
        <f>IF(OR(入力!CN68="",入力!CN68="#N/A"),#N/A,入力!CN68)</f>
        <v>59</v>
      </c>
      <c r="AO68" s="112" t="e">
        <f>IF(OR(入力!CP68="",入力!CP68="#N/A"),#N/A,入力!CP68)</f>
        <v>#N/A</v>
      </c>
      <c r="AP68" s="39">
        <f>IF(OR(入力!CO68="",入力!CO68="#N/A"),#N/A,入力!CO68)</f>
        <v>0.18</v>
      </c>
      <c r="AQ68" s="40">
        <f>IF(OR(入力!CQ68="",入力!CQ68="#N/A"),#N/A,入力!CQ68)</f>
        <v>0.01</v>
      </c>
      <c r="AR68" s="23">
        <f>IF(OR(入力!CX68="",入力!CX68="#N/A"),#N/A,入力!CX68)</f>
        <v>10</v>
      </c>
      <c r="AS68" s="23" t="e">
        <f>IF(OR(入力!CZ68="",入力!CZ68="#N/A"),#N/A,入力!CZ68)</f>
        <v>#N/A</v>
      </c>
      <c r="AT68" s="23" t="e">
        <f>IF(OR(入力!CY68="",入力!CY68="#N/A"),#N/A,入力!CY68)</f>
        <v>#N/A</v>
      </c>
      <c r="AU68" s="23" t="e">
        <f>IF(OR(入力!DA68="",入力!DA68="#N/A"),#N/A,入力!DA68)</f>
        <v>#N/A</v>
      </c>
      <c r="AV68" s="39">
        <f>IF(OR(入力!DH68="",入力!DH68="#N/A"),#N/A,入力!DH68)</f>
        <v>9.8000000000000007</v>
      </c>
      <c r="AW68" s="39" t="e">
        <f>IF(OR(入力!DJ68="",入力!DJ68="#N/A"),#N/A,入力!DJ68)</f>
        <v>#N/A</v>
      </c>
      <c r="AX68" s="39">
        <f>IF(OR(入力!DI68="",入力!DI68="#N/A"),#N/A,入力!DI68)</f>
        <v>0.18</v>
      </c>
      <c r="AY68" s="45">
        <f>IF(OR(入力!DK68="",入力!DK68="#N/A"),#N/A,入力!DK68)</f>
        <v>4.3999999999999997E-2</v>
      </c>
      <c r="AZ68" s="23" t="e">
        <f>IF(OR(入力!DR68="",入力!DR68="#N/A"),#N/A,入力!DR68)</f>
        <v>#N/A</v>
      </c>
      <c r="BA68" s="23" t="e">
        <f>IF(OR(入力!DT68="",入力!DT68="#N/A"),#N/A,入力!DT68)</f>
        <v>#N/A</v>
      </c>
      <c r="BB68" s="23" t="e">
        <f>IF(OR(入力!DS68="",入力!DS68="#N/A"),#N/A,入力!DS68)</f>
        <v>#N/A</v>
      </c>
      <c r="BC68" s="23" t="e">
        <f>IF(OR(入力!DU68="",入力!DU68="#N/A"),#N/A,入力!DU68)</f>
        <v>#N/A</v>
      </c>
      <c r="BD68" s="39">
        <f>IF(OR(入力!EB68="",入力!EB68="#N/A"),#N/A,入力!EB68)</f>
        <v>83</v>
      </c>
      <c r="BE68" s="39" t="e">
        <f>IF(OR(入力!ED68="",入力!ED68="#N/A"),#N/A,入力!ED68)</f>
        <v>#N/A</v>
      </c>
      <c r="BF68" s="39">
        <f>IF(OR(入力!EC68="",入力!EC68="#N/A"),#N/A,入力!EC68)</f>
        <v>150</v>
      </c>
      <c r="BG68" s="217" t="e">
        <f>IF(OR(入力!EE68="",入力!EE68="#N/A"),#N/A,入力!EE68)</f>
        <v>#N/A</v>
      </c>
      <c r="BH68" s="126" t="e">
        <f>IF(OR(入力!GT68="",入力!GT68="#N/A"),#N/A,入力!GT68)</f>
        <v>#N/A</v>
      </c>
      <c r="BI68" s="23" t="e">
        <f>IF(OR(入力!GV68="",入力!GV68="#N/A"),#N/A,入力!GV68)</f>
        <v>#N/A</v>
      </c>
      <c r="BJ68" s="23" t="e">
        <f>IF(OR(入力!GU68="",入力!GU68="#N/A"),#N/A,入力!GU68)</f>
        <v>#N/A</v>
      </c>
      <c r="BK68" s="15" t="e">
        <f>IF(OR(入力!GW68="",入力!GW68="#N/A"),#N/A,入力!GW68)</f>
        <v>#N/A</v>
      </c>
      <c r="BL68" s="23" t="e">
        <f>IF(OR(入力!LJ68="",入力!LJ68="#N/A"),#N/A,入力!LJ68)</f>
        <v>#N/A</v>
      </c>
      <c r="BM68" s="23" t="e">
        <f>IF(OR(入力!LL68="",入力!LL68="#N/A"),#N/A,入力!LL68)</f>
        <v>#N/A</v>
      </c>
      <c r="BN68" s="23" t="e">
        <f>IF(OR(入力!LK68="",入力!LK68="#N/A"),#N/A,入力!LK68)</f>
        <v>#N/A</v>
      </c>
      <c r="BO68" s="2" t="e">
        <f>IF(OR(入力!LM68="",入力!LM68="#N/A"),#N/A,入力!LM68)</f>
        <v>#N/A</v>
      </c>
      <c r="BP68" s="23" t="e">
        <f>IF(OR(入力!LT68="",入力!LT68="#N/A"),#N/A,入力!LT68)</f>
        <v>#N/A</v>
      </c>
      <c r="BQ68" s="23" t="e">
        <f>IF(OR(入力!LV68="",入力!LV68="#N/A"),#N/A,入力!LV68)</f>
        <v>#N/A</v>
      </c>
      <c r="BR68" s="23" t="e">
        <f>IF(OR(入力!LU68="",入力!LU68="#N/A"),#N/A,入力!LU68)</f>
        <v>#N/A</v>
      </c>
      <c r="BS68" s="15" t="e">
        <f>IF(OR(入力!LW68="",入力!LW68="#N/A"),#N/A,入力!LW68)</f>
        <v>#N/A</v>
      </c>
      <c r="BT68" s="224" t="e">
        <f>IF(OR(入力!MN68="",入力!MN68="#N/A"),#N/A,入力!MN68)</f>
        <v>#N/A</v>
      </c>
      <c r="BU68" s="224" t="e">
        <f>IF(OR(入力!MP68="",入力!MP68="#N/A"),#N/A,入力!MP68)</f>
        <v>#N/A</v>
      </c>
      <c r="BV68" s="224" t="e">
        <f>IF(OR(入力!MO68="",入力!MO68="#N/A"),#N/A,入力!MO68)</f>
        <v>#N/A</v>
      </c>
      <c r="BW68" s="154" t="e">
        <f>IF(OR(入力!MQ68="",入力!MQ68="#N/A"),#N/A,入力!MQ68)</f>
        <v>#N/A</v>
      </c>
      <c r="BX68" s="5">
        <f t="shared" ref="BX68" si="208">AN68-AP68</f>
        <v>58.82</v>
      </c>
      <c r="BY68" s="5">
        <f t="shared" ref="BY68" si="209">AP68-AQ68</f>
        <v>0.16999999999999998</v>
      </c>
      <c r="BZ68" s="5">
        <f t="shared" si="26"/>
        <v>58.99</v>
      </c>
      <c r="CA68" s="105">
        <f t="shared" ref="CA68" si="210">AV68-AX68</f>
        <v>9.620000000000001</v>
      </c>
      <c r="CB68" s="105">
        <f t="shared" si="59"/>
        <v>0.13600000000000001</v>
      </c>
      <c r="CC68" s="105">
        <f t="shared" si="28"/>
        <v>9.7560000000000002</v>
      </c>
      <c r="CD68" s="6">
        <f t="shared" ref="CD68" si="211">BF68-BD68</f>
        <v>67</v>
      </c>
      <c r="CE68" s="501">
        <f t="shared" si="187"/>
        <v>0.99694915254237293</v>
      </c>
      <c r="CF68" s="529">
        <f>MAX(0,BY68/AP68)</f>
        <v>0.94444444444444442</v>
      </c>
      <c r="CG68" s="507">
        <f t="shared" si="188"/>
        <v>0.99983050847457633</v>
      </c>
      <c r="CH68" s="5">
        <f>BX68*DK68*DJ68/1000</f>
        <v>635.5948032</v>
      </c>
      <c r="CI68" s="5">
        <f>BY68*DK68*DJ68/1000</f>
        <v>1.8369791999999998</v>
      </c>
      <c r="CJ68" s="7">
        <f>_xlfn.AGGREGATE(9,7,CH$4:CH68)/1000</f>
        <v>37.486081303199995</v>
      </c>
      <c r="CK68" s="5">
        <f>AN68*DK68/(3.592*1.742*1.4*1000)</f>
        <v>9.0971389412369366</v>
      </c>
      <c r="CL68" s="6">
        <f>BX68*DK68/(3.592*1.742*1.4*1000)</f>
        <v>9.069384958026383</v>
      </c>
      <c r="CM68" s="105">
        <f>AP68*DK68/(3.592*1.742*1.4*1000)</f>
        <v>2.7753983210553366E-2</v>
      </c>
      <c r="CN68" s="6">
        <f>MAX(0,BY68*DK68/(3.592*1.742*1.4*1000))</f>
        <v>2.621209525441151E-2</v>
      </c>
      <c r="CO68" s="5">
        <f t="shared" si="60"/>
        <v>4.5485694706184683</v>
      </c>
      <c r="CP68" s="6">
        <f t="shared" si="61"/>
        <v>4.5477985266403982</v>
      </c>
      <c r="CQ68" s="585">
        <f>AN68*DK68/1000</f>
        <v>79.692479999999989</v>
      </c>
      <c r="CR68" s="586">
        <f>BX68*DK68/1000</f>
        <v>79.4493504</v>
      </c>
      <c r="CS68" s="105" t="e">
        <f>IF(AH68&lt;4.99,CL68,#N/A)</f>
        <v>#N/A</v>
      </c>
      <c r="CT68" s="105" t="e">
        <f>IF(AND(AH68&gt;5,AH68&lt;9.99),CL68,#N/A)</f>
        <v>#N/A</v>
      </c>
      <c r="CU68" s="105">
        <f>IF(AND(AH68&gt;10,AH68&lt;14.99),CL68,#N/A)</f>
        <v>9.069384958026383</v>
      </c>
      <c r="CV68" s="105" t="e">
        <f>IF(AND(AH68&gt;15,AH68&lt;19.99),CL68,#N/A)</f>
        <v>#N/A</v>
      </c>
      <c r="CW68" s="6" t="e">
        <f>IF(AH68&gt;20,CL68,#N/A)</f>
        <v>#N/A</v>
      </c>
      <c r="CX68" s="529">
        <f>MAX(0,CA68/AV68)</f>
        <v>0.98163265306122449</v>
      </c>
      <c r="CY68" s="529">
        <f>MAX(0,CB68/AX68)</f>
        <v>0.75555555555555565</v>
      </c>
      <c r="CZ68" s="507">
        <f>MAX(0,(AV68-AY68)/AV68)</f>
        <v>0.9955102040816326</v>
      </c>
      <c r="DA68" s="5">
        <f>CA68*DK68*DJ68/1000</f>
        <v>103.95141120000002</v>
      </c>
      <c r="DB68" s="5">
        <f>CB68*DK68*DJ68/1000</f>
        <v>1.4695833600000001</v>
      </c>
      <c r="DC68" s="7">
        <f>_xlfn.AGGREGATE(9,7,DA$4:DA68)/1000</f>
        <v>6.274932415714285</v>
      </c>
      <c r="DD68" s="5">
        <f>CD68*DK68*DJ68/1000</f>
        <v>723.98592000000008</v>
      </c>
      <c r="DE68" s="169">
        <f>_xlfn.AGGREGATE(9,7,DD$4:DD68)/1000</f>
        <v>39.885738446571423</v>
      </c>
      <c r="DF68" s="169">
        <f t="shared" ref="DF68" si="212">DE68*(100.9/40.08)</f>
        <v>100.41095332482678</v>
      </c>
      <c r="DG68" s="454">
        <f t="shared" ref="DG68" si="213">DF68/(12*1000)</f>
        <v>8.3675794437355656E-3</v>
      </c>
      <c r="DH68" s="115">
        <f>(AV68/AN68)/(65.39/54.94)</f>
        <v>0.13955692183275836</v>
      </c>
      <c r="DI68" s="135">
        <f>(CA68/BX68)/(65.39/54.94)</f>
        <v>0.13741285709746962</v>
      </c>
      <c r="DJ68" s="6">
        <f>C68-C67</f>
        <v>8</v>
      </c>
      <c r="DK68" s="121">
        <f t="shared" si="156"/>
        <v>1350.72</v>
      </c>
      <c r="DL68" s="224">
        <f t="shared" ref="DL68" si="214">DK68*DJ68</f>
        <v>10805.76</v>
      </c>
      <c r="DM68" s="105">
        <f>_xlfn.AGGREGATE(9,7,DL$4:DL68)/1000</f>
        <v>716.92302857142874</v>
      </c>
      <c r="DN68" s="130">
        <f t="shared" ref="DN68" si="215">(1.6*3.45*1.57)*0.45*1000/DK68</f>
        <v>2.88726012793177</v>
      </c>
      <c r="DO68" s="105">
        <f t="shared" ref="DO68" si="216">(1.6*3.45*1.57)*0.92*1000/DK68</f>
        <v>5.9028429282160637</v>
      </c>
      <c r="DP68" s="101">
        <f t="shared" ref="DP68" si="217">DN68+DO68</f>
        <v>8.7901030561478333</v>
      </c>
      <c r="DQ68" s="448">
        <v>3</v>
      </c>
    </row>
    <row r="69" spans="1:121" s="23" customFormat="1">
      <c r="A69" s="251" t="str">
        <f>IF(OR(入力!A69="",入力!A69="#N/A"),#N/A,入力!A69)</f>
        <v>大系列通水不良あり</v>
      </c>
      <c r="B69" s="253">
        <f>IF(OR(入力!B69="",入力!B69="#N/A"),#N/A,入力!B69)</f>
        <v>45643</v>
      </c>
      <c r="C69" s="74">
        <f>IF(OR(入力!C69="",入力!C69="#N/A"),#N/A,入力!C69)</f>
        <v>452</v>
      </c>
      <c r="D69" s="23" t="e">
        <f>IF(OR(入力!D69="",入力!D69="#N/A"),#N/A,入力!D69)</f>
        <v>#N/A</v>
      </c>
      <c r="E69" s="23" t="e">
        <f>IF(OR(入力!E69="",入力!E69="#N/A"),#N/A,入力!E69)</f>
        <v>#N/A</v>
      </c>
      <c r="F69" s="2">
        <f>IF(OR(入力!F69="",入力!F69="#N/A"),#N/A,入力!F69)</f>
        <v>0</v>
      </c>
      <c r="G69" s="23">
        <f>IF(OR(入力!I69="",入力!I69="#N/A"),#N/A,入力!I69)</f>
        <v>7.21</v>
      </c>
      <c r="H69" s="23" t="e">
        <f>IF(OR(入力!K69="",入力!K69="#N/A"),#N/A,入力!K69)</f>
        <v>#N/A</v>
      </c>
      <c r="I69" s="23" t="e">
        <f>IF(OR(入力!J69="",入力!J69="#N/A"),#N/A,入力!J69)</f>
        <v>#N/A</v>
      </c>
      <c r="J69" s="2" t="e">
        <f>IF(OR(入力!L69="",入力!L69="#N/A"),#N/A,入力!L69)</f>
        <v>#N/A</v>
      </c>
      <c r="K69" s="23">
        <f>IF(OR(入力!S69="",入力!S69="#N/A"),#N/A,入力!S69)</f>
        <v>64</v>
      </c>
      <c r="L69" s="23" t="e">
        <f>IF(OR(入力!U69="",入力!U69="#N/A"),#N/A,入力!U69)</f>
        <v>#N/A</v>
      </c>
      <c r="M69" s="23" t="e">
        <f>IF(OR(入力!T69="",入力!T69="#N/A"),#N/A,入力!T69)</f>
        <v>#N/A</v>
      </c>
      <c r="N69" s="2" t="e">
        <f>IF(OR(入力!V69="",入力!V69="#N/A"),#N/A,入力!V69)</f>
        <v>#N/A</v>
      </c>
      <c r="O69" s="23">
        <f>IF(OR(入力!AC69="",入力!AC69="#N/A"),#N/A,入力!AC69)</f>
        <v>77.5</v>
      </c>
      <c r="P69" s="23" t="e">
        <f>IF(OR(入力!AE69="",入力!AE69="#N/A"),#N/A,入力!AE69)</f>
        <v>#N/A</v>
      </c>
      <c r="Q69" s="23" t="e">
        <f>IF(OR(入力!AD69="",入力!AD69="#N/A"),#N/A,入力!AD69)</f>
        <v>#N/A</v>
      </c>
      <c r="R69" s="2" t="e">
        <f>IF(OR(入力!AF69="",入力!AF69="#N/A"),#N/A,入力!AF69)</f>
        <v>#N/A</v>
      </c>
      <c r="S69" s="23">
        <f>IF(OR(入力!AM69="",入力!AM69="#N/A"),#N/A,入力!AM69)</f>
        <v>12.38</v>
      </c>
      <c r="T69" s="23" t="e">
        <f>IF(OR(入力!AO69="",入力!AO69="#N/A"),#N/A,入力!AO69)</f>
        <v>#N/A</v>
      </c>
      <c r="U69" s="23" t="e">
        <f>IF(OR(入力!AN69="",入力!AN69="#N/A"),#N/A,入力!AN69)</f>
        <v>#N/A</v>
      </c>
      <c r="V69" s="2" t="e">
        <f>IF(OR(入力!AP69="",入力!AP69="#N/A"),#N/A,入力!AP69)</f>
        <v>#N/A</v>
      </c>
      <c r="W69" s="23">
        <f>IF(OR(入力!AX69="",入力!AX69="#N/A"),#N/A,入力!AX69)</f>
        <v>7.6</v>
      </c>
      <c r="X69" s="23" t="e">
        <f>IF(OR(入力!AZ69="",入力!AZ69="#N/A"),#N/A,入力!AZ69)</f>
        <v>#N/A</v>
      </c>
      <c r="Y69" s="23" t="e">
        <f>IF(OR(入力!AY69="",入力!AY69="#N/A"),#N/A,入力!AY69)</f>
        <v>#N/A</v>
      </c>
      <c r="Z69" s="2" t="e">
        <f>IF(OR(入力!BA69="",入力!BA69="#N/A"),#N/A,入力!BA69)</f>
        <v>#N/A</v>
      </c>
      <c r="AA69" s="23" t="e">
        <f>IF(OR(入力!BH69="",入力!BH69="#N/A"),#N/A,入力!BH69)</f>
        <v>#N/A</v>
      </c>
      <c r="AB69" s="15" t="e">
        <f>IF(OR(入力!BI69="",入力!BI69="#N/A"),#N/A,入力!BI69)</f>
        <v>#N/A</v>
      </c>
      <c r="AC69" s="98">
        <f>IF(OR(入力!BN69="",入力!BN69="#N/A"),#N/A,入力!BN69)</f>
        <v>8.1</v>
      </c>
      <c r="AD69" s="23">
        <f>IF(OR(入力!BO69="",入力!BO69="#N/A"),#N/A,入力!BO69)</f>
        <v>7.9</v>
      </c>
      <c r="AE69" s="23" t="e">
        <f>IF(OR(入力!BP69="",入力!BP69="#N/A"),#N/A,入力!BP69)</f>
        <v>#N/A</v>
      </c>
      <c r="AF69" s="23">
        <f>IF(OR(入力!BQ69="",入力!BQ69="#N/A"),#N/A,入力!BQ69)</f>
        <v>8.1</v>
      </c>
      <c r="AG69" s="2" t="e">
        <f>IF(OR(入力!BR69="",入力!BR69="#N/A"),#N/A,入力!BR69)</f>
        <v>#N/A</v>
      </c>
      <c r="AH69" s="105">
        <f>IF(OR(入力!CB69="",入力!CB69="#N/A"),#N/A,入力!CB69)</f>
        <v>7</v>
      </c>
      <c r="AI69" s="15">
        <f>IF(OR(入力!BY69="",入力!BY69="#N/A"),#N/A,入力!BY69)</f>
        <v>1.9</v>
      </c>
      <c r="AJ69" s="23">
        <f>IF(OR(入力!CD69="",入力!CD69="#N/A"),#N/A,入力!CD69)</f>
        <v>64</v>
      </c>
      <c r="AK69" s="105" t="e">
        <v>#N/A</v>
      </c>
      <c r="AL69" s="23" t="e">
        <f>IF(OR(入力!CE69="",入力!CE69="#N/A"),#N/A,入力!CE69)</f>
        <v>#N/A</v>
      </c>
      <c r="AM69" s="23" t="e">
        <f>IF(OR(入力!CG69="",入力!CG69="#N/A"),#N/A,入力!CG69)</f>
        <v>#N/A</v>
      </c>
      <c r="AN69" s="39">
        <f>IF(OR(入力!CN69="",入力!CN69="#N/A"),#N/A,入力!CN69)</f>
        <v>64</v>
      </c>
      <c r="AO69" s="112" t="e">
        <f>IF(OR(入力!CP69="",入力!CP69="#N/A"),#N/A,入力!CP69)</f>
        <v>#N/A</v>
      </c>
      <c r="AP69" s="39" t="e">
        <f>IF(OR(入力!CO69="",入力!CO69="#N/A"),#N/A,入力!CO69)</f>
        <v>#N/A</v>
      </c>
      <c r="AQ69" s="40" t="e">
        <f>IF(OR(入力!CQ69="",入力!CQ69="#N/A"),#N/A,入力!CQ69)</f>
        <v>#N/A</v>
      </c>
      <c r="AR69" s="23">
        <f>IF(OR(入力!CX69="",入力!CX69="#N/A"),#N/A,入力!CX69)</f>
        <v>11</v>
      </c>
      <c r="AS69" s="23" t="e">
        <f>IF(OR(入力!CZ69="",入力!CZ69="#N/A"),#N/A,入力!CZ69)</f>
        <v>#N/A</v>
      </c>
      <c r="AT69" s="23" t="e">
        <f>IF(OR(入力!CY69="",入力!CY69="#N/A"),#N/A,入力!CY69)</f>
        <v>#N/A</v>
      </c>
      <c r="AU69" s="23" t="e">
        <f>IF(OR(入力!DA69="",入力!DA69="#N/A"),#N/A,入力!DA69)</f>
        <v>#N/A</v>
      </c>
      <c r="AV69" s="39">
        <f>IF(OR(入力!DH69="",入力!DH69="#N/A"),#N/A,入力!DH69)</f>
        <v>10</v>
      </c>
      <c r="AW69" s="39" t="e">
        <f>IF(OR(入力!DJ69="",入力!DJ69="#N/A"),#N/A,入力!DJ69)</f>
        <v>#N/A</v>
      </c>
      <c r="AX69" s="39" t="e">
        <f>IF(OR(入力!DI69="",入力!DI69="#N/A"),#N/A,入力!DI69)</f>
        <v>#N/A</v>
      </c>
      <c r="AY69" s="45" t="e">
        <f>IF(OR(入力!DK69="",入力!DK69="#N/A"),#N/A,入力!DK69)</f>
        <v>#N/A</v>
      </c>
      <c r="AZ69" s="23" t="e">
        <f>IF(OR(入力!DR69="",入力!DR69="#N/A"),#N/A,入力!DR69)</f>
        <v>#N/A</v>
      </c>
      <c r="BA69" s="23" t="e">
        <f>IF(OR(入力!DT69="",入力!DT69="#N/A"),#N/A,入力!DT69)</f>
        <v>#N/A</v>
      </c>
      <c r="BB69" s="23" t="e">
        <f>IF(OR(入力!DS69="",入力!DS69="#N/A"),#N/A,入力!DS69)</f>
        <v>#N/A</v>
      </c>
      <c r="BC69" s="23" t="e">
        <f>IF(OR(入力!DU69="",入力!DU69="#N/A"),#N/A,入力!DU69)</f>
        <v>#N/A</v>
      </c>
      <c r="BD69" s="39">
        <f>IF(OR(入力!EB69="",入力!EB69="#N/A"),#N/A,入力!EB69)</f>
        <v>82</v>
      </c>
      <c r="BE69" s="39" t="e">
        <f>IF(OR(入力!ED69="",入力!ED69="#N/A"),#N/A,入力!ED69)</f>
        <v>#N/A</v>
      </c>
      <c r="BF69" s="39" t="e">
        <f>IF(OR(入力!EC69="",入力!EC69="#N/A"),#N/A,入力!EC69)</f>
        <v>#N/A</v>
      </c>
      <c r="BG69" s="217" t="e">
        <f>IF(OR(入力!EE69="",入力!EE69="#N/A"),#N/A,入力!EE69)</f>
        <v>#N/A</v>
      </c>
      <c r="BH69" s="126" t="e">
        <f>IF(OR(入力!GT69="",入力!GT69="#N/A"),#N/A,入力!GT69)</f>
        <v>#N/A</v>
      </c>
      <c r="BI69" s="23" t="e">
        <f>IF(OR(入力!GV69="",入力!GV69="#N/A"),#N/A,入力!GV69)</f>
        <v>#N/A</v>
      </c>
      <c r="BJ69" s="23" t="e">
        <f>IF(OR(入力!GU69="",入力!GU69="#N/A"),#N/A,入力!GU69)</f>
        <v>#N/A</v>
      </c>
      <c r="BK69" s="15" t="e">
        <f>IF(OR(入力!GW69="",入力!GW69="#N/A"),#N/A,入力!GW69)</f>
        <v>#N/A</v>
      </c>
      <c r="BL69" s="23" t="e">
        <f>IF(OR(入力!LJ69="",入力!LJ69="#N/A"),#N/A,入力!LJ69)</f>
        <v>#N/A</v>
      </c>
      <c r="BM69" s="23" t="e">
        <f>IF(OR(入力!LL69="",入力!LL69="#N/A"),#N/A,入力!LL69)</f>
        <v>#N/A</v>
      </c>
      <c r="BN69" s="23" t="e">
        <f>IF(OR(入力!LK69="",入力!LK69="#N/A"),#N/A,入力!LK69)</f>
        <v>#N/A</v>
      </c>
      <c r="BO69" s="2" t="e">
        <f>IF(OR(入力!LM69="",入力!LM69="#N/A"),#N/A,入力!LM69)</f>
        <v>#N/A</v>
      </c>
      <c r="BP69" s="23" t="e">
        <f>IF(OR(入力!LT69="",入力!LT69="#N/A"),#N/A,入力!LT69)</f>
        <v>#N/A</v>
      </c>
      <c r="BQ69" s="23" t="e">
        <f>IF(OR(入力!LV69="",入力!LV69="#N/A"),#N/A,入力!LV69)</f>
        <v>#N/A</v>
      </c>
      <c r="BR69" s="23" t="e">
        <f>IF(OR(入力!LU69="",入力!LU69="#N/A"),#N/A,入力!LU69)</f>
        <v>#N/A</v>
      </c>
      <c r="BS69" s="15" t="e">
        <f>IF(OR(入力!LW69="",入力!LW69="#N/A"),#N/A,入力!LW69)</f>
        <v>#N/A</v>
      </c>
      <c r="BT69" s="224" t="e">
        <f>IF(OR(入力!MN69="",入力!MN69="#N/A"),#N/A,入力!MN69)</f>
        <v>#N/A</v>
      </c>
      <c r="BU69" s="224" t="e">
        <f>IF(OR(入力!MP69="",入力!MP69="#N/A"),#N/A,入力!MP69)</f>
        <v>#N/A</v>
      </c>
      <c r="BV69" s="224" t="e">
        <f>IF(OR(入力!MO69="",入力!MO69="#N/A"),#N/A,入力!MO69)</f>
        <v>#N/A</v>
      </c>
      <c r="BW69" s="154" t="e">
        <f>IF(OR(入力!MQ69="",入力!MQ69="#N/A"),#N/A,入力!MQ69)</f>
        <v>#N/A</v>
      </c>
      <c r="BX69" t="e">
        <v>#N/A</v>
      </c>
      <c r="BY69" t="e">
        <v>#N/A</v>
      </c>
      <c r="BZ69" t="e">
        <v>#N/A</v>
      </c>
      <c r="CA69" s="23" t="e">
        <v>#N/A</v>
      </c>
      <c r="CB69" s="23" t="e">
        <v>#N/A</v>
      </c>
      <c r="CC69" s="23" t="e">
        <v>#N/A</v>
      </c>
      <c r="CD69" s="2" t="e">
        <v>#N/A</v>
      </c>
      <c r="CE69" s="503" t="e">
        <v>#N/A</v>
      </c>
      <c r="CF69" s="565" t="e">
        <v>#N/A</v>
      </c>
      <c r="CG69" s="509" t="e">
        <v>#N/A</v>
      </c>
      <c r="CH69" t="e">
        <v>#N/A</v>
      </c>
      <c r="CI69" t="e">
        <v>#N/A</v>
      </c>
      <c r="CJ69" s="2" t="e">
        <v>#N/A</v>
      </c>
      <c r="CK69" s="23" t="e">
        <v>#N/A</v>
      </c>
      <c r="CL69" s="2" t="e">
        <v>#N/A</v>
      </c>
      <c r="CM69" s="23" t="e">
        <v>#N/A</v>
      </c>
      <c r="CN69" s="2" t="e">
        <v>#N/A</v>
      </c>
      <c r="CO69" s="23" t="e">
        <v>#N/A</v>
      </c>
      <c r="CP69" s="2" t="e">
        <v>#N/A</v>
      </c>
      <c r="CQ69" s="587" t="e">
        <v>#N/A</v>
      </c>
      <c r="CR69" s="588" t="e">
        <v>#N/A</v>
      </c>
      <c r="CS69" s="23" t="e">
        <v>#N/A</v>
      </c>
      <c r="CT69" s="23" t="e">
        <v>#N/A</v>
      </c>
      <c r="CU69" s="23" t="e">
        <v>#N/A</v>
      </c>
      <c r="CV69" s="23" t="e">
        <v>#N/A</v>
      </c>
      <c r="CW69" s="2" t="e">
        <v>#N/A</v>
      </c>
      <c r="CX69" s="23" t="e">
        <v>#N/A</v>
      </c>
      <c r="CY69" s="23" t="e">
        <v>#N/A</v>
      </c>
      <c r="CZ69" s="2" t="e">
        <v>#N/A</v>
      </c>
      <c r="DA69" t="e">
        <v>#N/A</v>
      </c>
      <c r="DB69" t="e">
        <v>#N/A</v>
      </c>
      <c r="DC69" s="7" t="e">
        <v>#N/A</v>
      </c>
      <c r="DD69" s="23" t="e">
        <v>#N/A</v>
      </c>
      <c r="DE69" s="23" t="e">
        <v>#N/A</v>
      </c>
      <c r="DF69" s="23" t="e">
        <v>#N/A</v>
      </c>
      <c r="DG69" s="2" t="e">
        <v>#N/A</v>
      </c>
      <c r="DH69" t="e">
        <v>#N/A</v>
      </c>
      <c r="DI69" s="2" t="e">
        <v>#N/A</v>
      </c>
      <c r="DJ69" s="488" t="e">
        <v>#N/A</v>
      </c>
      <c r="DK69" s="2" t="e">
        <v>#N/A</v>
      </c>
      <c r="DL69" s="23" t="e">
        <v>#N/A</v>
      </c>
      <c r="DM69" s="23" t="e">
        <v>#N/A</v>
      </c>
      <c r="DN69" s="126" t="e">
        <v>#N/A</v>
      </c>
      <c r="DO69" s="23" t="e">
        <v>#N/A</v>
      </c>
      <c r="DP69" s="15" t="e">
        <v>#N/A</v>
      </c>
      <c r="DQ69" s="448">
        <v>3</v>
      </c>
    </row>
    <row r="70" spans="1:121" s="23" customFormat="1">
      <c r="A70" s="251" t="str">
        <f>IF(OR(入力!A70="",入力!A70="#N/A"),#N/A,入力!A70)</f>
        <v>大系列通水調整</v>
      </c>
      <c r="B70" s="253">
        <f>IF(OR(入力!B70="",入力!B70="#N/A"),#N/A,入力!B70)</f>
        <v>45643</v>
      </c>
      <c r="C70" s="74">
        <f>IF(OR(入力!C70="",入力!C70="#N/A"),#N/A,入力!C70)</f>
        <v>452</v>
      </c>
      <c r="D70" s="23" t="e">
        <f>IF(OR(入力!D70="",入力!D70="#N/A"),#N/A,入力!D70)</f>
        <v>#N/A</v>
      </c>
      <c r="E70" s="23" t="e">
        <f>IF(OR(入力!E70="",入力!E70="#N/A"),#N/A,入力!E70)</f>
        <v>#N/A</v>
      </c>
      <c r="F70" s="2">
        <f>IF(OR(入力!F70="",入力!F70="#N/A"),#N/A,入力!F70)</f>
        <v>0.93799999999999994</v>
      </c>
      <c r="G70" s="23" t="e">
        <f>IF(OR(入力!I70="",入力!I70="#N/A"),#N/A,入力!I70)</f>
        <v>#N/A</v>
      </c>
      <c r="H70" s="23" t="e">
        <f>IF(OR(入力!K70="",入力!K70="#N/A"),#N/A,入力!K70)</f>
        <v>#N/A</v>
      </c>
      <c r="I70" s="23" t="e">
        <f>IF(OR(入力!J70="",入力!J70="#N/A"),#N/A,入力!J70)</f>
        <v>#N/A</v>
      </c>
      <c r="J70" s="2" t="e">
        <f>IF(OR(入力!L70="",入力!L70="#N/A"),#N/A,入力!L70)</f>
        <v>#N/A</v>
      </c>
      <c r="K70" s="23" t="e">
        <f>IF(OR(入力!S70="",入力!S70="#N/A"),#N/A,入力!S70)</f>
        <v>#N/A</v>
      </c>
      <c r="L70" s="23" t="e">
        <f>IF(OR(入力!U70="",入力!U70="#N/A"),#N/A,入力!U70)</f>
        <v>#N/A</v>
      </c>
      <c r="M70" s="23" t="e">
        <f>IF(OR(入力!T70="",入力!T70="#N/A"),#N/A,入力!T70)</f>
        <v>#N/A</v>
      </c>
      <c r="N70" s="2" t="e">
        <f>IF(OR(入力!V70="",入力!V70="#N/A"),#N/A,入力!V70)</f>
        <v>#N/A</v>
      </c>
      <c r="O70" s="23" t="e">
        <f>IF(OR(入力!AC70="",入力!AC70="#N/A"),#N/A,入力!AC70)</f>
        <v>#N/A</v>
      </c>
      <c r="P70" s="23" t="e">
        <f>IF(OR(入力!AE70="",入力!AE70="#N/A"),#N/A,入力!AE70)</f>
        <v>#N/A</v>
      </c>
      <c r="Q70" s="23" t="e">
        <f>IF(OR(入力!AD70="",入力!AD70="#N/A"),#N/A,入力!AD70)</f>
        <v>#N/A</v>
      </c>
      <c r="R70" s="2" t="e">
        <f>IF(OR(入力!AF70="",入力!AF70="#N/A"),#N/A,入力!AF70)</f>
        <v>#N/A</v>
      </c>
      <c r="S70" s="23" t="e">
        <f>IF(OR(入力!AM70="",入力!AM70="#N/A"),#N/A,入力!AM70)</f>
        <v>#N/A</v>
      </c>
      <c r="T70" s="23" t="e">
        <f>IF(OR(入力!AO70="",入力!AO70="#N/A"),#N/A,入力!AO70)</f>
        <v>#N/A</v>
      </c>
      <c r="U70" s="23" t="e">
        <f>IF(OR(入力!AN70="",入力!AN70="#N/A"),#N/A,入力!AN70)</f>
        <v>#N/A</v>
      </c>
      <c r="V70" s="2" t="e">
        <f>IF(OR(入力!AP70="",入力!AP70="#N/A"),#N/A,入力!AP70)</f>
        <v>#N/A</v>
      </c>
      <c r="W70" s="23" t="e">
        <f>IF(OR(入力!AX70="",入力!AX70="#N/A"),#N/A,入力!AX70)</f>
        <v>#N/A</v>
      </c>
      <c r="X70" s="23" t="e">
        <f>IF(OR(入力!AZ70="",入力!AZ70="#N/A"),#N/A,入力!AZ70)</f>
        <v>#N/A</v>
      </c>
      <c r="Y70" s="23" t="e">
        <f>IF(OR(入力!AY70="",入力!AY70="#N/A"),#N/A,入力!AY70)</f>
        <v>#N/A</v>
      </c>
      <c r="Z70" s="2" t="e">
        <f>IF(OR(入力!BA70="",入力!BA70="#N/A"),#N/A,入力!BA70)</f>
        <v>#N/A</v>
      </c>
      <c r="AA70" s="105" t="e">
        <f>IF(OR(入力!BH70="",入力!BH70="#N/A"),#N/A,入力!BH70)</f>
        <v>#N/A</v>
      </c>
      <c r="AB70" s="101" t="e">
        <f>IF(OR(入力!BI70="",入力!BI70="#N/A"),#N/A,入力!BI70)</f>
        <v>#N/A</v>
      </c>
      <c r="AC70" s="98" t="e">
        <f>IF(OR(入力!BN70="",入力!BN70="#N/A"),#N/A,入力!BN70)</f>
        <v>#N/A</v>
      </c>
      <c r="AD70" s="23" t="e">
        <f>IF(OR(入力!BO70="",入力!BO70="#N/A"),#N/A,入力!BO70)</f>
        <v>#N/A</v>
      </c>
      <c r="AE70" s="23" t="e">
        <f>IF(OR(入力!BP70="",入力!BP70="#N/A"),#N/A,入力!BP70)</f>
        <v>#N/A</v>
      </c>
      <c r="AF70" s="23" t="e">
        <f>IF(OR(入力!BQ70="",入力!BQ70="#N/A"),#N/A,入力!BQ70)</f>
        <v>#N/A</v>
      </c>
      <c r="AG70" s="2" t="e">
        <f>IF(OR(入力!BR70="",入力!BR70="#N/A"),#N/A,入力!BR70)</f>
        <v>#N/A</v>
      </c>
      <c r="AH70" s="23" t="e">
        <f>IF(OR(入力!CB70="",入力!CB70="#N/A"),#N/A,入力!CB70)</f>
        <v>#N/A</v>
      </c>
      <c r="AI70" s="15" t="e">
        <f>IF(OR(入力!BY70="",入力!BY70="#N/A"),#N/A,入力!BY70)</f>
        <v>#N/A</v>
      </c>
      <c r="AJ70" s="23" t="e">
        <f>IF(OR(入力!CD70="",入力!CD70="#N/A"),#N/A,入力!CD70)</f>
        <v>#N/A</v>
      </c>
      <c r="AK70" s="105" t="e">
        <v>#N/A</v>
      </c>
      <c r="AL70" s="23" t="e">
        <f>IF(OR(入力!CE70="",入力!CE70="#N/A"),#N/A,入力!CE70)</f>
        <v>#N/A</v>
      </c>
      <c r="AM70" s="23" t="e">
        <f>IF(OR(入力!CG70="",入力!CG70="#N/A"),#N/A,入力!CG70)</f>
        <v>#N/A</v>
      </c>
      <c r="AN70" s="39" t="e">
        <f>IF(OR(入力!CN70="",入力!CN70="#N/A"),#N/A,入力!CN70)</f>
        <v>#N/A</v>
      </c>
      <c r="AO70" s="112" t="e">
        <f>IF(OR(入力!CP70="",入力!CP70="#N/A"),#N/A,入力!CP70)</f>
        <v>#N/A</v>
      </c>
      <c r="AP70" s="39" t="e">
        <f>IF(OR(入力!CO70="",入力!CO70="#N/A"),#N/A,入力!CO70)</f>
        <v>#N/A</v>
      </c>
      <c r="AQ70" s="40" t="e">
        <f>IF(OR(入力!CQ70="",入力!CQ70="#N/A"),#N/A,入力!CQ70)</f>
        <v>#N/A</v>
      </c>
      <c r="AR70" s="23" t="e">
        <f>IF(OR(入力!CX70="",入力!CX70="#N/A"),#N/A,入力!CX70)</f>
        <v>#N/A</v>
      </c>
      <c r="AS70" s="23" t="e">
        <f>IF(OR(入力!CZ70="",入力!CZ70="#N/A"),#N/A,入力!CZ70)</f>
        <v>#N/A</v>
      </c>
      <c r="AT70" s="23" t="e">
        <f>IF(OR(入力!CY70="",入力!CY70="#N/A"),#N/A,入力!CY70)</f>
        <v>#N/A</v>
      </c>
      <c r="AU70" s="23" t="e">
        <f>IF(OR(入力!DA70="",入力!DA70="#N/A"),#N/A,入力!DA70)</f>
        <v>#N/A</v>
      </c>
      <c r="AV70" s="39" t="e">
        <f>IF(OR(入力!DH70="",入力!DH70="#N/A"),#N/A,入力!DH70)</f>
        <v>#N/A</v>
      </c>
      <c r="AW70" s="39" t="e">
        <f>IF(OR(入力!DJ70="",入力!DJ70="#N/A"),#N/A,入力!DJ70)</f>
        <v>#N/A</v>
      </c>
      <c r="AX70" s="39" t="e">
        <f>IF(OR(入力!DI70="",入力!DI70="#N/A"),#N/A,入力!DI70)</f>
        <v>#N/A</v>
      </c>
      <c r="AY70" s="45" t="e">
        <f>IF(OR(入力!DK70="",入力!DK70="#N/A"),#N/A,入力!DK70)</f>
        <v>#N/A</v>
      </c>
      <c r="AZ70" s="23" t="e">
        <f>IF(OR(入力!DR70="",入力!DR70="#N/A"),#N/A,入力!DR70)</f>
        <v>#N/A</v>
      </c>
      <c r="BA70" s="23" t="e">
        <f>IF(OR(入力!DT70="",入力!DT70="#N/A"),#N/A,入力!DT70)</f>
        <v>#N/A</v>
      </c>
      <c r="BB70" s="23" t="e">
        <f>IF(OR(入力!DS70="",入力!DS70="#N/A"),#N/A,入力!DS70)</f>
        <v>#N/A</v>
      </c>
      <c r="BC70" s="23" t="e">
        <f>IF(OR(入力!DU70="",入力!DU70="#N/A"),#N/A,入力!DU70)</f>
        <v>#N/A</v>
      </c>
      <c r="BD70" s="39" t="e">
        <f>IF(OR(入力!EB70="",入力!EB70="#N/A"),#N/A,入力!EB70)</f>
        <v>#N/A</v>
      </c>
      <c r="BE70" s="39" t="e">
        <f>IF(OR(入力!ED70="",入力!ED70="#N/A"),#N/A,入力!ED70)</f>
        <v>#N/A</v>
      </c>
      <c r="BF70" s="39" t="e">
        <f>IF(OR(入力!EC70="",入力!EC70="#N/A"),#N/A,入力!EC70)</f>
        <v>#N/A</v>
      </c>
      <c r="BG70" s="217" t="e">
        <f>IF(OR(入力!EE70="",入力!EE70="#N/A"),#N/A,入力!EE70)</f>
        <v>#N/A</v>
      </c>
      <c r="BH70" s="126" t="e">
        <f>IF(OR(入力!GT70="",入力!GT70="#N/A"),#N/A,入力!GT70)</f>
        <v>#N/A</v>
      </c>
      <c r="BI70" s="23" t="e">
        <f>IF(OR(入力!GV70="",入力!GV70="#N/A"),#N/A,入力!GV70)</f>
        <v>#N/A</v>
      </c>
      <c r="BJ70" s="23" t="e">
        <f>IF(OR(入力!GU70="",入力!GU70="#N/A"),#N/A,入力!GU70)</f>
        <v>#N/A</v>
      </c>
      <c r="BK70" s="15" t="e">
        <f>IF(OR(入力!GW70="",入力!GW70="#N/A"),#N/A,入力!GW70)</f>
        <v>#N/A</v>
      </c>
      <c r="BL70" s="23" t="e">
        <f>IF(OR(入力!LJ70="",入力!LJ70="#N/A"),#N/A,入力!LJ70)</f>
        <v>#N/A</v>
      </c>
      <c r="BM70" s="23" t="e">
        <f>IF(OR(入力!LL70="",入力!LL70="#N/A"),#N/A,入力!LL70)</f>
        <v>#N/A</v>
      </c>
      <c r="BN70" s="23" t="e">
        <f>IF(OR(入力!LK70="",入力!LK70="#N/A"),#N/A,入力!LK70)</f>
        <v>#N/A</v>
      </c>
      <c r="BO70" s="2" t="e">
        <f>IF(OR(入力!LM70="",入力!LM70="#N/A"),#N/A,入力!LM70)</f>
        <v>#N/A</v>
      </c>
      <c r="BP70" s="23" t="e">
        <f>IF(OR(入力!LT70="",入力!LT70="#N/A"),#N/A,入力!LT70)</f>
        <v>#N/A</v>
      </c>
      <c r="BQ70" s="23" t="e">
        <f>IF(OR(入力!LV70="",入力!LV70="#N/A"),#N/A,入力!LV70)</f>
        <v>#N/A</v>
      </c>
      <c r="BR70" s="23" t="e">
        <f>IF(OR(入力!LU70="",入力!LU70="#N/A"),#N/A,入力!LU70)</f>
        <v>#N/A</v>
      </c>
      <c r="BS70" s="15" t="e">
        <f>IF(OR(入力!LW70="",入力!LW70="#N/A"),#N/A,入力!LW70)</f>
        <v>#N/A</v>
      </c>
      <c r="BT70" s="224" t="e">
        <f>IF(OR(入力!MN70="",入力!MN70="#N/A"),#N/A,入力!MN70)</f>
        <v>#N/A</v>
      </c>
      <c r="BU70" s="224" t="e">
        <f>IF(OR(入力!MP70="",入力!MP70="#N/A"),#N/A,入力!MP70)</f>
        <v>#N/A</v>
      </c>
      <c r="BV70" s="224" t="e">
        <f>IF(OR(入力!MO70="",入力!MO70="#N/A"),#N/A,入力!MO70)</f>
        <v>#N/A</v>
      </c>
      <c r="BW70" s="154" t="e">
        <f>IF(OR(入力!MQ70="",入力!MQ70="#N/A"),#N/A,入力!MQ70)</f>
        <v>#N/A</v>
      </c>
      <c r="BX70" t="e">
        <v>#N/A</v>
      </c>
      <c r="BY70" t="e">
        <v>#N/A</v>
      </c>
      <c r="BZ70" t="e">
        <v>#N/A</v>
      </c>
      <c r="CA70" s="23" t="e">
        <v>#N/A</v>
      </c>
      <c r="CB70" s="23" t="e">
        <v>#N/A</v>
      </c>
      <c r="CC70" s="23" t="e">
        <v>#N/A</v>
      </c>
      <c r="CD70" s="2" t="e">
        <v>#N/A</v>
      </c>
      <c r="CE70" s="503" t="e">
        <v>#N/A</v>
      </c>
      <c r="CF70" s="565" t="e">
        <v>#N/A</v>
      </c>
      <c r="CG70" s="509" t="e">
        <v>#N/A</v>
      </c>
      <c r="CH70" t="e">
        <v>#N/A</v>
      </c>
      <c r="CI70" t="e">
        <v>#N/A</v>
      </c>
      <c r="CJ70" s="2" t="e">
        <v>#N/A</v>
      </c>
      <c r="CK70" s="23" t="e">
        <v>#N/A</v>
      </c>
      <c r="CL70" s="2" t="e">
        <v>#N/A</v>
      </c>
      <c r="CM70" s="23" t="e">
        <v>#N/A</v>
      </c>
      <c r="CN70" s="2" t="e">
        <v>#N/A</v>
      </c>
      <c r="CO70" s="23" t="e">
        <v>#N/A</v>
      </c>
      <c r="CP70" s="2" t="e">
        <v>#N/A</v>
      </c>
      <c r="CQ70" s="587" t="e">
        <v>#N/A</v>
      </c>
      <c r="CR70" s="588" t="e">
        <v>#N/A</v>
      </c>
      <c r="CS70" s="23" t="e">
        <v>#N/A</v>
      </c>
      <c r="CT70" s="23" t="e">
        <v>#N/A</v>
      </c>
      <c r="CU70" s="23" t="e">
        <v>#N/A</v>
      </c>
      <c r="CV70" s="23" t="e">
        <v>#N/A</v>
      </c>
      <c r="CW70" s="2" t="e">
        <v>#N/A</v>
      </c>
      <c r="CX70" s="23" t="e">
        <v>#N/A</v>
      </c>
      <c r="CY70" s="23" t="e">
        <v>#N/A</v>
      </c>
      <c r="CZ70" s="2" t="e">
        <v>#N/A</v>
      </c>
      <c r="DA70" t="e">
        <v>#N/A</v>
      </c>
      <c r="DB70" t="e">
        <v>#N/A</v>
      </c>
      <c r="DC70" s="7" t="e">
        <v>#N/A</v>
      </c>
      <c r="DD70" s="23" t="e">
        <v>#N/A</v>
      </c>
      <c r="DE70" s="23" t="e">
        <v>#N/A</v>
      </c>
      <c r="DF70" s="23" t="e">
        <v>#N/A</v>
      </c>
      <c r="DG70" s="2" t="e">
        <v>#N/A</v>
      </c>
      <c r="DH70" t="e">
        <v>#N/A</v>
      </c>
      <c r="DI70" s="2" t="e">
        <v>#N/A</v>
      </c>
      <c r="DJ70" s="2" t="e">
        <v>#N/A</v>
      </c>
      <c r="DK70" s="2" t="e">
        <v>#N/A</v>
      </c>
      <c r="DL70" s="23" t="e">
        <v>#N/A</v>
      </c>
      <c r="DM70" s="23" t="e">
        <v>#N/A</v>
      </c>
      <c r="DN70" s="126" t="e">
        <v>#N/A</v>
      </c>
      <c r="DO70" s="23" t="e">
        <v>#N/A</v>
      </c>
      <c r="DP70" s="15" t="e">
        <v>#N/A</v>
      </c>
      <c r="DQ70" s="448">
        <v>3</v>
      </c>
    </row>
    <row r="71" spans="1:121" s="23" customFormat="1">
      <c r="A71" s="251" t="str">
        <f>IF(OR(入力!A71="",入力!A71="#N/A"),#N/A,入力!A71)</f>
        <v>大系列ポンプ安定化</v>
      </c>
      <c r="B71" s="253">
        <f>IF(OR(入力!B71="",入力!B71="#N/A"),#N/A,入力!B71)</f>
        <v>45650</v>
      </c>
      <c r="C71" s="74">
        <f>IF(OR(入力!C71="",入力!C71="#N/A"),#N/A,入力!C71)</f>
        <v>459</v>
      </c>
      <c r="D71" s="23" t="e">
        <f>IF(OR(入力!D71="",入力!D71="#N/A"),#N/A,入力!D71)</f>
        <v>#N/A</v>
      </c>
      <c r="E71" s="23" t="e">
        <f>IF(OR(入力!E71="",入力!E71="#N/A"),#N/A,入力!E71)</f>
        <v>#N/A</v>
      </c>
      <c r="F71" s="2">
        <f>IF(OR(入力!F71="",入力!F71="#N/A"),#N/A,入力!F71)</f>
        <v>0.93799999999999994</v>
      </c>
      <c r="G71" s="23">
        <f>IF(OR(入力!I71="",入力!I71="#N/A"),#N/A,入力!I71)</f>
        <v>7.07</v>
      </c>
      <c r="H71" s="23" t="e">
        <f>IF(OR(入力!K71="",入力!K71="#N/A"),#N/A,入力!K71)</f>
        <v>#N/A</v>
      </c>
      <c r="I71" s="169">
        <f>IF(OR(入力!J71="",入力!J71="#N/A"),#N/A,入力!J71)</f>
        <v>7.8</v>
      </c>
      <c r="J71" s="2">
        <f>IF(OR(入力!L71="",入力!L71="#N/A"),#N/A,入力!L71)</f>
        <v>7.84</v>
      </c>
      <c r="K71" s="23">
        <f>IF(OR(入力!S71="",入力!S71="#N/A"),#N/A,入力!S71)</f>
        <v>70</v>
      </c>
      <c r="L71" s="23" t="e">
        <f>IF(OR(入力!U71="",入力!U71="#N/A"),#N/A,入力!U71)</f>
        <v>#N/A</v>
      </c>
      <c r="M71" s="23">
        <f>IF(OR(入力!T71="",入力!T71="#N/A"),#N/A,入力!T71)</f>
        <v>154</v>
      </c>
      <c r="N71" s="2">
        <f>IF(OR(入力!V71="",入力!V71="#N/A"),#N/A,入力!V71)</f>
        <v>185</v>
      </c>
      <c r="O71" s="105">
        <f>IF(OR(入力!AC71="",入力!AC71="#N/A"),#N/A,入力!AC71)</f>
        <v>79</v>
      </c>
      <c r="P71" s="23" t="e">
        <f>IF(OR(入力!AE71="",入力!AE71="#N/A"),#N/A,入力!AE71)</f>
        <v>#N/A</v>
      </c>
      <c r="Q71" s="23">
        <f>IF(OR(入力!AD71="",入力!AD71="#N/A"),#N/A,入力!AD71)</f>
        <v>83.4</v>
      </c>
      <c r="R71" s="6">
        <f>IF(OR(入力!AF71="",入力!AF71="#N/A"),#N/A,入力!AF71)</f>
        <v>81</v>
      </c>
      <c r="S71" s="23">
        <f>IF(OR(入力!AM71="",入力!AM71="#N/A"),#N/A,入力!AM71)</f>
        <v>11.85</v>
      </c>
      <c r="T71" s="23" t="e">
        <f>IF(OR(入力!AO71="",入力!AO71="#N/A"),#N/A,入力!AO71)</f>
        <v>#N/A</v>
      </c>
      <c r="U71" s="23">
        <f>IF(OR(入力!AN71="",入力!AN71="#N/A"),#N/A,入力!AN71)</f>
        <v>11.85</v>
      </c>
      <c r="V71" s="2">
        <f>IF(OR(入力!AP71="",入力!AP71="#N/A"),#N/A,入力!AP71)</f>
        <v>12.14</v>
      </c>
      <c r="W71" s="23">
        <f>IF(OR(入力!AX71="",入力!AX71="#N/A"),#N/A,入力!AX71)</f>
        <v>7.4</v>
      </c>
      <c r="X71" s="23" t="e">
        <f>IF(OR(入力!AZ71="",入力!AZ71="#N/A"),#N/A,入力!AZ71)</f>
        <v>#N/A</v>
      </c>
      <c r="Y71" s="23">
        <f>IF(OR(入力!AY71="",入力!AY71="#N/A"),#N/A,入力!AY71)</f>
        <v>6.1</v>
      </c>
      <c r="Z71" s="2">
        <f>IF(OR(入力!BA71="",入力!BA71="#N/A"),#N/A,入力!BA71)</f>
        <v>6.6</v>
      </c>
      <c r="AA71" s="23" t="e">
        <f>IF(OR(入力!BH71="",入力!BH71="#N/A"),#N/A,入力!BH71)</f>
        <v>#N/A</v>
      </c>
      <c r="AB71" s="15" t="e">
        <f>IF(OR(入力!BI71="",入力!BI71="#N/A"),#N/A,入力!BI71)</f>
        <v>#N/A</v>
      </c>
      <c r="AC71" s="98">
        <f>IF(OR(入力!BN71="",入力!BN71="#N/A"),#N/A,入力!BN71)</f>
        <v>7.6</v>
      </c>
      <c r="AD71" s="23">
        <f>IF(OR(入力!BO71="",入力!BO71="#N/A"),#N/A,入力!BO71)</f>
        <v>6.4</v>
      </c>
      <c r="AE71" s="23" t="e">
        <f>IF(OR(入力!BP71="",入力!BP71="#N/A"),#N/A,入力!BP71)</f>
        <v>#N/A</v>
      </c>
      <c r="AF71" s="23">
        <f>IF(OR(入力!BQ71="",入力!BQ71="#N/A"),#N/A,入力!BQ71)</f>
        <v>6.7</v>
      </c>
      <c r="AG71" s="2" t="e">
        <f>IF(OR(入力!BR71="",入力!BR71="#N/A"),#N/A,入力!BR71)</f>
        <v>#N/A</v>
      </c>
      <c r="AH71" s="23">
        <f>IF(OR(入力!CB71="",入力!CB71="#N/A"),#N/A,入力!CB71)</f>
        <v>4.5999999999999996</v>
      </c>
      <c r="AI71" s="15">
        <f>IF(OR(入力!BY71="",入力!BY71="#N/A"),#N/A,入力!BY71)</f>
        <v>-1.5</v>
      </c>
      <c r="AJ71" s="23">
        <f>IF(OR(入力!CD71="",入力!CD71="#N/A"),#N/A,入力!CD71)</f>
        <v>66</v>
      </c>
      <c r="AK71" s="105" t="e">
        <v>#N/A</v>
      </c>
      <c r="AL71" s="23" t="e">
        <f>IF(OR(入力!CE71="",入力!CE71="#N/A"),#N/A,入力!CE71)</f>
        <v>#N/A</v>
      </c>
      <c r="AM71" s="23" t="e">
        <f>IF(OR(入力!CG71="",入力!CG71="#N/A"),#N/A,入力!CG71)</f>
        <v>#N/A</v>
      </c>
      <c r="AN71" s="39">
        <f>IF(OR(入力!CN71="",入力!CN71="#N/A"),#N/A,入力!CN71)</f>
        <v>66</v>
      </c>
      <c r="AO71" s="112" t="e">
        <f>IF(OR(入力!CP71="",入力!CP71="#N/A"),#N/A,入力!CP71)</f>
        <v>#N/A</v>
      </c>
      <c r="AP71" s="39">
        <f>IF(OR(入力!CO71="",入力!CO71="#N/A"),#N/A,入力!CO71)</f>
        <v>0.24</v>
      </c>
      <c r="AQ71" s="190">
        <f>IF(OR(入力!CQ71="",入力!CQ71="#N/A"),#N/A,入力!CQ71)</f>
        <v>0</v>
      </c>
      <c r="AR71" s="23">
        <f>IF(OR(入力!CX71="",入力!CX71="#N/A"),#N/A,入力!CX71)</f>
        <v>9.6</v>
      </c>
      <c r="AS71" s="23" t="e">
        <f>IF(OR(入力!CZ71="",入力!CZ71="#N/A"),#N/A,入力!CZ71)</f>
        <v>#N/A</v>
      </c>
      <c r="AT71" s="23" t="e">
        <f>IF(OR(入力!CY71="",入力!CY71="#N/A"),#N/A,入力!CY71)</f>
        <v>#N/A</v>
      </c>
      <c r="AU71" s="23" t="e">
        <f>IF(OR(入力!DA71="",入力!DA71="#N/A"),#N/A,入力!DA71)</f>
        <v>#N/A</v>
      </c>
      <c r="AV71" s="39">
        <f>IF(OR(入力!DH71="",入力!DH71="#N/A"),#N/A,入力!DH71)</f>
        <v>9.6</v>
      </c>
      <c r="AW71" s="39" t="e">
        <f>IF(OR(入力!DJ71="",入力!DJ71="#N/A"),#N/A,入力!DJ71)</f>
        <v>#N/A</v>
      </c>
      <c r="AX71" s="39">
        <f>IF(OR(入力!DI71="",入力!DI71="#N/A"),#N/A,入力!DI71)</f>
        <v>0.17</v>
      </c>
      <c r="AY71" s="45">
        <f>IF(OR(入力!DK71="",入力!DK71="#N/A"),#N/A,入力!DK71)</f>
        <v>7.0000000000000001E-3</v>
      </c>
      <c r="AZ71" s="23" t="e">
        <f>IF(OR(入力!DR71="",入力!DR71="#N/A"),#N/A,入力!DR71)</f>
        <v>#N/A</v>
      </c>
      <c r="BA71" s="23" t="e">
        <f>IF(OR(入力!DT71="",入力!DT71="#N/A"),#N/A,入力!DT71)</f>
        <v>#N/A</v>
      </c>
      <c r="BB71" s="23" t="e">
        <f>IF(OR(入力!DS71="",入力!DS71="#N/A"),#N/A,入力!DS71)</f>
        <v>#N/A</v>
      </c>
      <c r="BC71" s="23" t="e">
        <f>IF(OR(入力!DU71="",入力!DU71="#N/A"),#N/A,入力!DU71)</f>
        <v>#N/A</v>
      </c>
      <c r="BD71" s="39">
        <f>IF(OR(入力!EB71="",入力!EB71="#N/A"),#N/A,入力!EB71)</f>
        <v>80</v>
      </c>
      <c r="BE71" s="39" t="e">
        <f>IF(OR(入力!ED71="",入力!ED71="#N/A"),#N/A,入力!ED71)</f>
        <v>#N/A</v>
      </c>
      <c r="BF71" s="39">
        <f>IF(OR(入力!EC71="",入力!EC71="#N/A"),#N/A,入力!EC71)</f>
        <v>140</v>
      </c>
      <c r="BG71" s="217" t="e">
        <f>IF(OR(入力!EE71="",入力!EE71="#N/A"),#N/A,入力!EE71)</f>
        <v>#N/A</v>
      </c>
      <c r="BH71" s="126" t="e">
        <f>IF(OR(入力!GT71="",入力!GT71="#N/A"),#N/A,入力!GT71)</f>
        <v>#N/A</v>
      </c>
      <c r="BI71" s="23" t="e">
        <f>IF(OR(入力!GV71="",入力!GV71="#N/A"),#N/A,入力!GV71)</f>
        <v>#N/A</v>
      </c>
      <c r="BJ71" s="23" t="e">
        <f>IF(OR(入力!GU71="",入力!GU71="#N/A"),#N/A,入力!GU71)</f>
        <v>#N/A</v>
      </c>
      <c r="BK71" s="15" t="e">
        <f>IF(OR(入力!GW71="",入力!GW71="#N/A"),#N/A,入力!GW71)</f>
        <v>#N/A</v>
      </c>
      <c r="BL71" s="23" t="e">
        <f>IF(OR(入力!LJ71="",入力!LJ71="#N/A"),#N/A,入力!LJ71)</f>
        <v>#N/A</v>
      </c>
      <c r="BM71" s="23" t="e">
        <f>IF(OR(入力!LL71="",入力!LL71="#N/A"),#N/A,入力!LL71)</f>
        <v>#N/A</v>
      </c>
      <c r="BN71" s="23" t="e">
        <f>IF(OR(入力!LK71="",入力!LK71="#N/A"),#N/A,入力!LK71)</f>
        <v>#N/A</v>
      </c>
      <c r="BO71" s="2" t="e">
        <f>IF(OR(入力!LM71="",入力!LM71="#N/A"),#N/A,入力!LM71)</f>
        <v>#N/A</v>
      </c>
      <c r="BP71" s="23" t="e">
        <f>IF(OR(入力!LT71="",入力!LT71="#N/A"),#N/A,入力!LT71)</f>
        <v>#N/A</v>
      </c>
      <c r="BQ71" s="23" t="e">
        <f>IF(OR(入力!LV71="",入力!LV71="#N/A"),#N/A,入力!LV71)</f>
        <v>#N/A</v>
      </c>
      <c r="BR71" s="23" t="e">
        <f>IF(OR(入力!LU71="",入力!LU71="#N/A"),#N/A,入力!LU71)</f>
        <v>#N/A</v>
      </c>
      <c r="BS71" s="15" t="e">
        <f>IF(OR(入力!LW71="",入力!LW71="#N/A"),#N/A,入力!LW71)</f>
        <v>#N/A</v>
      </c>
      <c r="BT71" s="224" t="e">
        <f>IF(OR(入力!MN71="",入力!MN71="#N/A"),#N/A,入力!MN71)</f>
        <v>#N/A</v>
      </c>
      <c r="BU71" s="224" t="e">
        <f>IF(OR(入力!MP71="",入力!MP71="#N/A"),#N/A,入力!MP71)</f>
        <v>#N/A</v>
      </c>
      <c r="BV71" s="224" t="e">
        <f>IF(OR(入力!MO71="",入力!MO71="#N/A"),#N/A,入力!MO71)</f>
        <v>#N/A</v>
      </c>
      <c r="BW71" s="154" t="e">
        <f>IF(OR(入力!MQ71="",入力!MQ71="#N/A"),#N/A,入力!MQ71)</f>
        <v>#N/A</v>
      </c>
      <c r="BX71" s="5">
        <f t="shared" ref="BX71" si="218">AN71-AP71</f>
        <v>65.760000000000005</v>
      </c>
      <c r="BY71" s="5">
        <f t="shared" ref="BY71" si="219">AP71-AQ71</f>
        <v>0.24</v>
      </c>
      <c r="BZ71" s="5">
        <f t="shared" ref="BZ71" si="220">AN71-AQ71</f>
        <v>66</v>
      </c>
      <c r="CA71" s="105">
        <f t="shared" ref="CA71" si="221">AV71-AX71</f>
        <v>9.43</v>
      </c>
      <c r="CB71" s="105">
        <f t="shared" si="59"/>
        <v>0.16300000000000001</v>
      </c>
      <c r="CC71" s="105">
        <f t="shared" ref="CC71:CC72" si="222">AV71-AY71</f>
        <v>9.593</v>
      </c>
      <c r="CD71" s="6">
        <f t="shared" ref="CD71" si="223">BF71-BD71</f>
        <v>60</v>
      </c>
      <c r="CE71" s="501">
        <f>MAX(0,BX71/AN71)</f>
        <v>0.99636363636363645</v>
      </c>
      <c r="CF71" s="529">
        <f>MAX(0,BY71/AP71)</f>
        <v>1</v>
      </c>
      <c r="CG71" s="507">
        <f>MAX(0,(AN71-AQ71)/AN71)</f>
        <v>1</v>
      </c>
      <c r="CH71" s="5">
        <f>BX71*DK71*DJ71/1000</f>
        <v>621.76343040000006</v>
      </c>
      <c r="CI71" s="5">
        <f>BY71*DK71*DJ71/1000</f>
        <v>2.2692095999999999</v>
      </c>
      <c r="CJ71" s="7">
        <f>_xlfn.AGGREGATE(9,7,CH$4:CH71)/1000</f>
        <v>38.107844733599997</v>
      </c>
      <c r="CK71" s="5">
        <f>AN71*DK71/(3.592*1.742*1.4*1000)</f>
        <v>10.176460510536236</v>
      </c>
      <c r="CL71" s="6">
        <f>BX71*DK71/(3.592*1.742*1.4*1000)</f>
        <v>10.139455199588831</v>
      </c>
      <c r="CM71" s="105">
        <f>AP71*DK71/(3.592*1.742*1.4*1000)</f>
        <v>3.7005310947404488E-2</v>
      </c>
      <c r="CN71" s="6">
        <f>MAX(0,BY71*DK71/(3.592*1.742*1.4*1000))</f>
        <v>3.7005310947404488E-2</v>
      </c>
      <c r="CO71" s="5">
        <f t="shared" si="60"/>
        <v>5.088230255268118</v>
      </c>
      <c r="CP71" s="6">
        <f t="shared" si="61"/>
        <v>5.088230255268118</v>
      </c>
      <c r="CQ71" s="585">
        <f>AN71*DK71/1000</f>
        <v>89.14752</v>
      </c>
      <c r="CR71" s="586">
        <f>BX71*DK71/1000</f>
        <v>88.823347200000001</v>
      </c>
      <c r="CS71" s="105">
        <f>IF(AH71&lt;4.99,CL71,#N/A)</f>
        <v>10.139455199588831</v>
      </c>
      <c r="CT71" s="105" t="e">
        <f>IF(AND(AH71&gt;5,AH71&lt;9.99),CL71,#N/A)</f>
        <v>#N/A</v>
      </c>
      <c r="CU71" s="105" t="e">
        <f>IF(AND(AH71&gt;10,AH71&lt;14.99),CL71,#N/A)</f>
        <v>#N/A</v>
      </c>
      <c r="CV71" s="105" t="e">
        <f>IF(AND(AH71&gt;15,AH71&lt;19.99),CL71,#N/A)</f>
        <v>#N/A</v>
      </c>
      <c r="CW71" s="6" t="e">
        <f>IF(AH71&gt;20,CL71,#N/A)</f>
        <v>#N/A</v>
      </c>
      <c r="CX71" s="529">
        <f>MAX(0,CA71/AV71)</f>
        <v>0.98229166666666667</v>
      </c>
      <c r="CY71" s="529">
        <f>MAX(0,CB71/AX71)</f>
        <v>0.95882352941176463</v>
      </c>
      <c r="CZ71" s="507">
        <f>MAX(0,(AV71-AY71)/AV71)</f>
        <v>0.99927083333333333</v>
      </c>
      <c r="DA71" s="5">
        <f>CA71*DK71*DJ71/1000</f>
        <v>89.161027199999992</v>
      </c>
      <c r="DB71" s="5">
        <f>CB71*DK71*DJ71/1000</f>
        <v>1.54117152</v>
      </c>
      <c r="DC71" s="7">
        <f>_xlfn.AGGREGATE(9,7,DA$4:DA71)/1000</f>
        <v>6.3640934429142844</v>
      </c>
      <c r="DD71" s="5">
        <f>CD71*DK71*DJ71/1000</f>
        <v>567.30240000000003</v>
      </c>
      <c r="DE71" s="169">
        <f>_xlfn.AGGREGATE(9,7,DD$4:DD71)/1000</f>
        <v>40.453040846571419</v>
      </c>
      <c r="DF71" s="169">
        <f t="shared" ref="DF71" si="224">DE71*(100.9/40.08)</f>
        <v>101.83911730087468</v>
      </c>
      <c r="DG71" s="454">
        <f t="shared" ref="DG71" si="225">DF71/(12*1000)</f>
        <v>8.4865931084062238E-3</v>
      </c>
      <c r="DH71" s="115">
        <f>(AV71/AN71)/(65.39/54.94)</f>
        <v>0.12220940093703513</v>
      </c>
      <c r="DI71" s="135">
        <f>(CA71/BX71)/(65.39/54.94)</f>
        <v>0.12048339757450058</v>
      </c>
      <c r="DJ71" s="6">
        <f>C71-C70</f>
        <v>7</v>
      </c>
      <c r="DK71" s="121">
        <f>F71*1440</f>
        <v>1350.72</v>
      </c>
      <c r="DL71" s="224">
        <f t="shared" ref="DL71" si="226">DK71*DJ71</f>
        <v>9455.0400000000009</v>
      </c>
      <c r="DM71" s="105">
        <f>_xlfn.AGGREGATE(9,7,DL$4:DL71)/1000</f>
        <v>726.3780685714288</v>
      </c>
      <c r="DN71" s="130">
        <f t="shared" ref="DN71" si="227">(1.6*3.45*1.57)*0.45*1000/DK71</f>
        <v>2.88726012793177</v>
      </c>
      <c r="DO71" s="105">
        <f t="shared" ref="DO71" si="228">(1.6*3.45*1.57)*0.92*1000/DK71</f>
        <v>5.9028429282160637</v>
      </c>
      <c r="DP71" s="101">
        <f t="shared" ref="DP71" si="229">DN71+DO71</f>
        <v>8.7901030561478333</v>
      </c>
      <c r="DQ71" s="448">
        <v>3</v>
      </c>
    </row>
    <row r="72" spans="1:121" s="23" customFormat="1">
      <c r="A72" s="251" t="e">
        <f>IF(OR(入力!A72="",入力!A72="#N/A"),#N/A,入力!A72)</f>
        <v>#N/A</v>
      </c>
      <c r="B72" s="253">
        <f>IF(OR(入力!B72="",入力!B72="#N/A"),#N/A,入力!B72)</f>
        <v>45664</v>
      </c>
      <c r="C72" s="74">
        <f>IF(OR(入力!C72="",入力!C72="#N/A"),#N/A,入力!C72)</f>
        <v>473</v>
      </c>
      <c r="D72" s="23" t="e">
        <f>IF(OR(入力!D72="",入力!D72="#N/A"),#N/A,入力!D72)</f>
        <v>#N/A</v>
      </c>
      <c r="E72" s="23" t="e">
        <f>IF(OR(入力!E72="",入力!E72="#N/A"),#N/A,入力!E72)</f>
        <v>#N/A</v>
      </c>
      <c r="F72" s="135">
        <f>IF(OR(入力!F72="",入力!F72="#N/A"),#N/A,入力!F72)</f>
        <v>0.79</v>
      </c>
      <c r="G72" s="23">
        <f>IF(OR(入力!I72="",入力!I72="#N/A"),#N/A,入力!I72)</f>
        <v>7.09</v>
      </c>
      <c r="H72" s="23">
        <f>IF(OR(入力!K72="",入力!K72="#N/A"),#N/A,入力!K72)</f>
        <v>7.64</v>
      </c>
      <c r="I72" s="23">
        <f>IF(OR(入力!J72="",入力!J72="#N/A"),#N/A,入力!J72)</f>
        <v>7.82</v>
      </c>
      <c r="J72" s="2">
        <f>IF(OR(入力!L72="",入力!L72="#N/A"),#N/A,入力!L72)</f>
        <v>7.93</v>
      </c>
      <c r="K72" s="23">
        <f>IF(OR(入力!S72="",入力!S72="#N/A"),#N/A,入力!S72)</f>
        <v>51</v>
      </c>
      <c r="L72" s="23">
        <f>IF(OR(入力!U72="",入力!U72="#N/A"),#N/A,入力!U72)</f>
        <v>131</v>
      </c>
      <c r="M72" s="23">
        <f>IF(OR(入力!T72="",入力!T72="#N/A"),#N/A,入力!T72)</f>
        <v>118</v>
      </c>
      <c r="N72" s="2">
        <f>IF(OR(入力!V72="",入力!V72="#N/A"),#N/A,入力!V72)</f>
        <v>142</v>
      </c>
      <c r="O72" s="23">
        <f>IF(OR(入力!AC72="",入力!AC72="#N/A"),#N/A,入力!AC72)</f>
        <v>77.3</v>
      </c>
      <c r="P72" s="23">
        <f>IF(OR(入力!AE72="",入力!AE72="#N/A"),#N/A,入力!AE72)</f>
        <v>82.5</v>
      </c>
      <c r="Q72" s="23">
        <f>IF(OR(入力!AD72="",入力!AD72="#N/A"),#N/A,入力!AD72)</f>
        <v>82.4</v>
      </c>
      <c r="R72" s="6">
        <f>IF(OR(入力!AF72="",入力!AF72="#N/A"),#N/A,入力!AF72)</f>
        <v>83</v>
      </c>
      <c r="S72" s="23">
        <f>IF(OR(入力!AM72="",入力!AM72="#N/A"),#N/A,入力!AM72)</f>
        <v>12.57</v>
      </c>
      <c r="T72" s="23">
        <f>IF(OR(入力!AO72="",入力!AO72="#N/A"),#N/A,入力!AO72)</f>
        <v>12.01</v>
      </c>
      <c r="U72" s="23">
        <f>IF(OR(入力!AN72="",入力!AN72="#N/A"),#N/A,入力!AN72)</f>
        <v>12.22</v>
      </c>
      <c r="V72" s="2">
        <f>IF(OR(入力!AP72="",入力!AP72="#N/A"),#N/A,入力!AP72)</f>
        <v>12.31</v>
      </c>
      <c r="W72" s="23">
        <f>IF(OR(入力!AX72="",入力!AX72="#N/A"),#N/A,入力!AX72)</f>
        <v>7.9</v>
      </c>
      <c r="X72" s="23">
        <f>IF(OR(入力!AZ72="",入力!AZ72="#N/A"),#N/A,入力!AZ72)</f>
        <v>5.0999999999999996</v>
      </c>
      <c r="Y72" s="23">
        <f>IF(OR(入力!AY72="",入力!AY72="#N/A"),#N/A,入力!AY72)</f>
        <v>4.9000000000000004</v>
      </c>
      <c r="Z72" s="2">
        <f>IF(OR(入力!BA72="",入力!BA72="#N/A"),#N/A,入力!BA72)</f>
        <v>4.5999999999999996</v>
      </c>
      <c r="AA72" s="105">
        <f>IF(OR(入力!BH72="",入力!BH72="#N/A"),#N/A,入力!BH72)</f>
        <v>156</v>
      </c>
      <c r="AB72" s="101">
        <f>IF(OR(入力!BI72="",入力!BI72="#N/A"),#N/A,入力!BI72)</f>
        <v>156</v>
      </c>
      <c r="AC72" s="100">
        <f>IF(OR(入力!BN72="",入力!BN72="#N/A"),#N/A,入力!BN72)</f>
        <v>8</v>
      </c>
      <c r="AD72" s="23">
        <f>IF(OR(入力!BO72="",入力!BO72="#N/A"),#N/A,入力!BO72)</f>
        <v>4.9000000000000004</v>
      </c>
      <c r="AE72" s="23" t="e">
        <f>IF(OR(入力!BP72="",入力!BP72="#N/A"),#N/A,入力!BP72)</f>
        <v>#N/A</v>
      </c>
      <c r="AF72" s="23">
        <f>IF(OR(入力!BQ72="",入力!BQ72="#N/A"),#N/A,入力!BQ72)</f>
        <v>4.5</v>
      </c>
      <c r="AG72" s="2" t="e">
        <f>IF(OR(入力!BR72="",入力!BR72="#N/A"),#N/A,入力!BR72)</f>
        <v>#N/A</v>
      </c>
      <c r="AH72" s="23">
        <f>IF(OR(入力!CB72="",入力!CB72="#N/A"),#N/A,入力!CB72)</f>
        <v>7.7</v>
      </c>
      <c r="AI72" s="15">
        <f>IF(OR(入力!BY72="",入力!BY72="#N/A"),#N/A,入力!BY72)</f>
        <v>6.9</v>
      </c>
      <c r="AJ72" s="105">
        <f>IF(OR(入力!CD72="",入力!CD72="#N/A"),#N/A,入力!CD72)</f>
        <v>66.748999999999995</v>
      </c>
      <c r="AK72" s="105" t="e">
        <v>#N/A</v>
      </c>
      <c r="AL72" s="170">
        <f>IF(OR(入力!CE72="",入力!CE72="#N/A"),#N/A,入力!CE72)</f>
        <v>0.35</v>
      </c>
      <c r="AM72" s="23">
        <f>IF(OR(入力!CG72="",入力!CG72="#N/A"),#N/A,入力!CG72)</f>
        <v>0</v>
      </c>
      <c r="AN72" s="112">
        <f>IF(OR(入力!CN72="",入力!CN72="#N/A"),#N/A,入力!CN72)</f>
        <v>66.954999999999998</v>
      </c>
      <c r="AO72" s="110">
        <f>IF(OR(入力!CP72="",入力!CP72="#N/A"),#N/A,入力!CP72)</f>
        <v>3.2170000000000001</v>
      </c>
      <c r="AP72" s="39">
        <f>IF(OR(入力!CO72="",入力!CO72="#N/A"),#N/A,入力!CO72)</f>
        <v>0.33100000000000002</v>
      </c>
      <c r="AQ72" s="40">
        <f>IF(OR(入力!CQ72="",入力!CQ72="#N/A"),#N/A,入力!CQ72)</f>
        <v>0</v>
      </c>
      <c r="AR72" s="105">
        <f>IF(OR(入力!CX72="",入力!CX72="#N/A"),#N/A,入力!CX72)</f>
        <v>11.073</v>
      </c>
      <c r="AS72" s="23">
        <f>IF(OR(入力!CZ72="",入力!CZ72="#N/A"),#N/A,入力!CZ72)</f>
        <v>0.86899999999999999</v>
      </c>
      <c r="AT72" s="23">
        <f>IF(OR(入力!CY72="",入力!CY72="#N/A"),#N/A,入力!CY72)</f>
        <v>0.28399999999999997</v>
      </c>
      <c r="AU72" s="224">
        <f>IF(OR(入力!DA72="",入力!DA72="#N/A"),#N/A,入力!DA72)</f>
        <v>0</v>
      </c>
      <c r="AV72" s="112">
        <f>IF(OR(入力!DH72="",入力!DH72="#N/A"),#N/A,入力!DH72)</f>
        <v>11.006</v>
      </c>
      <c r="AW72" s="39">
        <f>IF(OR(入力!DJ72="",入力!DJ72="#N/A"),#N/A,入力!DJ72)</f>
        <v>0.753</v>
      </c>
      <c r="AX72" s="39">
        <f>IF(OR(入力!DI72="",入力!DI72="#N/A"),#N/A,入力!DI72)</f>
        <v>0.251</v>
      </c>
      <c r="AY72" s="45">
        <f>IF(OR(入力!DK72="",入力!DK72="#N/A"),#N/A,入力!DK72)</f>
        <v>0</v>
      </c>
      <c r="AZ72" s="105">
        <f>IF(OR(入力!DR72="",入力!DR72="#N/A"),#N/A,入力!DR72)</f>
        <v>84.094999999999999</v>
      </c>
      <c r="BA72" s="224">
        <f>IF(OR(入力!DT72="",入力!DT72="#N/A"),#N/A,入力!DT72)</f>
        <v>150.53299999999999</v>
      </c>
      <c r="BB72" s="224">
        <f>IF(OR(入力!DS72="",入力!DS72="#N/A"),#N/A,入力!DS72)</f>
        <v>145.85900000000001</v>
      </c>
      <c r="BC72" s="224">
        <f>IF(OR(入力!DU72="",入力!DU72="#N/A"),#N/A,入力!DU72)</f>
        <v>151.148</v>
      </c>
      <c r="BD72" s="112">
        <f>IF(OR(入力!EB72="",入力!EB72="#N/A"),#N/A,入力!EB72)</f>
        <v>84.132999999999996</v>
      </c>
      <c r="BE72" s="189">
        <f>IF(OR(入力!ED72="",入力!ED72="#N/A"),#N/A,入力!ED72)</f>
        <v>146.85499999999999</v>
      </c>
      <c r="BF72" s="189">
        <f>IF(OR(入力!EC72="",入力!EC72="#N/A"),#N/A,入力!EC72)</f>
        <v>143.77099999999999</v>
      </c>
      <c r="BG72" s="532">
        <f>IF(OR(入力!EE72="",入力!EE72="#N/A"),#N/A,入力!EE72)</f>
        <v>152.97499999999999</v>
      </c>
      <c r="BH72" s="536">
        <f>IF(OR(入力!GT72="",入力!GT72="#N/A"),#N/A,入力!GT72)</f>
        <v>1.5880000000000001</v>
      </c>
      <c r="BI72" s="23">
        <f>IF(OR(入力!GV72="",入力!GV72="#N/A"),#N/A,入力!GV72)</f>
        <v>0</v>
      </c>
      <c r="BJ72" s="23">
        <f>IF(OR(入力!GU72="",入力!GU72="#N/A"),#N/A,入力!GU72)</f>
        <v>0</v>
      </c>
      <c r="BK72" s="15">
        <f>IF(OR(入力!GW72="",入力!GW72="#N/A"),#N/A,入力!GW72)</f>
        <v>0</v>
      </c>
      <c r="BL72" s="169">
        <f>IF(OR(入力!LJ72="",入力!LJ72="#N/A"),#N/A,入力!LJ72)</f>
        <v>9.7219999999999995</v>
      </c>
      <c r="BM72" s="23" t="e">
        <f>IF(OR(入力!LL72="",入力!LL72="#N/A"),#N/A,入力!LL72)</f>
        <v>#N/A</v>
      </c>
      <c r="BN72" s="105">
        <f>IF(OR(入力!LK72="",入力!LK72="#N/A"),#N/A,入力!LK72)</f>
        <v>15.17</v>
      </c>
      <c r="BO72" s="6">
        <f>IF(OR(入力!LM72="",入力!LM72="#N/A"),#N/A,入力!LM72)</f>
        <v>14.51</v>
      </c>
      <c r="BP72" s="170">
        <f>IF(OR(入力!LT72="",入力!LT72="#N/A"),#N/A,入力!LT72)</f>
        <v>0.23139999999999999</v>
      </c>
      <c r="BQ72" s="23" t="e">
        <f>IF(OR(入力!LV72="",入力!LV72="#N/A"),#N/A,入力!LV72)</f>
        <v>#N/A</v>
      </c>
      <c r="BR72" s="23">
        <f>IF(OR(入力!LU72="",入力!LU72="#N/A"),#N/A,入力!LU72)</f>
        <v>0</v>
      </c>
      <c r="BS72" s="15">
        <f>IF(OR(入力!LW72="",入力!LW72="#N/A"),#N/A,入力!LW72)</f>
        <v>0</v>
      </c>
      <c r="BT72" s="224">
        <f>IF(OR(入力!MN72="",入力!MN72="#N/A"),#N/A,入力!MN72)</f>
        <v>373</v>
      </c>
      <c r="BU72" s="224" t="e">
        <f>IF(OR(入力!MP72="",入力!MP72="#N/A"),#N/A,入力!MP72)</f>
        <v>#N/A</v>
      </c>
      <c r="BV72" s="224">
        <f>IF(OR(入力!MO72="",入力!MO72="#N/A"),#N/A,入力!MO72)</f>
        <v>378</v>
      </c>
      <c r="BW72" s="154">
        <f>IF(OR(入力!MQ72="",入力!MQ72="#N/A"),#N/A,入力!MQ72)</f>
        <v>381</v>
      </c>
      <c r="BX72" s="5">
        <f t="shared" ref="BX72" si="230">AN72-AP72</f>
        <v>66.623999999999995</v>
      </c>
      <c r="BY72" s="5">
        <f t="shared" ref="BY72" si="231">AP72-AQ72</f>
        <v>0.33100000000000002</v>
      </c>
      <c r="BZ72" s="5">
        <f t="shared" ref="BZ72" si="232">AN72-AQ72</f>
        <v>66.954999999999998</v>
      </c>
      <c r="CA72" s="105">
        <f t="shared" ref="CA72" si="233">AV72-AX72</f>
        <v>10.755000000000001</v>
      </c>
      <c r="CB72" s="105">
        <f t="shared" ref="CB72" si="234">AX72-AY72</f>
        <v>0.251</v>
      </c>
      <c r="CC72" s="105">
        <f t="shared" si="222"/>
        <v>11.006</v>
      </c>
      <c r="CD72" s="6">
        <f t="shared" ref="CD72" si="235">BF72-BD72</f>
        <v>59.637999999999991</v>
      </c>
      <c r="CE72" s="501">
        <f>MAX(0,BX72/AN72)</f>
        <v>0.99505638115151962</v>
      </c>
      <c r="CF72" s="529">
        <f>MAX(0,BY72/AP72)</f>
        <v>1</v>
      </c>
      <c r="CG72" s="507">
        <f>MAX(0,(AN72-AQ72)/AN72)</f>
        <v>1</v>
      </c>
      <c r="CH72" s="5">
        <f>BX72*DK72*DJ72/1000</f>
        <v>1061.0804736000002</v>
      </c>
      <c r="CI72" s="5">
        <f>BY72*DK72*DJ72/1000</f>
        <v>5.2716384000000005</v>
      </c>
      <c r="CJ72" s="7">
        <f>_xlfn.AGGREGATE(9,7,CH$4:CH72)/1000</f>
        <v>39.168925207199997</v>
      </c>
      <c r="CK72" s="5">
        <f>AN72*DK72/(3.592*1.742*1.4*1000)</f>
        <v>8.6948097443227592</v>
      </c>
      <c r="CL72" s="6">
        <f>BX72*DK72/(3.592*1.742*1.4*1000)</f>
        <v>8.6518259189867752</v>
      </c>
      <c r="CM72" s="105">
        <f>AP72*DK72/(3.592*1.742*1.4*1000)</f>
        <v>4.2983825335984369E-2</v>
      </c>
      <c r="CN72" s="6">
        <f>MAX(0,BY72*DK72/(3.592*1.742*1.4*1000))</f>
        <v>4.2983825335984369E-2</v>
      </c>
      <c r="CO72" s="5">
        <f t="shared" si="60"/>
        <v>4.3474048721613796</v>
      </c>
      <c r="CP72" s="6">
        <f t="shared" si="61"/>
        <v>4.3474048721613796</v>
      </c>
      <c r="CQ72" s="585">
        <f>AN72*DK72/1000</f>
        <v>76.168008</v>
      </c>
      <c r="CR72" s="586">
        <f>BX72*DK72/1000</f>
        <v>75.7914624</v>
      </c>
      <c r="CS72" s="105" t="e">
        <f>IF(AH72&lt;4.99,CL72,#N/A)</f>
        <v>#N/A</v>
      </c>
      <c r="CT72" s="105">
        <f>IF(AND(AH72&gt;5,AH72&lt;9.99),CL72,#N/A)</f>
        <v>8.6518259189867752</v>
      </c>
      <c r="CU72" s="105" t="e">
        <f>IF(AND(AH72&gt;10,AH72&lt;14.99),CL72,#N/A)</f>
        <v>#N/A</v>
      </c>
      <c r="CV72" s="105" t="e">
        <f>IF(AND(AH72&gt;15,AH72&lt;19.99),CL72,#N/A)</f>
        <v>#N/A</v>
      </c>
      <c r="CW72" s="6" t="e">
        <f>IF(AH72&gt;20,CL72,#N/A)</f>
        <v>#N/A</v>
      </c>
      <c r="CX72" s="529">
        <f>MAX(0,CA72/AV72)</f>
        <v>0.97719425767763046</v>
      </c>
      <c r="CY72" s="529">
        <f>MAX(0,CB72/AX72)</f>
        <v>1</v>
      </c>
      <c r="CZ72" s="507">
        <f>MAX(0,(AV72-AY72)/AV72)</f>
        <v>1</v>
      </c>
      <c r="DA72" s="5">
        <f>CA72*DK72*DJ72/1000</f>
        <v>171.28843200000003</v>
      </c>
      <c r="DB72" s="5">
        <f>CB72*DK72*DJ72/1000</f>
        <v>3.9975264000000008</v>
      </c>
      <c r="DC72" s="7">
        <f>_xlfn.AGGREGATE(9,7,DA$4:DA72)/1000</f>
        <v>6.5353818749142851</v>
      </c>
      <c r="DD72" s="5">
        <f>CD72*DK72*DJ72/1000</f>
        <v>949.8186432</v>
      </c>
      <c r="DE72" s="169">
        <f>_xlfn.AGGREGATE(9,7,DD$4:DD72)/1000</f>
        <v>41.402859489771423</v>
      </c>
      <c r="DF72" s="169">
        <f t="shared" ref="DF72" si="236">DE72*(100.9/40.08)</f>
        <v>104.23025255783277</v>
      </c>
      <c r="DG72" s="454">
        <f t="shared" ref="DG72" si="237">DF72/(12*1000)</f>
        <v>8.685854379819398E-3</v>
      </c>
      <c r="DH72" s="115">
        <f>(AV72/AN72)/(65.39/54.94)</f>
        <v>0.13810958231128273</v>
      </c>
      <c r="DI72" s="135">
        <f>(CA72/BX72)/(65.39/54.94)</f>
        <v>0.1356303957456767</v>
      </c>
      <c r="DJ72" s="6">
        <f>C72-C71</f>
        <v>14</v>
      </c>
      <c r="DK72" s="121">
        <f>F72*1440</f>
        <v>1137.6000000000001</v>
      </c>
      <c r="DL72" s="224">
        <f t="shared" ref="DL72" si="238">DK72*DJ72</f>
        <v>15926.400000000001</v>
      </c>
      <c r="DM72" s="105">
        <f>_xlfn.AGGREGATE(9,7,DL$4:DL72)/1000</f>
        <v>742.30446857142874</v>
      </c>
      <c r="DN72" s="130">
        <f t="shared" ref="DN72" si="239">(1.6*3.45*1.57)*0.45*1000/DK72</f>
        <v>3.4281645569620256</v>
      </c>
      <c r="DO72" s="105">
        <f t="shared" ref="DO72" si="240">(1.6*3.45*1.57)*0.92*1000/DK72</f>
        <v>7.0086919831223637</v>
      </c>
      <c r="DP72" s="101">
        <f t="shared" ref="DP72" si="241">DN72+DO72</f>
        <v>10.436856540084388</v>
      </c>
      <c r="DQ72" s="448">
        <v>3</v>
      </c>
    </row>
    <row r="73" spans="1:121" s="23" customFormat="1">
      <c r="A73" s="251" t="str">
        <f>IF(OR(入力!A73="",入力!A73="#N/A"),#N/A,入力!A73)</f>
        <v>通水停止 (停電)</v>
      </c>
      <c r="B73" s="253">
        <f>IF(OR(入力!B73="",入力!B73="#N/A"),#N/A,入力!B73)</f>
        <v>45666</v>
      </c>
      <c r="C73" s="74">
        <f>IF(OR(入力!C73="",入力!C73="#N/A"),#N/A,入力!C73)</f>
        <v>475</v>
      </c>
      <c r="D73" s="23" t="e">
        <f>IF(OR(入力!D73="",入力!D73="#N/A"),#N/A,入力!D73)</f>
        <v>#N/A</v>
      </c>
      <c r="E73" s="23" t="e">
        <f>IF(OR(入力!E73="",入力!E73="#N/A"),#N/A,入力!E73)</f>
        <v>#N/A</v>
      </c>
      <c r="F73" s="2">
        <f>IF(OR(入力!F73="",入力!F73="#N/A"),#N/A,入力!F73)</f>
        <v>0</v>
      </c>
      <c r="G73" s="23" t="e">
        <f>IF(OR(入力!I73="",入力!I73="#N/A"),#N/A,入力!I73)</f>
        <v>#N/A</v>
      </c>
      <c r="H73" s="23" t="e">
        <f>IF(OR(入力!K73="",入力!K73="#N/A"),#N/A,入力!K73)</f>
        <v>#N/A</v>
      </c>
      <c r="I73" s="23" t="e">
        <f>IF(OR(入力!J73="",入力!J73="#N/A"),#N/A,入力!J73)</f>
        <v>#N/A</v>
      </c>
      <c r="J73" s="2" t="e">
        <f>IF(OR(入力!L73="",入力!L73="#N/A"),#N/A,入力!L73)</f>
        <v>#N/A</v>
      </c>
      <c r="K73" s="23" t="e">
        <f>IF(OR(入力!S73="",入力!S73="#N/A"),#N/A,入力!S73)</f>
        <v>#N/A</v>
      </c>
      <c r="L73" s="23" t="e">
        <f>IF(OR(入力!U73="",入力!U73="#N/A"),#N/A,入力!U73)</f>
        <v>#N/A</v>
      </c>
      <c r="M73" s="23" t="e">
        <f>IF(OR(入力!T73="",入力!T73="#N/A"),#N/A,入力!T73)</f>
        <v>#N/A</v>
      </c>
      <c r="N73" s="2" t="e">
        <f>IF(OR(入力!V73="",入力!V73="#N/A"),#N/A,入力!V73)</f>
        <v>#N/A</v>
      </c>
      <c r="O73" s="23" t="e">
        <f>IF(OR(入力!AC73="",入力!AC73="#N/A"),#N/A,入力!AC73)</f>
        <v>#N/A</v>
      </c>
      <c r="P73" s="23" t="e">
        <f>IF(OR(入力!AE73="",入力!AE73="#N/A"),#N/A,入力!AE73)</f>
        <v>#N/A</v>
      </c>
      <c r="Q73" s="23" t="e">
        <f>IF(OR(入力!AD73="",入力!AD73="#N/A"),#N/A,入力!AD73)</f>
        <v>#N/A</v>
      </c>
      <c r="R73" s="2" t="e">
        <f>IF(OR(入力!AF73="",入力!AF73="#N/A"),#N/A,入力!AF73)</f>
        <v>#N/A</v>
      </c>
      <c r="S73" s="23" t="e">
        <f>IF(OR(入力!AM73="",入力!AM73="#N/A"),#N/A,入力!AM73)</f>
        <v>#N/A</v>
      </c>
      <c r="T73" s="23" t="e">
        <f>IF(OR(入力!AO73="",入力!AO73="#N/A"),#N/A,入力!AO73)</f>
        <v>#N/A</v>
      </c>
      <c r="U73" s="23" t="e">
        <f>IF(OR(入力!AN73="",入力!AN73="#N/A"),#N/A,入力!AN73)</f>
        <v>#N/A</v>
      </c>
      <c r="V73" s="2" t="e">
        <f>IF(OR(入力!AP73="",入力!AP73="#N/A"),#N/A,入力!AP73)</f>
        <v>#N/A</v>
      </c>
      <c r="W73" s="23" t="e">
        <f>IF(OR(入力!AX73="",入力!AX73="#N/A"),#N/A,入力!AX73)</f>
        <v>#N/A</v>
      </c>
      <c r="X73" s="23" t="e">
        <f>IF(OR(入力!AZ73="",入力!AZ73="#N/A"),#N/A,入力!AZ73)</f>
        <v>#N/A</v>
      </c>
      <c r="Y73" s="23" t="e">
        <f>IF(OR(入力!AY73="",入力!AY73="#N/A"),#N/A,入力!AY73)</f>
        <v>#N/A</v>
      </c>
      <c r="Z73" s="2" t="e">
        <f>IF(OR(入力!BA73="",入力!BA73="#N/A"),#N/A,入力!BA73)</f>
        <v>#N/A</v>
      </c>
      <c r="AA73" s="23" t="e">
        <f>IF(OR(入力!BH73="",入力!BH73="#N/A"),#N/A,入力!BH73)</f>
        <v>#N/A</v>
      </c>
      <c r="AB73" s="15" t="e">
        <f>IF(OR(入力!BI73="",入力!BI73="#N/A"),#N/A,入力!BI73)</f>
        <v>#N/A</v>
      </c>
      <c r="AC73" s="98" t="e">
        <f>IF(OR(入力!BN73="",入力!BN73="#N/A"),#N/A,入力!BN73)</f>
        <v>#N/A</v>
      </c>
      <c r="AD73" s="23" t="e">
        <f>IF(OR(入力!BO73="",入力!BO73="#N/A"),#N/A,入力!BO73)</f>
        <v>#N/A</v>
      </c>
      <c r="AE73" s="23" t="e">
        <f>IF(OR(入力!BP73="",入力!BP73="#N/A"),#N/A,入力!BP73)</f>
        <v>#N/A</v>
      </c>
      <c r="AF73" s="23" t="e">
        <f>IF(OR(入力!BQ73="",入力!BQ73="#N/A"),#N/A,入力!BQ73)</f>
        <v>#N/A</v>
      </c>
      <c r="AG73" s="2" t="e">
        <f>IF(OR(入力!BR73="",入力!BR73="#N/A"),#N/A,入力!BR73)</f>
        <v>#N/A</v>
      </c>
      <c r="AH73" s="23" t="e">
        <f>IF(OR(入力!CB73="",入力!CB73="#N/A"),#N/A,入力!CB73)</f>
        <v>#N/A</v>
      </c>
      <c r="AI73" s="15" t="e">
        <f>IF(OR(入力!BY73="",入力!BY73="#N/A"),#N/A,入力!BY73)</f>
        <v>#N/A</v>
      </c>
      <c r="AJ73" s="23" t="e">
        <f>IF(OR(入力!CD73="",入力!CD73="#N/A"),#N/A,入力!CD73)</f>
        <v>#N/A</v>
      </c>
      <c r="AK73" s="105" t="e">
        <v>#N/A</v>
      </c>
      <c r="AL73" s="23" t="e">
        <f>IF(OR(入力!CE73="",入力!CE73="#N/A"),#N/A,入力!CE73)</f>
        <v>#N/A</v>
      </c>
      <c r="AM73" s="23" t="e">
        <f>IF(OR(入力!CG73="",入力!CG73="#N/A"),#N/A,入力!CG73)</f>
        <v>#N/A</v>
      </c>
      <c r="AN73" s="39" t="e">
        <f>IF(OR(入力!CN73="",入力!CN73="#N/A"),#N/A,入力!CN73)</f>
        <v>#N/A</v>
      </c>
      <c r="AO73" s="112" t="e">
        <f>IF(OR(入力!CP73="",入力!CP73="#N/A"),#N/A,入力!CP73)</f>
        <v>#N/A</v>
      </c>
      <c r="AP73" s="39" t="e">
        <f>IF(OR(入力!CO73="",入力!CO73="#N/A"),#N/A,入力!CO73)</f>
        <v>#N/A</v>
      </c>
      <c r="AQ73" s="40" t="e">
        <f>IF(OR(入力!CQ73="",入力!CQ73="#N/A"),#N/A,入力!CQ73)</f>
        <v>#N/A</v>
      </c>
      <c r="AR73" s="23" t="e">
        <f>IF(OR(入力!CX73="",入力!CX73="#N/A"),#N/A,入力!CX73)</f>
        <v>#N/A</v>
      </c>
      <c r="AS73" s="23" t="e">
        <f>IF(OR(入力!CZ73="",入力!CZ73="#N/A"),#N/A,入力!CZ73)</f>
        <v>#N/A</v>
      </c>
      <c r="AT73" s="23" t="e">
        <f>IF(OR(入力!CY73="",入力!CY73="#N/A"),#N/A,入力!CY73)</f>
        <v>#N/A</v>
      </c>
      <c r="AU73" s="23" t="e">
        <f>IF(OR(入力!DA73="",入力!DA73="#N/A"),#N/A,入力!DA73)</f>
        <v>#N/A</v>
      </c>
      <c r="AV73" s="39" t="e">
        <f>IF(OR(入力!DH73="",入力!DH73="#N/A"),#N/A,入力!DH73)</f>
        <v>#N/A</v>
      </c>
      <c r="AW73" s="39" t="e">
        <f>IF(OR(入力!DJ73="",入力!DJ73="#N/A"),#N/A,入力!DJ73)</f>
        <v>#N/A</v>
      </c>
      <c r="AX73" s="39" t="e">
        <f>IF(OR(入力!DI73="",入力!DI73="#N/A"),#N/A,入力!DI73)</f>
        <v>#N/A</v>
      </c>
      <c r="AY73" s="45" t="e">
        <f>IF(OR(入力!DK73="",入力!DK73="#N/A"),#N/A,入力!DK73)</f>
        <v>#N/A</v>
      </c>
      <c r="AZ73" s="23" t="e">
        <f>IF(OR(入力!DR73="",入力!DR73="#N/A"),#N/A,入力!DR73)</f>
        <v>#N/A</v>
      </c>
      <c r="BA73" s="23" t="e">
        <f>IF(OR(入力!DT73="",入力!DT73="#N/A"),#N/A,入力!DT73)</f>
        <v>#N/A</v>
      </c>
      <c r="BB73" s="23" t="e">
        <f>IF(OR(入力!DS73="",入力!DS73="#N/A"),#N/A,入力!DS73)</f>
        <v>#N/A</v>
      </c>
      <c r="BC73" s="23" t="e">
        <f>IF(OR(入力!DU73="",入力!DU73="#N/A"),#N/A,入力!DU73)</f>
        <v>#N/A</v>
      </c>
      <c r="BD73" s="39" t="e">
        <f>IF(OR(入力!EB73="",入力!EB73="#N/A"),#N/A,入力!EB73)</f>
        <v>#N/A</v>
      </c>
      <c r="BE73" s="39" t="e">
        <f>IF(OR(入力!ED73="",入力!ED73="#N/A"),#N/A,入力!ED73)</f>
        <v>#N/A</v>
      </c>
      <c r="BF73" s="39" t="e">
        <f>IF(OR(入力!EC73="",入力!EC73="#N/A"),#N/A,入力!EC73)</f>
        <v>#N/A</v>
      </c>
      <c r="BG73" s="217" t="e">
        <f>IF(OR(入力!EE73="",入力!EE73="#N/A"),#N/A,入力!EE73)</f>
        <v>#N/A</v>
      </c>
      <c r="BH73" s="126" t="e">
        <f>IF(OR(入力!GT73="",入力!GT73="#N/A"),#N/A,入力!GT73)</f>
        <v>#N/A</v>
      </c>
      <c r="BI73" s="23" t="e">
        <f>IF(OR(入力!GV73="",入力!GV73="#N/A"),#N/A,入力!GV73)</f>
        <v>#N/A</v>
      </c>
      <c r="BJ73" s="23" t="e">
        <f>IF(OR(入力!GU73="",入力!GU73="#N/A"),#N/A,入力!GU73)</f>
        <v>#N/A</v>
      </c>
      <c r="BK73" s="15" t="e">
        <f>IF(OR(入力!GW73="",入力!GW73="#N/A"),#N/A,入力!GW73)</f>
        <v>#N/A</v>
      </c>
      <c r="BL73" s="23" t="e">
        <f>IF(OR(入力!LJ73="",入力!LJ73="#N/A"),#N/A,入力!LJ73)</f>
        <v>#N/A</v>
      </c>
      <c r="BM73" s="23" t="e">
        <f>IF(OR(入力!LL73="",入力!LL73="#N/A"),#N/A,入力!LL73)</f>
        <v>#N/A</v>
      </c>
      <c r="BN73" s="23" t="e">
        <f>IF(OR(入力!LK73="",入力!LK73="#N/A"),#N/A,入力!LK73)</f>
        <v>#N/A</v>
      </c>
      <c r="BO73" s="2" t="e">
        <f>IF(OR(入力!LM73="",入力!LM73="#N/A"),#N/A,入力!LM73)</f>
        <v>#N/A</v>
      </c>
      <c r="BP73" s="23" t="e">
        <f>IF(OR(入力!LT73="",入力!LT73="#N/A"),#N/A,入力!LT73)</f>
        <v>#N/A</v>
      </c>
      <c r="BQ73" s="23" t="e">
        <f>IF(OR(入力!LV73="",入力!LV73="#N/A"),#N/A,入力!LV73)</f>
        <v>#N/A</v>
      </c>
      <c r="BR73" s="23" t="e">
        <f>IF(OR(入力!LU73="",入力!LU73="#N/A"),#N/A,入力!LU73)</f>
        <v>#N/A</v>
      </c>
      <c r="BS73" s="15" t="e">
        <f>IF(OR(入力!LW73="",入力!LW73="#N/A"),#N/A,入力!LW73)</f>
        <v>#N/A</v>
      </c>
      <c r="BT73" s="224" t="e">
        <f>IF(OR(入力!MN73="",入力!MN73="#N/A"),#N/A,入力!MN73)</f>
        <v>#N/A</v>
      </c>
      <c r="BU73" s="224" t="e">
        <f>IF(OR(入力!MP73="",入力!MP73="#N/A"),#N/A,入力!MP73)</f>
        <v>#N/A</v>
      </c>
      <c r="BV73" s="224" t="e">
        <f>IF(OR(入力!MO73="",入力!MO73="#N/A"),#N/A,入力!MO73)</f>
        <v>#N/A</v>
      </c>
      <c r="BW73" s="154" t="e">
        <f>IF(OR(入力!MQ73="",入力!MQ73="#N/A"),#N/A,入力!MQ73)</f>
        <v>#N/A</v>
      </c>
      <c r="BX73" t="e">
        <v>#N/A</v>
      </c>
      <c r="BY73" t="e">
        <v>#N/A</v>
      </c>
      <c r="BZ73" t="e">
        <v>#N/A</v>
      </c>
      <c r="CA73" s="23" t="e">
        <v>#N/A</v>
      </c>
      <c r="CB73" s="23" t="e">
        <v>#N/A</v>
      </c>
      <c r="CC73" s="23" t="e">
        <v>#N/A</v>
      </c>
      <c r="CD73" s="2" t="e">
        <v>#N/A</v>
      </c>
      <c r="CE73" s="503" t="e">
        <v>#N/A</v>
      </c>
      <c r="CF73" s="565" t="e">
        <v>#N/A</v>
      </c>
      <c r="CG73" s="509" t="e">
        <v>#N/A</v>
      </c>
      <c r="CH73" t="e">
        <v>#N/A</v>
      </c>
      <c r="CI73" t="e">
        <v>#N/A</v>
      </c>
      <c r="CJ73" s="2" t="e">
        <v>#N/A</v>
      </c>
      <c r="CK73" s="23" t="e">
        <v>#N/A</v>
      </c>
      <c r="CL73" s="2" t="e">
        <v>#N/A</v>
      </c>
      <c r="CM73" s="23" t="e">
        <v>#N/A</v>
      </c>
      <c r="CN73" s="2" t="e">
        <v>#N/A</v>
      </c>
      <c r="CO73" s="23" t="e">
        <v>#N/A</v>
      </c>
      <c r="CP73" s="2" t="e">
        <v>#N/A</v>
      </c>
      <c r="CQ73" s="587" t="e">
        <v>#N/A</v>
      </c>
      <c r="CR73" s="588" t="e">
        <v>#N/A</v>
      </c>
      <c r="CS73" s="23" t="e">
        <v>#N/A</v>
      </c>
      <c r="CT73" s="23" t="e">
        <v>#N/A</v>
      </c>
      <c r="CU73" s="23" t="e">
        <v>#N/A</v>
      </c>
      <c r="CV73" s="23" t="e">
        <v>#N/A</v>
      </c>
      <c r="CW73" s="2" t="e">
        <v>#N/A</v>
      </c>
      <c r="CX73" s="23" t="e">
        <v>#N/A</v>
      </c>
      <c r="CY73" s="23" t="e">
        <v>#N/A</v>
      </c>
      <c r="CZ73" s="2" t="e">
        <v>#N/A</v>
      </c>
      <c r="DA73" t="e">
        <v>#N/A</v>
      </c>
      <c r="DB73" t="e">
        <v>#N/A</v>
      </c>
      <c r="DC73" s="2" t="e">
        <v>#N/A</v>
      </c>
      <c r="DD73" s="23" t="e">
        <v>#N/A</v>
      </c>
      <c r="DE73" s="23" t="e">
        <v>#N/A</v>
      </c>
      <c r="DF73" s="23" t="e">
        <v>#N/A</v>
      </c>
      <c r="DG73" s="2" t="e">
        <v>#N/A</v>
      </c>
      <c r="DH73" t="e">
        <v>#N/A</v>
      </c>
      <c r="DI73" s="2" t="e">
        <v>#N/A</v>
      </c>
      <c r="DJ73" s="487" t="e">
        <v>#N/A</v>
      </c>
      <c r="DK73" s="2" t="e">
        <v>#N/A</v>
      </c>
      <c r="DL73" s="23" t="e">
        <v>#N/A</v>
      </c>
      <c r="DM73" s="23" t="e">
        <v>#N/A</v>
      </c>
      <c r="DN73" s="126" t="e">
        <v>#N/A</v>
      </c>
      <c r="DO73" s="23" t="e">
        <v>#N/A</v>
      </c>
      <c r="DP73" s="15" t="e">
        <v>#N/A</v>
      </c>
      <c r="DQ73" s="448">
        <v>3</v>
      </c>
    </row>
    <row r="74" spans="1:121" s="23" customFormat="1">
      <c r="A74" s="251" t="str">
        <f>IF(OR(入力!A74="",入力!A74="#N/A"),#N/A,入力!A74)</f>
        <v>通水復旧</v>
      </c>
      <c r="B74" s="253">
        <f>IF(OR(入力!B74="",入力!B74="#N/A"),#N/A,入力!B74)</f>
        <v>45673</v>
      </c>
      <c r="C74" s="74">
        <f>IF(OR(入力!C74="",入力!C74="#N/A"),#N/A,入力!C74)</f>
        <v>482</v>
      </c>
      <c r="D74" s="23" t="e">
        <f>IF(OR(入力!D74="",入力!D74="#N/A"),#N/A,入力!D74)</f>
        <v>#N/A</v>
      </c>
      <c r="E74" s="23" t="e">
        <f>IF(OR(入力!E74="",入力!E74="#N/A"),#N/A,入力!E74)</f>
        <v>#N/A</v>
      </c>
      <c r="F74" s="2">
        <f>IF(OR(入力!F74="",入力!F74="#N/A"),#N/A,入力!F74)</f>
        <v>0.93799999999999994</v>
      </c>
      <c r="G74" s="23" t="e">
        <f>IF(OR(入力!I74="",入力!I74="#N/A"),#N/A,入力!I74)</f>
        <v>#N/A</v>
      </c>
      <c r="H74" s="23" t="e">
        <f>IF(OR(入力!K74="",入力!K74="#N/A"),#N/A,入力!K74)</f>
        <v>#N/A</v>
      </c>
      <c r="I74" s="23" t="e">
        <f>IF(OR(入力!J74="",入力!J74="#N/A"),#N/A,入力!J74)</f>
        <v>#N/A</v>
      </c>
      <c r="J74" s="2" t="e">
        <f>IF(OR(入力!L74="",入力!L74="#N/A"),#N/A,入力!L74)</f>
        <v>#N/A</v>
      </c>
      <c r="K74" s="23" t="e">
        <f>IF(OR(入力!S74="",入力!S74="#N/A"),#N/A,入力!S74)</f>
        <v>#N/A</v>
      </c>
      <c r="L74" s="23" t="e">
        <f>IF(OR(入力!U74="",入力!U74="#N/A"),#N/A,入力!U74)</f>
        <v>#N/A</v>
      </c>
      <c r="M74" s="23" t="e">
        <f>IF(OR(入力!T74="",入力!T74="#N/A"),#N/A,入力!T74)</f>
        <v>#N/A</v>
      </c>
      <c r="N74" s="2" t="e">
        <f>IF(OR(入力!V74="",入力!V74="#N/A"),#N/A,入力!V74)</f>
        <v>#N/A</v>
      </c>
      <c r="O74" s="23" t="e">
        <f>IF(OR(入力!AC74="",入力!AC74="#N/A"),#N/A,入力!AC74)</f>
        <v>#N/A</v>
      </c>
      <c r="P74" s="23" t="e">
        <f>IF(OR(入力!AE74="",入力!AE74="#N/A"),#N/A,入力!AE74)</f>
        <v>#N/A</v>
      </c>
      <c r="Q74" s="23" t="e">
        <f>IF(OR(入力!AD74="",入力!AD74="#N/A"),#N/A,入力!AD74)</f>
        <v>#N/A</v>
      </c>
      <c r="R74" s="2" t="e">
        <f>IF(OR(入力!AF74="",入力!AF74="#N/A"),#N/A,入力!AF74)</f>
        <v>#N/A</v>
      </c>
      <c r="S74" s="23" t="e">
        <f>IF(OR(入力!AM74="",入力!AM74="#N/A"),#N/A,入力!AM74)</f>
        <v>#N/A</v>
      </c>
      <c r="T74" s="23" t="e">
        <f>IF(OR(入力!AO74="",入力!AO74="#N/A"),#N/A,入力!AO74)</f>
        <v>#N/A</v>
      </c>
      <c r="U74" s="23" t="e">
        <f>IF(OR(入力!AN74="",入力!AN74="#N/A"),#N/A,入力!AN74)</f>
        <v>#N/A</v>
      </c>
      <c r="V74" s="2" t="e">
        <f>IF(OR(入力!AP74="",入力!AP74="#N/A"),#N/A,入力!AP74)</f>
        <v>#N/A</v>
      </c>
      <c r="W74" s="23" t="e">
        <f>IF(OR(入力!AX74="",入力!AX74="#N/A"),#N/A,入力!AX74)</f>
        <v>#N/A</v>
      </c>
      <c r="X74" s="23" t="e">
        <f>IF(OR(入力!AZ74="",入力!AZ74="#N/A"),#N/A,入力!AZ74)</f>
        <v>#N/A</v>
      </c>
      <c r="Y74" s="23" t="e">
        <f>IF(OR(入力!AY74="",入力!AY74="#N/A"),#N/A,入力!AY74)</f>
        <v>#N/A</v>
      </c>
      <c r="Z74" s="2" t="e">
        <f>IF(OR(入力!BA74="",入力!BA74="#N/A"),#N/A,入力!BA74)</f>
        <v>#N/A</v>
      </c>
      <c r="AA74" s="23" t="e">
        <f>IF(OR(入力!BH74="",入力!BH74="#N/A"),#N/A,入力!BH74)</f>
        <v>#N/A</v>
      </c>
      <c r="AB74" s="15" t="e">
        <f>IF(OR(入力!BI74="",入力!BI74="#N/A"),#N/A,入力!BI74)</f>
        <v>#N/A</v>
      </c>
      <c r="AC74" s="98">
        <f>IF(OR(入力!BN74="",入力!BN74="#N/A"),#N/A,入力!BN74)</f>
        <v>6.9</v>
      </c>
      <c r="AD74" s="23">
        <f>IF(OR(入力!BO74="",入力!BO74="#N/A"),#N/A,入力!BO74)</f>
        <v>5.4</v>
      </c>
      <c r="AE74" s="23" t="e">
        <f>IF(OR(入力!BP74="",入力!BP74="#N/A"),#N/A,入力!BP74)</f>
        <v>#N/A</v>
      </c>
      <c r="AF74" s="23">
        <f>IF(OR(入力!BQ74="",入力!BQ74="#N/A"),#N/A,入力!BQ74)</f>
        <v>5.3</v>
      </c>
      <c r="AG74" s="2" t="e">
        <f>IF(OR(入力!BR74="",入力!BR74="#N/A"),#N/A,入力!BR74)</f>
        <v>#N/A</v>
      </c>
      <c r="AH74" s="23">
        <f>IF(OR(入力!CB74="",入力!CB74="#N/A"),#N/A,入力!CB74)</f>
        <v>5.8</v>
      </c>
      <c r="AI74" s="15">
        <f>IF(OR(入力!BY74="",入力!BY74="#N/A"),#N/A,入力!BY74)</f>
        <v>-2.2000000000000002</v>
      </c>
      <c r="AJ74" s="23" t="e">
        <f>IF(OR(入力!CD74="",入力!CD74="#N/A"),#N/A,入力!CD74)</f>
        <v>#N/A</v>
      </c>
      <c r="AK74" s="105" t="e">
        <v>#N/A</v>
      </c>
      <c r="AL74" s="23" t="e">
        <f>IF(OR(入力!CE74="",入力!CE74="#N/A"),#N/A,入力!CE74)</f>
        <v>#N/A</v>
      </c>
      <c r="AM74" s="23" t="e">
        <f>IF(OR(入力!CG74="",入力!CG74="#N/A"),#N/A,入力!CG74)</f>
        <v>#N/A</v>
      </c>
      <c r="AN74" s="39" t="e">
        <f>IF(OR(入力!CN74="",入力!CN74="#N/A"),#N/A,入力!CN74)</f>
        <v>#N/A</v>
      </c>
      <c r="AO74" s="112" t="e">
        <f>IF(OR(入力!CP74="",入力!CP74="#N/A"),#N/A,入力!CP74)</f>
        <v>#N/A</v>
      </c>
      <c r="AP74" s="39" t="e">
        <f>IF(OR(入力!CO74="",入力!CO74="#N/A"),#N/A,入力!CO74)</f>
        <v>#N/A</v>
      </c>
      <c r="AQ74" s="40" t="e">
        <f>IF(OR(入力!CQ74="",入力!CQ74="#N/A"),#N/A,入力!CQ74)</f>
        <v>#N/A</v>
      </c>
      <c r="AR74" s="23" t="e">
        <f>IF(OR(入力!CX74="",入力!CX74="#N/A"),#N/A,入力!CX74)</f>
        <v>#N/A</v>
      </c>
      <c r="AS74" s="23" t="e">
        <f>IF(OR(入力!CZ74="",入力!CZ74="#N/A"),#N/A,入力!CZ74)</f>
        <v>#N/A</v>
      </c>
      <c r="AT74" s="23" t="e">
        <f>IF(OR(入力!CY74="",入力!CY74="#N/A"),#N/A,入力!CY74)</f>
        <v>#N/A</v>
      </c>
      <c r="AU74" s="23" t="e">
        <f>IF(OR(入力!DA74="",入力!DA74="#N/A"),#N/A,入力!DA74)</f>
        <v>#N/A</v>
      </c>
      <c r="AV74" s="39" t="e">
        <f>IF(OR(入力!DH74="",入力!DH74="#N/A"),#N/A,入力!DH74)</f>
        <v>#N/A</v>
      </c>
      <c r="AW74" s="39" t="e">
        <f>IF(OR(入力!DJ74="",入力!DJ74="#N/A"),#N/A,入力!DJ74)</f>
        <v>#N/A</v>
      </c>
      <c r="AX74" s="39" t="e">
        <f>IF(OR(入力!DI74="",入力!DI74="#N/A"),#N/A,入力!DI74)</f>
        <v>#N/A</v>
      </c>
      <c r="AY74" s="45" t="e">
        <f>IF(OR(入力!DK74="",入力!DK74="#N/A"),#N/A,入力!DK74)</f>
        <v>#N/A</v>
      </c>
      <c r="AZ74" s="23" t="e">
        <f>IF(OR(入力!DR74="",入力!DR74="#N/A"),#N/A,入力!DR74)</f>
        <v>#N/A</v>
      </c>
      <c r="BA74" s="23" t="e">
        <f>IF(OR(入力!DT74="",入力!DT74="#N/A"),#N/A,入力!DT74)</f>
        <v>#N/A</v>
      </c>
      <c r="BB74" s="23" t="e">
        <f>IF(OR(入力!DS74="",入力!DS74="#N/A"),#N/A,入力!DS74)</f>
        <v>#N/A</v>
      </c>
      <c r="BC74" s="23" t="e">
        <f>IF(OR(入力!DU74="",入力!DU74="#N/A"),#N/A,入力!DU74)</f>
        <v>#N/A</v>
      </c>
      <c r="BD74" s="39" t="e">
        <f>IF(OR(入力!EB74="",入力!EB74="#N/A"),#N/A,入力!EB74)</f>
        <v>#N/A</v>
      </c>
      <c r="BE74" s="39" t="e">
        <f>IF(OR(入力!ED74="",入力!ED74="#N/A"),#N/A,入力!ED74)</f>
        <v>#N/A</v>
      </c>
      <c r="BF74" s="39" t="e">
        <f>IF(OR(入力!EC74="",入力!EC74="#N/A"),#N/A,入力!EC74)</f>
        <v>#N/A</v>
      </c>
      <c r="BG74" s="217" t="e">
        <f>IF(OR(入力!EE74="",入力!EE74="#N/A"),#N/A,入力!EE74)</f>
        <v>#N/A</v>
      </c>
      <c r="BH74" s="126" t="e">
        <f>IF(OR(入力!GT74="",入力!GT74="#N/A"),#N/A,入力!GT74)</f>
        <v>#N/A</v>
      </c>
      <c r="BI74" s="23" t="e">
        <f>IF(OR(入力!GV74="",入力!GV74="#N/A"),#N/A,入力!GV74)</f>
        <v>#N/A</v>
      </c>
      <c r="BJ74" s="23" t="e">
        <f>IF(OR(入力!GU74="",入力!GU74="#N/A"),#N/A,入力!GU74)</f>
        <v>#N/A</v>
      </c>
      <c r="BK74" s="15" t="e">
        <f>IF(OR(入力!GW74="",入力!GW74="#N/A"),#N/A,入力!GW74)</f>
        <v>#N/A</v>
      </c>
      <c r="BL74" s="23" t="e">
        <f>IF(OR(入力!LJ74="",入力!LJ74="#N/A"),#N/A,入力!LJ74)</f>
        <v>#N/A</v>
      </c>
      <c r="BM74" s="23" t="e">
        <f>IF(OR(入力!LL74="",入力!LL74="#N/A"),#N/A,入力!LL74)</f>
        <v>#N/A</v>
      </c>
      <c r="BN74" s="23" t="e">
        <f>IF(OR(入力!LK74="",入力!LK74="#N/A"),#N/A,入力!LK74)</f>
        <v>#N/A</v>
      </c>
      <c r="BO74" s="2" t="e">
        <f>IF(OR(入力!LM74="",入力!LM74="#N/A"),#N/A,入力!LM74)</f>
        <v>#N/A</v>
      </c>
      <c r="BP74" s="23" t="e">
        <f>IF(OR(入力!LT74="",入力!LT74="#N/A"),#N/A,入力!LT74)</f>
        <v>#N/A</v>
      </c>
      <c r="BQ74" s="23" t="e">
        <f>IF(OR(入力!LV74="",入力!LV74="#N/A"),#N/A,入力!LV74)</f>
        <v>#N/A</v>
      </c>
      <c r="BR74" s="23" t="e">
        <f>IF(OR(入力!LU74="",入力!LU74="#N/A"),#N/A,入力!LU74)</f>
        <v>#N/A</v>
      </c>
      <c r="BS74" s="15" t="e">
        <f>IF(OR(入力!LW74="",入力!LW74="#N/A"),#N/A,入力!LW74)</f>
        <v>#N/A</v>
      </c>
      <c r="BT74" s="224" t="e">
        <f>IF(OR(入力!MN74="",入力!MN74="#N/A"),#N/A,入力!MN74)</f>
        <v>#N/A</v>
      </c>
      <c r="BU74" s="224" t="e">
        <f>IF(OR(入力!MP74="",入力!MP74="#N/A"),#N/A,入力!MP74)</f>
        <v>#N/A</v>
      </c>
      <c r="BV74" s="224" t="e">
        <f>IF(OR(入力!MO74="",入力!MO74="#N/A"),#N/A,入力!MO74)</f>
        <v>#N/A</v>
      </c>
      <c r="BW74" s="154" t="e">
        <f>IF(OR(入力!MQ74="",入力!MQ74="#N/A"),#N/A,入力!MQ74)</f>
        <v>#N/A</v>
      </c>
      <c r="BX74" t="e">
        <v>#N/A</v>
      </c>
      <c r="BY74" t="e">
        <v>#N/A</v>
      </c>
      <c r="BZ74" t="e">
        <v>#N/A</v>
      </c>
      <c r="CA74" s="23" t="e">
        <v>#N/A</v>
      </c>
      <c r="CB74" s="23" t="e">
        <v>#N/A</v>
      </c>
      <c r="CC74" s="23" t="e">
        <v>#N/A</v>
      </c>
      <c r="CD74" s="2" t="e">
        <v>#N/A</v>
      </c>
      <c r="CE74" s="503" t="e">
        <v>#N/A</v>
      </c>
      <c r="CF74" s="565" t="e">
        <v>#N/A</v>
      </c>
      <c r="CG74" s="509" t="e">
        <v>#N/A</v>
      </c>
      <c r="CH74" t="e">
        <v>#N/A</v>
      </c>
      <c r="CI74" t="e">
        <v>#N/A</v>
      </c>
      <c r="CJ74" s="2" t="e">
        <v>#N/A</v>
      </c>
      <c r="CK74" s="23" t="e">
        <v>#N/A</v>
      </c>
      <c r="CL74" s="2" t="e">
        <v>#N/A</v>
      </c>
      <c r="CM74" s="23" t="e">
        <v>#N/A</v>
      </c>
      <c r="CN74" s="2" t="e">
        <v>#N/A</v>
      </c>
      <c r="CO74" s="23" t="e">
        <v>#N/A</v>
      </c>
      <c r="CP74" s="2" t="e">
        <v>#N/A</v>
      </c>
      <c r="CQ74" s="587" t="e">
        <v>#N/A</v>
      </c>
      <c r="CR74" s="588" t="e">
        <v>#N/A</v>
      </c>
      <c r="CS74" s="23" t="e">
        <v>#N/A</v>
      </c>
      <c r="CT74" s="23" t="e">
        <v>#N/A</v>
      </c>
      <c r="CU74" s="23" t="e">
        <v>#N/A</v>
      </c>
      <c r="CV74" s="23" t="e">
        <v>#N/A</v>
      </c>
      <c r="CW74" s="2" t="e">
        <v>#N/A</v>
      </c>
      <c r="CX74" s="23" t="e">
        <v>#N/A</v>
      </c>
      <c r="CY74" s="23" t="e">
        <v>#N/A</v>
      </c>
      <c r="CZ74" s="2" t="e">
        <v>#N/A</v>
      </c>
      <c r="DA74" t="e">
        <v>#N/A</v>
      </c>
      <c r="DB74" t="e">
        <v>#N/A</v>
      </c>
      <c r="DC74" s="2" t="e">
        <v>#N/A</v>
      </c>
      <c r="DD74" s="23" t="e">
        <v>#N/A</v>
      </c>
      <c r="DE74" s="23" t="e">
        <v>#N/A</v>
      </c>
      <c r="DF74" s="23" t="e">
        <v>#N/A</v>
      </c>
      <c r="DG74" s="2" t="e">
        <v>#N/A</v>
      </c>
      <c r="DH74" t="e">
        <v>#N/A</v>
      </c>
      <c r="DI74" s="2" t="e">
        <v>#N/A</v>
      </c>
      <c r="DJ74" s="2" t="e">
        <v>#N/A</v>
      </c>
      <c r="DK74" s="121">
        <f>F74*1440</f>
        <v>1350.72</v>
      </c>
      <c r="DL74" s="23" t="e">
        <v>#N/A</v>
      </c>
      <c r="DM74" s="23" t="e">
        <v>#N/A</v>
      </c>
      <c r="DN74" s="130">
        <f t="shared" ref="DN74" si="242">(1.6*3.45*1.57)*0.45*1000/DK74</f>
        <v>2.88726012793177</v>
      </c>
      <c r="DO74" s="105">
        <f t="shared" ref="DO74" si="243">(1.6*3.45*1.57)*0.92*1000/DK74</f>
        <v>5.9028429282160637</v>
      </c>
      <c r="DP74" s="101">
        <f t="shared" ref="DP74" si="244">DN74+DO74</f>
        <v>8.7901030561478333</v>
      </c>
      <c r="DQ74" s="448">
        <v>3</v>
      </c>
    </row>
    <row r="75" spans="1:121" s="23" customFormat="1">
      <c r="A75" s="459" t="e">
        <f>IF(OR(入力!A75="",入力!A75="#N/A"),#N/A,入力!A75)</f>
        <v>#N/A</v>
      </c>
      <c r="B75" s="253">
        <f>IF(OR(入力!B75="",入力!B75="#N/A"),#N/A,入力!B75)</f>
        <v>45678</v>
      </c>
      <c r="C75" s="74">
        <f>IF(OR(入力!C75="",入力!C75="#N/A"),#N/A,入力!C75)</f>
        <v>487</v>
      </c>
      <c r="D75" s="23" t="e">
        <f>IF(OR(入力!D75="",入力!D75="#N/A"),#N/A,入力!D75)</f>
        <v>#N/A</v>
      </c>
      <c r="E75" s="23" t="e">
        <f>IF(OR(入力!E75="",入力!E75="#N/A"),#N/A,入力!E75)</f>
        <v>#N/A</v>
      </c>
      <c r="F75" s="2">
        <f>IF(OR(入力!F75="",入力!F75="#N/A"),#N/A,入力!F75)</f>
        <v>0.93799999999999994</v>
      </c>
      <c r="G75" s="23">
        <f>IF(OR(入力!I75="",入力!I75="#N/A"),#N/A,入力!I75)</f>
        <v>7.23</v>
      </c>
      <c r="H75" s="23">
        <f>IF(OR(入力!K75="",入力!K75="#N/A"),#N/A,入力!K75)</f>
        <v>7.87</v>
      </c>
      <c r="I75" s="23">
        <f>IF(OR(入力!J75="",入力!J75="#N/A"),#N/A,入力!J75)</f>
        <v>8.08</v>
      </c>
      <c r="J75" s="2">
        <f>IF(OR(入力!L75="",入力!L75="#N/A"),#N/A,入力!L75)</f>
        <v>8.2200000000000006</v>
      </c>
      <c r="K75" s="23">
        <f>IF(OR(入力!S75="",入力!S75="#N/A"),#N/A,入力!S75)</f>
        <v>53</v>
      </c>
      <c r="L75" s="23">
        <f>IF(OR(入力!U75="",入力!U75="#N/A"),#N/A,入力!U75)</f>
        <v>165</v>
      </c>
      <c r="M75" s="23">
        <f>IF(OR(入力!T75="",入力!T75="#N/A"),#N/A,入力!T75)</f>
        <v>135</v>
      </c>
      <c r="N75" s="2">
        <f>IF(OR(入力!V75="",入力!V75="#N/A"),#N/A,入力!V75)</f>
        <v>141</v>
      </c>
      <c r="O75" s="23">
        <f>IF(OR(入力!AC75="",入力!AC75="#N/A"),#N/A,入力!AC75)</f>
        <v>76.7</v>
      </c>
      <c r="P75" s="23">
        <f>IF(OR(入力!AE75="",入力!AE75="#N/A"),#N/A,入力!AE75)</f>
        <v>80.3</v>
      </c>
      <c r="Q75" s="23">
        <f>IF(OR(入力!AD75="",入力!AD75="#N/A"),#N/A,入力!AD75)</f>
        <v>80.099999999999994</v>
      </c>
      <c r="R75" s="2">
        <f>IF(OR(入力!AF75="",入力!AF75="#N/A"),#N/A,入力!AF75)</f>
        <v>81.099999999999994</v>
      </c>
      <c r="S75" s="23">
        <f>IF(OR(入力!AM75="",入力!AM75="#N/A"),#N/A,入力!AM75)</f>
        <v>11.36</v>
      </c>
      <c r="T75" s="23">
        <f>IF(OR(入力!AO75="",入力!AO75="#N/A"),#N/A,入力!AO75)</f>
        <v>11.75</v>
      </c>
      <c r="U75" s="23">
        <f>IF(OR(入力!AN75="",入力!AN75="#N/A"),#N/A,入力!AN75)</f>
        <v>12.09</v>
      </c>
      <c r="V75" s="2">
        <f>IF(OR(入力!AP75="",入力!AP75="#N/A"),#N/A,入力!AP75)</f>
        <v>12.29</v>
      </c>
      <c r="W75" s="23">
        <f>IF(OR(入力!AX75="",入力!AX75="#N/A"),#N/A,入力!AX75)</f>
        <v>7.8</v>
      </c>
      <c r="X75" s="23">
        <f>IF(OR(入力!AZ75="",入力!AZ75="#N/A"),#N/A,入力!AZ75)</f>
        <v>6.9</v>
      </c>
      <c r="Y75" s="23">
        <f>IF(OR(入力!AY75="",入力!AY75="#N/A"),#N/A,入力!AY75)</f>
        <v>6.8</v>
      </c>
      <c r="Z75" s="2">
        <f>IF(OR(入力!BA75="",入力!BA75="#N/A"),#N/A,入力!BA75)</f>
        <v>6.6</v>
      </c>
      <c r="AA75" s="23">
        <f>IF(OR(入力!BH75="",入力!BH75="#N/A"),#N/A,入力!BH75)</f>
        <v>156.5</v>
      </c>
      <c r="AB75" s="15">
        <f>IF(OR(入力!BI75="",入力!BI75="#N/A"),#N/A,入力!BI75)</f>
        <v>155.5</v>
      </c>
      <c r="AC75" s="98" t="e">
        <f>IF(OR(入力!BN75="",入力!BN75="#N/A"),#N/A,入力!BN75)</f>
        <v>#N/A</v>
      </c>
      <c r="AD75" s="23" t="e">
        <f>IF(OR(入力!BO75="",入力!BO75="#N/A"),#N/A,入力!BO75)</f>
        <v>#N/A</v>
      </c>
      <c r="AE75" s="23" t="e">
        <f>IF(OR(入力!BP75="",入力!BP75="#N/A"),#N/A,入力!BP75)</f>
        <v>#N/A</v>
      </c>
      <c r="AF75" s="23" t="e">
        <f>IF(OR(入力!BQ75="",入力!BQ75="#N/A"),#N/A,入力!BQ75)</f>
        <v>#N/A</v>
      </c>
      <c r="AG75" s="2" t="e">
        <f>IF(OR(入力!BR75="",入力!BR75="#N/A"),#N/A,入力!BR75)</f>
        <v>#N/A</v>
      </c>
      <c r="AH75" s="23" t="e">
        <f>IF(OR(入力!CB75="",入力!CB75="#N/A"),#N/A,入力!CB75)</f>
        <v>#N/A</v>
      </c>
      <c r="AI75" s="15" t="e">
        <f>IF(OR(入力!BY75="",入力!BY75="#N/A"),#N/A,入力!BY75)</f>
        <v>#N/A</v>
      </c>
      <c r="AJ75" s="23">
        <f>IF(OR(入力!CD75="",入力!CD75="#N/A"),#N/A,入力!CD75)</f>
        <v>60</v>
      </c>
      <c r="AK75" s="105" t="e">
        <v>#N/A</v>
      </c>
      <c r="AL75" s="23" t="e">
        <f>IF(OR(入力!CE75="",入力!CE75="#N/A"),#N/A,入力!CE75)</f>
        <v>#N/A</v>
      </c>
      <c r="AM75" s="23" t="e">
        <f>IF(OR(入力!CG75="",入力!CG75="#N/A"),#N/A,入力!CG75)</f>
        <v>#N/A</v>
      </c>
      <c r="AN75" s="39">
        <f>IF(OR(入力!CN75="",入力!CN75="#N/A"),#N/A,入力!CN75)</f>
        <v>60</v>
      </c>
      <c r="AO75" s="112" t="e">
        <f>IF(OR(入力!CP75="",入力!CP75="#N/A"),#N/A,入力!CP75)</f>
        <v>#N/A</v>
      </c>
      <c r="AP75" s="110">
        <f>IF(OR(入力!CO75="",入力!CO75="#N/A"),#N/A,入力!CO75)</f>
        <v>0.2</v>
      </c>
      <c r="AQ75" s="40">
        <f>IF(OR(入力!CQ75="",入力!CQ75="#N/A"),#N/A,入力!CQ75)</f>
        <v>0</v>
      </c>
      <c r="AR75" s="23">
        <f>IF(OR(入力!CX75="",入力!CX75="#N/A"),#N/A,入力!CX75)</f>
        <v>10</v>
      </c>
      <c r="AS75" s="23" t="e">
        <f>IF(OR(入力!CZ75="",入力!CZ75="#N/A"),#N/A,入力!CZ75)</f>
        <v>#N/A</v>
      </c>
      <c r="AT75" s="23" t="e">
        <f>IF(OR(入力!CY75="",入力!CY75="#N/A"),#N/A,入力!CY75)</f>
        <v>#N/A</v>
      </c>
      <c r="AU75" s="23" t="e">
        <f>IF(OR(入力!DA75="",入力!DA75="#N/A"),#N/A,入力!DA75)</f>
        <v>#N/A</v>
      </c>
      <c r="AV75" s="39">
        <f>IF(OR(入力!DH75="",入力!DH75="#N/A"),#N/A,入力!DH75)</f>
        <v>10</v>
      </c>
      <c r="AW75" s="39" t="e">
        <f>IF(OR(入力!DJ75="",入力!DJ75="#N/A"),#N/A,入力!DJ75)</f>
        <v>#N/A</v>
      </c>
      <c r="AX75" s="39">
        <f>IF(OR(入力!DI75="",入力!DI75="#N/A"),#N/A,入力!DI75)</f>
        <v>0.23</v>
      </c>
      <c r="AY75" s="45">
        <f>IF(OR(入力!DK75="",入力!DK75="#N/A"),#N/A,入力!DK75)</f>
        <v>5.7000000000000002E-2</v>
      </c>
      <c r="AZ75" s="23" t="e">
        <f>IF(OR(入力!DR75="",入力!DR75="#N/A"),#N/A,入力!DR75)</f>
        <v>#N/A</v>
      </c>
      <c r="BA75" s="23" t="e">
        <f>IF(OR(入力!DT75="",入力!DT75="#N/A"),#N/A,入力!DT75)</f>
        <v>#N/A</v>
      </c>
      <c r="BB75" s="23" t="e">
        <f>IF(OR(入力!DS75="",入力!DS75="#N/A"),#N/A,入力!DS75)</f>
        <v>#N/A</v>
      </c>
      <c r="BC75" s="23" t="e">
        <f>IF(OR(入力!DU75="",入力!DU75="#N/A"),#N/A,入力!DU75)</f>
        <v>#N/A</v>
      </c>
      <c r="BD75" s="39">
        <f>IF(OR(入力!EB75="",入力!EB75="#N/A"),#N/A,入力!EB75)</f>
        <v>81</v>
      </c>
      <c r="BE75" s="39" t="e">
        <f>IF(OR(入力!ED75="",入力!ED75="#N/A"),#N/A,入力!ED75)</f>
        <v>#N/A</v>
      </c>
      <c r="BF75" s="39">
        <f>IF(OR(入力!EC75="",入力!EC75="#N/A"),#N/A,入力!EC75)</f>
        <v>140</v>
      </c>
      <c r="BG75" s="40" t="e">
        <f>IF(OR(入力!EE75="",入力!EE75="#N/A"),#N/A,入力!EE75)</f>
        <v>#N/A</v>
      </c>
      <c r="BH75" s="126" t="e">
        <f>IF(OR(入力!GT75="",入力!GT75="#N/A"),#N/A,入力!GT75)</f>
        <v>#N/A</v>
      </c>
      <c r="BI75" s="23" t="e">
        <f>IF(OR(入力!GV75="",入力!GV75="#N/A"),#N/A,入力!GV75)</f>
        <v>#N/A</v>
      </c>
      <c r="BJ75" s="23" t="e">
        <f>IF(OR(入力!GU75="",入力!GU75="#N/A"),#N/A,入力!GU75)</f>
        <v>#N/A</v>
      </c>
      <c r="BK75" s="15" t="e">
        <f>IF(OR(入力!GW75="",入力!GW75="#N/A"),#N/A,入力!GW75)</f>
        <v>#N/A</v>
      </c>
      <c r="BL75" s="23" t="e">
        <f>IF(OR(入力!LJ75="",入力!LJ75="#N/A"),#N/A,入力!LJ75)</f>
        <v>#N/A</v>
      </c>
      <c r="BM75" s="23" t="e">
        <f>IF(OR(入力!LL75="",入力!LL75="#N/A"),#N/A,入力!LL75)</f>
        <v>#N/A</v>
      </c>
      <c r="BN75" s="23" t="e">
        <f>IF(OR(入力!LK75="",入力!LK75="#N/A"),#N/A,入力!LK75)</f>
        <v>#N/A</v>
      </c>
      <c r="BO75" s="2" t="e">
        <f>IF(OR(入力!LM75="",入力!LM75="#N/A"),#N/A,入力!LM75)</f>
        <v>#N/A</v>
      </c>
      <c r="BP75" s="23" t="e">
        <f>IF(OR(入力!LT75="",入力!LT75="#N/A"),#N/A,入力!LT75)</f>
        <v>#N/A</v>
      </c>
      <c r="BQ75" s="23" t="e">
        <f>IF(OR(入力!LV75="",入力!LV75="#N/A"),#N/A,入力!LV75)</f>
        <v>#N/A</v>
      </c>
      <c r="BR75" s="23" t="e">
        <f>IF(OR(入力!LU75="",入力!LU75="#N/A"),#N/A,入力!LU75)</f>
        <v>#N/A</v>
      </c>
      <c r="BS75" s="15" t="e">
        <f>IF(OR(入力!LW75="",入力!LW75="#N/A"),#N/A,入力!LW75)</f>
        <v>#N/A</v>
      </c>
      <c r="BT75" s="224" t="e">
        <f>IF(OR(入力!MN75="",入力!MN75="#N/A"),#N/A,入力!MN75)</f>
        <v>#N/A</v>
      </c>
      <c r="BU75" s="224" t="e">
        <f>IF(OR(入力!MP75="",入力!MP75="#N/A"),#N/A,入力!MP75)</f>
        <v>#N/A</v>
      </c>
      <c r="BV75" s="224" t="e">
        <f>IF(OR(入力!MO75="",入力!MO75="#N/A"),#N/A,入力!MO75)</f>
        <v>#N/A</v>
      </c>
      <c r="BW75" s="154" t="e">
        <f>IF(OR(入力!MQ75="",入力!MQ75="#N/A"),#N/A,入力!MQ75)</f>
        <v>#N/A</v>
      </c>
      <c r="BX75" s="5">
        <f t="shared" ref="BX75" si="245">AN75-AP75</f>
        <v>59.8</v>
      </c>
      <c r="BY75" s="5">
        <f t="shared" ref="BY75" si="246">AP75-AQ75</f>
        <v>0.2</v>
      </c>
      <c r="BZ75" s="5">
        <f t="shared" ref="BZ75" si="247">AN75-AQ75</f>
        <v>60</v>
      </c>
      <c r="CA75" s="105">
        <f t="shared" ref="CA75" si="248">AV75-AX75</f>
        <v>9.77</v>
      </c>
      <c r="CB75" s="105">
        <f t="shared" ref="CB75" si="249">AX75-AY75</f>
        <v>0.17300000000000001</v>
      </c>
      <c r="CC75" s="105">
        <f t="shared" ref="CC75" si="250">AV75-AY75</f>
        <v>9.9429999999999996</v>
      </c>
      <c r="CD75" s="6">
        <f t="shared" ref="CD75" si="251">BF75-BD75</f>
        <v>59</v>
      </c>
      <c r="CE75" s="501">
        <f>MAX(0,BX75/AN75)</f>
        <v>0.99666666666666659</v>
      </c>
      <c r="CF75" s="529">
        <f>MAX(0,BY75/AP75)</f>
        <v>1</v>
      </c>
      <c r="CG75" s="507">
        <f>MAX(0,(AN75-AQ75)/AN75)</f>
        <v>1</v>
      </c>
      <c r="CH75" s="5">
        <f>BX75*DK75*DJ75/1000</f>
        <v>403.86527999999998</v>
      </c>
      <c r="CI75" s="5">
        <f>BY75*DK75*DJ75/1000</f>
        <v>1.3507199999999999</v>
      </c>
      <c r="CJ75" s="7">
        <f>_xlfn.AGGREGATE(9,7,CH$4:CH75)/1000</f>
        <v>39.572790487199995</v>
      </c>
      <c r="CK75" s="5">
        <f>AN75*DK75/(3.592*1.742*1.4*1000)</f>
        <v>9.2513277368511222</v>
      </c>
      <c r="CL75" s="6">
        <f>BX75*DK75/(3.592*1.742*1.4*1000)</f>
        <v>9.2204899777282847</v>
      </c>
      <c r="CM75" s="105">
        <f>AP75*DK75/(3.592*1.742*1.4*1000)</f>
        <v>3.0837759122837077E-2</v>
      </c>
      <c r="CN75" s="6">
        <f>MAX(0,BY75*DK75/(3.592*1.742*1.4*1000))</f>
        <v>3.0837759122837077E-2</v>
      </c>
      <c r="CO75" s="5">
        <f t="shared" ref="CO75" si="252">AN75*DK75/(3.592*1.742*1.4*1000*2)</f>
        <v>4.6256638684255611</v>
      </c>
      <c r="CP75" s="6">
        <f t="shared" ref="CP75" si="253">BZ75*DK75/(3.592*1.742*1.4*1000*2)</f>
        <v>4.6256638684255611</v>
      </c>
      <c r="CQ75" s="585">
        <f>AN75*DK75/1000</f>
        <v>81.043199999999999</v>
      </c>
      <c r="CR75" s="586">
        <f>BX75*DK75/1000</f>
        <v>80.773055999999997</v>
      </c>
      <c r="CS75" s="105" t="e">
        <f>IF(AH75&lt;4.99,CL75,#N/A)</f>
        <v>#N/A</v>
      </c>
      <c r="CT75" s="105" t="e">
        <f>IF(AND(AH75&gt;5,AH75&lt;9.99),CL75,#N/A)</f>
        <v>#N/A</v>
      </c>
      <c r="CU75" s="105" t="e">
        <f>IF(AND(AH75&gt;10,AH75&lt;14.99),CL75,#N/A)</f>
        <v>#N/A</v>
      </c>
      <c r="CV75" s="105" t="e">
        <f>IF(AND(AH75&gt;15,AH75&lt;19.99),CL75,#N/A)</f>
        <v>#N/A</v>
      </c>
      <c r="CW75" s="6" t="e">
        <f>IF(AH75&gt;20,CL75,#N/A)</f>
        <v>#N/A</v>
      </c>
      <c r="CX75" s="529">
        <f>MAX(0,CA75/AV75)</f>
        <v>0.97699999999999998</v>
      </c>
      <c r="CY75" s="529">
        <f>MAX(0,CB75/AX75)</f>
        <v>0.75217391304347825</v>
      </c>
      <c r="CZ75" s="507">
        <f>MAX(0,(AV75-AY75)/AV75)</f>
        <v>0.99429999999999996</v>
      </c>
      <c r="DA75" s="5">
        <f>CA75*DK75*DJ75/1000</f>
        <v>65.982672000000008</v>
      </c>
      <c r="DB75" s="5">
        <f>CB75*DK75*DJ75/1000</f>
        <v>1.1683728</v>
      </c>
      <c r="DC75" s="7">
        <f>_xlfn.AGGREGATE(9,7,DA$4:DA75)/1000</f>
        <v>6.6013645469142848</v>
      </c>
      <c r="DD75" s="5">
        <f>CD75*DK75*DJ75/1000</f>
        <v>398.46239999999995</v>
      </c>
      <c r="DE75" s="169">
        <f>_xlfn.AGGREGATE(9,7,DD$4:DD75)/1000</f>
        <v>41.801321889771415</v>
      </c>
      <c r="DF75" s="169">
        <f t="shared" ref="DF75" si="254">DE75*(100.9/40.08)</f>
        <v>105.23336773148544</v>
      </c>
      <c r="DG75" s="454">
        <f t="shared" ref="DG75" si="255">DF75/(12*1000)</f>
        <v>8.7694473109571208E-3</v>
      </c>
      <c r="DH75" s="115">
        <f>(AV75/AN75)/(65.39/54.94)</f>
        <v>0.14003160524035274</v>
      </c>
      <c r="DI75" s="135">
        <f>(CA75/BX75)/(65.39/54.94)</f>
        <v>0.13726843978577724</v>
      </c>
      <c r="DJ75" s="6">
        <f>C75-C74</f>
        <v>5</v>
      </c>
      <c r="DK75" s="121">
        <f>F75*1440</f>
        <v>1350.72</v>
      </c>
      <c r="DL75" s="224">
        <f>DK75*DJ75</f>
        <v>6753.6</v>
      </c>
      <c r="DM75" s="105">
        <f>_xlfn.AGGREGATE(9,7,DL$4:DL75)/1000</f>
        <v>749.05806857142875</v>
      </c>
      <c r="DN75" s="130">
        <f t="shared" ref="DN75" si="256">(1.6*3.45*1.57)*0.45*1000/DK75</f>
        <v>2.88726012793177</v>
      </c>
      <c r="DO75" s="105">
        <f t="shared" ref="DO75" si="257">(1.6*3.45*1.57)*0.92*1000/DK75</f>
        <v>5.9028429282160637</v>
      </c>
      <c r="DP75" s="101">
        <f t="shared" ref="DP75" si="258">DN75+DO75</f>
        <v>8.7901030561478333</v>
      </c>
      <c r="DQ75" s="448">
        <v>3</v>
      </c>
    </row>
    <row r="76" spans="1:121" s="23" customFormat="1">
      <c r="A76" s="252" t="str">
        <f>IF(OR(入力!A76="",入力!A76="#N/A"),#N/A,入力!A76)</f>
        <v>試験中断 (配管破損)</v>
      </c>
      <c r="B76" s="163">
        <f>IF(OR(入力!B76="",入力!B76="#N/A"),#N/A,入力!B76)</f>
        <v>45678</v>
      </c>
      <c r="C76" s="137">
        <f>IF(OR(入力!C76="",入力!C76="#N/A"),#N/A,入力!C76)</f>
        <v>487</v>
      </c>
      <c r="D76" s="136" t="e">
        <f>IF(OR(入力!D76="",入力!D76="#N/A"),#N/A,入力!D76)</f>
        <v>#N/A</v>
      </c>
      <c r="E76" s="136" t="e">
        <f>IF(OR(入力!E76="",入力!E76="#N/A"),#N/A,入力!E76)</f>
        <v>#N/A</v>
      </c>
      <c r="F76" s="138">
        <f>IF(OR(入力!F76="",入力!F76="#N/A"),#N/A,入力!F76)</f>
        <v>0</v>
      </c>
      <c r="G76" s="136" t="e">
        <f>IF(OR(入力!I76="",入力!I76="#N/A"),#N/A,入力!I76)</f>
        <v>#N/A</v>
      </c>
      <c r="H76" s="136" t="e">
        <f>IF(OR(入力!K76="",入力!K76="#N/A"),#N/A,入力!K76)</f>
        <v>#N/A</v>
      </c>
      <c r="I76" s="136" t="e">
        <f>IF(OR(入力!J76="",入力!J76="#N/A"),#N/A,入力!J76)</f>
        <v>#N/A</v>
      </c>
      <c r="J76" s="138" t="e">
        <f>IF(OR(入力!L76="",入力!L76="#N/A"),#N/A,入力!L76)</f>
        <v>#N/A</v>
      </c>
      <c r="K76" s="136" t="e">
        <f>IF(OR(入力!S76="",入力!S76="#N/A"),#N/A,入力!S76)</f>
        <v>#N/A</v>
      </c>
      <c r="L76" s="136" t="e">
        <f>IF(OR(入力!U76="",入力!U76="#N/A"),#N/A,入力!U76)</f>
        <v>#N/A</v>
      </c>
      <c r="M76" s="136" t="e">
        <f>IF(OR(入力!T76="",入力!T76="#N/A"),#N/A,入力!T76)</f>
        <v>#N/A</v>
      </c>
      <c r="N76" s="138" t="e">
        <f>IF(OR(入力!V76="",入力!V76="#N/A"),#N/A,入力!V76)</f>
        <v>#N/A</v>
      </c>
      <c r="O76" s="136" t="e">
        <f>IF(OR(入力!AC76="",入力!AC76="#N/A"),#N/A,入力!AC76)</f>
        <v>#N/A</v>
      </c>
      <c r="P76" s="136" t="e">
        <f>IF(OR(入力!AE76="",入力!AE76="#N/A"),#N/A,入力!AE76)</f>
        <v>#N/A</v>
      </c>
      <c r="Q76" s="136" t="e">
        <f>IF(OR(入力!AD76="",入力!AD76="#N/A"),#N/A,入力!AD76)</f>
        <v>#N/A</v>
      </c>
      <c r="R76" s="138" t="e">
        <f>IF(OR(入力!AF76="",入力!AF76="#N/A"),#N/A,入力!AF76)</f>
        <v>#N/A</v>
      </c>
      <c r="S76" s="136" t="e">
        <f>IF(OR(入力!AM76="",入力!AM76="#N/A"),#N/A,入力!AM76)</f>
        <v>#N/A</v>
      </c>
      <c r="T76" s="136" t="e">
        <f>IF(OR(入力!AO76="",入力!AO76="#N/A"),#N/A,入力!AO76)</f>
        <v>#N/A</v>
      </c>
      <c r="U76" s="136" t="e">
        <f>IF(OR(入力!AN76="",入力!AN76="#N/A"),#N/A,入力!AN76)</f>
        <v>#N/A</v>
      </c>
      <c r="V76" s="138" t="e">
        <f>IF(OR(入力!AP76="",入力!AP76="#N/A"),#N/A,入力!AP76)</f>
        <v>#N/A</v>
      </c>
      <c r="W76" s="136" t="e">
        <f>IF(OR(入力!AX76="",入力!AX76="#N/A"),#N/A,入力!AX76)</f>
        <v>#N/A</v>
      </c>
      <c r="X76" s="136" t="e">
        <f>IF(OR(入力!AZ76="",入力!AZ76="#N/A"),#N/A,入力!AZ76)</f>
        <v>#N/A</v>
      </c>
      <c r="Y76" s="136" t="e">
        <f>IF(OR(入力!AY76="",入力!AY76="#N/A"),#N/A,入力!AY76)</f>
        <v>#N/A</v>
      </c>
      <c r="Z76" s="138" t="e">
        <f>IF(OR(入力!BA76="",入力!BA76="#N/A"),#N/A,入力!BA76)</f>
        <v>#N/A</v>
      </c>
      <c r="AA76" s="136" t="e">
        <f>IF(OR(入力!BH76="",入力!BH76="#N/A"),#N/A,入力!BH76)</f>
        <v>#N/A</v>
      </c>
      <c r="AB76" s="139" t="e">
        <f>IF(OR(入力!BI76="",入力!BI76="#N/A"),#N/A,入力!BI76)</f>
        <v>#N/A</v>
      </c>
      <c r="AC76" s="140" t="e">
        <f>IF(OR(入力!BN76="",入力!BN76="#N/A"),#N/A,入力!BN76)</f>
        <v>#N/A</v>
      </c>
      <c r="AD76" s="136" t="e">
        <f>IF(OR(入力!BO76="",入力!BO76="#N/A"),#N/A,入力!BO76)</f>
        <v>#N/A</v>
      </c>
      <c r="AE76" s="136" t="e">
        <f>IF(OR(入力!BP76="",入力!BP76="#N/A"),#N/A,入力!BP76)</f>
        <v>#N/A</v>
      </c>
      <c r="AF76" s="136" t="e">
        <f>IF(OR(入力!BQ76="",入力!BQ76="#N/A"),#N/A,入力!BQ76)</f>
        <v>#N/A</v>
      </c>
      <c r="AG76" s="138" t="e">
        <f>IF(OR(入力!BR76="",入力!BR76="#N/A"),#N/A,入力!BR76)</f>
        <v>#N/A</v>
      </c>
      <c r="AH76" s="136" t="e">
        <f>IF(OR(入力!CB76="",入力!CB76="#N/A"),#N/A,入力!CB76)</f>
        <v>#N/A</v>
      </c>
      <c r="AI76" s="139" t="e">
        <f>IF(OR(入力!BY76="",入力!BY76="#N/A"),#N/A,入力!BY76)</f>
        <v>#N/A</v>
      </c>
      <c r="AJ76" s="136" t="e">
        <f>IF(OR(入力!CD76="",入力!CD76="#N/A"),#N/A,入力!CD76)</f>
        <v>#N/A</v>
      </c>
      <c r="AK76" s="167" t="e">
        <v>#N/A</v>
      </c>
      <c r="AL76" s="136" t="e">
        <f>IF(OR(入力!CE76="",入力!CE76="#N/A"),#N/A,入力!CE76)</f>
        <v>#N/A</v>
      </c>
      <c r="AM76" s="136" t="e">
        <f>IF(OR(入力!CG76="",入力!CG76="#N/A"),#N/A,入力!CG76)</f>
        <v>#N/A</v>
      </c>
      <c r="AN76" s="629" t="e">
        <f>IF(OR(入力!CN76="",入力!CN76="#N/A"),#N/A,入力!CN76)</f>
        <v>#N/A</v>
      </c>
      <c r="AO76" s="633" t="e">
        <f>IF(OR(入力!CP76="",入力!CP76="#N/A"),#N/A,入力!CP76)</f>
        <v>#N/A</v>
      </c>
      <c r="AP76" s="629" t="e">
        <f>IF(OR(入力!CO76="",入力!CO76="#N/A"),#N/A,入力!CO76)</f>
        <v>#N/A</v>
      </c>
      <c r="AQ76" s="630" t="e">
        <f>IF(OR(入力!CQ76="",入力!CQ76="#N/A"),#N/A,入力!CQ76)</f>
        <v>#N/A</v>
      </c>
      <c r="AR76" s="136" t="e">
        <f>IF(OR(入力!CX76="",入力!CX76="#N/A"),#N/A,入力!CX76)</f>
        <v>#N/A</v>
      </c>
      <c r="AS76" s="136" t="e">
        <f>IF(OR(入力!CZ76="",入力!CZ76="#N/A"),#N/A,入力!CZ76)</f>
        <v>#N/A</v>
      </c>
      <c r="AT76" s="136" t="e">
        <f>IF(OR(入力!CY76="",入力!CY76="#N/A"),#N/A,入力!CY76)</f>
        <v>#N/A</v>
      </c>
      <c r="AU76" s="136" t="e">
        <f>IF(OR(入力!DA76="",入力!DA76="#N/A"),#N/A,入力!DA76)</f>
        <v>#N/A</v>
      </c>
      <c r="AV76" s="629" t="e">
        <f>IF(OR(入力!DH76="",入力!DH76="#N/A"),#N/A,入力!DH76)</f>
        <v>#N/A</v>
      </c>
      <c r="AW76" s="629" t="e">
        <f>IF(OR(入力!DJ76="",入力!DJ76="#N/A"),#N/A,入力!DJ76)</f>
        <v>#N/A</v>
      </c>
      <c r="AX76" s="629" t="e">
        <f>IF(OR(入力!DI76="",入力!DI76="#N/A"),#N/A,入力!DI76)</f>
        <v>#N/A</v>
      </c>
      <c r="AY76" s="631" t="e">
        <f>IF(OR(入力!DK76="",入力!DK76="#N/A"),#N/A,入力!DK76)</f>
        <v>#N/A</v>
      </c>
      <c r="AZ76" s="136" t="e">
        <f>IF(OR(入力!DR76="",入力!DR76="#N/A"),#N/A,入力!DR76)</f>
        <v>#N/A</v>
      </c>
      <c r="BA76" s="136" t="e">
        <f>IF(OR(入力!DT76="",入力!DT76="#N/A"),#N/A,入力!DT76)</f>
        <v>#N/A</v>
      </c>
      <c r="BB76" s="136" t="e">
        <f>IF(OR(入力!DS76="",入力!DS76="#N/A"),#N/A,入力!DS76)</f>
        <v>#N/A</v>
      </c>
      <c r="BC76" s="136" t="e">
        <f>IF(OR(入力!DU76="",入力!DU76="#N/A"),#N/A,入力!DU76)</f>
        <v>#N/A</v>
      </c>
      <c r="BD76" s="629" t="e">
        <f>IF(OR(入力!EB76="",入力!EB76="#N/A"),#N/A,入力!EB76)</f>
        <v>#N/A</v>
      </c>
      <c r="BE76" s="629" t="e">
        <f>IF(OR(入力!ED76="",入力!ED76="#N/A"),#N/A,入力!ED76)</f>
        <v>#N/A</v>
      </c>
      <c r="BF76" s="629" t="e">
        <f>IF(OR(入力!EC76="",入力!EC76="#N/A"),#N/A,入力!EC76)</f>
        <v>#N/A</v>
      </c>
      <c r="BG76" s="632" t="e">
        <f>IF(OR(入力!EE76="",入力!EE76="#N/A"),#N/A,入力!EE76)</f>
        <v>#N/A</v>
      </c>
      <c r="BH76" s="150" t="e">
        <f>IF(OR(入力!GT76="",入力!GT76="#N/A"),#N/A,入力!GT76)</f>
        <v>#N/A</v>
      </c>
      <c r="BI76" s="136" t="e">
        <f>IF(OR(入力!GV76="",入力!GV76="#N/A"),#N/A,入力!GV76)</f>
        <v>#N/A</v>
      </c>
      <c r="BJ76" s="136" t="e">
        <f>IF(OR(入力!GU76="",入力!GU76="#N/A"),#N/A,入力!GU76)</f>
        <v>#N/A</v>
      </c>
      <c r="BK76" s="139" t="e">
        <f>IF(OR(入力!GW76="",入力!GW76="#N/A"),#N/A,入力!GW76)</f>
        <v>#N/A</v>
      </c>
      <c r="BL76" s="136" t="e">
        <f>IF(OR(入力!LJ76="",入力!LJ76="#N/A"),#N/A,入力!LJ76)</f>
        <v>#N/A</v>
      </c>
      <c r="BM76" s="136" t="e">
        <f>IF(OR(入力!LL76="",入力!LL76="#N/A"),#N/A,入力!LL76)</f>
        <v>#N/A</v>
      </c>
      <c r="BN76" s="136" t="e">
        <f>IF(OR(入力!LK76="",入力!LK76="#N/A"),#N/A,入力!LK76)</f>
        <v>#N/A</v>
      </c>
      <c r="BO76" s="138" t="e">
        <f>IF(OR(入力!LM76="",入力!LM76="#N/A"),#N/A,入力!LM76)</f>
        <v>#N/A</v>
      </c>
      <c r="BP76" s="136" t="e">
        <f>IF(OR(入力!LT76="",入力!LT76="#N/A"),#N/A,入力!LT76)</f>
        <v>#N/A</v>
      </c>
      <c r="BQ76" s="136" t="e">
        <f>IF(OR(入力!LV76="",入力!LV76="#N/A"),#N/A,入力!LV76)</f>
        <v>#N/A</v>
      </c>
      <c r="BR76" s="136" t="e">
        <f>IF(OR(入力!LU76="",入力!LU76="#N/A"),#N/A,入力!LU76)</f>
        <v>#N/A</v>
      </c>
      <c r="BS76" s="139" t="e">
        <f>IF(OR(入力!LW76="",入力!LW76="#N/A"),#N/A,入力!LW76)</f>
        <v>#N/A</v>
      </c>
      <c r="BT76" s="225" t="e">
        <f>IF(OR(入力!MN76="",入力!MN76="#N/A"),#N/A,入力!MN76)</f>
        <v>#N/A</v>
      </c>
      <c r="BU76" s="225" t="e">
        <f>IF(OR(入力!MP76="",入力!MP76="#N/A"),#N/A,入力!MP76)</f>
        <v>#N/A</v>
      </c>
      <c r="BV76" s="225" t="e">
        <f>IF(OR(入力!MO76="",入力!MO76="#N/A"),#N/A,入力!MO76)</f>
        <v>#N/A</v>
      </c>
      <c r="BW76" s="226" t="e">
        <f>IF(OR(入力!MQ76="",入力!MQ76="#N/A"),#N/A,入力!MQ76)</f>
        <v>#N/A</v>
      </c>
      <c r="BX76" s="136" t="e">
        <v>#N/A</v>
      </c>
      <c r="BY76" s="136" t="e">
        <v>#N/A</v>
      </c>
      <c r="BZ76" s="136" t="e">
        <v>#N/A</v>
      </c>
      <c r="CA76" s="136" t="e">
        <v>#N/A</v>
      </c>
      <c r="CB76" s="136" t="e">
        <v>#N/A</v>
      </c>
      <c r="CC76" s="136" t="e">
        <v>#N/A</v>
      </c>
      <c r="CD76" s="138" t="e">
        <v>#N/A</v>
      </c>
      <c r="CE76" s="505" t="e">
        <v>#N/A</v>
      </c>
      <c r="CF76" s="566" t="e">
        <v>#N/A</v>
      </c>
      <c r="CG76" s="510" t="e">
        <v>#N/A</v>
      </c>
      <c r="CH76" s="136" t="e">
        <v>#N/A</v>
      </c>
      <c r="CI76" s="136" t="e">
        <v>#N/A</v>
      </c>
      <c r="CJ76" s="138" t="e">
        <v>#N/A</v>
      </c>
      <c r="CK76" s="136" t="e">
        <v>#N/A</v>
      </c>
      <c r="CL76" s="138" t="e">
        <v>#N/A</v>
      </c>
      <c r="CM76" s="136" t="e">
        <v>#N/A</v>
      </c>
      <c r="CN76" s="138" t="e">
        <v>#N/A</v>
      </c>
      <c r="CO76" s="136" t="e">
        <v>#N/A</v>
      </c>
      <c r="CP76" s="138" t="e">
        <v>#N/A</v>
      </c>
      <c r="CQ76" s="634" t="e">
        <v>#N/A</v>
      </c>
      <c r="CR76" s="635" t="e">
        <v>#N/A</v>
      </c>
      <c r="CS76" s="136" t="e">
        <v>#N/A</v>
      </c>
      <c r="CT76" s="136" t="e">
        <v>#N/A</v>
      </c>
      <c r="CU76" s="136" t="e">
        <v>#N/A</v>
      </c>
      <c r="CV76" s="136" t="e">
        <v>#N/A</v>
      </c>
      <c r="CW76" s="138" t="e">
        <v>#N/A</v>
      </c>
      <c r="CX76" s="136" t="e">
        <v>#N/A</v>
      </c>
      <c r="CY76" s="136" t="e">
        <v>#N/A</v>
      </c>
      <c r="CZ76" s="138" t="e">
        <v>#N/A</v>
      </c>
      <c r="DA76" s="136" t="e">
        <v>#N/A</v>
      </c>
      <c r="DB76" s="136" t="e">
        <v>#N/A</v>
      </c>
      <c r="DC76" s="138" t="e">
        <v>#N/A</v>
      </c>
      <c r="DD76" s="136" t="e">
        <v>#N/A</v>
      </c>
      <c r="DE76" s="136" t="e">
        <v>#N/A</v>
      </c>
      <c r="DF76" s="136" t="e">
        <v>#N/A</v>
      </c>
      <c r="DG76" s="138" t="e">
        <v>#N/A</v>
      </c>
      <c r="DH76" s="136" t="e">
        <v>#N/A</v>
      </c>
      <c r="DI76" s="138" t="e">
        <v>#N/A</v>
      </c>
      <c r="DJ76" s="138" t="e">
        <v>#N/A</v>
      </c>
      <c r="DK76" s="138" t="e">
        <v>#N/A</v>
      </c>
      <c r="DL76" s="136" t="e">
        <v>#N/A</v>
      </c>
      <c r="DM76" s="136" t="e">
        <v>#N/A</v>
      </c>
      <c r="DN76" s="150" t="e">
        <v>#N/A</v>
      </c>
      <c r="DO76" s="136" t="e">
        <v>#N/A</v>
      </c>
      <c r="DP76" s="139" t="e">
        <v>#N/A</v>
      </c>
      <c r="DQ76" s="447">
        <v>3</v>
      </c>
    </row>
    <row r="77" spans="1:121" s="23" customFormat="1">
      <c r="A77" s="251" t="e">
        <f>IF(OR(入力!A77="",入力!A77="#N/A"),#N/A,入力!A77)</f>
        <v>#N/A</v>
      </c>
      <c r="B77" s="253" t="e">
        <f>IF(OR(入力!B77="",入力!B77="#N/A"),#N/A,入力!B77)</f>
        <v>#N/A</v>
      </c>
      <c r="C77" s="74" t="e">
        <f>IF(OR(入力!C77="",入力!C77="#N/A"),#N/A,入力!C77)</f>
        <v>#N/A</v>
      </c>
      <c r="D77" s="23" t="e">
        <f>IF(OR(入力!D77="",入力!D77="#N/A"),#N/A,入力!D77)</f>
        <v>#N/A</v>
      </c>
      <c r="E77" s="23" t="e">
        <f>IF(OR(入力!E77="",入力!E77="#N/A"),#N/A,入力!E77)</f>
        <v>#N/A</v>
      </c>
      <c r="F77" s="2" t="e">
        <f>IF(OR(入力!F77="",入力!F77="#N/A"),#N/A,入力!F77)</f>
        <v>#N/A</v>
      </c>
      <c r="G77" s="23" t="e">
        <f>IF(OR(入力!I77="",入力!I77="#N/A"),#N/A,入力!I77)</f>
        <v>#N/A</v>
      </c>
      <c r="H77" s="23" t="e">
        <f>IF(OR(入力!K77="",入力!K77="#N/A"),#N/A,入力!K77)</f>
        <v>#N/A</v>
      </c>
      <c r="I77" s="23" t="e">
        <f>IF(OR(入力!J77="",入力!J77="#N/A"),#N/A,入力!J77)</f>
        <v>#N/A</v>
      </c>
      <c r="J77" s="2" t="e">
        <f>IF(OR(入力!L77="",入力!L77="#N/A"),#N/A,入力!L77)</f>
        <v>#N/A</v>
      </c>
      <c r="K77" s="23" t="e">
        <f>IF(OR(入力!S77="",入力!S77="#N/A"),#N/A,入力!S77)</f>
        <v>#N/A</v>
      </c>
      <c r="L77" s="23" t="e">
        <f>IF(OR(入力!U77="",入力!U77="#N/A"),#N/A,入力!U77)</f>
        <v>#N/A</v>
      </c>
      <c r="M77" s="23" t="e">
        <f>IF(OR(入力!T77="",入力!T77="#N/A"),#N/A,入力!T77)</f>
        <v>#N/A</v>
      </c>
      <c r="N77" s="2" t="e">
        <f>IF(OR(入力!V77="",入力!V77="#N/A"),#N/A,入力!V77)</f>
        <v>#N/A</v>
      </c>
      <c r="O77" s="23" t="e">
        <f>IF(OR(入力!AC77="",入力!AC77="#N/A"),#N/A,入力!AC77)</f>
        <v>#N/A</v>
      </c>
      <c r="P77" s="23" t="e">
        <f>IF(OR(入力!AE77="",入力!AE77="#N/A"),#N/A,入力!AE77)</f>
        <v>#N/A</v>
      </c>
      <c r="Q77" s="23" t="e">
        <f>IF(OR(入力!AD77="",入力!AD77="#N/A"),#N/A,入力!AD77)</f>
        <v>#N/A</v>
      </c>
      <c r="R77" s="2" t="e">
        <f>IF(OR(入力!AF77="",入力!AF77="#N/A"),#N/A,入力!AF77)</f>
        <v>#N/A</v>
      </c>
      <c r="S77" s="23" t="e">
        <f>IF(OR(入力!AM77="",入力!AM77="#N/A"),#N/A,入力!AM77)</f>
        <v>#N/A</v>
      </c>
      <c r="T77" s="23" t="e">
        <f>IF(OR(入力!AO77="",入力!AO77="#N/A"),#N/A,入力!AO77)</f>
        <v>#N/A</v>
      </c>
      <c r="U77" s="23" t="e">
        <f>IF(OR(入力!AN77="",入力!AN77="#N/A"),#N/A,入力!AN77)</f>
        <v>#N/A</v>
      </c>
      <c r="V77" s="2" t="e">
        <f>IF(OR(入力!AP77="",入力!AP77="#N/A"),#N/A,入力!AP77)</f>
        <v>#N/A</v>
      </c>
      <c r="W77" s="23" t="e">
        <f>IF(OR(入力!AX77="",入力!AX77="#N/A"),#N/A,入力!AX77)</f>
        <v>#N/A</v>
      </c>
      <c r="X77" s="23" t="e">
        <f>IF(OR(入力!AZ77="",入力!AZ77="#N/A"),#N/A,入力!AZ77)</f>
        <v>#N/A</v>
      </c>
      <c r="Y77" s="23" t="e">
        <f>IF(OR(入力!AY77="",入力!AY77="#N/A"),#N/A,入力!AY77)</f>
        <v>#N/A</v>
      </c>
      <c r="Z77" s="2" t="e">
        <f>IF(OR(入力!BA77="",入力!BA77="#N/A"),#N/A,入力!BA77)</f>
        <v>#N/A</v>
      </c>
      <c r="AA77" s="23" t="e">
        <f>IF(OR(入力!BH77="",入力!BH77="#N/A"),#N/A,入力!BH77)</f>
        <v>#N/A</v>
      </c>
      <c r="AB77" s="15" t="e">
        <f>IF(OR(入力!BI77="",入力!BI77="#N/A"),#N/A,入力!BI77)</f>
        <v>#N/A</v>
      </c>
      <c r="AC77" s="98" t="e">
        <f>IF(OR(入力!BN77="",入力!BN77="#N/A"),#N/A,入力!BN77)</f>
        <v>#N/A</v>
      </c>
      <c r="AD77" s="23" t="e">
        <f>IF(OR(入力!BO77="",入力!BO77="#N/A"),#N/A,入力!BO77)</f>
        <v>#N/A</v>
      </c>
      <c r="AE77" s="23" t="e">
        <f>IF(OR(入力!BP77="",入力!BP77="#N/A"),#N/A,入力!BP77)</f>
        <v>#N/A</v>
      </c>
      <c r="AF77" s="23" t="e">
        <f>IF(OR(入力!BQ77="",入力!BQ77="#N/A"),#N/A,入力!BQ77)</f>
        <v>#N/A</v>
      </c>
      <c r="AG77" s="2" t="e">
        <f>IF(OR(入力!BR77="",入力!BR77="#N/A"),#N/A,入力!BR77)</f>
        <v>#N/A</v>
      </c>
      <c r="AH77" s="23" t="e">
        <f>IF(OR(入力!CB77="",入力!CB77="#N/A"),#N/A,入力!CB77)</f>
        <v>#N/A</v>
      </c>
      <c r="AI77" s="15" t="e">
        <f>IF(OR(入力!BY77="",入力!BY77="#N/A"),#N/A,入力!BY77)</f>
        <v>#N/A</v>
      </c>
      <c r="AJ77" s="23" t="e">
        <f>IF(OR(入力!CD77="",入力!CD77="#N/A"),#N/A,入力!CD77)</f>
        <v>#N/A</v>
      </c>
      <c r="AK77" s="105" t="e">
        <v>#N/A</v>
      </c>
      <c r="AL77" s="23" t="e">
        <f>IF(OR(入力!CE77="",入力!CE77="#N/A"),#N/A,入力!CE77)</f>
        <v>#N/A</v>
      </c>
      <c r="AM77" s="23" t="e">
        <f>IF(OR(入力!CG77="",入力!CG77="#N/A"),#N/A,入力!CG77)</f>
        <v>#N/A</v>
      </c>
      <c r="AN77" s="37" t="e">
        <f>IF(OR(入力!CN77="",入力!CN77="#N/A"),#N/A,入力!CN77)</f>
        <v>#N/A</v>
      </c>
      <c r="AO77" s="107" t="e">
        <f>IF(OR(入力!CP77="",入力!CP77="#N/A"),#N/A,入力!CP77)</f>
        <v>#N/A</v>
      </c>
      <c r="AP77" s="37" t="e">
        <f>IF(OR(入力!CO77="",入力!CO77="#N/A"),#N/A,入力!CO77)</f>
        <v>#N/A</v>
      </c>
      <c r="AQ77" s="38" t="e">
        <f>IF(OR(入力!CQ77="",入力!CQ77="#N/A"),#N/A,入力!CQ77)</f>
        <v>#N/A</v>
      </c>
      <c r="AR77" s="23" t="e">
        <f>IF(OR(入力!CX77="",入力!CX77="#N/A"),#N/A,入力!CX77)</f>
        <v>#N/A</v>
      </c>
      <c r="AS77" s="23" t="e">
        <f>IF(OR(入力!CZ77="",入力!CZ77="#N/A"),#N/A,入力!CZ77)</f>
        <v>#N/A</v>
      </c>
      <c r="AT77" s="23" t="e">
        <f>IF(OR(入力!CY77="",入力!CY77="#N/A"),#N/A,入力!CY77)</f>
        <v>#N/A</v>
      </c>
      <c r="AU77" s="23" t="e">
        <f>IF(OR(入力!DA77="",入力!DA77="#N/A"),#N/A,入力!DA77)</f>
        <v>#N/A</v>
      </c>
      <c r="AV77" s="37" t="e">
        <f>IF(OR(入力!DH77="",入力!DH77="#N/A"),#N/A,入力!DH77)</f>
        <v>#N/A</v>
      </c>
      <c r="AW77" s="37" t="e">
        <f>IF(OR(入力!DJ77="",入力!DJ77="#N/A"),#N/A,入力!DJ77)</f>
        <v>#N/A</v>
      </c>
      <c r="AX77" s="37" t="e">
        <f>IF(OR(入力!DI77="",入力!DI77="#N/A"),#N/A,入力!DI77)</f>
        <v>#N/A</v>
      </c>
      <c r="AY77" s="44" t="e">
        <f>IF(OR(入力!DK77="",入力!DK77="#N/A"),#N/A,入力!DK77)</f>
        <v>#N/A</v>
      </c>
      <c r="AZ77" s="23" t="e">
        <f>IF(OR(入力!DR77="",入力!DR77="#N/A"),#N/A,入力!DR77)</f>
        <v>#N/A</v>
      </c>
      <c r="BA77" s="23" t="e">
        <f>IF(OR(入力!DT77="",入力!DT77="#N/A"),#N/A,入力!DT77)</f>
        <v>#N/A</v>
      </c>
      <c r="BB77" s="23" t="e">
        <f>IF(OR(入力!DS77="",入力!DS77="#N/A"),#N/A,入力!DS77)</f>
        <v>#N/A</v>
      </c>
      <c r="BC77" s="23" t="e">
        <f>IF(OR(入力!DU77="",入力!DU77="#N/A"),#N/A,入力!DU77)</f>
        <v>#N/A</v>
      </c>
      <c r="BD77" s="37" t="e">
        <f>IF(OR(入力!EB77="",入力!EB77="#N/A"),#N/A,入力!EB77)</f>
        <v>#N/A</v>
      </c>
      <c r="BE77" s="37" t="e">
        <f>IF(OR(入力!ED77="",入力!ED77="#N/A"),#N/A,入力!ED77)</f>
        <v>#N/A</v>
      </c>
      <c r="BF77" s="37" t="e">
        <f>IF(OR(入力!EC77="",入力!EC77="#N/A"),#N/A,入力!EC77)</f>
        <v>#N/A</v>
      </c>
      <c r="BG77" s="216" t="e">
        <f>IF(OR(入力!EE77="",入力!EE77="#N/A"),#N/A,入力!EE77)</f>
        <v>#N/A</v>
      </c>
      <c r="BH77" s="126" t="e">
        <f>IF(OR(入力!GT77="",入力!GT77="#N/A"),#N/A,入力!GT77)</f>
        <v>#N/A</v>
      </c>
      <c r="BI77" s="23" t="e">
        <f>IF(OR(入力!GV77="",入力!GV77="#N/A"),#N/A,入力!GV77)</f>
        <v>#N/A</v>
      </c>
      <c r="BJ77" s="23" t="e">
        <f>IF(OR(入力!GU77="",入力!GU77="#N/A"),#N/A,入力!GU77)</f>
        <v>#N/A</v>
      </c>
      <c r="BK77" s="15" t="e">
        <f>IF(OR(入力!GW77="",入力!GW77="#N/A"),#N/A,入力!GW77)</f>
        <v>#N/A</v>
      </c>
      <c r="BL77" s="23" t="e">
        <f>IF(OR(入力!LJ77="",入力!LJ77="#N/A"),#N/A,入力!LJ77)</f>
        <v>#N/A</v>
      </c>
      <c r="BM77" s="23" t="e">
        <f>IF(OR(入力!LL77="",入力!LL77="#N/A"),#N/A,入力!LL77)</f>
        <v>#N/A</v>
      </c>
      <c r="BN77" s="23" t="e">
        <f>IF(OR(入力!LK77="",入力!LK77="#N/A"),#N/A,入力!LK77)</f>
        <v>#N/A</v>
      </c>
      <c r="BO77" s="2" t="e">
        <f>IF(OR(入力!LM77="",入力!LM77="#N/A"),#N/A,入力!LM77)</f>
        <v>#N/A</v>
      </c>
      <c r="BP77" s="23" t="e">
        <f>IF(OR(入力!LT77="",入力!LT77="#N/A"),#N/A,入力!LT77)</f>
        <v>#N/A</v>
      </c>
      <c r="BQ77" s="23" t="e">
        <f>IF(OR(入力!LV77="",入力!LV77="#N/A"),#N/A,入力!LV77)</f>
        <v>#N/A</v>
      </c>
      <c r="BR77" s="23" t="e">
        <f>IF(OR(入力!LU77="",入力!LU77="#N/A"),#N/A,入力!LU77)</f>
        <v>#N/A</v>
      </c>
      <c r="BS77" s="15" t="e">
        <f>IF(OR(入力!LW77="",入力!LW77="#N/A"),#N/A,入力!LW77)</f>
        <v>#N/A</v>
      </c>
      <c r="BT77" s="224" t="e">
        <f>IF(OR(入力!MN77="",入力!MN77="#N/A"),#N/A,入力!MN77)</f>
        <v>#N/A</v>
      </c>
      <c r="BU77" s="224" t="e">
        <f>IF(OR(入力!MP77="",入力!MP77="#N/A"),#N/A,入力!MP77)</f>
        <v>#N/A</v>
      </c>
      <c r="BV77" s="224" t="e">
        <f>IF(OR(入力!MO77="",入力!MO77="#N/A"),#N/A,入力!MO77)</f>
        <v>#N/A</v>
      </c>
      <c r="BW77" s="154" t="e">
        <f>IF(OR(入力!MQ77="",入力!MQ77="#N/A"),#N/A,入力!MQ77)</f>
        <v>#N/A</v>
      </c>
      <c r="BX77"/>
      <c r="BY77"/>
      <c r="BZ77"/>
      <c r="CD77" s="2"/>
      <c r="CE77" s="503"/>
      <c r="CF77" s="565"/>
      <c r="CG77" s="509"/>
      <c r="CH77"/>
      <c r="CI77"/>
      <c r="CJ77" s="2"/>
      <c r="CL77" s="2"/>
      <c r="CN77" s="2"/>
      <c r="CP77" s="2"/>
      <c r="CQ77" s="582"/>
      <c r="CR77" s="589"/>
      <c r="CW77" s="2"/>
      <c r="CZ77" s="2"/>
      <c r="DA77"/>
      <c r="DB77"/>
      <c r="DC77" s="2"/>
      <c r="DG77" s="2"/>
      <c r="DH77"/>
      <c r="DI77" s="2"/>
      <c r="DJ77" s="2"/>
      <c r="DK77" s="2"/>
      <c r="DN77" s="126"/>
      <c r="DP77" s="15"/>
      <c r="DQ77" s="448"/>
    </row>
    <row r="78" spans="1:121" s="23" customFormat="1">
      <c r="A78" s="251" t="e">
        <f>IF(OR(入力!A78="",入力!A78="#N/A"),#N/A,入力!A78)</f>
        <v>#N/A</v>
      </c>
      <c r="B78" s="253" t="e">
        <f>IF(OR(入力!B78="",入力!B78="#N/A"),#N/A,入力!B78)</f>
        <v>#N/A</v>
      </c>
      <c r="C78" s="74" t="e">
        <f>IF(OR(入力!C78="",入力!C78="#N/A"),#N/A,入力!C78)</f>
        <v>#N/A</v>
      </c>
      <c r="D78" s="23" t="e">
        <f>IF(OR(入力!D78="",入力!D78="#N/A"),#N/A,入力!D78)</f>
        <v>#N/A</v>
      </c>
      <c r="E78" s="23" t="e">
        <f>IF(OR(入力!E78="",入力!E78="#N/A"),#N/A,入力!E78)</f>
        <v>#N/A</v>
      </c>
      <c r="F78" s="2" t="e">
        <f>IF(OR(入力!F78="",入力!F78="#N/A"),#N/A,入力!F78)</f>
        <v>#N/A</v>
      </c>
      <c r="G78" s="23" t="e">
        <f>IF(OR(入力!I78="",入力!I78="#N/A"),#N/A,入力!I78)</f>
        <v>#N/A</v>
      </c>
      <c r="H78" s="23" t="e">
        <f>IF(OR(入力!K78="",入力!K78="#N/A"),#N/A,入力!K78)</f>
        <v>#N/A</v>
      </c>
      <c r="I78" s="23" t="e">
        <f>IF(OR(入力!J78="",入力!J78="#N/A"),#N/A,入力!J78)</f>
        <v>#N/A</v>
      </c>
      <c r="J78" s="2" t="e">
        <f>IF(OR(入力!L78="",入力!L78="#N/A"),#N/A,入力!L78)</f>
        <v>#N/A</v>
      </c>
      <c r="K78" s="23" t="e">
        <f>IF(OR(入力!S78="",入力!S78="#N/A"),#N/A,入力!S78)</f>
        <v>#N/A</v>
      </c>
      <c r="L78" s="23" t="e">
        <f>IF(OR(入力!U78="",入力!U78="#N/A"),#N/A,入力!U78)</f>
        <v>#N/A</v>
      </c>
      <c r="M78" s="23" t="e">
        <f>IF(OR(入力!T78="",入力!T78="#N/A"),#N/A,入力!T78)</f>
        <v>#N/A</v>
      </c>
      <c r="N78" s="2" t="e">
        <f>IF(OR(入力!V78="",入力!V78="#N/A"),#N/A,入力!V78)</f>
        <v>#N/A</v>
      </c>
      <c r="O78" s="23" t="e">
        <f>IF(OR(入力!AC78="",入力!AC78="#N/A"),#N/A,入力!AC78)</f>
        <v>#N/A</v>
      </c>
      <c r="P78" s="23" t="e">
        <f>IF(OR(入力!AE78="",入力!AE78="#N/A"),#N/A,入力!AE78)</f>
        <v>#N/A</v>
      </c>
      <c r="Q78" s="23" t="e">
        <f>IF(OR(入力!AD78="",入力!AD78="#N/A"),#N/A,入力!AD78)</f>
        <v>#N/A</v>
      </c>
      <c r="R78" s="2" t="e">
        <f>IF(OR(入力!AF78="",入力!AF78="#N/A"),#N/A,入力!AF78)</f>
        <v>#N/A</v>
      </c>
      <c r="S78" s="23" t="e">
        <f>IF(OR(入力!AM78="",入力!AM78="#N/A"),#N/A,入力!AM78)</f>
        <v>#N/A</v>
      </c>
      <c r="T78" s="23" t="e">
        <f>IF(OR(入力!AO78="",入力!AO78="#N/A"),#N/A,入力!AO78)</f>
        <v>#N/A</v>
      </c>
      <c r="U78" s="23" t="e">
        <f>IF(OR(入力!AN78="",入力!AN78="#N/A"),#N/A,入力!AN78)</f>
        <v>#N/A</v>
      </c>
      <c r="V78" s="2" t="e">
        <f>IF(OR(入力!AP78="",入力!AP78="#N/A"),#N/A,入力!AP78)</f>
        <v>#N/A</v>
      </c>
      <c r="W78" s="23" t="e">
        <f>IF(OR(入力!AX78="",入力!AX78="#N/A"),#N/A,入力!AX78)</f>
        <v>#N/A</v>
      </c>
      <c r="X78" s="23" t="e">
        <f>IF(OR(入力!AZ78="",入力!AZ78="#N/A"),#N/A,入力!AZ78)</f>
        <v>#N/A</v>
      </c>
      <c r="Y78" s="23" t="e">
        <f>IF(OR(入力!AY78="",入力!AY78="#N/A"),#N/A,入力!AY78)</f>
        <v>#N/A</v>
      </c>
      <c r="Z78" s="2" t="e">
        <f>IF(OR(入力!BA78="",入力!BA78="#N/A"),#N/A,入力!BA78)</f>
        <v>#N/A</v>
      </c>
      <c r="AA78" s="23" t="e">
        <f>IF(OR(入力!BH78="",入力!BH78="#N/A"),#N/A,入力!BH78)</f>
        <v>#N/A</v>
      </c>
      <c r="AB78" s="15" t="e">
        <f>IF(OR(入力!BI78="",入力!BI78="#N/A"),#N/A,入力!BI78)</f>
        <v>#N/A</v>
      </c>
      <c r="AC78" s="98" t="e">
        <f>IF(OR(入力!BN78="",入力!BN78="#N/A"),#N/A,入力!BN78)</f>
        <v>#N/A</v>
      </c>
      <c r="AD78" s="23" t="e">
        <f>IF(OR(入力!BO78="",入力!BO78="#N/A"),#N/A,入力!BO78)</f>
        <v>#N/A</v>
      </c>
      <c r="AE78" s="23" t="e">
        <f>IF(OR(入力!BP78="",入力!BP78="#N/A"),#N/A,入力!BP78)</f>
        <v>#N/A</v>
      </c>
      <c r="AF78" s="23" t="e">
        <f>IF(OR(入力!BQ78="",入力!BQ78="#N/A"),#N/A,入力!BQ78)</f>
        <v>#N/A</v>
      </c>
      <c r="AG78" s="2" t="e">
        <f>IF(OR(入力!BR78="",入力!BR78="#N/A"),#N/A,入力!BR78)</f>
        <v>#N/A</v>
      </c>
      <c r="AH78" s="23" t="e">
        <f>IF(OR(入力!CB78="",入力!CB78="#N/A"),#N/A,入力!CB78)</f>
        <v>#N/A</v>
      </c>
      <c r="AI78" s="15" t="e">
        <f>IF(OR(入力!BY78="",入力!BY78="#N/A"),#N/A,入力!BY78)</f>
        <v>#N/A</v>
      </c>
      <c r="AJ78" s="23" t="e">
        <f>IF(OR(入力!CD78="",入力!CD78="#N/A"),#N/A,入力!CD78)</f>
        <v>#N/A</v>
      </c>
      <c r="AK78" s="105" t="e">
        <v>#N/A</v>
      </c>
      <c r="AL78" s="23" t="e">
        <f>IF(OR(入力!CE78="",入力!CE78="#N/A"),#N/A,入力!CE78)</f>
        <v>#N/A</v>
      </c>
      <c r="AM78" s="23" t="e">
        <f>IF(OR(入力!CG78="",入力!CG78="#N/A"),#N/A,入力!CG78)</f>
        <v>#N/A</v>
      </c>
      <c r="AN78" s="39" t="e">
        <f>IF(OR(入力!CN78="",入力!CN78="#N/A"),#N/A,入力!CN78)</f>
        <v>#N/A</v>
      </c>
      <c r="AO78" s="112" t="e">
        <f>IF(OR(入力!CP78="",入力!CP78="#N/A"),#N/A,入力!CP78)</f>
        <v>#N/A</v>
      </c>
      <c r="AP78" s="39" t="e">
        <f>IF(OR(入力!CO78="",入力!CO78="#N/A"),#N/A,入力!CO78)</f>
        <v>#N/A</v>
      </c>
      <c r="AQ78" s="40" t="e">
        <f>IF(OR(入力!CQ78="",入力!CQ78="#N/A"),#N/A,入力!CQ78)</f>
        <v>#N/A</v>
      </c>
      <c r="AR78" s="23" t="e">
        <f>IF(OR(入力!CX78="",入力!CX78="#N/A"),#N/A,入力!CX78)</f>
        <v>#N/A</v>
      </c>
      <c r="AS78" s="23" t="e">
        <f>IF(OR(入力!CZ78="",入力!CZ78="#N/A"),#N/A,入力!CZ78)</f>
        <v>#N/A</v>
      </c>
      <c r="AT78" s="23" t="e">
        <f>IF(OR(入力!CY78="",入力!CY78="#N/A"),#N/A,入力!CY78)</f>
        <v>#N/A</v>
      </c>
      <c r="AU78" s="23" t="e">
        <f>IF(OR(入力!DA78="",入力!DA78="#N/A"),#N/A,入力!DA78)</f>
        <v>#N/A</v>
      </c>
      <c r="AV78" s="39" t="e">
        <f>IF(OR(入力!DH78="",入力!DH78="#N/A"),#N/A,入力!DH78)</f>
        <v>#N/A</v>
      </c>
      <c r="AW78" s="39" t="e">
        <f>IF(OR(入力!DJ78="",入力!DJ78="#N/A"),#N/A,入力!DJ78)</f>
        <v>#N/A</v>
      </c>
      <c r="AX78" s="39" t="e">
        <f>IF(OR(入力!DI78="",入力!DI78="#N/A"),#N/A,入力!DI78)</f>
        <v>#N/A</v>
      </c>
      <c r="AY78" s="45" t="e">
        <f>IF(OR(入力!DK78="",入力!DK78="#N/A"),#N/A,入力!DK78)</f>
        <v>#N/A</v>
      </c>
      <c r="AZ78" s="23" t="e">
        <f>IF(OR(入力!DR78="",入力!DR78="#N/A"),#N/A,入力!DR78)</f>
        <v>#N/A</v>
      </c>
      <c r="BA78" s="23" t="e">
        <f>IF(OR(入力!DT78="",入力!DT78="#N/A"),#N/A,入力!DT78)</f>
        <v>#N/A</v>
      </c>
      <c r="BB78" s="23" t="e">
        <f>IF(OR(入力!DS78="",入力!DS78="#N/A"),#N/A,入力!DS78)</f>
        <v>#N/A</v>
      </c>
      <c r="BC78" s="23" t="e">
        <f>IF(OR(入力!DU78="",入力!DU78="#N/A"),#N/A,入力!DU78)</f>
        <v>#N/A</v>
      </c>
      <c r="BD78" s="39" t="e">
        <f>IF(OR(入力!EB78="",入力!EB78="#N/A"),#N/A,入力!EB78)</f>
        <v>#N/A</v>
      </c>
      <c r="BE78" s="39" t="e">
        <f>IF(OR(入力!ED78="",入力!ED78="#N/A"),#N/A,入力!ED78)</f>
        <v>#N/A</v>
      </c>
      <c r="BF78" s="39" t="e">
        <f>IF(OR(入力!EC78="",入力!EC78="#N/A"),#N/A,入力!EC78)</f>
        <v>#N/A</v>
      </c>
      <c r="BG78" s="217" t="e">
        <f>IF(OR(入力!EE78="",入力!EE78="#N/A"),#N/A,入力!EE78)</f>
        <v>#N/A</v>
      </c>
      <c r="BH78" s="126" t="e">
        <f>IF(OR(入力!GT78="",入力!GT78="#N/A"),#N/A,入力!GT78)</f>
        <v>#N/A</v>
      </c>
      <c r="BI78" s="23" t="e">
        <f>IF(OR(入力!GV78="",入力!GV78="#N/A"),#N/A,入力!GV78)</f>
        <v>#N/A</v>
      </c>
      <c r="BJ78" s="23" t="e">
        <f>IF(OR(入力!GU78="",入力!GU78="#N/A"),#N/A,入力!GU78)</f>
        <v>#N/A</v>
      </c>
      <c r="BK78" s="15" t="e">
        <f>IF(OR(入力!GW78="",入力!GW78="#N/A"),#N/A,入力!GW78)</f>
        <v>#N/A</v>
      </c>
      <c r="BL78" s="23" t="e">
        <f>IF(OR(入力!LJ78="",入力!LJ78="#N/A"),#N/A,入力!LJ78)</f>
        <v>#N/A</v>
      </c>
      <c r="BM78" s="23" t="e">
        <f>IF(OR(入力!LL78="",入力!LL78="#N/A"),#N/A,入力!LL78)</f>
        <v>#N/A</v>
      </c>
      <c r="BN78" s="23" t="e">
        <f>IF(OR(入力!LK78="",入力!LK78="#N/A"),#N/A,入力!LK78)</f>
        <v>#N/A</v>
      </c>
      <c r="BO78" s="2" t="e">
        <f>IF(OR(入力!LM78="",入力!LM78="#N/A"),#N/A,入力!LM78)</f>
        <v>#N/A</v>
      </c>
      <c r="BP78" s="23" t="e">
        <f>IF(OR(入力!LT78="",入力!LT78="#N/A"),#N/A,入力!LT78)</f>
        <v>#N/A</v>
      </c>
      <c r="BQ78" s="23" t="e">
        <f>IF(OR(入力!LV78="",入力!LV78="#N/A"),#N/A,入力!LV78)</f>
        <v>#N/A</v>
      </c>
      <c r="BR78" s="23" t="e">
        <f>IF(OR(入力!LU78="",入力!LU78="#N/A"),#N/A,入力!LU78)</f>
        <v>#N/A</v>
      </c>
      <c r="BS78" s="15" t="e">
        <f>IF(OR(入力!LW78="",入力!LW78="#N/A"),#N/A,入力!LW78)</f>
        <v>#N/A</v>
      </c>
      <c r="BT78" s="224" t="e">
        <f>IF(OR(入力!MN78="",入力!MN78="#N/A"),#N/A,入力!MN78)</f>
        <v>#N/A</v>
      </c>
      <c r="BU78" s="224" t="e">
        <f>IF(OR(入力!MP78="",入力!MP78="#N/A"),#N/A,入力!MP78)</f>
        <v>#N/A</v>
      </c>
      <c r="BV78" s="224" t="e">
        <f>IF(OR(入力!MO78="",入力!MO78="#N/A"),#N/A,入力!MO78)</f>
        <v>#N/A</v>
      </c>
      <c r="BW78" s="154" t="e">
        <f>IF(OR(入力!MQ78="",入力!MQ78="#N/A"),#N/A,入力!MQ78)</f>
        <v>#N/A</v>
      </c>
      <c r="BX78"/>
      <c r="BY78"/>
      <c r="BZ78"/>
      <c r="CD78" s="2"/>
      <c r="CE78" s="503"/>
      <c r="CF78" s="565"/>
      <c r="CG78" s="509"/>
      <c r="CH78"/>
      <c r="CI78"/>
      <c r="CJ78" s="2"/>
      <c r="CL78" s="2"/>
      <c r="CN78" s="2"/>
      <c r="CP78" s="2"/>
      <c r="CQ78" s="587"/>
      <c r="CR78" s="588"/>
      <c r="CW78" s="2"/>
      <c r="CZ78" s="2"/>
      <c r="DA78"/>
      <c r="DB78"/>
      <c r="DC78" s="2"/>
      <c r="DG78" s="2"/>
      <c r="DH78"/>
      <c r="DI78" s="2"/>
      <c r="DJ78" s="2"/>
      <c r="DK78" s="2"/>
      <c r="DN78" s="126"/>
      <c r="DP78" s="15"/>
      <c r="DQ78" s="448"/>
    </row>
    <row r="79" spans="1:121" s="23" customFormat="1">
      <c r="A79" s="251" t="e">
        <f>IF(OR(入力!A79="",入力!A79="#N/A"),#N/A,入力!A79)</f>
        <v>#N/A</v>
      </c>
      <c r="B79" s="253" t="e">
        <f>IF(OR(入力!B79="",入力!B79="#N/A"),#N/A,入力!B79)</f>
        <v>#N/A</v>
      </c>
      <c r="C79" s="74" t="e">
        <f>IF(OR(入力!C79="",入力!C79="#N/A"),#N/A,入力!C79)</f>
        <v>#N/A</v>
      </c>
      <c r="D79" s="23" t="e">
        <f>IF(OR(入力!D79="",入力!D79="#N/A"),#N/A,入力!D79)</f>
        <v>#N/A</v>
      </c>
      <c r="E79" s="23" t="e">
        <f>IF(OR(入力!E79="",入力!E79="#N/A"),#N/A,入力!E79)</f>
        <v>#N/A</v>
      </c>
      <c r="F79" s="2" t="e">
        <f>IF(OR(入力!F79="",入力!F79="#N/A"),#N/A,入力!F79)</f>
        <v>#N/A</v>
      </c>
      <c r="G79" s="23" t="e">
        <f>IF(OR(入力!I79="",入力!I79="#N/A"),#N/A,入力!I79)</f>
        <v>#N/A</v>
      </c>
      <c r="H79" s="23" t="e">
        <f>IF(OR(入力!K79="",入力!K79="#N/A"),#N/A,入力!K79)</f>
        <v>#N/A</v>
      </c>
      <c r="I79" s="23" t="e">
        <f>IF(OR(入力!J79="",入力!J79="#N/A"),#N/A,入力!J79)</f>
        <v>#N/A</v>
      </c>
      <c r="J79" s="2" t="e">
        <f>IF(OR(入力!L79="",入力!L79="#N/A"),#N/A,入力!L79)</f>
        <v>#N/A</v>
      </c>
      <c r="K79" s="23" t="e">
        <f>IF(OR(入力!S79="",入力!S79="#N/A"),#N/A,入力!S79)</f>
        <v>#N/A</v>
      </c>
      <c r="L79" s="23" t="e">
        <f>IF(OR(入力!U79="",入力!U79="#N/A"),#N/A,入力!U79)</f>
        <v>#N/A</v>
      </c>
      <c r="M79" s="23" t="e">
        <f>IF(OR(入力!T79="",入力!T79="#N/A"),#N/A,入力!T79)</f>
        <v>#N/A</v>
      </c>
      <c r="N79" s="2" t="e">
        <f>IF(OR(入力!V79="",入力!V79="#N/A"),#N/A,入力!V79)</f>
        <v>#N/A</v>
      </c>
      <c r="O79" s="23" t="e">
        <f>IF(OR(入力!AC79="",入力!AC79="#N/A"),#N/A,入力!AC79)</f>
        <v>#N/A</v>
      </c>
      <c r="P79" s="23" t="e">
        <f>IF(OR(入力!AE79="",入力!AE79="#N/A"),#N/A,入力!AE79)</f>
        <v>#N/A</v>
      </c>
      <c r="Q79" s="23" t="e">
        <f>IF(OR(入力!AD79="",入力!AD79="#N/A"),#N/A,入力!AD79)</f>
        <v>#N/A</v>
      </c>
      <c r="R79" s="2" t="e">
        <f>IF(OR(入力!AF79="",入力!AF79="#N/A"),#N/A,入力!AF79)</f>
        <v>#N/A</v>
      </c>
      <c r="S79" s="23" t="e">
        <f>IF(OR(入力!AM79="",入力!AM79="#N/A"),#N/A,入力!AM79)</f>
        <v>#N/A</v>
      </c>
      <c r="T79" s="23" t="e">
        <f>IF(OR(入力!AO79="",入力!AO79="#N/A"),#N/A,入力!AO79)</f>
        <v>#N/A</v>
      </c>
      <c r="U79" s="23" t="e">
        <f>IF(OR(入力!AN79="",入力!AN79="#N/A"),#N/A,入力!AN79)</f>
        <v>#N/A</v>
      </c>
      <c r="V79" s="2" t="e">
        <f>IF(OR(入力!AP79="",入力!AP79="#N/A"),#N/A,入力!AP79)</f>
        <v>#N/A</v>
      </c>
      <c r="W79" s="23" t="e">
        <f>IF(OR(入力!AX79="",入力!AX79="#N/A"),#N/A,入力!AX79)</f>
        <v>#N/A</v>
      </c>
      <c r="X79" s="23" t="e">
        <f>IF(OR(入力!AZ79="",入力!AZ79="#N/A"),#N/A,入力!AZ79)</f>
        <v>#N/A</v>
      </c>
      <c r="Y79" s="23" t="e">
        <f>IF(OR(入力!AY79="",入力!AY79="#N/A"),#N/A,入力!AY79)</f>
        <v>#N/A</v>
      </c>
      <c r="Z79" s="2" t="e">
        <f>IF(OR(入力!BA79="",入力!BA79="#N/A"),#N/A,入力!BA79)</f>
        <v>#N/A</v>
      </c>
      <c r="AA79" s="23" t="e">
        <f>IF(OR(入力!BH79="",入力!BH79="#N/A"),#N/A,入力!BH79)</f>
        <v>#N/A</v>
      </c>
      <c r="AB79" s="15" t="e">
        <f>IF(OR(入力!BI79="",入力!BI79="#N/A"),#N/A,入力!BI79)</f>
        <v>#N/A</v>
      </c>
      <c r="AC79" s="98" t="e">
        <f>IF(OR(入力!BN79="",入力!BN79="#N/A"),#N/A,入力!BN79)</f>
        <v>#N/A</v>
      </c>
      <c r="AD79" s="23" t="e">
        <f>IF(OR(入力!BO79="",入力!BO79="#N/A"),#N/A,入力!BO79)</f>
        <v>#N/A</v>
      </c>
      <c r="AE79" s="23" t="e">
        <f>IF(OR(入力!BP79="",入力!BP79="#N/A"),#N/A,入力!BP79)</f>
        <v>#N/A</v>
      </c>
      <c r="AF79" s="23" t="e">
        <f>IF(OR(入力!BQ79="",入力!BQ79="#N/A"),#N/A,入力!BQ79)</f>
        <v>#N/A</v>
      </c>
      <c r="AG79" s="2" t="e">
        <f>IF(OR(入力!BR79="",入力!BR79="#N/A"),#N/A,入力!BR79)</f>
        <v>#N/A</v>
      </c>
      <c r="AH79" s="23" t="e">
        <f>IF(OR(入力!CB79="",入力!CB79="#N/A"),#N/A,入力!CB79)</f>
        <v>#N/A</v>
      </c>
      <c r="AI79" s="15" t="e">
        <f>IF(OR(入力!BY79="",入力!BY79="#N/A"),#N/A,入力!BY79)</f>
        <v>#N/A</v>
      </c>
      <c r="AJ79" s="23" t="e">
        <f>IF(OR(入力!CD79="",入力!CD79="#N/A"),#N/A,入力!CD79)</f>
        <v>#N/A</v>
      </c>
      <c r="AK79" s="105" t="e">
        <v>#N/A</v>
      </c>
      <c r="AL79" s="23" t="e">
        <f>IF(OR(入力!CE79="",入力!CE79="#N/A"),#N/A,入力!CE79)</f>
        <v>#N/A</v>
      </c>
      <c r="AM79" s="23" t="e">
        <f>IF(OR(入力!CG79="",入力!CG79="#N/A"),#N/A,入力!CG79)</f>
        <v>#N/A</v>
      </c>
      <c r="AN79" s="39" t="e">
        <f>IF(OR(入力!CN79="",入力!CN79="#N/A"),#N/A,入力!CN79)</f>
        <v>#N/A</v>
      </c>
      <c r="AO79" s="112" t="e">
        <f>IF(OR(入力!CP79="",入力!CP79="#N/A"),#N/A,入力!CP79)</f>
        <v>#N/A</v>
      </c>
      <c r="AP79" s="39" t="e">
        <f>IF(OR(入力!CO79="",入力!CO79="#N/A"),#N/A,入力!CO79)</f>
        <v>#N/A</v>
      </c>
      <c r="AQ79" s="40" t="e">
        <f>IF(OR(入力!CQ79="",入力!CQ79="#N/A"),#N/A,入力!CQ79)</f>
        <v>#N/A</v>
      </c>
      <c r="AR79" s="23" t="e">
        <f>IF(OR(入力!CX79="",入力!CX79="#N/A"),#N/A,入力!CX79)</f>
        <v>#N/A</v>
      </c>
      <c r="AS79" s="23" t="e">
        <f>IF(OR(入力!CZ79="",入力!CZ79="#N/A"),#N/A,入力!CZ79)</f>
        <v>#N/A</v>
      </c>
      <c r="AT79" s="23" t="e">
        <f>IF(OR(入力!CY79="",入力!CY79="#N/A"),#N/A,入力!CY79)</f>
        <v>#N/A</v>
      </c>
      <c r="AU79" s="23" t="e">
        <f>IF(OR(入力!DA79="",入力!DA79="#N/A"),#N/A,入力!DA79)</f>
        <v>#N/A</v>
      </c>
      <c r="AV79" s="39" t="e">
        <f>IF(OR(入力!DH79="",入力!DH79="#N/A"),#N/A,入力!DH79)</f>
        <v>#N/A</v>
      </c>
      <c r="AW79" s="39" t="e">
        <f>IF(OR(入力!DJ79="",入力!DJ79="#N/A"),#N/A,入力!DJ79)</f>
        <v>#N/A</v>
      </c>
      <c r="AX79" s="39" t="e">
        <f>IF(OR(入力!DI79="",入力!DI79="#N/A"),#N/A,入力!DI79)</f>
        <v>#N/A</v>
      </c>
      <c r="AY79" s="45" t="e">
        <f>IF(OR(入力!DK79="",入力!DK79="#N/A"),#N/A,入力!DK79)</f>
        <v>#N/A</v>
      </c>
      <c r="AZ79" s="23" t="e">
        <f>IF(OR(入力!DR79="",入力!DR79="#N/A"),#N/A,入力!DR79)</f>
        <v>#N/A</v>
      </c>
      <c r="BA79" s="23" t="e">
        <f>IF(OR(入力!DT79="",入力!DT79="#N/A"),#N/A,入力!DT79)</f>
        <v>#N/A</v>
      </c>
      <c r="BB79" s="23" t="e">
        <f>IF(OR(入力!DS79="",入力!DS79="#N/A"),#N/A,入力!DS79)</f>
        <v>#N/A</v>
      </c>
      <c r="BC79" s="23" t="e">
        <f>IF(OR(入力!DU79="",入力!DU79="#N/A"),#N/A,入力!DU79)</f>
        <v>#N/A</v>
      </c>
      <c r="BD79" s="39" t="e">
        <f>IF(OR(入力!EB79="",入力!EB79="#N/A"),#N/A,入力!EB79)</f>
        <v>#N/A</v>
      </c>
      <c r="BE79" s="39" t="e">
        <f>IF(OR(入力!ED79="",入力!ED79="#N/A"),#N/A,入力!ED79)</f>
        <v>#N/A</v>
      </c>
      <c r="BF79" s="39" t="e">
        <f>IF(OR(入力!EC79="",入力!EC79="#N/A"),#N/A,入力!EC79)</f>
        <v>#N/A</v>
      </c>
      <c r="BG79" s="217" t="e">
        <f>IF(OR(入力!EE79="",入力!EE79="#N/A"),#N/A,入力!EE79)</f>
        <v>#N/A</v>
      </c>
      <c r="BH79" s="126" t="e">
        <f>IF(OR(入力!GT79="",入力!GT79="#N/A"),#N/A,入力!GT79)</f>
        <v>#N/A</v>
      </c>
      <c r="BI79" s="23" t="e">
        <f>IF(OR(入力!GV79="",入力!GV79="#N/A"),#N/A,入力!GV79)</f>
        <v>#N/A</v>
      </c>
      <c r="BJ79" s="23" t="e">
        <f>IF(OR(入力!GU79="",入力!GU79="#N/A"),#N/A,入力!GU79)</f>
        <v>#N/A</v>
      </c>
      <c r="BK79" s="15" t="e">
        <f>IF(OR(入力!GW79="",入力!GW79="#N/A"),#N/A,入力!GW79)</f>
        <v>#N/A</v>
      </c>
      <c r="BL79" s="23" t="e">
        <f>IF(OR(入力!LJ79="",入力!LJ79="#N/A"),#N/A,入力!LJ79)</f>
        <v>#N/A</v>
      </c>
      <c r="BM79" s="23" t="e">
        <f>IF(OR(入力!LL79="",入力!LL79="#N/A"),#N/A,入力!LL79)</f>
        <v>#N/A</v>
      </c>
      <c r="BN79" s="23" t="e">
        <f>IF(OR(入力!LK79="",入力!LK79="#N/A"),#N/A,入力!LK79)</f>
        <v>#N/A</v>
      </c>
      <c r="BO79" s="2" t="e">
        <f>IF(OR(入力!LM79="",入力!LM79="#N/A"),#N/A,入力!LM79)</f>
        <v>#N/A</v>
      </c>
      <c r="BP79" s="23" t="e">
        <f>IF(OR(入力!LT79="",入力!LT79="#N/A"),#N/A,入力!LT79)</f>
        <v>#N/A</v>
      </c>
      <c r="BQ79" s="23" t="e">
        <f>IF(OR(入力!LV79="",入力!LV79="#N/A"),#N/A,入力!LV79)</f>
        <v>#N/A</v>
      </c>
      <c r="BR79" s="23" t="e">
        <f>IF(OR(入力!LU79="",入力!LU79="#N/A"),#N/A,入力!LU79)</f>
        <v>#N/A</v>
      </c>
      <c r="BS79" s="15" t="e">
        <f>IF(OR(入力!LW79="",入力!LW79="#N/A"),#N/A,入力!LW79)</f>
        <v>#N/A</v>
      </c>
      <c r="BT79" s="224" t="e">
        <f>IF(OR(入力!MN79="",入力!MN79="#N/A"),#N/A,入力!MN79)</f>
        <v>#N/A</v>
      </c>
      <c r="BU79" s="224" t="e">
        <f>IF(OR(入力!MP79="",入力!MP79="#N/A"),#N/A,入力!MP79)</f>
        <v>#N/A</v>
      </c>
      <c r="BV79" s="224" t="e">
        <f>IF(OR(入力!MO79="",入力!MO79="#N/A"),#N/A,入力!MO79)</f>
        <v>#N/A</v>
      </c>
      <c r="BW79" s="154" t="e">
        <f>IF(OR(入力!MQ79="",入力!MQ79="#N/A"),#N/A,入力!MQ79)</f>
        <v>#N/A</v>
      </c>
      <c r="BX79"/>
      <c r="BY79"/>
      <c r="BZ79"/>
      <c r="CD79" s="2"/>
      <c r="CE79" s="503"/>
      <c r="CF79" s="565"/>
      <c r="CG79" s="509"/>
      <c r="CH79"/>
      <c r="CI79"/>
      <c r="CJ79" s="2"/>
      <c r="CL79" s="2"/>
      <c r="CN79" s="2"/>
      <c r="CP79" s="2"/>
      <c r="CQ79" s="587"/>
      <c r="CR79" s="588"/>
      <c r="CW79" s="2"/>
      <c r="CZ79" s="2"/>
      <c r="DA79"/>
      <c r="DB79"/>
      <c r="DC79" s="2"/>
      <c r="DG79" s="2"/>
      <c r="DH79"/>
      <c r="DI79" s="2"/>
      <c r="DJ79" s="2"/>
      <c r="DK79" s="2"/>
      <c r="DN79" s="126"/>
      <c r="DP79" s="15"/>
      <c r="DQ79" s="448"/>
    </row>
    <row r="80" spans="1:121" s="23" customFormat="1">
      <c r="A80" s="251" t="e">
        <f>IF(OR(入力!A80="",入力!A80="#N/A"),#N/A,入力!A80)</f>
        <v>#N/A</v>
      </c>
      <c r="B80" s="253" t="e">
        <f>IF(OR(入力!B80="",入力!B80="#N/A"),#N/A,入力!B80)</f>
        <v>#N/A</v>
      </c>
      <c r="C80" s="74" t="e">
        <f>IF(OR(入力!C80="",入力!C80="#N/A"),#N/A,入力!C80)</f>
        <v>#N/A</v>
      </c>
      <c r="D80" s="23" t="e">
        <f>IF(OR(入力!D80="",入力!D80="#N/A"),#N/A,入力!D80)</f>
        <v>#N/A</v>
      </c>
      <c r="E80" s="23" t="e">
        <f>IF(OR(入力!E80="",入力!E80="#N/A"),#N/A,入力!E80)</f>
        <v>#N/A</v>
      </c>
      <c r="F80" s="2" t="e">
        <f>IF(OR(入力!F80="",入力!F80="#N/A"),#N/A,入力!F80)</f>
        <v>#N/A</v>
      </c>
      <c r="G80" s="23" t="e">
        <f>IF(OR(入力!I80="",入力!I80="#N/A"),#N/A,入力!I80)</f>
        <v>#N/A</v>
      </c>
      <c r="H80" s="23" t="e">
        <f>IF(OR(入力!K80="",入力!K80="#N/A"),#N/A,入力!K80)</f>
        <v>#N/A</v>
      </c>
      <c r="I80" s="23" t="e">
        <f>IF(OR(入力!J80="",入力!J80="#N/A"),#N/A,入力!J80)</f>
        <v>#N/A</v>
      </c>
      <c r="J80" s="2" t="e">
        <f>IF(OR(入力!L80="",入力!L80="#N/A"),#N/A,入力!L80)</f>
        <v>#N/A</v>
      </c>
      <c r="K80" s="23" t="e">
        <f>IF(OR(入力!S80="",入力!S80="#N/A"),#N/A,入力!S80)</f>
        <v>#N/A</v>
      </c>
      <c r="L80" s="23" t="e">
        <f>IF(OR(入力!U80="",入力!U80="#N/A"),#N/A,入力!U80)</f>
        <v>#N/A</v>
      </c>
      <c r="M80" s="23" t="e">
        <f>IF(OR(入力!T80="",入力!T80="#N/A"),#N/A,入力!T80)</f>
        <v>#N/A</v>
      </c>
      <c r="N80" s="2" t="e">
        <f>IF(OR(入力!V80="",入力!V80="#N/A"),#N/A,入力!V80)</f>
        <v>#N/A</v>
      </c>
      <c r="O80" s="23" t="e">
        <f>IF(OR(入力!AC80="",入力!AC80="#N/A"),#N/A,入力!AC80)</f>
        <v>#N/A</v>
      </c>
      <c r="P80" s="23" t="e">
        <f>IF(OR(入力!AE80="",入力!AE80="#N/A"),#N/A,入力!AE80)</f>
        <v>#N/A</v>
      </c>
      <c r="Q80" s="23" t="e">
        <f>IF(OR(入力!AD80="",入力!AD80="#N/A"),#N/A,入力!AD80)</f>
        <v>#N/A</v>
      </c>
      <c r="R80" s="2" t="e">
        <f>IF(OR(入力!AF80="",入力!AF80="#N/A"),#N/A,入力!AF80)</f>
        <v>#N/A</v>
      </c>
      <c r="S80" s="23" t="e">
        <f>IF(OR(入力!AM80="",入力!AM80="#N/A"),#N/A,入力!AM80)</f>
        <v>#N/A</v>
      </c>
      <c r="T80" s="23" t="e">
        <f>IF(OR(入力!AO80="",入力!AO80="#N/A"),#N/A,入力!AO80)</f>
        <v>#N/A</v>
      </c>
      <c r="U80" s="23" t="e">
        <f>IF(OR(入力!AN80="",入力!AN80="#N/A"),#N/A,入力!AN80)</f>
        <v>#N/A</v>
      </c>
      <c r="V80" s="2" t="e">
        <f>IF(OR(入力!AP80="",入力!AP80="#N/A"),#N/A,入力!AP80)</f>
        <v>#N/A</v>
      </c>
      <c r="W80" s="23" t="e">
        <f>IF(OR(入力!AX80="",入力!AX80="#N/A"),#N/A,入力!AX80)</f>
        <v>#N/A</v>
      </c>
      <c r="X80" s="23" t="e">
        <f>IF(OR(入力!AZ80="",入力!AZ80="#N/A"),#N/A,入力!AZ80)</f>
        <v>#N/A</v>
      </c>
      <c r="Y80" s="23" t="e">
        <f>IF(OR(入力!AY80="",入力!AY80="#N/A"),#N/A,入力!AY80)</f>
        <v>#N/A</v>
      </c>
      <c r="Z80" s="2" t="e">
        <f>IF(OR(入力!BA80="",入力!BA80="#N/A"),#N/A,入力!BA80)</f>
        <v>#N/A</v>
      </c>
      <c r="AA80" s="23" t="e">
        <f>IF(OR(入力!BH80="",入力!BH80="#N/A"),#N/A,入力!BH80)</f>
        <v>#N/A</v>
      </c>
      <c r="AB80" s="15" t="e">
        <f>IF(OR(入力!BI80="",入力!BI80="#N/A"),#N/A,入力!BI80)</f>
        <v>#N/A</v>
      </c>
      <c r="AC80" s="98" t="e">
        <f>IF(OR(入力!BN80="",入力!BN80="#N/A"),#N/A,入力!BN80)</f>
        <v>#N/A</v>
      </c>
      <c r="AD80" s="23" t="e">
        <f>IF(OR(入力!BO80="",入力!BO80="#N/A"),#N/A,入力!BO80)</f>
        <v>#N/A</v>
      </c>
      <c r="AE80" s="23" t="e">
        <f>IF(OR(入力!BP80="",入力!BP80="#N/A"),#N/A,入力!BP80)</f>
        <v>#N/A</v>
      </c>
      <c r="AF80" s="23" t="e">
        <f>IF(OR(入力!BQ80="",入力!BQ80="#N/A"),#N/A,入力!BQ80)</f>
        <v>#N/A</v>
      </c>
      <c r="AG80" s="2" t="e">
        <f>IF(OR(入力!BR80="",入力!BR80="#N/A"),#N/A,入力!BR80)</f>
        <v>#N/A</v>
      </c>
      <c r="AH80" s="23" t="e">
        <f>IF(OR(入力!CB80="",入力!CB80="#N/A"),#N/A,入力!CB80)</f>
        <v>#N/A</v>
      </c>
      <c r="AI80" s="15" t="e">
        <f>IF(OR(入力!BY80="",入力!BY80="#N/A"),#N/A,入力!BY80)</f>
        <v>#N/A</v>
      </c>
      <c r="AJ80" s="23" t="e">
        <f>IF(OR(入力!CD80="",入力!CD80="#N/A"),#N/A,入力!CD80)</f>
        <v>#N/A</v>
      </c>
      <c r="AK80" s="105" t="e">
        <v>#N/A</v>
      </c>
      <c r="AL80" s="23" t="e">
        <f>IF(OR(入力!CE80="",入力!CE80="#N/A"),#N/A,入力!CE80)</f>
        <v>#N/A</v>
      </c>
      <c r="AM80" s="23" t="e">
        <f>IF(OR(入力!CG80="",入力!CG80="#N/A"),#N/A,入力!CG80)</f>
        <v>#N/A</v>
      </c>
      <c r="AN80" s="39" t="e">
        <f>IF(OR(入力!CN80="",入力!CN80="#N/A"),#N/A,入力!CN80)</f>
        <v>#N/A</v>
      </c>
      <c r="AO80" s="112" t="e">
        <f>IF(OR(入力!CP80="",入力!CP80="#N/A"),#N/A,入力!CP80)</f>
        <v>#N/A</v>
      </c>
      <c r="AP80" s="39" t="e">
        <f>IF(OR(入力!CO80="",入力!CO80="#N/A"),#N/A,入力!CO80)</f>
        <v>#N/A</v>
      </c>
      <c r="AQ80" s="40" t="e">
        <f>IF(OR(入力!CQ80="",入力!CQ80="#N/A"),#N/A,入力!CQ80)</f>
        <v>#N/A</v>
      </c>
      <c r="AR80" s="23" t="e">
        <f>IF(OR(入力!CX80="",入力!CX80="#N/A"),#N/A,入力!CX80)</f>
        <v>#N/A</v>
      </c>
      <c r="AS80" s="23" t="e">
        <f>IF(OR(入力!CZ80="",入力!CZ80="#N/A"),#N/A,入力!CZ80)</f>
        <v>#N/A</v>
      </c>
      <c r="AT80" s="23" t="e">
        <f>IF(OR(入力!CY80="",入力!CY80="#N/A"),#N/A,入力!CY80)</f>
        <v>#N/A</v>
      </c>
      <c r="AU80" s="23" t="e">
        <f>IF(OR(入力!DA80="",入力!DA80="#N/A"),#N/A,入力!DA80)</f>
        <v>#N/A</v>
      </c>
      <c r="AV80" s="39" t="e">
        <f>IF(OR(入力!DH80="",入力!DH80="#N/A"),#N/A,入力!DH80)</f>
        <v>#N/A</v>
      </c>
      <c r="AW80" s="39" t="e">
        <f>IF(OR(入力!DJ80="",入力!DJ80="#N/A"),#N/A,入力!DJ80)</f>
        <v>#N/A</v>
      </c>
      <c r="AX80" s="39" t="e">
        <f>IF(OR(入力!DI80="",入力!DI80="#N/A"),#N/A,入力!DI80)</f>
        <v>#N/A</v>
      </c>
      <c r="AY80" s="45" t="e">
        <f>IF(OR(入力!DK80="",入力!DK80="#N/A"),#N/A,入力!DK80)</f>
        <v>#N/A</v>
      </c>
      <c r="AZ80" s="23" t="e">
        <f>IF(OR(入力!DR80="",入力!DR80="#N/A"),#N/A,入力!DR80)</f>
        <v>#N/A</v>
      </c>
      <c r="BA80" s="23" t="e">
        <f>IF(OR(入力!DT80="",入力!DT80="#N/A"),#N/A,入力!DT80)</f>
        <v>#N/A</v>
      </c>
      <c r="BB80" s="23" t="e">
        <f>IF(OR(入力!DS80="",入力!DS80="#N/A"),#N/A,入力!DS80)</f>
        <v>#N/A</v>
      </c>
      <c r="BC80" s="23" t="e">
        <f>IF(OR(入力!DU80="",入力!DU80="#N/A"),#N/A,入力!DU80)</f>
        <v>#N/A</v>
      </c>
      <c r="BD80" s="39" t="e">
        <f>IF(OR(入力!EB80="",入力!EB80="#N/A"),#N/A,入力!EB80)</f>
        <v>#N/A</v>
      </c>
      <c r="BE80" s="39" t="e">
        <f>IF(OR(入力!ED80="",入力!ED80="#N/A"),#N/A,入力!ED80)</f>
        <v>#N/A</v>
      </c>
      <c r="BF80" s="39" t="e">
        <f>IF(OR(入力!EC80="",入力!EC80="#N/A"),#N/A,入力!EC80)</f>
        <v>#N/A</v>
      </c>
      <c r="BG80" s="217" t="e">
        <f>IF(OR(入力!EE80="",入力!EE80="#N/A"),#N/A,入力!EE80)</f>
        <v>#N/A</v>
      </c>
      <c r="BH80" s="126" t="e">
        <f>IF(OR(入力!GT80="",入力!GT80="#N/A"),#N/A,入力!GT80)</f>
        <v>#N/A</v>
      </c>
      <c r="BI80" s="23" t="e">
        <f>IF(OR(入力!GV80="",入力!GV80="#N/A"),#N/A,入力!GV80)</f>
        <v>#N/A</v>
      </c>
      <c r="BJ80" s="23" t="e">
        <f>IF(OR(入力!GU80="",入力!GU80="#N/A"),#N/A,入力!GU80)</f>
        <v>#N/A</v>
      </c>
      <c r="BK80" s="15" t="e">
        <f>IF(OR(入力!GW80="",入力!GW80="#N/A"),#N/A,入力!GW80)</f>
        <v>#N/A</v>
      </c>
      <c r="BL80" s="23" t="e">
        <f>IF(OR(入力!LJ80="",入力!LJ80="#N/A"),#N/A,入力!LJ80)</f>
        <v>#N/A</v>
      </c>
      <c r="BM80" s="23" t="e">
        <f>IF(OR(入力!LL80="",入力!LL80="#N/A"),#N/A,入力!LL80)</f>
        <v>#N/A</v>
      </c>
      <c r="BN80" s="23" t="e">
        <f>IF(OR(入力!LK80="",入力!LK80="#N/A"),#N/A,入力!LK80)</f>
        <v>#N/A</v>
      </c>
      <c r="BO80" s="2" t="e">
        <f>IF(OR(入力!LM80="",入力!LM80="#N/A"),#N/A,入力!LM80)</f>
        <v>#N/A</v>
      </c>
      <c r="BP80" s="23" t="e">
        <f>IF(OR(入力!LT80="",入力!LT80="#N/A"),#N/A,入力!LT80)</f>
        <v>#N/A</v>
      </c>
      <c r="BQ80" s="23" t="e">
        <f>IF(OR(入力!LV80="",入力!LV80="#N/A"),#N/A,入力!LV80)</f>
        <v>#N/A</v>
      </c>
      <c r="BR80" s="23" t="e">
        <f>IF(OR(入力!LU80="",入力!LU80="#N/A"),#N/A,入力!LU80)</f>
        <v>#N/A</v>
      </c>
      <c r="BS80" s="15" t="e">
        <f>IF(OR(入力!LW80="",入力!LW80="#N/A"),#N/A,入力!LW80)</f>
        <v>#N/A</v>
      </c>
      <c r="BT80" s="224" t="e">
        <f>IF(OR(入力!MN80="",入力!MN80="#N/A"),#N/A,入力!MN80)</f>
        <v>#N/A</v>
      </c>
      <c r="BU80" s="224" t="e">
        <f>IF(OR(入力!MP80="",入力!MP80="#N/A"),#N/A,入力!MP80)</f>
        <v>#N/A</v>
      </c>
      <c r="BV80" s="224" t="e">
        <f>IF(OR(入力!MO80="",入力!MO80="#N/A"),#N/A,入力!MO80)</f>
        <v>#N/A</v>
      </c>
      <c r="BW80" s="154" t="e">
        <f>IF(OR(入力!MQ80="",入力!MQ80="#N/A"),#N/A,入力!MQ80)</f>
        <v>#N/A</v>
      </c>
      <c r="BX80"/>
      <c r="BY80"/>
      <c r="BZ80"/>
      <c r="CD80" s="2"/>
      <c r="CE80" s="503"/>
      <c r="CF80" s="565"/>
      <c r="CG80" s="509"/>
      <c r="CH80"/>
      <c r="CI80"/>
      <c r="CJ80" s="2"/>
      <c r="CL80" s="2"/>
      <c r="CN80" s="2"/>
      <c r="CP80" s="2"/>
      <c r="CQ80" s="587"/>
      <c r="CR80" s="588"/>
      <c r="CW80" s="2"/>
      <c r="CZ80" s="2"/>
      <c r="DA80"/>
      <c r="DB80"/>
      <c r="DC80" s="2"/>
      <c r="DG80" s="2"/>
      <c r="DH80"/>
      <c r="DI80" s="2"/>
      <c r="DJ80" s="2"/>
      <c r="DK80" s="2"/>
      <c r="DN80" s="126"/>
      <c r="DP80" s="15"/>
      <c r="DQ80" s="448"/>
    </row>
    <row r="81" spans="1:121" s="23" customFormat="1">
      <c r="A81" s="251" t="e">
        <f>IF(OR(入力!A81="",入力!A81="#N/A"),#N/A,入力!A81)</f>
        <v>#N/A</v>
      </c>
      <c r="B81" s="253" t="e">
        <f>IF(OR(入力!B81="",入力!B81="#N/A"),#N/A,入力!B81)</f>
        <v>#N/A</v>
      </c>
      <c r="C81" s="74" t="e">
        <f>IF(OR(入力!C81="",入力!C81="#N/A"),#N/A,入力!C81)</f>
        <v>#N/A</v>
      </c>
      <c r="D81" s="23" t="e">
        <f>IF(OR(入力!D81="",入力!D81="#N/A"),#N/A,入力!D81)</f>
        <v>#N/A</v>
      </c>
      <c r="E81" s="23" t="e">
        <f>IF(OR(入力!E81="",入力!E81="#N/A"),#N/A,入力!E81)</f>
        <v>#N/A</v>
      </c>
      <c r="F81" s="2" t="e">
        <f>IF(OR(入力!F81="",入力!F81="#N/A"),#N/A,入力!F81)</f>
        <v>#N/A</v>
      </c>
      <c r="G81" s="23" t="e">
        <f>IF(OR(入力!I81="",入力!I81="#N/A"),#N/A,入力!I81)</f>
        <v>#N/A</v>
      </c>
      <c r="H81" s="23" t="e">
        <f>IF(OR(入力!K81="",入力!K81="#N/A"),#N/A,入力!K81)</f>
        <v>#N/A</v>
      </c>
      <c r="I81" s="23" t="e">
        <f>IF(OR(入力!J81="",入力!J81="#N/A"),#N/A,入力!J81)</f>
        <v>#N/A</v>
      </c>
      <c r="J81" s="2" t="e">
        <f>IF(OR(入力!L81="",入力!L81="#N/A"),#N/A,入力!L81)</f>
        <v>#N/A</v>
      </c>
      <c r="K81" s="23" t="e">
        <f>IF(OR(入力!S81="",入力!S81="#N/A"),#N/A,入力!S81)</f>
        <v>#N/A</v>
      </c>
      <c r="L81" s="23" t="e">
        <f>IF(OR(入力!U81="",入力!U81="#N/A"),#N/A,入力!U81)</f>
        <v>#N/A</v>
      </c>
      <c r="M81" s="23" t="e">
        <f>IF(OR(入力!T81="",入力!T81="#N/A"),#N/A,入力!T81)</f>
        <v>#N/A</v>
      </c>
      <c r="N81" s="2" t="e">
        <f>IF(OR(入力!V81="",入力!V81="#N/A"),#N/A,入力!V81)</f>
        <v>#N/A</v>
      </c>
      <c r="O81" s="23" t="e">
        <f>IF(OR(入力!AC81="",入力!AC81="#N/A"),#N/A,入力!AC81)</f>
        <v>#N/A</v>
      </c>
      <c r="P81" s="23" t="e">
        <f>IF(OR(入力!AE81="",入力!AE81="#N/A"),#N/A,入力!AE81)</f>
        <v>#N/A</v>
      </c>
      <c r="Q81" s="23" t="e">
        <f>IF(OR(入力!AD81="",入力!AD81="#N/A"),#N/A,入力!AD81)</f>
        <v>#N/A</v>
      </c>
      <c r="R81" s="2" t="e">
        <f>IF(OR(入力!AF81="",入力!AF81="#N/A"),#N/A,入力!AF81)</f>
        <v>#N/A</v>
      </c>
      <c r="S81" s="23" t="e">
        <f>IF(OR(入力!AM81="",入力!AM81="#N/A"),#N/A,入力!AM81)</f>
        <v>#N/A</v>
      </c>
      <c r="T81" s="23" t="e">
        <f>IF(OR(入力!AO81="",入力!AO81="#N/A"),#N/A,入力!AO81)</f>
        <v>#N/A</v>
      </c>
      <c r="U81" s="23" t="e">
        <f>IF(OR(入力!AN81="",入力!AN81="#N/A"),#N/A,入力!AN81)</f>
        <v>#N/A</v>
      </c>
      <c r="V81" s="2" t="e">
        <f>IF(OR(入力!AP81="",入力!AP81="#N/A"),#N/A,入力!AP81)</f>
        <v>#N/A</v>
      </c>
      <c r="W81" s="23" t="e">
        <f>IF(OR(入力!AX81="",入力!AX81="#N/A"),#N/A,入力!AX81)</f>
        <v>#N/A</v>
      </c>
      <c r="X81" s="23" t="e">
        <f>IF(OR(入力!AZ81="",入力!AZ81="#N/A"),#N/A,入力!AZ81)</f>
        <v>#N/A</v>
      </c>
      <c r="Y81" s="23" t="e">
        <f>IF(OR(入力!AY81="",入力!AY81="#N/A"),#N/A,入力!AY81)</f>
        <v>#N/A</v>
      </c>
      <c r="Z81" s="2" t="e">
        <f>IF(OR(入力!BA81="",入力!BA81="#N/A"),#N/A,入力!BA81)</f>
        <v>#N/A</v>
      </c>
      <c r="AA81" s="23" t="e">
        <f>IF(OR(入力!BH81="",入力!BH81="#N/A"),#N/A,入力!BH81)</f>
        <v>#N/A</v>
      </c>
      <c r="AB81" s="15" t="e">
        <f>IF(OR(入力!BI81="",入力!BI81="#N/A"),#N/A,入力!BI81)</f>
        <v>#N/A</v>
      </c>
      <c r="AC81" s="98" t="e">
        <f>IF(OR(入力!BN81="",入力!BN81="#N/A"),#N/A,入力!BN81)</f>
        <v>#N/A</v>
      </c>
      <c r="AD81" s="23" t="e">
        <f>IF(OR(入力!BO81="",入力!BO81="#N/A"),#N/A,入力!BO81)</f>
        <v>#N/A</v>
      </c>
      <c r="AE81" s="23" t="e">
        <f>IF(OR(入力!BP81="",入力!BP81="#N/A"),#N/A,入力!BP81)</f>
        <v>#N/A</v>
      </c>
      <c r="AF81" s="23" t="e">
        <f>IF(OR(入力!BQ81="",入力!BQ81="#N/A"),#N/A,入力!BQ81)</f>
        <v>#N/A</v>
      </c>
      <c r="AG81" s="2" t="e">
        <f>IF(OR(入力!BR81="",入力!BR81="#N/A"),#N/A,入力!BR81)</f>
        <v>#N/A</v>
      </c>
      <c r="AH81" s="23" t="e">
        <f>IF(OR(入力!CB81="",入力!CB81="#N/A"),#N/A,入力!CB81)</f>
        <v>#N/A</v>
      </c>
      <c r="AI81" s="15" t="e">
        <f>IF(OR(入力!BY81="",入力!BY81="#N/A"),#N/A,入力!BY81)</f>
        <v>#N/A</v>
      </c>
      <c r="AJ81" s="23" t="e">
        <f>IF(OR(入力!CD81="",入力!CD81="#N/A"),#N/A,入力!CD81)</f>
        <v>#N/A</v>
      </c>
      <c r="AK81" s="105" t="e">
        <v>#N/A</v>
      </c>
      <c r="AL81" s="23" t="e">
        <f>IF(OR(入力!CE81="",入力!CE81="#N/A"),#N/A,入力!CE81)</f>
        <v>#N/A</v>
      </c>
      <c r="AM81" s="23" t="e">
        <f>IF(OR(入力!CG81="",入力!CG81="#N/A"),#N/A,入力!CG81)</f>
        <v>#N/A</v>
      </c>
      <c r="AN81" s="39" t="e">
        <f>IF(OR(入力!CN81="",入力!CN81="#N/A"),#N/A,入力!CN81)</f>
        <v>#N/A</v>
      </c>
      <c r="AO81" s="112" t="e">
        <f>IF(OR(入力!CP81="",入力!CP81="#N/A"),#N/A,入力!CP81)</f>
        <v>#N/A</v>
      </c>
      <c r="AP81" s="39" t="e">
        <f>IF(OR(入力!CO81="",入力!CO81="#N/A"),#N/A,入力!CO81)</f>
        <v>#N/A</v>
      </c>
      <c r="AQ81" s="40" t="e">
        <f>IF(OR(入力!CQ81="",入力!CQ81="#N/A"),#N/A,入力!CQ81)</f>
        <v>#N/A</v>
      </c>
      <c r="AR81" s="23" t="e">
        <f>IF(OR(入力!CX81="",入力!CX81="#N/A"),#N/A,入力!CX81)</f>
        <v>#N/A</v>
      </c>
      <c r="AS81" s="23" t="e">
        <f>IF(OR(入力!CZ81="",入力!CZ81="#N/A"),#N/A,入力!CZ81)</f>
        <v>#N/A</v>
      </c>
      <c r="AT81" s="23" t="e">
        <f>IF(OR(入力!CY81="",入力!CY81="#N/A"),#N/A,入力!CY81)</f>
        <v>#N/A</v>
      </c>
      <c r="AU81" s="23" t="e">
        <f>IF(OR(入力!DA81="",入力!DA81="#N/A"),#N/A,入力!DA81)</f>
        <v>#N/A</v>
      </c>
      <c r="AV81" s="39" t="e">
        <f>IF(OR(入力!DH81="",入力!DH81="#N/A"),#N/A,入力!DH81)</f>
        <v>#N/A</v>
      </c>
      <c r="AW81" s="39" t="e">
        <f>IF(OR(入力!DJ81="",入力!DJ81="#N/A"),#N/A,入力!DJ81)</f>
        <v>#N/A</v>
      </c>
      <c r="AX81" s="39" t="e">
        <f>IF(OR(入力!DI81="",入力!DI81="#N/A"),#N/A,入力!DI81)</f>
        <v>#N/A</v>
      </c>
      <c r="AY81" s="45" t="e">
        <f>IF(OR(入力!DK81="",入力!DK81="#N/A"),#N/A,入力!DK81)</f>
        <v>#N/A</v>
      </c>
      <c r="AZ81" s="23" t="e">
        <f>IF(OR(入力!DR81="",入力!DR81="#N/A"),#N/A,入力!DR81)</f>
        <v>#N/A</v>
      </c>
      <c r="BA81" s="23" t="e">
        <f>IF(OR(入力!DT81="",入力!DT81="#N/A"),#N/A,入力!DT81)</f>
        <v>#N/A</v>
      </c>
      <c r="BB81" s="23" t="e">
        <f>IF(OR(入力!DS81="",入力!DS81="#N/A"),#N/A,入力!DS81)</f>
        <v>#N/A</v>
      </c>
      <c r="BC81" s="23" t="e">
        <f>IF(OR(入力!DU81="",入力!DU81="#N/A"),#N/A,入力!DU81)</f>
        <v>#N/A</v>
      </c>
      <c r="BD81" s="39" t="e">
        <f>IF(OR(入力!EB81="",入力!EB81="#N/A"),#N/A,入力!EB81)</f>
        <v>#N/A</v>
      </c>
      <c r="BE81" s="39" t="e">
        <f>IF(OR(入力!ED81="",入力!ED81="#N/A"),#N/A,入力!ED81)</f>
        <v>#N/A</v>
      </c>
      <c r="BF81" s="39" t="e">
        <f>IF(OR(入力!EC81="",入力!EC81="#N/A"),#N/A,入力!EC81)</f>
        <v>#N/A</v>
      </c>
      <c r="BG81" s="217" t="e">
        <f>IF(OR(入力!EE81="",入力!EE81="#N/A"),#N/A,入力!EE81)</f>
        <v>#N/A</v>
      </c>
      <c r="BH81" s="126" t="e">
        <f>IF(OR(入力!GT81="",入力!GT81="#N/A"),#N/A,入力!GT81)</f>
        <v>#N/A</v>
      </c>
      <c r="BI81" s="23" t="e">
        <f>IF(OR(入力!GV81="",入力!GV81="#N/A"),#N/A,入力!GV81)</f>
        <v>#N/A</v>
      </c>
      <c r="BJ81" s="23" t="e">
        <f>IF(OR(入力!GU81="",入力!GU81="#N/A"),#N/A,入力!GU81)</f>
        <v>#N/A</v>
      </c>
      <c r="BK81" s="15" t="e">
        <f>IF(OR(入力!GW81="",入力!GW81="#N/A"),#N/A,入力!GW81)</f>
        <v>#N/A</v>
      </c>
      <c r="BL81" s="23" t="e">
        <f>IF(OR(入力!LJ81="",入力!LJ81="#N/A"),#N/A,入力!LJ81)</f>
        <v>#N/A</v>
      </c>
      <c r="BM81" s="23" t="e">
        <f>IF(OR(入力!LL81="",入力!LL81="#N/A"),#N/A,入力!LL81)</f>
        <v>#N/A</v>
      </c>
      <c r="BN81" s="23" t="e">
        <f>IF(OR(入力!LK81="",入力!LK81="#N/A"),#N/A,入力!LK81)</f>
        <v>#N/A</v>
      </c>
      <c r="BO81" s="2" t="e">
        <f>IF(OR(入力!LM81="",入力!LM81="#N/A"),#N/A,入力!LM81)</f>
        <v>#N/A</v>
      </c>
      <c r="BP81" s="23" t="e">
        <f>IF(OR(入力!LT81="",入力!LT81="#N/A"),#N/A,入力!LT81)</f>
        <v>#N/A</v>
      </c>
      <c r="BQ81" s="23" t="e">
        <f>IF(OR(入力!LV81="",入力!LV81="#N/A"),#N/A,入力!LV81)</f>
        <v>#N/A</v>
      </c>
      <c r="BR81" s="23" t="e">
        <f>IF(OR(入力!LU81="",入力!LU81="#N/A"),#N/A,入力!LU81)</f>
        <v>#N/A</v>
      </c>
      <c r="BS81" s="15" t="e">
        <f>IF(OR(入力!LW81="",入力!LW81="#N/A"),#N/A,入力!LW81)</f>
        <v>#N/A</v>
      </c>
      <c r="BT81" s="224" t="e">
        <f>IF(OR(入力!MN81="",入力!MN81="#N/A"),#N/A,入力!MN81)</f>
        <v>#N/A</v>
      </c>
      <c r="BU81" s="224" t="e">
        <f>IF(OR(入力!MP81="",入力!MP81="#N/A"),#N/A,入力!MP81)</f>
        <v>#N/A</v>
      </c>
      <c r="BV81" s="224" t="e">
        <f>IF(OR(入力!MO81="",入力!MO81="#N/A"),#N/A,入力!MO81)</f>
        <v>#N/A</v>
      </c>
      <c r="BW81" s="154" t="e">
        <f>IF(OR(入力!MQ81="",入力!MQ81="#N/A"),#N/A,入力!MQ81)</f>
        <v>#N/A</v>
      </c>
      <c r="BX81"/>
      <c r="BY81"/>
      <c r="BZ81"/>
      <c r="CD81" s="2"/>
      <c r="CE81" s="503"/>
      <c r="CF81" s="565"/>
      <c r="CG81" s="509"/>
      <c r="CH81"/>
      <c r="CI81"/>
      <c r="CJ81" s="2"/>
      <c r="CL81" s="2"/>
      <c r="CN81" s="2"/>
      <c r="CP81" s="2"/>
      <c r="CQ81" s="587"/>
      <c r="CR81" s="588"/>
      <c r="CW81" s="2"/>
      <c r="CZ81" s="2"/>
      <c r="DA81"/>
      <c r="DB81"/>
      <c r="DC81" s="2"/>
      <c r="DG81" s="2"/>
      <c r="DH81"/>
      <c r="DI81" s="2"/>
      <c r="DJ81" s="2"/>
      <c r="DK81" s="2"/>
      <c r="DN81" s="126"/>
      <c r="DP81" s="15"/>
      <c r="DQ81" s="448"/>
    </row>
    <row r="82" spans="1:121" s="23" customFormat="1">
      <c r="A82" s="251" t="e">
        <f>IF(OR(入力!A82="",入力!A82="#N/A"),#N/A,入力!A82)</f>
        <v>#N/A</v>
      </c>
      <c r="B82" s="253" t="e">
        <f>IF(OR(入力!B82="",入力!B82="#N/A"),#N/A,入力!B82)</f>
        <v>#N/A</v>
      </c>
      <c r="C82" s="74" t="e">
        <f>IF(OR(入力!C82="",入力!C82="#N/A"),#N/A,入力!C82)</f>
        <v>#N/A</v>
      </c>
      <c r="D82" s="23" t="e">
        <f>IF(OR(入力!D82="",入力!D82="#N/A"),#N/A,入力!D82)</f>
        <v>#N/A</v>
      </c>
      <c r="E82" s="23" t="e">
        <f>IF(OR(入力!E82="",入力!E82="#N/A"),#N/A,入力!E82)</f>
        <v>#N/A</v>
      </c>
      <c r="F82" s="2" t="e">
        <f>IF(OR(入力!F82="",入力!F82="#N/A"),#N/A,入力!F82)</f>
        <v>#N/A</v>
      </c>
      <c r="G82" s="23" t="e">
        <f>IF(OR(入力!I82="",入力!I82="#N/A"),#N/A,入力!I82)</f>
        <v>#N/A</v>
      </c>
      <c r="H82" s="23" t="e">
        <f>IF(OR(入力!K82="",入力!K82="#N/A"),#N/A,入力!K82)</f>
        <v>#N/A</v>
      </c>
      <c r="I82" s="23" t="e">
        <f>IF(OR(入力!J82="",入力!J82="#N/A"),#N/A,入力!J82)</f>
        <v>#N/A</v>
      </c>
      <c r="J82" s="2" t="e">
        <f>IF(OR(入力!L82="",入力!L82="#N/A"),#N/A,入力!L82)</f>
        <v>#N/A</v>
      </c>
      <c r="K82" s="23" t="e">
        <f>IF(OR(入力!S82="",入力!S82="#N/A"),#N/A,入力!S82)</f>
        <v>#N/A</v>
      </c>
      <c r="L82" s="23" t="e">
        <f>IF(OR(入力!U82="",入力!U82="#N/A"),#N/A,入力!U82)</f>
        <v>#N/A</v>
      </c>
      <c r="M82" s="23" t="e">
        <f>IF(OR(入力!T82="",入力!T82="#N/A"),#N/A,入力!T82)</f>
        <v>#N/A</v>
      </c>
      <c r="N82" s="2" t="e">
        <f>IF(OR(入力!V82="",入力!V82="#N/A"),#N/A,入力!V82)</f>
        <v>#N/A</v>
      </c>
      <c r="O82" s="23" t="e">
        <f>IF(OR(入力!AC82="",入力!AC82="#N/A"),#N/A,入力!AC82)</f>
        <v>#N/A</v>
      </c>
      <c r="P82" s="23" t="e">
        <f>IF(OR(入力!AE82="",入力!AE82="#N/A"),#N/A,入力!AE82)</f>
        <v>#N/A</v>
      </c>
      <c r="Q82" s="23" t="e">
        <f>IF(OR(入力!AD82="",入力!AD82="#N/A"),#N/A,入力!AD82)</f>
        <v>#N/A</v>
      </c>
      <c r="R82" s="2" t="e">
        <f>IF(OR(入力!AF82="",入力!AF82="#N/A"),#N/A,入力!AF82)</f>
        <v>#N/A</v>
      </c>
      <c r="S82" s="23" t="e">
        <f>IF(OR(入力!AM82="",入力!AM82="#N/A"),#N/A,入力!AM82)</f>
        <v>#N/A</v>
      </c>
      <c r="T82" s="23" t="e">
        <f>IF(OR(入力!AO82="",入力!AO82="#N/A"),#N/A,入力!AO82)</f>
        <v>#N/A</v>
      </c>
      <c r="U82" s="23" t="e">
        <f>IF(OR(入力!AN82="",入力!AN82="#N/A"),#N/A,入力!AN82)</f>
        <v>#N/A</v>
      </c>
      <c r="V82" s="2" t="e">
        <f>IF(OR(入力!AP82="",入力!AP82="#N/A"),#N/A,入力!AP82)</f>
        <v>#N/A</v>
      </c>
      <c r="W82" s="23" t="e">
        <f>IF(OR(入力!AX82="",入力!AX82="#N/A"),#N/A,入力!AX82)</f>
        <v>#N/A</v>
      </c>
      <c r="X82" s="23" t="e">
        <f>IF(OR(入力!AZ82="",入力!AZ82="#N/A"),#N/A,入力!AZ82)</f>
        <v>#N/A</v>
      </c>
      <c r="Y82" s="23" t="e">
        <f>IF(OR(入力!AY82="",入力!AY82="#N/A"),#N/A,入力!AY82)</f>
        <v>#N/A</v>
      </c>
      <c r="Z82" s="2" t="e">
        <f>IF(OR(入力!BA82="",入力!BA82="#N/A"),#N/A,入力!BA82)</f>
        <v>#N/A</v>
      </c>
      <c r="AA82" s="23" t="e">
        <f>IF(OR(入力!BH82="",入力!BH82="#N/A"),#N/A,入力!BH82)</f>
        <v>#N/A</v>
      </c>
      <c r="AB82" s="15" t="e">
        <f>IF(OR(入力!BI82="",入力!BI82="#N/A"),#N/A,入力!BI82)</f>
        <v>#N/A</v>
      </c>
      <c r="AC82" s="98" t="e">
        <f>IF(OR(入力!BN82="",入力!BN82="#N/A"),#N/A,入力!BN82)</f>
        <v>#N/A</v>
      </c>
      <c r="AD82" s="23" t="e">
        <f>IF(OR(入力!BO82="",入力!BO82="#N/A"),#N/A,入力!BO82)</f>
        <v>#N/A</v>
      </c>
      <c r="AE82" s="23" t="e">
        <f>IF(OR(入力!BP82="",入力!BP82="#N/A"),#N/A,入力!BP82)</f>
        <v>#N/A</v>
      </c>
      <c r="AF82" s="23" t="e">
        <f>IF(OR(入力!BQ82="",入力!BQ82="#N/A"),#N/A,入力!BQ82)</f>
        <v>#N/A</v>
      </c>
      <c r="AG82" s="2" t="e">
        <f>IF(OR(入力!BR82="",入力!BR82="#N/A"),#N/A,入力!BR82)</f>
        <v>#N/A</v>
      </c>
      <c r="AH82" s="23" t="e">
        <f>IF(OR(入力!CB82="",入力!CB82="#N/A"),#N/A,入力!CB82)</f>
        <v>#N/A</v>
      </c>
      <c r="AI82" s="15" t="e">
        <f>IF(OR(入力!BY82="",入力!BY82="#N/A"),#N/A,入力!BY82)</f>
        <v>#N/A</v>
      </c>
      <c r="AJ82" s="23" t="e">
        <f>IF(OR(入力!CD82="",入力!CD82="#N/A"),#N/A,入力!CD82)</f>
        <v>#N/A</v>
      </c>
      <c r="AK82" s="105" t="e">
        <v>#N/A</v>
      </c>
      <c r="AL82" s="23" t="e">
        <f>IF(OR(入力!CE82="",入力!CE82="#N/A"),#N/A,入力!CE82)</f>
        <v>#N/A</v>
      </c>
      <c r="AM82" s="23" t="e">
        <f>IF(OR(入力!CG82="",入力!CG82="#N/A"),#N/A,入力!CG82)</f>
        <v>#N/A</v>
      </c>
      <c r="AN82" s="39" t="e">
        <f>IF(OR(入力!CN82="",入力!CN82="#N/A"),#N/A,入力!CN82)</f>
        <v>#N/A</v>
      </c>
      <c r="AO82" s="112" t="e">
        <f>IF(OR(入力!CP82="",入力!CP82="#N/A"),#N/A,入力!CP82)</f>
        <v>#N/A</v>
      </c>
      <c r="AP82" s="39" t="e">
        <f>IF(OR(入力!CO82="",入力!CO82="#N/A"),#N/A,入力!CO82)</f>
        <v>#N/A</v>
      </c>
      <c r="AQ82" s="40" t="e">
        <f>IF(OR(入力!CQ82="",入力!CQ82="#N/A"),#N/A,入力!CQ82)</f>
        <v>#N/A</v>
      </c>
      <c r="AR82" s="23" t="e">
        <f>IF(OR(入力!CX82="",入力!CX82="#N/A"),#N/A,入力!CX82)</f>
        <v>#N/A</v>
      </c>
      <c r="AS82" s="23" t="e">
        <f>IF(OR(入力!CZ82="",入力!CZ82="#N/A"),#N/A,入力!CZ82)</f>
        <v>#N/A</v>
      </c>
      <c r="AT82" s="23" t="e">
        <f>IF(OR(入力!CY82="",入力!CY82="#N/A"),#N/A,入力!CY82)</f>
        <v>#N/A</v>
      </c>
      <c r="AU82" s="23" t="e">
        <f>IF(OR(入力!DA82="",入力!DA82="#N/A"),#N/A,入力!DA82)</f>
        <v>#N/A</v>
      </c>
      <c r="AV82" s="39" t="e">
        <f>IF(OR(入力!DH82="",入力!DH82="#N/A"),#N/A,入力!DH82)</f>
        <v>#N/A</v>
      </c>
      <c r="AW82" s="39" t="e">
        <f>IF(OR(入力!DJ82="",入力!DJ82="#N/A"),#N/A,入力!DJ82)</f>
        <v>#N/A</v>
      </c>
      <c r="AX82" s="39" t="e">
        <f>IF(OR(入力!DI82="",入力!DI82="#N/A"),#N/A,入力!DI82)</f>
        <v>#N/A</v>
      </c>
      <c r="AY82" s="45" t="e">
        <f>IF(OR(入力!DK82="",入力!DK82="#N/A"),#N/A,入力!DK82)</f>
        <v>#N/A</v>
      </c>
      <c r="AZ82" s="23" t="e">
        <f>IF(OR(入力!DR82="",入力!DR82="#N/A"),#N/A,入力!DR82)</f>
        <v>#N/A</v>
      </c>
      <c r="BA82" s="23" t="e">
        <f>IF(OR(入力!DT82="",入力!DT82="#N/A"),#N/A,入力!DT82)</f>
        <v>#N/A</v>
      </c>
      <c r="BB82" s="23" t="e">
        <f>IF(OR(入力!DS82="",入力!DS82="#N/A"),#N/A,入力!DS82)</f>
        <v>#N/A</v>
      </c>
      <c r="BC82" s="23" t="e">
        <f>IF(OR(入力!DU82="",入力!DU82="#N/A"),#N/A,入力!DU82)</f>
        <v>#N/A</v>
      </c>
      <c r="BD82" s="39" t="e">
        <f>IF(OR(入力!EB82="",入力!EB82="#N/A"),#N/A,入力!EB82)</f>
        <v>#N/A</v>
      </c>
      <c r="BE82" s="39" t="e">
        <f>IF(OR(入力!ED82="",入力!ED82="#N/A"),#N/A,入力!ED82)</f>
        <v>#N/A</v>
      </c>
      <c r="BF82" s="39" t="e">
        <f>IF(OR(入力!EC82="",入力!EC82="#N/A"),#N/A,入力!EC82)</f>
        <v>#N/A</v>
      </c>
      <c r="BG82" s="217" t="e">
        <f>IF(OR(入力!EE82="",入力!EE82="#N/A"),#N/A,入力!EE82)</f>
        <v>#N/A</v>
      </c>
      <c r="BH82" s="126" t="e">
        <f>IF(OR(入力!GT82="",入力!GT82="#N/A"),#N/A,入力!GT82)</f>
        <v>#N/A</v>
      </c>
      <c r="BI82" s="23" t="e">
        <f>IF(OR(入力!GV82="",入力!GV82="#N/A"),#N/A,入力!GV82)</f>
        <v>#N/A</v>
      </c>
      <c r="BJ82" s="23" t="e">
        <f>IF(OR(入力!GU82="",入力!GU82="#N/A"),#N/A,入力!GU82)</f>
        <v>#N/A</v>
      </c>
      <c r="BK82" s="15" t="e">
        <f>IF(OR(入力!GW82="",入力!GW82="#N/A"),#N/A,入力!GW82)</f>
        <v>#N/A</v>
      </c>
      <c r="BL82" s="23" t="e">
        <f>IF(OR(入力!LJ82="",入力!LJ82="#N/A"),#N/A,入力!LJ82)</f>
        <v>#N/A</v>
      </c>
      <c r="BM82" s="23" t="e">
        <f>IF(OR(入力!LL82="",入力!LL82="#N/A"),#N/A,入力!LL82)</f>
        <v>#N/A</v>
      </c>
      <c r="BN82" s="23" t="e">
        <f>IF(OR(入力!LK82="",入力!LK82="#N/A"),#N/A,入力!LK82)</f>
        <v>#N/A</v>
      </c>
      <c r="BO82" s="2" t="e">
        <f>IF(OR(入力!LM82="",入力!LM82="#N/A"),#N/A,入力!LM82)</f>
        <v>#N/A</v>
      </c>
      <c r="BP82" s="23" t="e">
        <f>IF(OR(入力!LT82="",入力!LT82="#N/A"),#N/A,入力!LT82)</f>
        <v>#N/A</v>
      </c>
      <c r="BQ82" s="23" t="e">
        <f>IF(OR(入力!LV82="",入力!LV82="#N/A"),#N/A,入力!LV82)</f>
        <v>#N/A</v>
      </c>
      <c r="BR82" s="23" t="e">
        <f>IF(OR(入力!LU82="",入力!LU82="#N/A"),#N/A,入力!LU82)</f>
        <v>#N/A</v>
      </c>
      <c r="BS82" s="15" t="e">
        <f>IF(OR(入力!LW82="",入力!LW82="#N/A"),#N/A,入力!LW82)</f>
        <v>#N/A</v>
      </c>
      <c r="BT82" s="224" t="e">
        <f>IF(OR(入力!MN82="",入力!MN82="#N/A"),#N/A,入力!MN82)</f>
        <v>#N/A</v>
      </c>
      <c r="BU82" s="224" t="e">
        <f>IF(OR(入力!MP82="",入力!MP82="#N/A"),#N/A,入力!MP82)</f>
        <v>#N/A</v>
      </c>
      <c r="BV82" s="224" t="e">
        <f>IF(OR(入力!MO82="",入力!MO82="#N/A"),#N/A,入力!MO82)</f>
        <v>#N/A</v>
      </c>
      <c r="BW82" s="154" t="e">
        <f>IF(OR(入力!MQ82="",入力!MQ82="#N/A"),#N/A,入力!MQ82)</f>
        <v>#N/A</v>
      </c>
      <c r="BX82"/>
      <c r="BY82"/>
      <c r="BZ82"/>
      <c r="CD82" s="2"/>
      <c r="CE82" s="503"/>
      <c r="CF82" s="565"/>
      <c r="CG82" s="509"/>
      <c r="CH82"/>
      <c r="CI82"/>
      <c r="CJ82" s="2"/>
      <c r="CL82" s="2"/>
      <c r="CN82" s="2"/>
      <c r="CP82" s="2"/>
      <c r="CQ82" s="587"/>
      <c r="CR82" s="588"/>
      <c r="CW82" s="2"/>
      <c r="CZ82" s="2"/>
      <c r="DA82"/>
      <c r="DB82"/>
      <c r="DC82" s="2"/>
      <c r="DG82" s="2"/>
      <c r="DH82"/>
      <c r="DI82" s="2"/>
      <c r="DJ82" s="2"/>
      <c r="DK82" s="2"/>
      <c r="DN82" s="126"/>
      <c r="DP82" s="15"/>
      <c r="DQ82" s="448"/>
    </row>
    <row r="83" spans="1:121" s="23" customFormat="1">
      <c r="A83" s="251" t="e">
        <f>IF(OR(入力!A83="",入力!A83="#N/A"),#N/A,入力!A83)</f>
        <v>#N/A</v>
      </c>
      <c r="B83" s="253" t="e">
        <f>IF(OR(入力!B83="",入力!B83="#N/A"),#N/A,入力!B83)</f>
        <v>#N/A</v>
      </c>
      <c r="C83" s="74" t="e">
        <f>IF(OR(入力!C83="",入力!C83="#N/A"),#N/A,入力!C83)</f>
        <v>#N/A</v>
      </c>
      <c r="D83" s="23" t="e">
        <f>IF(OR(入力!D83="",入力!D83="#N/A"),#N/A,入力!D83)</f>
        <v>#N/A</v>
      </c>
      <c r="E83" s="23" t="e">
        <f>IF(OR(入力!E83="",入力!E83="#N/A"),#N/A,入力!E83)</f>
        <v>#N/A</v>
      </c>
      <c r="F83" s="2" t="e">
        <f>IF(OR(入力!F83="",入力!F83="#N/A"),#N/A,入力!F83)</f>
        <v>#N/A</v>
      </c>
      <c r="G83" s="23" t="e">
        <f>IF(OR(入力!I83="",入力!I83="#N/A"),#N/A,入力!I83)</f>
        <v>#N/A</v>
      </c>
      <c r="H83" s="23" t="e">
        <f>IF(OR(入力!K83="",入力!K83="#N/A"),#N/A,入力!K83)</f>
        <v>#N/A</v>
      </c>
      <c r="I83" s="23" t="e">
        <f>IF(OR(入力!J83="",入力!J83="#N/A"),#N/A,入力!J83)</f>
        <v>#N/A</v>
      </c>
      <c r="J83" s="2" t="e">
        <f>IF(OR(入力!L83="",入力!L83="#N/A"),#N/A,入力!L83)</f>
        <v>#N/A</v>
      </c>
      <c r="K83" s="23" t="e">
        <f>IF(OR(入力!S83="",入力!S83="#N/A"),#N/A,入力!S83)</f>
        <v>#N/A</v>
      </c>
      <c r="L83" s="23" t="e">
        <f>IF(OR(入力!U83="",入力!U83="#N/A"),#N/A,入力!U83)</f>
        <v>#N/A</v>
      </c>
      <c r="M83" s="23" t="e">
        <f>IF(OR(入力!T83="",入力!T83="#N/A"),#N/A,入力!T83)</f>
        <v>#N/A</v>
      </c>
      <c r="N83" s="2" t="e">
        <f>IF(OR(入力!V83="",入力!V83="#N/A"),#N/A,入力!V83)</f>
        <v>#N/A</v>
      </c>
      <c r="O83" s="23" t="e">
        <f>IF(OR(入力!AC83="",入力!AC83="#N/A"),#N/A,入力!AC83)</f>
        <v>#N/A</v>
      </c>
      <c r="P83" s="23" t="e">
        <f>IF(OR(入力!AE83="",入力!AE83="#N/A"),#N/A,入力!AE83)</f>
        <v>#N/A</v>
      </c>
      <c r="Q83" s="23" t="e">
        <f>IF(OR(入力!AD83="",入力!AD83="#N/A"),#N/A,入力!AD83)</f>
        <v>#N/A</v>
      </c>
      <c r="R83" s="2" t="e">
        <f>IF(OR(入力!AF83="",入力!AF83="#N/A"),#N/A,入力!AF83)</f>
        <v>#N/A</v>
      </c>
      <c r="S83" s="23" t="e">
        <f>IF(OR(入力!AM83="",入力!AM83="#N/A"),#N/A,入力!AM83)</f>
        <v>#N/A</v>
      </c>
      <c r="T83" s="23" t="e">
        <f>IF(OR(入力!AO83="",入力!AO83="#N/A"),#N/A,入力!AO83)</f>
        <v>#N/A</v>
      </c>
      <c r="U83" s="23" t="e">
        <f>IF(OR(入力!AN83="",入力!AN83="#N/A"),#N/A,入力!AN83)</f>
        <v>#N/A</v>
      </c>
      <c r="V83" s="2" t="e">
        <f>IF(OR(入力!AP83="",入力!AP83="#N/A"),#N/A,入力!AP83)</f>
        <v>#N/A</v>
      </c>
      <c r="W83" s="23" t="e">
        <f>IF(OR(入力!AX83="",入力!AX83="#N/A"),#N/A,入力!AX83)</f>
        <v>#N/A</v>
      </c>
      <c r="X83" s="23" t="e">
        <f>IF(OR(入力!AZ83="",入力!AZ83="#N/A"),#N/A,入力!AZ83)</f>
        <v>#N/A</v>
      </c>
      <c r="Y83" s="23" t="e">
        <f>IF(OR(入力!AY83="",入力!AY83="#N/A"),#N/A,入力!AY83)</f>
        <v>#N/A</v>
      </c>
      <c r="Z83" s="2" t="e">
        <f>IF(OR(入力!BA83="",入力!BA83="#N/A"),#N/A,入力!BA83)</f>
        <v>#N/A</v>
      </c>
      <c r="AA83" s="23" t="e">
        <f>IF(OR(入力!BH83="",入力!BH83="#N/A"),#N/A,入力!BH83)</f>
        <v>#N/A</v>
      </c>
      <c r="AB83" s="15" t="e">
        <f>IF(OR(入力!BI83="",入力!BI83="#N/A"),#N/A,入力!BI83)</f>
        <v>#N/A</v>
      </c>
      <c r="AC83" s="98" t="e">
        <f>IF(OR(入力!BN83="",入力!BN83="#N/A"),#N/A,入力!BN83)</f>
        <v>#N/A</v>
      </c>
      <c r="AD83" s="23" t="e">
        <f>IF(OR(入力!BO83="",入力!BO83="#N/A"),#N/A,入力!BO83)</f>
        <v>#N/A</v>
      </c>
      <c r="AE83" s="23" t="e">
        <f>IF(OR(入力!BP83="",入力!BP83="#N/A"),#N/A,入力!BP83)</f>
        <v>#N/A</v>
      </c>
      <c r="AF83" s="23" t="e">
        <f>IF(OR(入力!BQ83="",入力!BQ83="#N/A"),#N/A,入力!BQ83)</f>
        <v>#N/A</v>
      </c>
      <c r="AG83" s="2" t="e">
        <f>IF(OR(入力!BR83="",入力!BR83="#N/A"),#N/A,入力!BR83)</f>
        <v>#N/A</v>
      </c>
      <c r="AH83" s="23" t="e">
        <f>IF(OR(入力!CB83="",入力!CB83="#N/A"),#N/A,入力!CB83)</f>
        <v>#N/A</v>
      </c>
      <c r="AI83" s="15" t="e">
        <f>IF(OR(入力!BY83="",入力!BY83="#N/A"),#N/A,入力!BY83)</f>
        <v>#N/A</v>
      </c>
      <c r="AJ83" s="23" t="e">
        <f>IF(OR(入力!CD83="",入力!CD83="#N/A"),#N/A,入力!CD83)</f>
        <v>#N/A</v>
      </c>
      <c r="AK83" s="105" t="e">
        <v>#N/A</v>
      </c>
      <c r="AL83" s="23" t="e">
        <f>IF(OR(入力!CE83="",入力!CE83="#N/A"),#N/A,入力!CE83)</f>
        <v>#N/A</v>
      </c>
      <c r="AM83" s="23" t="e">
        <f>IF(OR(入力!CG83="",入力!CG83="#N/A"),#N/A,入力!CG83)</f>
        <v>#N/A</v>
      </c>
      <c r="AN83" s="39" t="e">
        <f>IF(OR(入力!CN83="",入力!CN83="#N/A"),#N/A,入力!CN83)</f>
        <v>#N/A</v>
      </c>
      <c r="AO83" s="112" t="e">
        <f>IF(OR(入力!CP83="",入力!CP83="#N/A"),#N/A,入力!CP83)</f>
        <v>#N/A</v>
      </c>
      <c r="AP83" s="39" t="e">
        <f>IF(OR(入力!CO83="",入力!CO83="#N/A"),#N/A,入力!CO83)</f>
        <v>#N/A</v>
      </c>
      <c r="AQ83" s="40" t="e">
        <f>IF(OR(入力!CQ83="",入力!CQ83="#N/A"),#N/A,入力!CQ83)</f>
        <v>#N/A</v>
      </c>
      <c r="AR83" s="23" t="e">
        <f>IF(OR(入力!CX83="",入力!CX83="#N/A"),#N/A,入力!CX83)</f>
        <v>#N/A</v>
      </c>
      <c r="AS83" s="23" t="e">
        <f>IF(OR(入力!CZ83="",入力!CZ83="#N/A"),#N/A,入力!CZ83)</f>
        <v>#N/A</v>
      </c>
      <c r="AT83" s="23" t="e">
        <f>IF(OR(入力!CY83="",入力!CY83="#N/A"),#N/A,入力!CY83)</f>
        <v>#N/A</v>
      </c>
      <c r="AU83" s="23" t="e">
        <f>IF(OR(入力!DA83="",入力!DA83="#N/A"),#N/A,入力!DA83)</f>
        <v>#N/A</v>
      </c>
      <c r="AV83" s="39" t="e">
        <f>IF(OR(入力!DH83="",入力!DH83="#N/A"),#N/A,入力!DH83)</f>
        <v>#N/A</v>
      </c>
      <c r="AW83" s="39" t="e">
        <f>IF(OR(入力!DJ83="",入力!DJ83="#N/A"),#N/A,入力!DJ83)</f>
        <v>#N/A</v>
      </c>
      <c r="AX83" s="39" t="e">
        <f>IF(OR(入力!DI83="",入力!DI83="#N/A"),#N/A,入力!DI83)</f>
        <v>#N/A</v>
      </c>
      <c r="AY83" s="45" t="e">
        <f>IF(OR(入力!DK83="",入力!DK83="#N/A"),#N/A,入力!DK83)</f>
        <v>#N/A</v>
      </c>
      <c r="AZ83" s="23" t="e">
        <f>IF(OR(入力!DR83="",入力!DR83="#N/A"),#N/A,入力!DR83)</f>
        <v>#N/A</v>
      </c>
      <c r="BA83" s="23" t="e">
        <f>IF(OR(入力!DT83="",入力!DT83="#N/A"),#N/A,入力!DT83)</f>
        <v>#N/A</v>
      </c>
      <c r="BB83" s="23" t="e">
        <f>IF(OR(入力!DS83="",入力!DS83="#N/A"),#N/A,入力!DS83)</f>
        <v>#N/A</v>
      </c>
      <c r="BC83" s="23" t="e">
        <f>IF(OR(入力!DU83="",入力!DU83="#N/A"),#N/A,入力!DU83)</f>
        <v>#N/A</v>
      </c>
      <c r="BD83" s="39" t="e">
        <f>IF(OR(入力!EB83="",入力!EB83="#N/A"),#N/A,入力!EB83)</f>
        <v>#N/A</v>
      </c>
      <c r="BE83" s="39" t="e">
        <f>IF(OR(入力!ED83="",入力!ED83="#N/A"),#N/A,入力!ED83)</f>
        <v>#N/A</v>
      </c>
      <c r="BF83" s="39" t="e">
        <f>IF(OR(入力!EC83="",入力!EC83="#N/A"),#N/A,入力!EC83)</f>
        <v>#N/A</v>
      </c>
      <c r="BG83" s="217" t="e">
        <f>IF(OR(入力!EE83="",入力!EE83="#N/A"),#N/A,入力!EE83)</f>
        <v>#N/A</v>
      </c>
      <c r="BH83" s="126" t="e">
        <f>IF(OR(入力!GT83="",入力!GT83="#N/A"),#N/A,入力!GT83)</f>
        <v>#N/A</v>
      </c>
      <c r="BI83" s="23" t="e">
        <f>IF(OR(入力!GV83="",入力!GV83="#N/A"),#N/A,入力!GV83)</f>
        <v>#N/A</v>
      </c>
      <c r="BJ83" s="23" t="e">
        <f>IF(OR(入力!GU83="",入力!GU83="#N/A"),#N/A,入力!GU83)</f>
        <v>#N/A</v>
      </c>
      <c r="BK83" s="15" t="e">
        <f>IF(OR(入力!GW83="",入力!GW83="#N/A"),#N/A,入力!GW83)</f>
        <v>#N/A</v>
      </c>
      <c r="BL83" s="23" t="e">
        <f>IF(OR(入力!LJ83="",入力!LJ83="#N/A"),#N/A,入力!LJ83)</f>
        <v>#N/A</v>
      </c>
      <c r="BM83" s="23" t="e">
        <f>IF(OR(入力!LL83="",入力!LL83="#N/A"),#N/A,入力!LL83)</f>
        <v>#N/A</v>
      </c>
      <c r="BN83" s="23" t="e">
        <f>IF(OR(入力!LK83="",入力!LK83="#N/A"),#N/A,入力!LK83)</f>
        <v>#N/A</v>
      </c>
      <c r="BO83" s="2" t="e">
        <f>IF(OR(入力!LM83="",入力!LM83="#N/A"),#N/A,入力!LM83)</f>
        <v>#N/A</v>
      </c>
      <c r="BP83" s="23" t="e">
        <f>IF(OR(入力!LT83="",入力!LT83="#N/A"),#N/A,入力!LT83)</f>
        <v>#N/A</v>
      </c>
      <c r="BQ83" s="23" t="e">
        <f>IF(OR(入力!LV83="",入力!LV83="#N/A"),#N/A,入力!LV83)</f>
        <v>#N/A</v>
      </c>
      <c r="BR83" s="23" t="e">
        <f>IF(OR(入力!LU83="",入力!LU83="#N/A"),#N/A,入力!LU83)</f>
        <v>#N/A</v>
      </c>
      <c r="BS83" s="15" t="e">
        <f>IF(OR(入力!LW83="",入力!LW83="#N/A"),#N/A,入力!LW83)</f>
        <v>#N/A</v>
      </c>
      <c r="BT83" s="224" t="e">
        <f>IF(OR(入力!MN83="",入力!MN83="#N/A"),#N/A,入力!MN83)</f>
        <v>#N/A</v>
      </c>
      <c r="BU83" s="224" t="e">
        <f>IF(OR(入力!MP83="",入力!MP83="#N/A"),#N/A,入力!MP83)</f>
        <v>#N/A</v>
      </c>
      <c r="BV83" s="224" t="e">
        <f>IF(OR(入力!MO83="",入力!MO83="#N/A"),#N/A,入力!MO83)</f>
        <v>#N/A</v>
      </c>
      <c r="BW83" s="154" t="e">
        <f>IF(OR(入力!MQ83="",入力!MQ83="#N/A"),#N/A,入力!MQ83)</f>
        <v>#N/A</v>
      </c>
      <c r="BX83"/>
      <c r="BY83"/>
      <c r="BZ83"/>
      <c r="CD83" s="2"/>
      <c r="CE83" s="503"/>
      <c r="CF83" s="565"/>
      <c r="CG83" s="509"/>
      <c r="CH83"/>
      <c r="CI83"/>
      <c r="CJ83" s="2"/>
      <c r="CL83" s="2"/>
      <c r="CN83" s="2"/>
      <c r="CP83" s="2"/>
      <c r="CQ83" s="587"/>
      <c r="CR83" s="588"/>
      <c r="CW83" s="2"/>
      <c r="CZ83" s="2"/>
      <c r="DA83"/>
      <c r="DB83"/>
      <c r="DC83" s="2"/>
      <c r="DG83" s="2"/>
      <c r="DH83"/>
      <c r="DI83" s="2"/>
      <c r="DJ83" s="2"/>
      <c r="DK83" s="2"/>
      <c r="DN83" s="126"/>
      <c r="DP83" s="15"/>
      <c r="DQ83" s="448"/>
    </row>
    <row r="84" spans="1:121" s="23" customFormat="1">
      <c r="A84" s="251" t="e">
        <f>IF(OR(入力!A84="",入力!A84="#N/A"),#N/A,入力!A84)</f>
        <v>#N/A</v>
      </c>
      <c r="B84" s="253" t="e">
        <f>IF(OR(入力!B84="",入力!B84="#N/A"),#N/A,入力!B84)</f>
        <v>#N/A</v>
      </c>
      <c r="C84" s="74" t="e">
        <f>IF(OR(入力!C84="",入力!C84="#N/A"),#N/A,入力!C84)</f>
        <v>#N/A</v>
      </c>
      <c r="D84" s="23" t="e">
        <f>IF(OR(入力!D84="",入力!D84="#N/A"),#N/A,入力!D84)</f>
        <v>#N/A</v>
      </c>
      <c r="E84" s="23" t="e">
        <f>IF(OR(入力!E84="",入力!E84="#N/A"),#N/A,入力!E84)</f>
        <v>#N/A</v>
      </c>
      <c r="F84" s="2" t="e">
        <f>IF(OR(入力!F84="",入力!F84="#N/A"),#N/A,入力!F84)</f>
        <v>#N/A</v>
      </c>
      <c r="G84" s="23" t="e">
        <f>IF(OR(入力!I84="",入力!I84="#N/A"),#N/A,入力!I84)</f>
        <v>#N/A</v>
      </c>
      <c r="H84" s="23" t="e">
        <f>IF(OR(入力!K84="",入力!K84="#N/A"),#N/A,入力!K84)</f>
        <v>#N/A</v>
      </c>
      <c r="I84" s="23" t="e">
        <f>IF(OR(入力!J84="",入力!J84="#N/A"),#N/A,入力!J84)</f>
        <v>#N/A</v>
      </c>
      <c r="J84" s="2" t="e">
        <f>IF(OR(入力!L84="",入力!L84="#N/A"),#N/A,入力!L84)</f>
        <v>#N/A</v>
      </c>
      <c r="K84" s="23" t="e">
        <f>IF(OR(入力!S84="",入力!S84="#N/A"),#N/A,入力!S84)</f>
        <v>#N/A</v>
      </c>
      <c r="L84" s="23" t="e">
        <f>IF(OR(入力!U84="",入力!U84="#N/A"),#N/A,入力!U84)</f>
        <v>#N/A</v>
      </c>
      <c r="M84" s="23" t="e">
        <f>IF(OR(入力!T84="",入力!T84="#N/A"),#N/A,入力!T84)</f>
        <v>#N/A</v>
      </c>
      <c r="N84" s="2" t="e">
        <f>IF(OR(入力!V84="",入力!V84="#N/A"),#N/A,入力!V84)</f>
        <v>#N/A</v>
      </c>
      <c r="O84" s="23" t="e">
        <f>IF(OR(入力!AC84="",入力!AC84="#N/A"),#N/A,入力!AC84)</f>
        <v>#N/A</v>
      </c>
      <c r="P84" s="23" t="e">
        <f>IF(OR(入力!AE84="",入力!AE84="#N/A"),#N/A,入力!AE84)</f>
        <v>#N/A</v>
      </c>
      <c r="Q84" s="23" t="e">
        <f>IF(OR(入力!AD84="",入力!AD84="#N/A"),#N/A,入力!AD84)</f>
        <v>#N/A</v>
      </c>
      <c r="R84" s="2" t="e">
        <f>IF(OR(入力!AF84="",入力!AF84="#N/A"),#N/A,入力!AF84)</f>
        <v>#N/A</v>
      </c>
      <c r="S84" s="23" t="e">
        <f>IF(OR(入力!AM84="",入力!AM84="#N/A"),#N/A,入力!AM84)</f>
        <v>#N/A</v>
      </c>
      <c r="T84" s="23" t="e">
        <f>IF(OR(入力!AO84="",入力!AO84="#N/A"),#N/A,入力!AO84)</f>
        <v>#N/A</v>
      </c>
      <c r="U84" s="23" t="e">
        <f>IF(OR(入力!AN84="",入力!AN84="#N/A"),#N/A,入力!AN84)</f>
        <v>#N/A</v>
      </c>
      <c r="V84" s="2" t="e">
        <f>IF(OR(入力!AP84="",入力!AP84="#N/A"),#N/A,入力!AP84)</f>
        <v>#N/A</v>
      </c>
      <c r="W84" s="23" t="e">
        <f>IF(OR(入力!AX84="",入力!AX84="#N/A"),#N/A,入力!AX84)</f>
        <v>#N/A</v>
      </c>
      <c r="X84" s="23" t="e">
        <f>IF(OR(入力!AZ84="",入力!AZ84="#N/A"),#N/A,入力!AZ84)</f>
        <v>#N/A</v>
      </c>
      <c r="Y84" s="23" t="e">
        <f>IF(OR(入力!AY84="",入力!AY84="#N/A"),#N/A,入力!AY84)</f>
        <v>#N/A</v>
      </c>
      <c r="Z84" s="2" t="e">
        <f>IF(OR(入力!BA84="",入力!BA84="#N/A"),#N/A,入力!BA84)</f>
        <v>#N/A</v>
      </c>
      <c r="AA84" s="23" t="e">
        <f>IF(OR(入力!BH84="",入力!BH84="#N/A"),#N/A,入力!BH84)</f>
        <v>#N/A</v>
      </c>
      <c r="AB84" s="15" t="e">
        <f>IF(OR(入力!BI84="",入力!BI84="#N/A"),#N/A,入力!BI84)</f>
        <v>#N/A</v>
      </c>
      <c r="AC84" s="98" t="e">
        <f>IF(OR(入力!BN84="",入力!BN84="#N/A"),#N/A,入力!BN84)</f>
        <v>#N/A</v>
      </c>
      <c r="AD84" s="23" t="e">
        <f>IF(OR(入力!BO84="",入力!BO84="#N/A"),#N/A,入力!BO84)</f>
        <v>#N/A</v>
      </c>
      <c r="AE84" s="23" t="e">
        <f>IF(OR(入力!BP84="",入力!BP84="#N/A"),#N/A,入力!BP84)</f>
        <v>#N/A</v>
      </c>
      <c r="AF84" s="23" t="e">
        <f>IF(OR(入力!BQ84="",入力!BQ84="#N/A"),#N/A,入力!BQ84)</f>
        <v>#N/A</v>
      </c>
      <c r="AG84" s="2" t="e">
        <f>IF(OR(入力!BR84="",入力!BR84="#N/A"),#N/A,入力!BR84)</f>
        <v>#N/A</v>
      </c>
      <c r="AH84" s="23" t="e">
        <f>IF(OR(入力!CB84="",入力!CB84="#N/A"),#N/A,入力!CB84)</f>
        <v>#N/A</v>
      </c>
      <c r="AI84" s="15" t="e">
        <f>IF(OR(入力!BY84="",入力!BY84="#N/A"),#N/A,入力!BY84)</f>
        <v>#N/A</v>
      </c>
      <c r="AJ84" s="23" t="e">
        <f>IF(OR(入力!CD84="",入力!CD84="#N/A"),#N/A,入力!CD84)</f>
        <v>#N/A</v>
      </c>
      <c r="AK84" s="105" t="e">
        <v>#N/A</v>
      </c>
      <c r="AL84" s="23" t="e">
        <f>IF(OR(入力!CE84="",入力!CE84="#N/A"),#N/A,入力!CE84)</f>
        <v>#N/A</v>
      </c>
      <c r="AM84" s="23" t="e">
        <f>IF(OR(入力!CG84="",入力!CG84="#N/A"),#N/A,入力!CG84)</f>
        <v>#N/A</v>
      </c>
      <c r="AN84" s="39" t="e">
        <f>IF(OR(入力!CN84="",入力!CN84="#N/A"),#N/A,入力!CN84)</f>
        <v>#N/A</v>
      </c>
      <c r="AO84" s="112" t="e">
        <f>IF(OR(入力!CP84="",入力!CP84="#N/A"),#N/A,入力!CP84)</f>
        <v>#N/A</v>
      </c>
      <c r="AP84" s="39" t="e">
        <f>IF(OR(入力!CO84="",入力!CO84="#N/A"),#N/A,入力!CO84)</f>
        <v>#N/A</v>
      </c>
      <c r="AQ84" s="40" t="e">
        <f>IF(OR(入力!CQ84="",入力!CQ84="#N/A"),#N/A,入力!CQ84)</f>
        <v>#N/A</v>
      </c>
      <c r="AR84" s="23" t="e">
        <f>IF(OR(入力!CX84="",入力!CX84="#N/A"),#N/A,入力!CX84)</f>
        <v>#N/A</v>
      </c>
      <c r="AS84" s="23" t="e">
        <f>IF(OR(入力!CZ84="",入力!CZ84="#N/A"),#N/A,入力!CZ84)</f>
        <v>#N/A</v>
      </c>
      <c r="AT84" s="23" t="e">
        <f>IF(OR(入力!CY84="",入力!CY84="#N/A"),#N/A,入力!CY84)</f>
        <v>#N/A</v>
      </c>
      <c r="AU84" s="23" t="e">
        <f>IF(OR(入力!DA84="",入力!DA84="#N/A"),#N/A,入力!DA84)</f>
        <v>#N/A</v>
      </c>
      <c r="AV84" s="39" t="e">
        <f>IF(OR(入力!DH84="",入力!DH84="#N/A"),#N/A,入力!DH84)</f>
        <v>#N/A</v>
      </c>
      <c r="AW84" s="39" t="e">
        <f>IF(OR(入力!DJ84="",入力!DJ84="#N/A"),#N/A,入力!DJ84)</f>
        <v>#N/A</v>
      </c>
      <c r="AX84" s="39" t="e">
        <f>IF(OR(入力!DI84="",入力!DI84="#N/A"),#N/A,入力!DI84)</f>
        <v>#N/A</v>
      </c>
      <c r="AY84" s="45" t="e">
        <f>IF(OR(入力!DK84="",入力!DK84="#N/A"),#N/A,入力!DK84)</f>
        <v>#N/A</v>
      </c>
      <c r="AZ84" s="23" t="e">
        <f>IF(OR(入力!DR84="",入力!DR84="#N/A"),#N/A,入力!DR84)</f>
        <v>#N/A</v>
      </c>
      <c r="BA84" s="23" t="e">
        <f>IF(OR(入力!DT84="",入力!DT84="#N/A"),#N/A,入力!DT84)</f>
        <v>#N/A</v>
      </c>
      <c r="BB84" s="23" t="e">
        <f>IF(OR(入力!DS84="",入力!DS84="#N/A"),#N/A,入力!DS84)</f>
        <v>#N/A</v>
      </c>
      <c r="BC84" s="23" t="e">
        <f>IF(OR(入力!DU84="",入力!DU84="#N/A"),#N/A,入力!DU84)</f>
        <v>#N/A</v>
      </c>
      <c r="BD84" s="39" t="e">
        <f>IF(OR(入力!EB84="",入力!EB84="#N/A"),#N/A,入力!EB84)</f>
        <v>#N/A</v>
      </c>
      <c r="BE84" s="39" t="e">
        <f>IF(OR(入力!ED84="",入力!ED84="#N/A"),#N/A,入力!ED84)</f>
        <v>#N/A</v>
      </c>
      <c r="BF84" s="39" t="e">
        <f>IF(OR(入力!EC84="",入力!EC84="#N/A"),#N/A,入力!EC84)</f>
        <v>#N/A</v>
      </c>
      <c r="BG84" s="217" t="e">
        <f>IF(OR(入力!EE84="",入力!EE84="#N/A"),#N/A,入力!EE84)</f>
        <v>#N/A</v>
      </c>
      <c r="BH84" s="126" t="e">
        <f>IF(OR(入力!GT84="",入力!GT84="#N/A"),#N/A,入力!GT84)</f>
        <v>#N/A</v>
      </c>
      <c r="BI84" s="23" t="e">
        <f>IF(OR(入力!GV84="",入力!GV84="#N/A"),#N/A,入力!GV84)</f>
        <v>#N/A</v>
      </c>
      <c r="BJ84" s="23" t="e">
        <f>IF(OR(入力!GU84="",入力!GU84="#N/A"),#N/A,入力!GU84)</f>
        <v>#N/A</v>
      </c>
      <c r="BK84" s="15" t="e">
        <f>IF(OR(入力!GW84="",入力!GW84="#N/A"),#N/A,入力!GW84)</f>
        <v>#N/A</v>
      </c>
      <c r="BL84" s="23" t="e">
        <f>IF(OR(入力!LJ84="",入力!LJ84="#N/A"),#N/A,入力!LJ84)</f>
        <v>#N/A</v>
      </c>
      <c r="BM84" s="23" t="e">
        <f>IF(OR(入力!LL84="",入力!LL84="#N/A"),#N/A,入力!LL84)</f>
        <v>#N/A</v>
      </c>
      <c r="BN84" s="23" t="e">
        <f>IF(OR(入力!LK84="",入力!LK84="#N/A"),#N/A,入力!LK84)</f>
        <v>#N/A</v>
      </c>
      <c r="BO84" s="2" t="e">
        <f>IF(OR(入力!LM84="",入力!LM84="#N/A"),#N/A,入力!LM84)</f>
        <v>#N/A</v>
      </c>
      <c r="BP84" s="23" t="e">
        <f>IF(OR(入力!LT84="",入力!LT84="#N/A"),#N/A,入力!LT84)</f>
        <v>#N/A</v>
      </c>
      <c r="BQ84" s="23" t="e">
        <f>IF(OR(入力!LV84="",入力!LV84="#N/A"),#N/A,入力!LV84)</f>
        <v>#N/A</v>
      </c>
      <c r="BR84" s="23" t="e">
        <f>IF(OR(入力!LU84="",入力!LU84="#N/A"),#N/A,入力!LU84)</f>
        <v>#N/A</v>
      </c>
      <c r="BS84" s="15" t="e">
        <f>IF(OR(入力!LW84="",入力!LW84="#N/A"),#N/A,入力!LW84)</f>
        <v>#N/A</v>
      </c>
      <c r="BT84" s="224" t="e">
        <f>IF(OR(入力!MN84="",入力!MN84="#N/A"),#N/A,入力!MN84)</f>
        <v>#N/A</v>
      </c>
      <c r="BU84" s="224" t="e">
        <f>IF(OR(入力!MP84="",入力!MP84="#N/A"),#N/A,入力!MP84)</f>
        <v>#N/A</v>
      </c>
      <c r="BV84" s="224" t="e">
        <f>IF(OR(入力!MO84="",入力!MO84="#N/A"),#N/A,入力!MO84)</f>
        <v>#N/A</v>
      </c>
      <c r="BW84" s="154" t="e">
        <f>IF(OR(入力!MQ84="",入力!MQ84="#N/A"),#N/A,入力!MQ84)</f>
        <v>#N/A</v>
      </c>
      <c r="BX84"/>
      <c r="BY84"/>
      <c r="BZ84"/>
      <c r="CD84" s="2"/>
      <c r="CE84" s="503"/>
      <c r="CF84" s="565"/>
      <c r="CG84" s="509"/>
      <c r="CH84"/>
      <c r="CI84"/>
      <c r="CJ84" s="2"/>
      <c r="CL84" s="2"/>
      <c r="CN84" s="2"/>
      <c r="CP84" s="2"/>
      <c r="CQ84" s="587"/>
      <c r="CR84" s="588"/>
      <c r="CW84" s="2"/>
      <c r="CZ84" s="2"/>
      <c r="DA84"/>
      <c r="DB84"/>
      <c r="DC84" s="2"/>
      <c r="DG84" s="2"/>
      <c r="DH84"/>
      <c r="DI84" s="2"/>
      <c r="DJ84" s="2"/>
      <c r="DK84" s="2"/>
      <c r="DN84" s="126"/>
      <c r="DP84" s="15"/>
      <c r="DQ84" s="448"/>
    </row>
    <row r="85" spans="1:121" s="23" customFormat="1">
      <c r="A85" s="251" t="e">
        <f>IF(OR(入力!A85="",入力!A85="#N/A"),#N/A,入力!A85)</f>
        <v>#N/A</v>
      </c>
      <c r="B85" s="253" t="e">
        <f>IF(OR(入力!B85="",入力!B85="#N/A"),#N/A,入力!B85)</f>
        <v>#N/A</v>
      </c>
      <c r="C85" s="74" t="e">
        <f>IF(OR(入力!C85="",入力!C85="#N/A"),#N/A,入力!C85)</f>
        <v>#N/A</v>
      </c>
      <c r="D85" s="23" t="e">
        <f>IF(OR(入力!D85="",入力!D85="#N/A"),#N/A,入力!D85)</f>
        <v>#N/A</v>
      </c>
      <c r="E85" s="23" t="e">
        <f>IF(OR(入力!E85="",入力!E85="#N/A"),#N/A,入力!E85)</f>
        <v>#N/A</v>
      </c>
      <c r="F85" s="2" t="e">
        <f>IF(OR(入力!F85="",入力!F85="#N/A"),#N/A,入力!F85)</f>
        <v>#N/A</v>
      </c>
      <c r="G85" s="23" t="e">
        <f>IF(OR(入力!I85="",入力!I85="#N/A"),#N/A,入力!I85)</f>
        <v>#N/A</v>
      </c>
      <c r="H85" s="23" t="e">
        <f>IF(OR(入力!K85="",入力!K85="#N/A"),#N/A,入力!K85)</f>
        <v>#N/A</v>
      </c>
      <c r="I85" s="23" t="e">
        <f>IF(OR(入力!J85="",入力!J85="#N/A"),#N/A,入力!J85)</f>
        <v>#N/A</v>
      </c>
      <c r="J85" s="2" t="e">
        <f>IF(OR(入力!L85="",入力!L85="#N/A"),#N/A,入力!L85)</f>
        <v>#N/A</v>
      </c>
      <c r="K85" s="23" t="e">
        <f>IF(OR(入力!S85="",入力!S85="#N/A"),#N/A,入力!S85)</f>
        <v>#N/A</v>
      </c>
      <c r="L85" s="23" t="e">
        <f>IF(OR(入力!U85="",入力!U85="#N/A"),#N/A,入力!U85)</f>
        <v>#N/A</v>
      </c>
      <c r="M85" s="23" t="e">
        <f>IF(OR(入力!T85="",入力!T85="#N/A"),#N/A,入力!T85)</f>
        <v>#N/A</v>
      </c>
      <c r="N85" s="2" t="e">
        <f>IF(OR(入力!V85="",入力!V85="#N/A"),#N/A,入力!V85)</f>
        <v>#N/A</v>
      </c>
      <c r="O85" s="23" t="e">
        <f>IF(OR(入力!AC85="",入力!AC85="#N/A"),#N/A,入力!AC85)</f>
        <v>#N/A</v>
      </c>
      <c r="P85" s="23" t="e">
        <f>IF(OR(入力!AE85="",入力!AE85="#N/A"),#N/A,入力!AE85)</f>
        <v>#N/A</v>
      </c>
      <c r="Q85" s="23" t="e">
        <f>IF(OR(入力!AD85="",入力!AD85="#N/A"),#N/A,入力!AD85)</f>
        <v>#N/A</v>
      </c>
      <c r="R85" s="2" t="e">
        <f>IF(OR(入力!AF85="",入力!AF85="#N/A"),#N/A,入力!AF85)</f>
        <v>#N/A</v>
      </c>
      <c r="S85" s="23" t="e">
        <f>IF(OR(入力!AM85="",入力!AM85="#N/A"),#N/A,入力!AM85)</f>
        <v>#N/A</v>
      </c>
      <c r="T85" s="23" t="e">
        <f>IF(OR(入力!AO85="",入力!AO85="#N/A"),#N/A,入力!AO85)</f>
        <v>#N/A</v>
      </c>
      <c r="U85" s="23" t="e">
        <f>IF(OR(入力!AN85="",入力!AN85="#N/A"),#N/A,入力!AN85)</f>
        <v>#N/A</v>
      </c>
      <c r="V85" s="2" t="e">
        <f>IF(OR(入力!AP85="",入力!AP85="#N/A"),#N/A,入力!AP85)</f>
        <v>#N/A</v>
      </c>
      <c r="W85" s="23" t="e">
        <f>IF(OR(入力!AX85="",入力!AX85="#N/A"),#N/A,入力!AX85)</f>
        <v>#N/A</v>
      </c>
      <c r="X85" s="23" t="e">
        <f>IF(OR(入力!AZ85="",入力!AZ85="#N/A"),#N/A,入力!AZ85)</f>
        <v>#N/A</v>
      </c>
      <c r="Y85" s="23" t="e">
        <f>IF(OR(入力!AY85="",入力!AY85="#N/A"),#N/A,入力!AY85)</f>
        <v>#N/A</v>
      </c>
      <c r="Z85" s="2" t="e">
        <f>IF(OR(入力!BA85="",入力!BA85="#N/A"),#N/A,入力!BA85)</f>
        <v>#N/A</v>
      </c>
      <c r="AA85" s="23" t="e">
        <f>IF(OR(入力!BH85="",入力!BH85="#N/A"),#N/A,入力!BH85)</f>
        <v>#N/A</v>
      </c>
      <c r="AB85" s="15" t="e">
        <f>IF(OR(入力!BI85="",入力!BI85="#N/A"),#N/A,入力!BI85)</f>
        <v>#N/A</v>
      </c>
      <c r="AC85" s="98" t="e">
        <f>IF(OR(入力!BN85="",入力!BN85="#N/A"),#N/A,入力!BN85)</f>
        <v>#N/A</v>
      </c>
      <c r="AD85" s="23" t="e">
        <f>IF(OR(入力!BO85="",入力!BO85="#N/A"),#N/A,入力!BO85)</f>
        <v>#N/A</v>
      </c>
      <c r="AE85" s="23" t="e">
        <f>IF(OR(入力!BP85="",入力!BP85="#N/A"),#N/A,入力!BP85)</f>
        <v>#N/A</v>
      </c>
      <c r="AF85" s="23" t="e">
        <f>IF(OR(入力!BQ85="",入力!BQ85="#N/A"),#N/A,入力!BQ85)</f>
        <v>#N/A</v>
      </c>
      <c r="AG85" s="2" t="e">
        <f>IF(OR(入力!BR85="",入力!BR85="#N/A"),#N/A,入力!BR85)</f>
        <v>#N/A</v>
      </c>
      <c r="AH85" s="23" t="e">
        <f>IF(OR(入力!CB85="",入力!CB85="#N/A"),#N/A,入力!CB85)</f>
        <v>#N/A</v>
      </c>
      <c r="AI85" s="15" t="e">
        <f>IF(OR(入力!BY85="",入力!BY85="#N/A"),#N/A,入力!BY85)</f>
        <v>#N/A</v>
      </c>
      <c r="AJ85" s="23" t="e">
        <f>IF(OR(入力!CD85="",入力!CD85="#N/A"),#N/A,入力!CD85)</f>
        <v>#N/A</v>
      </c>
      <c r="AK85" s="105" t="e">
        <v>#N/A</v>
      </c>
      <c r="AL85" s="23" t="e">
        <f>IF(OR(入力!CE85="",入力!CE85="#N/A"),#N/A,入力!CE85)</f>
        <v>#N/A</v>
      </c>
      <c r="AM85" s="23" t="e">
        <f>IF(OR(入力!CG85="",入力!CG85="#N/A"),#N/A,入力!CG85)</f>
        <v>#N/A</v>
      </c>
      <c r="AN85" s="39" t="e">
        <f>IF(OR(入力!CN85="",入力!CN85="#N/A"),#N/A,入力!CN85)</f>
        <v>#N/A</v>
      </c>
      <c r="AO85" s="112" t="e">
        <f>IF(OR(入力!CP85="",入力!CP85="#N/A"),#N/A,入力!CP85)</f>
        <v>#N/A</v>
      </c>
      <c r="AP85" s="39" t="e">
        <f>IF(OR(入力!CO85="",入力!CO85="#N/A"),#N/A,入力!CO85)</f>
        <v>#N/A</v>
      </c>
      <c r="AQ85" s="40" t="e">
        <f>IF(OR(入力!CQ85="",入力!CQ85="#N/A"),#N/A,入力!CQ85)</f>
        <v>#N/A</v>
      </c>
      <c r="AR85" s="23" t="e">
        <f>IF(OR(入力!CX85="",入力!CX85="#N/A"),#N/A,入力!CX85)</f>
        <v>#N/A</v>
      </c>
      <c r="AS85" s="23" t="e">
        <f>IF(OR(入力!CZ85="",入力!CZ85="#N/A"),#N/A,入力!CZ85)</f>
        <v>#N/A</v>
      </c>
      <c r="AT85" s="23" t="e">
        <f>IF(OR(入力!CY85="",入力!CY85="#N/A"),#N/A,入力!CY85)</f>
        <v>#N/A</v>
      </c>
      <c r="AU85" s="23" t="e">
        <f>IF(OR(入力!DA85="",入力!DA85="#N/A"),#N/A,入力!DA85)</f>
        <v>#N/A</v>
      </c>
      <c r="AV85" s="39" t="e">
        <f>IF(OR(入力!DH85="",入力!DH85="#N/A"),#N/A,入力!DH85)</f>
        <v>#N/A</v>
      </c>
      <c r="AW85" s="39" t="e">
        <f>IF(OR(入力!DJ85="",入力!DJ85="#N/A"),#N/A,入力!DJ85)</f>
        <v>#N/A</v>
      </c>
      <c r="AX85" s="39" t="e">
        <f>IF(OR(入力!DI85="",入力!DI85="#N/A"),#N/A,入力!DI85)</f>
        <v>#N/A</v>
      </c>
      <c r="AY85" s="45" t="e">
        <f>IF(OR(入力!DK85="",入力!DK85="#N/A"),#N/A,入力!DK85)</f>
        <v>#N/A</v>
      </c>
      <c r="AZ85" s="23" t="e">
        <f>IF(OR(入力!DR85="",入力!DR85="#N/A"),#N/A,入力!DR85)</f>
        <v>#N/A</v>
      </c>
      <c r="BA85" s="23" t="e">
        <f>IF(OR(入力!DT85="",入力!DT85="#N/A"),#N/A,入力!DT85)</f>
        <v>#N/A</v>
      </c>
      <c r="BB85" s="23" t="e">
        <f>IF(OR(入力!DS85="",入力!DS85="#N/A"),#N/A,入力!DS85)</f>
        <v>#N/A</v>
      </c>
      <c r="BC85" s="23" t="e">
        <f>IF(OR(入力!DU85="",入力!DU85="#N/A"),#N/A,入力!DU85)</f>
        <v>#N/A</v>
      </c>
      <c r="BD85" s="39" t="e">
        <f>IF(OR(入力!EB85="",入力!EB85="#N/A"),#N/A,入力!EB85)</f>
        <v>#N/A</v>
      </c>
      <c r="BE85" s="39" t="e">
        <f>IF(OR(入力!ED85="",入力!ED85="#N/A"),#N/A,入力!ED85)</f>
        <v>#N/A</v>
      </c>
      <c r="BF85" s="39" t="e">
        <f>IF(OR(入力!EC85="",入力!EC85="#N/A"),#N/A,入力!EC85)</f>
        <v>#N/A</v>
      </c>
      <c r="BG85" s="217" t="e">
        <f>IF(OR(入力!EE85="",入力!EE85="#N/A"),#N/A,入力!EE85)</f>
        <v>#N/A</v>
      </c>
      <c r="BH85" s="126" t="e">
        <f>IF(OR(入力!GT85="",入力!GT85="#N/A"),#N/A,入力!GT85)</f>
        <v>#N/A</v>
      </c>
      <c r="BI85" s="23" t="e">
        <f>IF(OR(入力!GV85="",入力!GV85="#N/A"),#N/A,入力!GV85)</f>
        <v>#N/A</v>
      </c>
      <c r="BJ85" s="23" t="e">
        <f>IF(OR(入力!GU85="",入力!GU85="#N/A"),#N/A,入力!GU85)</f>
        <v>#N/A</v>
      </c>
      <c r="BK85" s="15" t="e">
        <f>IF(OR(入力!GW85="",入力!GW85="#N/A"),#N/A,入力!GW85)</f>
        <v>#N/A</v>
      </c>
      <c r="BL85" s="23" t="e">
        <f>IF(OR(入力!LJ85="",入力!LJ85="#N/A"),#N/A,入力!LJ85)</f>
        <v>#N/A</v>
      </c>
      <c r="BM85" s="23" t="e">
        <f>IF(OR(入力!LL85="",入力!LL85="#N/A"),#N/A,入力!LL85)</f>
        <v>#N/A</v>
      </c>
      <c r="BN85" s="23" t="e">
        <f>IF(OR(入力!LK85="",入力!LK85="#N/A"),#N/A,入力!LK85)</f>
        <v>#N/A</v>
      </c>
      <c r="BO85" s="2" t="e">
        <f>IF(OR(入力!LM85="",入力!LM85="#N/A"),#N/A,入力!LM85)</f>
        <v>#N/A</v>
      </c>
      <c r="BP85" s="23" t="e">
        <f>IF(OR(入力!LT85="",入力!LT85="#N/A"),#N/A,入力!LT85)</f>
        <v>#N/A</v>
      </c>
      <c r="BQ85" s="23" t="e">
        <f>IF(OR(入力!LV85="",入力!LV85="#N/A"),#N/A,入力!LV85)</f>
        <v>#N/A</v>
      </c>
      <c r="BR85" s="23" t="e">
        <f>IF(OR(入力!LU85="",入力!LU85="#N/A"),#N/A,入力!LU85)</f>
        <v>#N/A</v>
      </c>
      <c r="BS85" s="15" t="e">
        <f>IF(OR(入力!LW85="",入力!LW85="#N/A"),#N/A,入力!LW85)</f>
        <v>#N/A</v>
      </c>
      <c r="BT85" s="224" t="e">
        <f>IF(OR(入力!MN85="",入力!MN85="#N/A"),#N/A,入力!MN85)</f>
        <v>#N/A</v>
      </c>
      <c r="BU85" s="224" t="e">
        <f>IF(OR(入力!MP85="",入力!MP85="#N/A"),#N/A,入力!MP85)</f>
        <v>#N/A</v>
      </c>
      <c r="BV85" s="224" t="e">
        <f>IF(OR(入力!MO85="",入力!MO85="#N/A"),#N/A,入力!MO85)</f>
        <v>#N/A</v>
      </c>
      <c r="BW85" s="154" t="e">
        <f>IF(OR(入力!MQ85="",入力!MQ85="#N/A"),#N/A,入力!MQ85)</f>
        <v>#N/A</v>
      </c>
      <c r="BX85"/>
      <c r="BY85"/>
      <c r="BZ85"/>
      <c r="CD85" s="2"/>
      <c r="CE85" s="503"/>
      <c r="CF85" s="565"/>
      <c r="CG85" s="509"/>
      <c r="CH85"/>
      <c r="CI85"/>
      <c r="CJ85" s="2"/>
      <c r="CL85" s="2"/>
      <c r="CN85" s="2"/>
      <c r="CP85" s="2"/>
      <c r="CQ85" s="587"/>
      <c r="CR85" s="588"/>
      <c r="CW85" s="2"/>
      <c r="CZ85" s="2"/>
      <c r="DA85"/>
      <c r="DB85"/>
      <c r="DC85" s="2"/>
      <c r="DG85" s="2"/>
      <c r="DH85"/>
      <c r="DI85" s="2"/>
      <c r="DJ85" s="2"/>
      <c r="DK85" s="2"/>
      <c r="DN85" s="126"/>
      <c r="DP85" s="15"/>
      <c r="DQ85" s="448"/>
    </row>
    <row r="86" spans="1:121" s="23" customFormat="1">
      <c r="A86" s="251" t="e">
        <f>IF(OR(入力!A86="",入力!A86="#N/A"),#N/A,入力!A86)</f>
        <v>#N/A</v>
      </c>
      <c r="B86" s="253" t="e">
        <f>IF(OR(入力!B86="",入力!B86="#N/A"),#N/A,入力!B86)</f>
        <v>#N/A</v>
      </c>
      <c r="C86" s="74" t="e">
        <f>IF(OR(入力!C86="",入力!C86="#N/A"),#N/A,入力!C86)</f>
        <v>#N/A</v>
      </c>
      <c r="D86" s="23" t="e">
        <f>IF(OR(入力!D86="",入力!D86="#N/A"),#N/A,入力!D86)</f>
        <v>#N/A</v>
      </c>
      <c r="E86" s="23" t="e">
        <f>IF(OR(入力!E86="",入力!E86="#N/A"),#N/A,入力!E86)</f>
        <v>#N/A</v>
      </c>
      <c r="F86" s="2" t="e">
        <f>IF(OR(入力!F86="",入力!F86="#N/A"),#N/A,入力!F86)</f>
        <v>#N/A</v>
      </c>
      <c r="G86" s="23" t="e">
        <f>IF(OR(入力!I86="",入力!I86="#N/A"),#N/A,入力!I86)</f>
        <v>#N/A</v>
      </c>
      <c r="H86" s="23" t="e">
        <f>IF(OR(入力!K86="",入力!K86="#N/A"),#N/A,入力!K86)</f>
        <v>#N/A</v>
      </c>
      <c r="I86" s="23" t="e">
        <f>IF(OR(入力!J86="",入力!J86="#N/A"),#N/A,入力!J86)</f>
        <v>#N/A</v>
      </c>
      <c r="J86" s="2" t="e">
        <f>IF(OR(入力!L86="",入力!L86="#N/A"),#N/A,入力!L86)</f>
        <v>#N/A</v>
      </c>
      <c r="K86" s="23" t="e">
        <f>IF(OR(入力!S86="",入力!S86="#N/A"),#N/A,入力!S86)</f>
        <v>#N/A</v>
      </c>
      <c r="L86" s="23" t="e">
        <f>IF(OR(入力!U86="",入力!U86="#N/A"),#N/A,入力!U86)</f>
        <v>#N/A</v>
      </c>
      <c r="M86" s="23" t="e">
        <f>IF(OR(入力!T86="",入力!T86="#N/A"),#N/A,入力!T86)</f>
        <v>#N/A</v>
      </c>
      <c r="N86" s="2" t="e">
        <f>IF(OR(入力!V86="",入力!V86="#N/A"),#N/A,入力!V86)</f>
        <v>#N/A</v>
      </c>
      <c r="O86" s="23" t="e">
        <f>IF(OR(入力!AC86="",入力!AC86="#N/A"),#N/A,入力!AC86)</f>
        <v>#N/A</v>
      </c>
      <c r="P86" s="23" t="e">
        <f>IF(OR(入力!AE86="",入力!AE86="#N/A"),#N/A,入力!AE86)</f>
        <v>#N/A</v>
      </c>
      <c r="Q86" s="23" t="e">
        <f>IF(OR(入力!AD86="",入力!AD86="#N/A"),#N/A,入力!AD86)</f>
        <v>#N/A</v>
      </c>
      <c r="R86" s="2" t="e">
        <f>IF(OR(入力!AF86="",入力!AF86="#N/A"),#N/A,入力!AF86)</f>
        <v>#N/A</v>
      </c>
      <c r="S86" s="23" t="e">
        <f>IF(OR(入力!AM86="",入力!AM86="#N/A"),#N/A,入力!AM86)</f>
        <v>#N/A</v>
      </c>
      <c r="T86" s="23" t="e">
        <f>IF(OR(入力!AO86="",入力!AO86="#N/A"),#N/A,入力!AO86)</f>
        <v>#N/A</v>
      </c>
      <c r="U86" s="23" t="e">
        <f>IF(OR(入力!AN86="",入力!AN86="#N/A"),#N/A,入力!AN86)</f>
        <v>#N/A</v>
      </c>
      <c r="V86" s="2" t="e">
        <f>IF(OR(入力!AP86="",入力!AP86="#N/A"),#N/A,入力!AP86)</f>
        <v>#N/A</v>
      </c>
      <c r="W86" s="23" t="e">
        <f>IF(OR(入力!AX86="",入力!AX86="#N/A"),#N/A,入力!AX86)</f>
        <v>#N/A</v>
      </c>
      <c r="X86" s="23" t="e">
        <f>IF(OR(入力!AZ86="",入力!AZ86="#N/A"),#N/A,入力!AZ86)</f>
        <v>#N/A</v>
      </c>
      <c r="Y86" s="23" t="e">
        <f>IF(OR(入力!AY86="",入力!AY86="#N/A"),#N/A,入力!AY86)</f>
        <v>#N/A</v>
      </c>
      <c r="Z86" s="2" t="e">
        <f>IF(OR(入力!BA86="",入力!BA86="#N/A"),#N/A,入力!BA86)</f>
        <v>#N/A</v>
      </c>
      <c r="AA86" s="23" t="e">
        <f>IF(OR(入力!BH86="",入力!BH86="#N/A"),#N/A,入力!BH86)</f>
        <v>#N/A</v>
      </c>
      <c r="AB86" s="15" t="e">
        <f>IF(OR(入力!BI86="",入力!BI86="#N/A"),#N/A,入力!BI86)</f>
        <v>#N/A</v>
      </c>
      <c r="AC86" s="98" t="e">
        <f>IF(OR(入力!BN86="",入力!BN86="#N/A"),#N/A,入力!BN86)</f>
        <v>#N/A</v>
      </c>
      <c r="AD86" s="23" t="e">
        <f>IF(OR(入力!BO86="",入力!BO86="#N/A"),#N/A,入力!BO86)</f>
        <v>#N/A</v>
      </c>
      <c r="AE86" s="23" t="e">
        <f>IF(OR(入力!BP86="",入力!BP86="#N/A"),#N/A,入力!BP86)</f>
        <v>#N/A</v>
      </c>
      <c r="AF86" s="23" t="e">
        <f>IF(OR(入力!BQ86="",入力!BQ86="#N/A"),#N/A,入力!BQ86)</f>
        <v>#N/A</v>
      </c>
      <c r="AG86" s="2" t="e">
        <f>IF(OR(入力!BR86="",入力!BR86="#N/A"),#N/A,入力!BR86)</f>
        <v>#N/A</v>
      </c>
      <c r="AH86" s="23" t="e">
        <f>IF(OR(入力!CB86="",入力!CB86="#N/A"),#N/A,入力!CB86)</f>
        <v>#N/A</v>
      </c>
      <c r="AI86" s="15" t="e">
        <f>IF(OR(入力!BY86="",入力!BY86="#N/A"),#N/A,入力!BY86)</f>
        <v>#N/A</v>
      </c>
      <c r="AJ86" s="23" t="e">
        <f>IF(OR(入力!CD86="",入力!CD86="#N/A"),#N/A,入力!CD86)</f>
        <v>#N/A</v>
      </c>
      <c r="AK86" s="105" t="e">
        <v>#N/A</v>
      </c>
      <c r="AL86" s="23" t="e">
        <f>IF(OR(入力!CE86="",入力!CE86="#N/A"),#N/A,入力!CE86)</f>
        <v>#N/A</v>
      </c>
      <c r="AM86" s="23" t="e">
        <f>IF(OR(入力!CG86="",入力!CG86="#N/A"),#N/A,入力!CG86)</f>
        <v>#N/A</v>
      </c>
      <c r="AN86" s="39" t="e">
        <f>IF(OR(入力!CN86="",入力!CN86="#N/A"),#N/A,入力!CN86)</f>
        <v>#N/A</v>
      </c>
      <c r="AO86" s="112" t="e">
        <f>IF(OR(入力!CP86="",入力!CP86="#N/A"),#N/A,入力!CP86)</f>
        <v>#N/A</v>
      </c>
      <c r="AP86" s="39" t="e">
        <f>IF(OR(入力!CO86="",入力!CO86="#N/A"),#N/A,入力!CO86)</f>
        <v>#N/A</v>
      </c>
      <c r="AQ86" s="40" t="e">
        <f>IF(OR(入力!CQ86="",入力!CQ86="#N/A"),#N/A,入力!CQ86)</f>
        <v>#N/A</v>
      </c>
      <c r="AR86" s="23" t="e">
        <f>IF(OR(入力!CX86="",入力!CX86="#N/A"),#N/A,入力!CX86)</f>
        <v>#N/A</v>
      </c>
      <c r="AS86" s="23" t="e">
        <f>IF(OR(入力!CZ86="",入力!CZ86="#N/A"),#N/A,入力!CZ86)</f>
        <v>#N/A</v>
      </c>
      <c r="AT86" s="23" t="e">
        <f>IF(OR(入力!CY86="",入力!CY86="#N/A"),#N/A,入力!CY86)</f>
        <v>#N/A</v>
      </c>
      <c r="AU86" s="23" t="e">
        <f>IF(OR(入力!DA86="",入力!DA86="#N/A"),#N/A,入力!DA86)</f>
        <v>#N/A</v>
      </c>
      <c r="AV86" s="39" t="e">
        <f>IF(OR(入力!DH86="",入力!DH86="#N/A"),#N/A,入力!DH86)</f>
        <v>#N/A</v>
      </c>
      <c r="AW86" s="39" t="e">
        <f>IF(OR(入力!DJ86="",入力!DJ86="#N/A"),#N/A,入力!DJ86)</f>
        <v>#N/A</v>
      </c>
      <c r="AX86" s="39" t="e">
        <f>IF(OR(入力!DI86="",入力!DI86="#N/A"),#N/A,入力!DI86)</f>
        <v>#N/A</v>
      </c>
      <c r="AY86" s="45" t="e">
        <f>IF(OR(入力!DK86="",入力!DK86="#N/A"),#N/A,入力!DK86)</f>
        <v>#N/A</v>
      </c>
      <c r="AZ86" s="23" t="e">
        <f>IF(OR(入力!DR86="",入力!DR86="#N/A"),#N/A,入力!DR86)</f>
        <v>#N/A</v>
      </c>
      <c r="BA86" s="23" t="e">
        <f>IF(OR(入力!DT86="",入力!DT86="#N/A"),#N/A,入力!DT86)</f>
        <v>#N/A</v>
      </c>
      <c r="BB86" s="23" t="e">
        <f>IF(OR(入力!DS86="",入力!DS86="#N/A"),#N/A,入力!DS86)</f>
        <v>#N/A</v>
      </c>
      <c r="BC86" s="23" t="e">
        <f>IF(OR(入力!DU86="",入力!DU86="#N/A"),#N/A,入力!DU86)</f>
        <v>#N/A</v>
      </c>
      <c r="BD86" s="39" t="e">
        <f>IF(OR(入力!EB86="",入力!EB86="#N/A"),#N/A,入力!EB86)</f>
        <v>#N/A</v>
      </c>
      <c r="BE86" s="39" t="e">
        <f>IF(OR(入力!ED86="",入力!ED86="#N/A"),#N/A,入力!ED86)</f>
        <v>#N/A</v>
      </c>
      <c r="BF86" s="39" t="e">
        <f>IF(OR(入力!EC86="",入力!EC86="#N/A"),#N/A,入力!EC86)</f>
        <v>#N/A</v>
      </c>
      <c r="BG86" s="217" t="e">
        <f>IF(OR(入力!EE86="",入力!EE86="#N/A"),#N/A,入力!EE86)</f>
        <v>#N/A</v>
      </c>
      <c r="BH86" s="126" t="e">
        <f>IF(OR(入力!GT86="",入力!GT86="#N/A"),#N/A,入力!GT86)</f>
        <v>#N/A</v>
      </c>
      <c r="BI86" s="23" t="e">
        <f>IF(OR(入力!GV86="",入力!GV86="#N/A"),#N/A,入力!GV86)</f>
        <v>#N/A</v>
      </c>
      <c r="BJ86" s="23" t="e">
        <f>IF(OR(入力!GU86="",入力!GU86="#N/A"),#N/A,入力!GU86)</f>
        <v>#N/A</v>
      </c>
      <c r="BK86" s="15" t="e">
        <f>IF(OR(入力!GW86="",入力!GW86="#N/A"),#N/A,入力!GW86)</f>
        <v>#N/A</v>
      </c>
      <c r="BL86" s="23" t="e">
        <f>IF(OR(入力!LJ86="",入力!LJ86="#N/A"),#N/A,入力!LJ86)</f>
        <v>#N/A</v>
      </c>
      <c r="BM86" s="23" t="e">
        <f>IF(OR(入力!LL86="",入力!LL86="#N/A"),#N/A,入力!LL86)</f>
        <v>#N/A</v>
      </c>
      <c r="BN86" s="23" t="e">
        <f>IF(OR(入力!LK86="",入力!LK86="#N/A"),#N/A,入力!LK86)</f>
        <v>#N/A</v>
      </c>
      <c r="BO86" s="2" t="e">
        <f>IF(OR(入力!LM86="",入力!LM86="#N/A"),#N/A,入力!LM86)</f>
        <v>#N/A</v>
      </c>
      <c r="BP86" s="23" t="e">
        <f>IF(OR(入力!LT86="",入力!LT86="#N/A"),#N/A,入力!LT86)</f>
        <v>#N/A</v>
      </c>
      <c r="BQ86" s="23" t="e">
        <f>IF(OR(入力!LV86="",入力!LV86="#N/A"),#N/A,入力!LV86)</f>
        <v>#N/A</v>
      </c>
      <c r="BR86" s="23" t="e">
        <f>IF(OR(入力!LU86="",入力!LU86="#N/A"),#N/A,入力!LU86)</f>
        <v>#N/A</v>
      </c>
      <c r="BS86" s="15" t="e">
        <f>IF(OR(入力!LW86="",入力!LW86="#N/A"),#N/A,入力!LW86)</f>
        <v>#N/A</v>
      </c>
      <c r="BT86" s="224" t="e">
        <f>IF(OR(入力!MN86="",入力!MN86="#N/A"),#N/A,入力!MN86)</f>
        <v>#N/A</v>
      </c>
      <c r="BU86" s="224" t="e">
        <f>IF(OR(入力!MP86="",入力!MP86="#N/A"),#N/A,入力!MP86)</f>
        <v>#N/A</v>
      </c>
      <c r="BV86" s="224" t="e">
        <f>IF(OR(入力!MO86="",入力!MO86="#N/A"),#N/A,入力!MO86)</f>
        <v>#N/A</v>
      </c>
      <c r="BW86" s="154" t="e">
        <f>IF(OR(入力!MQ86="",入力!MQ86="#N/A"),#N/A,入力!MQ86)</f>
        <v>#N/A</v>
      </c>
      <c r="BX86"/>
      <c r="BY86"/>
      <c r="BZ86"/>
      <c r="CD86" s="2"/>
      <c r="CE86" s="503"/>
      <c r="CF86" s="565"/>
      <c r="CG86" s="509"/>
      <c r="CH86"/>
      <c r="CI86"/>
      <c r="CJ86" s="2"/>
      <c r="CL86" s="2"/>
      <c r="CN86" s="2"/>
      <c r="CP86" s="2"/>
      <c r="CQ86" s="587"/>
      <c r="CR86" s="588"/>
      <c r="CW86" s="2"/>
      <c r="CZ86" s="2"/>
      <c r="DA86"/>
      <c r="DB86"/>
      <c r="DC86" s="2"/>
      <c r="DG86" s="2"/>
      <c r="DH86"/>
      <c r="DI86" s="2"/>
      <c r="DJ86" s="2"/>
      <c r="DK86" s="2"/>
      <c r="DN86" s="126"/>
      <c r="DP86" s="15"/>
      <c r="DQ86" s="448"/>
    </row>
    <row r="87" spans="1:121" s="23" customFormat="1">
      <c r="A87" s="251" t="e">
        <f>IF(OR(入力!A87="",入力!A87="#N/A"),#N/A,入力!A87)</f>
        <v>#N/A</v>
      </c>
      <c r="B87" s="253" t="e">
        <f>IF(OR(入力!B87="",入力!B87="#N/A"),#N/A,入力!B87)</f>
        <v>#N/A</v>
      </c>
      <c r="C87" s="74" t="e">
        <f>IF(OR(入力!C87="",入力!C87="#N/A"),#N/A,入力!C87)</f>
        <v>#N/A</v>
      </c>
      <c r="D87" s="23" t="e">
        <f>IF(OR(入力!D87="",入力!D87="#N/A"),#N/A,入力!D87)</f>
        <v>#N/A</v>
      </c>
      <c r="E87" s="23" t="e">
        <f>IF(OR(入力!E87="",入力!E87="#N/A"),#N/A,入力!E87)</f>
        <v>#N/A</v>
      </c>
      <c r="F87" s="2" t="e">
        <f>IF(OR(入力!F87="",入力!F87="#N/A"),#N/A,入力!F87)</f>
        <v>#N/A</v>
      </c>
      <c r="G87" s="23" t="e">
        <f>IF(OR(入力!I87="",入力!I87="#N/A"),#N/A,入力!I87)</f>
        <v>#N/A</v>
      </c>
      <c r="H87" s="23" t="e">
        <f>IF(OR(入力!K87="",入力!K87="#N/A"),#N/A,入力!K87)</f>
        <v>#N/A</v>
      </c>
      <c r="I87" s="23" t="e">
        <f>IF(OR(入力!J87="",入力!J87="#N/A"),#N/A,入力!J87)</f>
        <v>#N/A</v>
      </c>
      <c r="J87" s="2" t="e">
        <f>IF(OR(入力!L87="",入力!L87="#N/A"),#N/A,入力!L87)</f>
        <v>#N/A</v>
      </c>
      <c r="K87" s="23" t="e">
        <f>IF(OR(入力!S87="",入力!S87="#N/A"),#N/A,入力!S87)</f>
        <v>#N/A</v>
      </c>
      <c r="L87" s="23" t="e">
        <f>IF(OR(入力!U87="",入力!U87="#N/A"),#N/A,入力!U87)</f>
        <v>#N/A</v>
      </c>
      <c r="M87" s="23" t="e">
        <f>IF(OR(入力!T87="",入力!T87="#N/A"),#N/A,入力!T87)</f>
        <v>#N/A</v>
      </c>
      <c r="N87" s="2" t="e">
        <f>IF(OR(入力!V87="",入力!V87="#N/A"),#N/A,入力!V87)</f>
        <v>#N/A</v>
      </c>
      <c r="O87" s="23" t="e">
        <f>IF(OR(入力!AC87="",入力!AC87="#N/A"),#N/A,入力!AC87)</f>
        <v>#N/A</v>
      </c>
      <c r="P87" s="23" t="e">
        <f>IF(OR(入力!AE87="",入力!AE87="#N/A"),#N/A,入力!AE87)</f>
        <v>#N/A</v>
      </c>
      <c r="Q87" s="23" t="e">
        <f>IF(OR(入力!AD87="",入力!AD87="#N/A"),#N/A,入力!AD87)</f>
        <v>#N/A</v>
      </c>
      <c r="R87" s="2" t="e">
        <f>IF(OR(入力!AF87="",入力!AF87="#N/A"),#N/A,入力!AF87)</f>
        <v>#N/A</v>
      </c>
      <c r="S87" s="23" t="e">
        <f>IF(OR(入力!AM87="",入力!AM87="#N/A"),#N/A,入力!AM87)</f>
        <v>#N/A</v>
      </c>
      <c r="T87" s="23" t="e">
        <f>IF(OR(入力!AO87="",入力!AO87="#N/A"),#N/A,入力!AO87)</f>
        <v>#N/A</v>
      </c>
      <c r="U87" s="23" t="e">
        <f>IF(OR(入力!AN87="",入力!AN87="#N/A"),#N/A,入力!AN87)</f>
        <v>#N/A</v>
      </c>
      <c r="V87" s="2" t="e">
        <f>IF(OR(入力!AP87="",入力!AP87="#N/A"),#N/A,入力!AP87)</f>
        <v>#N/A</v>
      </c>
      <c r="W87" s="23" t="e">
        <f>IF(OR(入力!AX87="",入力!AX87="#N/A"),#N/A,入力!AX87)</f>
        <v>#N/A</v>
      </c>
      <c r="X87" s="23" t="e">
        <f>IF(OR(入力!AZ87="",入力!AZ87="#N/A"),#N/A,入力!AZ87)</f>
        <v>#N/A</v>
      </c>
      <c r="Y87" s="23" t="e">
        <f>IF(OR(入力!AY87="",入力!AY87="#N/A"),#N/A,入力!AY87)</f>
        <v>#N/A</v>
      </c>
      <c r="Z87" s="2" t="e">
        <f>IF(OR(入力!BA87="",入力!BA87="#N/A"),#N/A,入力!BA87)</f>
        <v>#N/A</v>
      </c>
      <c r="AA87" s="23" t="e">
        <f>IF(OR(入力!BH87="",入力!BH87="#N/A"),#N/A,入力!BH87)</f>
        <v>#N/A</v>
      </c>
      <c r="AB87" s="15" t="e">
        <f>IF(OR(入力!BI87="",入力!BI87="#N/A"),#N/A,入力!BI87)</f>
        <v>#N/A</v>
      </c>
      <c r="AC87" s="98" t="e">
        <f>IF(OR(入力!BN87="",入力!BN87="#N/A"),#N/A,入力!BN87)</f>
        <v>#N/A</v>
      </c>
      <c r="AD87" s="23" t="e">
        <f>IF(OR(入力!BO87="",入力!BO87="#N/A"),#N/A,入力!BO87)</f>
        <v>#N/A</v>
      </c>
      <c r="AE87" s="23" t="e">
        <f>IF(OR(入力!BP87="",入力!BP87="#N/A"),#N/A,入力!BP87)</f>
        <v>#N/A</v>
      </c>
      <c r="AF87" s="23" t="e">
        <f>IF(OR(入力!BQ87="",入力!BQ87="#N/A"),#N/A,入力!BQ87)</f>
        <v>#N/A</v>
      </c>
      <c r="AG87" s="2" t="e">
        <f>IF(OR(入力!BR87="",入力!BR87="#N/A"),#N/A,入力!BR87)</f>
        <v>#N/A</v>
      </c>
      <c r="AH87" s="23" t="e">
        <f>IF(OR(入力!CB87="",入力!CB87="#N/A"),#N/A,入力!CB87)</f>
        <v>#N/A</v>
      </c>
      <c r="AI87" s="15" t="e">
        <f>IF(OR(入力!BY87="",入力!BY87="#N/A"),#N/A,入力!BY87)</f>
        <v>#N/A</v>
      </c>
      <c r="AJ87" s="23" t="e">
        <f>IF(OR(入力!CD87="",入力!CD87="#N/A"),#N/A,入力!CD87)</f>
        <v>#N/A</v>
      </c>
      <c r="AK87" s="105" t="e">
        <v>#N/A</v>
      </c>
      <c r="AL87" s="23" t="e">
        <f>IF(OR(入力!CE87="",入力!CE87="#N/A"),#N/A,入力!CE87)</f>
        <v>#N/A</v>
      </c>
      <c r="AM87" s="23" t="e">
        <f>IF(OR(入力!CG87="",入力!CG87="#N/A"),#N/A,入力!CG87)</f>
        <v>#N/A</v>
      </c>
      <c r="AN87" s="39" t="e">
        <f>IF(OR(入力!CN87="",入力!CN87="#N/A"),#N/A,入力!CN87)</f>
        <v>#N/A</v>
      </c>
      <c r="AO87" s="112" t="e">
        <f>IF(OR(入力!CP87="",入力!CP87="#N/A"),#N/A,入力!CP87)</f>
        <v>#N/A</v>
      </c>
      <c r="AP87" s="39" t="e">
        <f>IF(OR(入力!CO87="",入力!CO87="#N/A"),#N/A,入力!CO87)</f>
        <v>#N/A</v>
      </c>
      <c r="AQ87" s="40" t="e">
        <f>IF(OR(入力!CQ87="",入力!CQ87="#N/A"),#N/A,入力!CQ87)</f>
        <v>#N/A</v>
      </c>
      <c r="AR87" s="23" t="e">
        <f>IF(OR(入力!CX87="",入力!CX87="#N/A"),#N/A,入力!CX87)</f>
        <v>#N/A</v>
      </c>
      <c r="AS87" s="23" t="e">
        <f>IF(OR(入力!CZ87="",入力!CZ87="#N/A"),#N/A,入力!CZ87)</f>
        <v>#N/A</v>
      </c>
      <c r="AT87" s="23" t="e">
        <f>IF(OR(入力!CY87="",入力!CY87="#N/A"),#N/A,入力!CY87)</f>
        <v>#N/A</v>
      </c>
      <c r="AU87" s="23" t="e">
        <f>IF(OR(入力!DA87="",入力!DA87="#N/A"),#N/A,入力!DA87)</f>
        <v>#N/A</v>
      </c>
      <c r="AV87" s="39" t="e">
        <f>IF(OR(入力!DH87="",入力!DH87="#N/A"),#N/A,入力!DH87)</f>
        <v>#N/A</v>
      </c>
      <c r="AW87" s="39" t="e">
        <f>IF(OR(入力!DJ87="",入力!DJ87="#N/A"),#N/A,入力!DJ87)</f>
        <v>#N/A</v>
      </c>
      <c r="AX87" s="39" t="e">
        <f>IF(OR(入力!DI87="",入力!DI87="#N/A"),#N/A,入力!DI87)</f>
        <v>#N/A</v>
      </c>
      <c r="AY87" s="45" t="e">
        <f>IF(OR(入力!DK87="",入力!DK87="#N/A"),#N/A,入力!DK87)</f>
        <v>#N/A</v>
      </c>
      <c r="AZ87" s="23" t="e">
        <f>IF(OR(入力!DR87="",入力!DR87="#N/A"),#N/A,入力!DR87)</f>
        <v>#N/A</v>
      </c>
      <c r="BA87" s="23" t="e">
        <f>IF(OR(入力!DT87="",入力!DT87="#N/A"),#N/A,入力!DT87)</f>
        <v>#N/A</v>
      </c>
      <c r="BB87" s="23" t="e">
        <f>IF(OR(入力!DS87="",入力!DS87="#N/A"),#N/A,入力!DS87)</f>
        <v>#N/A</v>
      </c>
      <c r="BC87" s="23" t="e">
        <f>IF(OR(入力!DU87="",入力!DU87="#N/A"),#N/A,入力!DU87)</f>
        <v>#N/A</v>
      </c>
      <c r="BD87" s="39" t="e">
        <f>IF(OR(入力!EB87="",入力!EB87="#N/A"),#N/A,入力!EB87)</f>
        <v>#N/A</v>
      </c>
      <c r="BE87" s="39" t="e">
        <f>IF(OR(入力!ED87="",入力!ED87="#N/A"),#N/A,入力!ED87)</f>
        <v>#N/A</v>
      </c>
      <c r="BF87" s="39" t="e">
        <f>IF(OR(入力!EC87="",入力!EC87="#N/A"),#N/A,入力!EC87)</f>
        <v>#N/A</v>
      </c>
      <c r="BG87" s="217" t="e">
        <f>IF(OR(入力!EE87="",入力!EE87="#N/A"),#N/A,入力!EE87)</f>
        <v>#N/A</v>
      </c>
      <c r="BH87" s="126" t="e">
        <f>IF(OR(入力!GT87="",入力!GT87="#N/A"),#N/A,入力!GT87)</f>
        <v>#N/A</v>
      </c>
      <c r="BI87" s="23" t="e">
        <f>IF(OR(入力!GV87="",入力!GV87="#N/A"),#N/A,入力!GV87)</f>
        <v>#N/A</v>
      </c>
      <c r="BJ87" s="23" t="e">
        <f>IF(OR(入力!GU87="",入力!GU87="#N/A"),#N/A,入力!GU87)</f>
        <v>#N/A</v>
      </c>
      <c r="BK87" s="15" t="e">
        <f>IF(OR(入力!GW87="",入力!GW87="#N/A"),#N/A,入力!GW87)</f>
        <v>#N/A</v>
      </c>
      <c r="BL87" s="23" t="e">
        <f>IF(OR(入力!LJ87="",入力!LJ87="#N/A"),#N/A,入力!LJ87)</f>
        <v>#N/A</v>
      </c>
      <c r="BM87" s="23" t="e">
        <f>IF(OR(入力!LL87="",入力!LL87="#N/A"),#N/A,入力!LL87)</f>
        <v>#N/A</v>
      </c>
      <c r="BN87" s="23" t="e">
        <f>IF(OR(入力!LK87="",入力!LK87="#N/A"),#N/A,入力!LK87)</f>
        <v>#N/A</v>
      </c>
      <c r="BO87" s="2" t="e">
        <f>IF(OR(入力!LM87="",入力!LM87="#N/A"),#N/A,入力!LM87)</f>
        <v>#N/A</v>
      </c>
      <c r="BP87" s="23" t="e">
        <f>IF(OR(入力!LT87="",入力!LT87="#N/A"),#N/A,入力!LT87)</f>
        <v>#N/A</v>
      </c>
      <c r="BQ87" s="23" t="e">
        <f>IF(OR(入力!LV87="",入力!LV87="#N/A"),#N/A,入力!LV87)</f>
        <v>#N/A</v>
      </c>
      <c r="BR87" s="23" t="e">
        <f>IF(OR(入力!LU87="",入力!LU87="#N/A"),#N/A,入力!LU87)</f>
        <v>#N/A</v>
      </c>
      <c r="BS87" s="15" t="e">
        <f>IF(OR(入力!LW87="",入力!LW87="#N/A"),#N/A,入力!LW87)</f>
        <v>#N/A</v>
      </c>
      <c r="BT87" s="224" t="e">
        <f>IF(OR(入力!MN87="",入力!MN87="#N/A"),#N/A,入力!MN87)</f>
        <v>#N/A</v>
      </c>
      <c r="BU87" s="224" t="e">
        <f>IF(OR(入力!MP87="",入力!MP87="#N/A"),#N/A,入力!MP87)</f>
        <v>#N/A</v>
      </c>
      <c r="BV87" s="224" t="e">
        <f>IF(OR(入力!MO87="",入力!MO87="#N/A"),#N/A,入力!MO87)</f>
        <v>#N/A</v>
      </c>
      <c r="BW87" s="154" t="e">
        <f>IF(OR(入力!MQ87="",入力!MQ87="#N/A"),#N/A,入力!MQ87)</f>
        <v>#N/A</v>
      </c>
      <c r="BX87"/>
      <c r="BY87"/>
      <c r="BZ87"/>
      <c r="CD87" s="2"/>
      <c r="CE87" s="503"/>
      <c r="CF87" s="565"/>
      <c r="CG87" s="509"/>
      <c r="CH87"/>
      <c r="CI87"/>
      <c r="CJ87" s="2"/>
      <c r="CL87" s="2"/>
      <c r="CN87" s="2"/>
      <c r="CP87" s="2"/>
      <c r="CQ87" s="587"/>
      <c r="CR87" s="588"/>
      <c r="CW87" s="2"/>
      <c r="CZ87" s="2"/>
      <c r="DA87"/>
      <c r="DB87"/>
      <c r="DC87" s="2"/>
      <c r="DG87" s="2"/>
      <c r="DH87"/>
      <c r="DI87" s="2"/>
      <c r="DJ87" s="2"/>
      <c r="DK87" s="2"/>
      <c r="DN87" s="126"/>
      <c r="DP87" s="15"/>
      <c r="DQ87" s="448"/>
    </row>
    <row r="88" spans="1:121" s="23" customFormat="1">
      <c r="A88" s="251" t="e">
        <f>IF(OR(入力!A88="",入力!A88="#N/A"),#N/A,入力!A88)</f>
        <v>#N/A</v>
      </c>
      <c r="B88" s="253" t="e">
        <f>IF(OR(入力!B88="",入力!B88="#N/A"),#N/A,入力!B88)</f>
        <v>#N/A</v>
      </c>
      <c r="C88" s="74" t="e">
        <f>IF(OR(入力!C88="",入力!C88="#N/A"),#N/A,入力!C88)</f>
        <v>#N/A</v>
      </c>
      <c r="D88" s="23" t="e">
        <f>IF(OR(入力!D88="",入力!D88="#N/A"),#N/A,入力!D88)</f>
        <v>#N/A</v>
      </c>
      <c r="E88" s="23" t="e">
        <f>IF(OR(入力!E88="",入力!E88="#N/A"),#N/A,入力!E88)</f>
        <v>#N/A</v>
      </c>
      <c r="F88" s="2" t="e">
        <f>IF(OR(入力!F88="",入力!F88="#N/A"),#N/A,入力!F88)</f>
        <v>#N/A</v>
      </c>
      <c r="G88" s="23" t="e">
        <f>IF(OR(入力!I88="",入力!I88="#N/A"),#N/A,入力!I88)</f>
        <v>#N/A</v>
      </c>
      <c r="H88" s="23" t="e">
        <f>IF(OR(入力!K88="",入力!K88="#N/A"),#N/A,入力!K88)</f>
        <v>#N/A</v>
      </c>
      <c r="I88" s="23" t="e">
        <f>IF(OR(入力!J88="",入力!J88="#N/A"),#N/A,入力!J88)</f>
        <v>#N/A</v>
      </c>
      <c r="J88" s="2" t="e">
        <f>IF(OR(入力!L88="",入力!L88="#N/A"),#N/A,入力!L88)</f>
        <v>#N/A</v>
      </c>
      <c r="K88" s="23" t="e">
        <f>IF(OR(入力!S88="",入力!S88="#N/A"),#N/A,入力!S88)</f>
        <v>#N/A</v>
      </c>
      <c r="L88" s="23" t="e">
        <f>IF(OR(入力!U88="",入力!U88="#N/A"),#N/A,入力!U88)</f>
        <v>#N/A</v>
      </c>
      <c r="M88" s="23" t="e">
        <f>IF(OR(入力!T88="",入力!T88="#N/A"),#N/A,入力!T88)</f>
        <v>#N/A</v>
      </c>
      <c r="N88" s="2" t="e">
        <f>IF(OR(入力!V88="",入力!V88="#N/A"),#N/A,入力!V88)</f>
        <v>#N/A</v>
      </c>
      <c r="O88" s="23" t="e">
        <f>IF(OR(入力!AC88="",入力!AC88="#N/A"),#N/A,入力!AC88)</f>
        <v>#N/A</v>
      </c>
      <c r="P88" s="23" t="e">
        <f>IF(OR(入力!AE88="",入力!AE88="#N/A"),#N/A,入力!AE88)</f>
        <v>#N/A</v>
      </c>
      <c r="Q88" s="23" t="e">
        <f>IF(OR(入力!AD88="",入力!AD88="#N/A"),#N/A,入力!AD88)</f>
        <v>#N/A</v>
      </c>
      <c r="R88" s="2" t="e">
        <f>IF(OR(入力!AF88="",入力!AF88="#N/A"),#N/A,入力!AF88)</f>
        <v>#N/A</v>
      </c>
      <c r="S88" s="23" t="e">
        <f>IF(OR(入力!AM88="",入力!AM88="#N/A"),#N/A,入力!AM88)</f>
        <v>#N/A</v>
      </c>
      <c r="T88" s="23" t="e">
        <f>IF(OR(入力!AO88="",入力!AO88="#N/A"),#N/A,入力!AO88)</f>
        <v>#N/A</v>
      </c>
      <c r="U88" s="23" t="e">
        <f>IF(OR(入力!AN88="",入力!AN88="#N/A"),#N/A,入力!AN88)</f>
        <v>#N/A</v>
      </c>
      <c r="V88" s="2" t="e">
        <f>IF(OR(入力!AP88="",入力!AP88="#N/A"),#N/A,入力!AP88)</f>
        <v>#N/A</v>
      </c>
      <c r="W88" s="23" t="e">
        <f>IF(OR(入力!AX88="",入力!AX88="#N/A"),#N/A,入力!AX88)</f>
        <v>#N/A</v>
      </c>
      <c r="X88" s="23" t="e">
        <f>IF(OR(入力!AZ88="",入力!AZ88="#N/A"),#N/A,入力!AZ88)</f>
        <v>#N/A</v>
      </c>
      <c r="Y88" s="23" t="e">
        <f>IF(OR(入力!AY88="",入力!AY88="#N/A"),#N/A,入力!AY88)</f>
        <v>#N/A</v>
      </c>
      <c r="Z88" s="2" t="e">
        <f>IF(OR(入力!BA88="",入力!BA88="#N/A"),#N/A,入力!BA88)</f>
        <v>#N/A</v>
      </c>
      <c r="AA88" s="23" t="e">
        <f>IF(OR(入力!BH88="",入力!BH88="#N/A"),#N/A,入力!BH88)</f>
        <v>#N/A</v>
      </c>
      <c r="AB88" s="15" t="e">
        <f>IF(OR(入力!BI88="",入力!BI88="#N/A"),#N/A,入力!BI88)</f>
        <v>#N/A</v>
      </c>
      <c r="AC88" s="98" t="e">
        <f>IF(OR(入力!BN88="",入力!BN88="#N/A"),#N/A,入力!BN88)</f>
        <v>#N/A</v>
      </c>
      <c r="AD88" s="23" t="e">
        <f>IF(OR(入力!BO88="",入力!BO88="#N/A"),#N/A,入力!BO88)</f>
        <v>#N/A</v>
      </c>
      <c r="AE88" s="23" t="e">
        <f>IF(OR(入力!BP88="",入力!BP88="#N/A"),#N/A,入力!BP88)</f>
        <v>#N/A</v>
      </c>
      <c r="AF88" s="23" t="e">
        <f>IF(OR(入力!BQ88="",入力!BQ88="#N/A"),#N/A,入力!BQ88)</f>
        <v>#N/A</v>
      </c>
      <c r="AG88" s="2" t="e">
        <f>IF(OR(入力!BR88="",入力!BR88="#N/A"),#N/A,入力!BR88)</f>
        <v>#N/A</v>
      </c>
      <c r="AH88" s="23" t="e">
        <f>IF(OR(入力!CB88="",入力!CB88="#N/A"),#N/A,入力!CB88)</f>
        <v>#N/A</v>
      </c>
      <c r="AI88" s="15" t="e">
        <f>IF(OR(入力!BY88="",入力!BY88="#N/A"),#N/A,入力!BY88)</f>
        <v>#N/A</v>
      </c>
      <c r="AJ88" s="23" t="e">
        <f>IF(OR(入力!CD88="",入力!CD88="#N/A"),#N/A,入力!CD88)</f>
        <v>#N/A</v>
      </c>
      <c r="AK88" s="105" t="e">
        <v>#N/A</v>
      </c>
      <c r="AL88" s="23" t="e">
        <f>IF(OR(入力!CE88="",入力!CE88="#N/A"),#N/A,入力!CE88)</f>
        <v>#N/A</v>
      </c>
      <c r="AM88" s="23" t="e">
        <f>IF(OR(入力!CG88="",入力!CG88="#N/A"),#N/A,入力!CG88)</f>
        <v>#N/A</v>
      </c>
      <c r="AN88" s="39" t="e">
        <f>IF(OR(入力!CN88="",入力!CN88="#N/A"),#N/A,入力!CN88)</f>
        <v>#N/A</v>
      </c>
      <c r="AO88" s="112" t="e">
        <f>IF(OR(入力!CP88="",入力!CP88="#N/A"),#N/A,入力!CP88)</f>
        <v>#N/A</v>
      </c>
      <c r="AP88" s="39" t="e">
        <f>IF(OR(入力!CO88="",入力!CO88="#N/A"),#N/A,入力!CO88)</f>
        <v>#N/A</v>
      </c>
      <c r="AQ88" s="40" t="e">
        <f>IF(OR(入力!CQ88="",入力!CQ88="#N/A"),#N/A,入力!CQ88)</f>
        <v>#N/A</v>
      </c>
      <c r="AR88" s="23" t="e">
        <f>IF(OR(入力!CX88="",入力!CX88="#N/A"),#N/A,入力!CX88)</f>
        <v>#N/A</v>
      </c>
      <c r="AS88" s="23" t="e">
        <f>IF(OR(入力!CZ88="",入力!CZ88="#N/A"),#N/A,入力!CZ88)</f>
        <v>#N/A</v>
      </c>
      <c r="AT88" s="23" t="e">
        <f>IF(OR(入力!CY88="",入力!CY88="#N/A"),#N/A,入力!CY88)</f>
        <v>#N/A</v>
      </c>
      <c r="AU88" s="23" t="e">
        <f>IF(OR(入力!DA88="",入力!DA88="#N/A"),#N/A,入力!DA88)</f>
        <v>#N/A</v>
      </c>
      <c r="AV88" s="39" t="e">
        <f>IF(OR(入力!DH88="",入力!DH88="#N/A"),#N/A,入力!DH88)</f>
        <v>#N/A</v>
      </c>
      <c r="AW88" s="39" t="e">
        <f>IF(OR(入力!DJ88="",入力!DJ88="#N/A"),#N/A,入力!DJ88)</f>
        <v>#N/A</v>
      </c>
      <c r="AX88" s="39" t="e">
        <f>IF(OR(入力!DI88="",入力!DI88="#N/A"),#N/A,入力!DI88)</f>
        <v>#N/A</v>
      </c>
      <c r="AY88" s="45" t="e">
        <f>IF(OR(入力!DK88="",入力!DK88="#N/A"),#N/A,入力!DK88)</f>
        <v>#N/A</v>
      </c>
      <c r="AZ88" s="23" t="e">
        <f>IF(OR(入力!DR88="",入力!DR88="#N/A"),#N/A,入力!DR88)</f>
        <v>#N/A</v>
      </c>
      <c r="BA88" s="23" t="e">
        <f>IF(OR(入力!DT88="",入力!DT88="#N/A"),#N/A,入力!DT88)</f>
        <v>#N/A</v>
      </c>
      <c r="BB88" s="23" t="e">
        <f>IF(OR(入力!DS88="",入力!DS88="#N/A"),#N/A,入力!DS88)</f>
        <v>#N/A</v>
      </c>
      <c r="BC88" s="23" t="e">
        <f>IF(OR(入力!DU88="",入力!DU88="#N/A"),#N/A,入力!DU88)</f>
        <v>#N/A</v>
      </c>
      <c r="BD88" s="39" t="e">
        <f>IF(OR(入力!EB88="",入力!EB88="#N/A"),#N/A,入力!EB88)</f>
        <v>#N/A</v>
      </c>
      <c r="BE88" s="39" t="e">
        <f>IF(OR(入力!ED88="",入力!ED88="#N/A"),#N/A,入力!ED88)</f>
        <v>#N/A</v>
      </c>
      <c r="BF88" s="39" t="e">
        <f>IF(OR(入力!EC88="",入力!EC88="#N/A"),#N/A,入力!EC88)</f>
        <v>#N/A</v>
      </c>
      <c r="BG88" s="217" t="e">
        <f>IF(OR(入力!EE88="",入力!EE88="#N/A"),#N/A,入力!EE88)</f>
        <v>#N/A</v>
      </c>
      <c r="BH88" s="126" t="e">
        <f>IF(OR(入力!GT88="",入力!GT88="#N/A"),#N/A,入力!GT88)</f>
        <v>#N/A</v>
      </c>
      <c r="BI88" s="23" t="e">
        <f>IF(OR(入力!GV88="",入力!GV88="#N/A"),#N/A,入力!GV88)</f>
        <v>#N/A</v>
      </c>
      <c r="BJ88" s="23" t="e">
        <f>IF(OR(入力!GU88="",入力!GU88="#N/A"),#N/A,入力!GU88)</f>
        <v>#N/A</v>
      </c>
      <c r="BK88" s="15" t="e">
        <f>IF(OR(入力!GW88="",入力!GW88="#N/A"),#N/A,入力!GW88)</f>
        <v>#N/A</v>
      </c>
      <c r="BL88" s="23" t="e">
        <f>IF(OR(入力!LJ88="",入力!LJ88="#N/A"),#N/A,入力!LJ88)</f>
        <v>#N/A</v>
      </c>
      <c r="BM88" s="23" t="e">
        <f>IF(OR(入力!LL88="",入力!LL88="#N/A"),#N/A,入力!LL88)</f>
        <v>#N/A</v>
      </c>
      <c r="BN88" s="23" t="e">
        <f>IF(OR(入力!LK88="",入力!LK88="#N/A"),#N/A,入力!LK88)</f>
        <v>#N/A</v>
      </c>
      <c r="BO88" s="2" t="e">
        <f>IF(OR(入力!LM88="",入力!LM88="#N/A"),#N/A,入力!LM88)</f>
        <v>#N/A</v>
      </c>
      <c r="BP88" s="23" t="e">
        <f>IF(OR(入力!LT88="",入力!LT88="#N/A"),#N/A,入力!LT88)</f>
        <v>#N/A</v>
      </c>
      <c r="BQ88" s="23" t="e">
        <f>IF(OR(入力!LV88="",入力!LV88="#N/A"),#N/A,入力!LV88)</f>
        <v>#N/A</v>
      </c>
      <c r="BR88" s="23" t="e">
        <f>IF(OR(入力!LU88="",入力!LU88="#N/A"),#N/A,入力!LU88)</f>
        <v>#N/A</v>
      </c>
      <c r="BS88" s="15" t="e">
        <f>IF(OR(入力!LW88="",入力!LW88="#N/A"),#N/A,入力!LW88)</f>
        <v>#N/A</v>
      </c>
      <c r="BT88" s="224" t="e">
        <f>IF(OR(入力!MN88="",入力!MN88="#N/A"),#N/A,入力!MN88)</f>
        <v>#N/A</v>
      </c>
      <c r="BU88" s="224" t="e">
        <f>IF(OR(入力!MP88="",入力!MP88="#N/A"),#N/A,入力!MP88)</f>
        <v>#N/A</v>
      </c>
      <c r="BV88" s="224" t="e">
        <f>IF(OR(入力!MO88="",入力!MO88="#N/A"),#N/A,入力!MO88)</f>
        <v>#N/A</v>
      </c>
      <c r="BW88" s="154" t="e">
        <f>IF(OR(入力!MQ88="",入力!MQ88="#N/A"),#N/A,入力!MQ88)</f>
        <v>#N/A</v>
      </c>
      <c r="BX88"/>
      <c r="BY88"/>
      <c r="BZ88"/>
      <c r="CD88" s="2"/>
      <c r="CE88" s="503"/>
      <c r="CF88" s="565"/>
      <c r="CG88" s="509"/>
      <c r="CH88"/>
      <c r="CI88"/>
      <c r="CJ88" s="2"/>
      <c r="CL88" s="2"/>
      <c r="CN88" s="2"/>
      <c r="CP88" s="2"/>
      <c r="CQ88" s="587"/>
      <c r="CR88" s="588"/>
      <c r="CW88" s="2"/>
      <c r="CZ88" s="2"/>
      <c r="DA88"/>
      <c r="DB88"/>
      <c r="DC88" s="2"/>
      <c r="DG88" s="2"/>
      <c r="DH88"/>
      <c r="DI88" s="2"/>
      <c r="DJ88" s="2"/>
      <c r="DK88" s="2"/>
      <c r="DN88" s="126"/>
      <c r="DP88" s="15"/>
      <c r="DQ88" s="448"/>
    </row>
    <row r="89" spans="1:121" s="23" customFormat="1">
      <c r="A89" s="251" t="e">
        <f>IF(OR(入力!A89="",入力!A89="#N/A"),#N/A,入力!A89)</f>
        <v>#N/A</v>
      </c>
      <c r="B89" s="253" t="e">
        <f>IF(OR(入力!B89="",入力!B89="#N/A"),#N/A,入力!B89)</f>
        <v>#N/A</v>
      </c>
      <c r="C89" s="74" t="e">
        <f>IF(OR(入力!C89="",入力!C89="#N/A"),#N/A,入力!C89)</f>
        <v>#N/A</v>
      </c>
      <c r="D89" s="23" t="e">
        <f>IF(OR(入力!D89="",入力!D89="#N/A"),#N/A,入力!D89)</f>
        <v>#N/A</v>
      </c>
      <c r="E89" s="23" t="e">
        <f>IF(OR(入力!E89="",入力!E89="#N/A"),#N/A,入力!E89)</f>
        <v>#N/A</v>
      </c>
      <c r="F89" s="2" t="e">
        <f>IF(OR(入力!F89="",入力!F89="#N/A"),#N/A,入力!F89)</f>
        <v>#N/A</v>
      </c>
      <c r="G89" s="23" t="e">
        <f>IF(OR(入力!I89="",入力!I89="#N/A"),#N/A,入力!I89)</f>
        <v>#N/A</v>
      </c>
      <c r="H89" s="23" t="e">
        <f>IF(OR(入力!K89="",入力!K89="#N/A"),#N/A,入力!K89)</f>
        <v>#N/A</v>
      </c>
      <c r="I89" s="23" t="e">
        <f>IF(OR(入力!J89="",入力!J89="#N/A"),#N/A,入力!J89)</f>
        <v>#N/A</v>
      </c>
      <c r="J89" s="2" t="e">
        <f>IF(OR(入力!L89="",入力!L89="#N/A"),#N/A,入力!L89)</f>
        <v>#N/A</v>
      </c>
      <c r="K89" s="23" t="e">
        <f>IF(OR(入力!S89="",入力!S89="#N/A"),#N/A,入力!S89)</f>
        <v>#N/A</v>
      </c>
      <c r="L89" s="23" t="e">
        <f>IF(OR(入力!U89="",入力!U89="#N/A"),#N/A,入力!U89)</f>
        <v>#N/A</v>
      </c>
      <c r="M89" s="23" t="e">
        <f>IF(OR(入力!T89="",入力!T89="#N/A"),#N/A,入力!T89)</f>
        <v>#N/A</v>
      </c>
      <c r="N89" s="2" t="e">
        <f>IF(OR(入力!V89="",入力!V89="#N/A"),#N/A,入力!V89)</f>
        <v>#N/A</v>
      </c>
      <c r="O89" s="23" t="e">
        <f>IF(OR(入力!AC89="",入力!AC89="#N/A"),#N/A,入力!AC89)</f>
        <v>#N/A</v>
      </c>
      <c r="P89" s="23" t="e">
        <f>IF(OR(入力!AE89="",入力!AE89="#N/A"),#N/A,入力!AE89)</f>
        <v>#N/A</v>
      </c>
      <c r="Q89" s="23" t="e">
        <f>IF(OR(入力!AD89="",入力!AD89="#N/A"),#N/A,入力!AD89)</f>
        <v>#N/A</v>
      </c>
      <c r="R89" s="2" t="e">
        <f>IF(OR(入力!AF89="",入力!AF89="#N/A"),#N/A,入力!AF89)</f>
        <v>#N/A</v>
      </c>
      <c r="S89" s="23" t="e">
        <f>IF(OR(入力!AM89="",入力!AM89="#N/A"),#N/A,入力!AM89)</f>
        <v>#N/A</v>
      </c>
      <c r="T89" s="23" t="e">
        <f>IF(OR(入力!AO89="",入力!AO89="#N/A"),#N/A,入力!AO89)</f>
        <v>#N/A</v>
      </c>
      <c r="U89" s="23" t="e">
        <f>IF(OR(入力!AN89="",入力!AN89="#N/A"),#N/A,入力!AN89)</f>
        <v>#N/A</v>
      </c>
      <c r="V89" s="2" t="e">
        <f>IF(OR(入力!AP89="",入力!AP89="#N/A"),#N/A,入力!AP89)</f>
        <v>#N/A</v>
      </c>
      <c r="W89" s="23" t="e">
        <f>IF(OR(入力!AX89="",入力!AX89="#N/A"),#N/A,入力!AX89)</f>
        <v>#N/A</v>
      </c>
      <c r="X89" s="23" t="e">
        <f>IF(OR(入力!AZ89="",入力!AZ89="#N/A"),#N/A,入力!AZ89)</f>
        <v>#N/A</v>
      </c>
      <c r="Y89" s="23" t="e">
        <f>IF(OR(入力!AY89="",入力!AY89="#N/A"),#N/A,入力!AY89)</f>
        <v>#N/A</v>
      </c>
      <c r="Z89" s="2" t="e">
        <f>IF(OR(入力!BA89="",入力!BA89="#N/A"),#N/A,入力!BA89)</f>
        <v>#N/A</v>
      </c>
      <c r="AA89" s="23" t="e">
        <f>IF(OR(入力!BH89="",入力!BH89="#N/A"),#N/A,入力!BH89)</f>
        <v>#N/A</v>
      </c>
      <c r="AB89" s="15" t="e">
        <f>IF(OR(入力!BI89="",入力!BI89="#N/A"),#N/A,入力!BI89)</f>
        <v>#N/A</v>
      </c>
      <c r="AC89" s="98" t="e">
        <f>IF(OR(入力!BN89="",入力!BN89="#N/A"),#N/A,入力!BN89)</f>
        <v>#N/A</v>
      </c>
      <c r="AD89" s="23" t="e">
        <f>IF(OR(入力!BO89="",入力!BO89="#N/A"),#N/A,入力!BO89)</f>
        <v>#N/A</v>
      </c>
      <c r="AE89" s="23" t="e">
        <f>IF(OR(入力!BP89="",入力!BP89="#N/A"),#N/A,入力!BP89)</f>
        <v>#N/A</v>
      </c>
      <c r="AF89" s="23" t="e">
        <f>IF(OR(入力!BQ89="",入力!BQ89="#N/A"),#N/A,入力!BQ89)</f>
        <v>#N/A</v>
      </c>
      <c r="AG89" s="2" t="e">
        <f>IF(OR(入力!BR89="",入力!BR89="#N/A"),#N/A,入力!BR89)</f>
        <v>#N/A</v>
      </c>
      <c r="AH89" s="23" t="e">
        <f>IF(OR(入力!CB89="",入力!CB89="#N/A"),#N/A,入力!CB89)</f>
        <v>#N/A</v>
      </c>
      <c r="AI89" s="15" t="e">
        <f>IF(OR(入力!BY89="",入力!BY89="#N/A"),#N/A,入力!BY89)</f>
        <v>#N/A</v>
      </c>
      <c r="AJ89" s="23" t="e">
        <f>IF(OR(入力!CD89="",入力!CD89="#N/A"),#N/A,入力!CD89)</f>
        <v>#N/A</v>
      </c>
      <c r="AK89" s="105" t="e">
        <v>#N/A</v>
      </c>
      <c r="AL89" s="23" t="e">
        <f>IF(OR(入力!CE89="",入力!CE89="#N/A"),#N/A,入力!CE89)</f>
        <v>#N/A</v>
      </c>
      <c r="AM89" s="23" t="e">
        <f>IF(OR(入力!CG89="",入力!CG89="#N/A"),#N/A,入力!CG89)</f>
        <v>#N/A</v>
      </c>
      <c r="AN89" s="39" t="e">
        <f>IF(OR(入力!CN89="",入力!CN89="#N/A"),#N/A,入力!CN89)</f>
        <v>#N/A</v>
      </c>
      <c r="AO89" s="112" t="e">
        <f>IF(OR(入力!CP89="",入力!CP89="#N/A"),#N/A,入力!CP89)</f>
        <v>#N/A</v>
      </c>
      <c r="AP89" s="39" t="e">
        <f>IF(OR(入力!CO89="",入力!CO89="#N/A"),#N/A,入力!CO89)</f>
        <v>#N/A</v>
      </c>
      <c r="AQ89" s="40" t="e">
        <f>IF(OR(入力!CQ89="",入力!CQ89="#N/A"),#N/A,入力!CQ89)</f>
        <v>#N/A</v>
      </c>
      <c r="AR89" s="23" t="e">
        <f>IF(OR(入力!CX89="",入力!CX89="#N/A"),#N/A,入力!CX89)</f>
        <v>#N/A</v>
      </c>
      <c r="AS89" s="23" t="e">
        <f>IF(OR(入力!CZ89="",入力!CZ89="#N/A"),#N/A,入力!CZ89)</f>
        <v>#N/A</v>
      </c>
      <c r="AT89" s="23" t="e">
        <f>IF(OR(入力!CY89="",入力!CY89="#N/A"),#N/A,入力!CY89)</f>
        <v>#N/A</v>
      </c>
      <c r="AU89" s="23" t="e">
        <f>IF(OR(入力!DA89="",入力!DA89="#N/A"),#N/A,入力!DA89)</f>
        <v>#N/A</v>
      </c>
      <c r="AV89" s="39" t="e">
        <f>IF(OR(入力!DH89="",入力!DH89="#N/A"),#N/A,入力!DH89)</f>
        <v>#N/A</v>
      </c>
      <c r="AW89" s="39" t="e">
        <f>IF(OR(入力!DJ89="",入力!DJ89="#N/A"),#N/A,入力!DJ89)</f>
        <v>#N/A</v>
      </c>
      <c r="AX89" s="39" t="e">
        <f>IF(OR(入力!DI89="",入力!DI89="#N/A"),#N/A,入力!DI89)</f>
        <v>#N/A</v>
      </c>
      <c r="AY89" s="45" t="e">
        <f>IF(OR(入力!DK89="",入力!DK89="#N/A"),#N/A,入力!DK89)</f>
        <v>#N/A</v>
      </c>
      <c r="AZ89" s="23" t="e">
        <f>IF(OR(入力!DR89="",入力!DR89="#N/A"),#N/A,入力!DR89)</f>
        <v>#N/A</v>
      </c>
      <c r="BA89" s="23" t="e">
        <f>IF(OR(入力!DT89="",入力!DT89="#N/A"),#N/A,入力!DT89)</f>
        <v>#N/A</v>
      </c>
      <c r="BB89" s="23" t="e">
        <f>IF(OR(入力!DS89="",入力!DS89="#N/A"),#N/A,入力!DS89)</f>
        <v>#N/A</v>
      </c>
      <c r="BC89" s="23" t="e">
        <f>IF(OR(入力!DU89="",入力!DU89="#N/A"),#N/A,入力!DU89)</f>
        <v>#N/A</v>
      </c>
      <c r="BD89" s="39" t="e">
        <f>IF(OR(入力!EB89="",入力!EB89="#N/A"),#N/A,入力!EB89)</f>
        <v>#N/A</v>
      </c>
      <c r="BE89" s="39" t="e">
        <f>IF(OR(入力!ED89="",入力!ED89="#N/A"),#N/A,入力!ED89)</f>
        <v>#N/A</v>
      </c>
      <c r="BF89" s="39" t="e">
        <f>IF(OR(入力!EC89="",入力!EC89="#N/A"),#N/A,入力!EC89)</f>
        <v>#N/A</v>
      </c>
      <c r="BG89" s="217" t="e">
        <f>IF(OR(入力!EE89="",入力!EE89="#N/A"),#N/A,入力!EE89)</f>
        <v>#N/A</v>
      </c>
      <c r="BH89" s="126" t="e">
        <f>IF(OR(入力!GT89="",入力!GT89="#N/A"),#N/A,入力!GT89)</f>
        <v>#N/A</v>
      </c>
      <c r="BI89" s="23" t="e">
        <f>IF(OR(入力!GV89="",入力!GV89="#N/A"),#N/A,入力!GV89)</f>
        <v>#N/A</v>
      </c>
      <c r="BJ89" s="23" t="e">
        <f>IF(OR(入力!GU89="",入力!GU89="#N/A"),#N/A,入力!GU89)</f>
        <v>#N/A</v>
      </c>
      <c r="BK89" s="15" t="e">
        <f>IF(OR(入力!GW89="",入力!GW89="#N/A"),#N/A,入力!GW89)</f>
        <v>#N/A</v>
      </c>
      <c r="BL89" s="23" t="e">
        <f>IF(OR(入力!LJ89="",入力!LJ89="#N/A"),#N/A,入力!LJ89)</f>
        <v>#N/A</v>
      </c>
      <c r="BM89" s="23" t="e">
        <f>IF(OR(入力!LL89="",入力!LL89="#N/A"),#N/A,入力!LL89)</f>
        <v>#N/A</v>
      </c>
      <c r="BN89" s="23" t="e">
        <f>IF(OR(入力!LK89="",入力!LK89="#N/A"),#N/A,入力!LK89)</f>
        <v>#N/A</v>
      </c>
      <c r="BO89" s="2" t="e">
        <f>IF(OR(入力!LM89="",入力!LM89="#N/A"),#N/A,入力!LM89)</f>
        <v>#N/A</v>
      </c>
      <c r="BP89" s="23" t="e">
        <f>IF(OR(入力!LT89="",入力!LT89="#N/A"),#N/A,入力!LT89)</f>
        <v>#N/A</v>
      </c>
      <c r="BQ89" s="23" t="e">
        <f>IF(OR(入力!LV89="",入力!LV89="#N/A"),#N/A,入力!LV89)</f>
        <v>#N/A</v>
      </c>
      <c r="BR89" s="23" t="e">
        <f>IF(OR(入力!LU89="",入力!LU89="#N/A"),#N/A,入力!LU89)</f>
        <v>#N/A</v>
      </c>
      <c r="BS89" s="15" t="e">
        <f>IF(OR(入力!LW89="",入力!LW89="#N/A"),#N/A,入力!LW89)</f>
        <v>#N/A</v>
      </c>
      <c r="BT89" s="224" t="e">
        <f>IF(OR(入力!MN89="",入力!MN89="#N/A"),#N/A,入力!MN89)</f>
        <v>#N/A</v>
      </c>
      <c r="BU89" s="224" t="e">
        <f>IF(OR(入力!MP89="",入力!MP89="#N/A"),#N/A,入力!MP89)</f>
        <v>#N/A</v>
      </c>
      <c r="BV89" s="224" t="e">
        <f>IF(OR(入力!MO89="",入力!MO89="#N/A"),#N/A,入力!MO89)</f>
        <v>#N/A</v>
      </c>
      <c r="BW89" s="154" t="e">
        <f>IF(OR(入力!MQ89="",入力!MQ89="#N/A"),#N/A,入力!MQ89)</f>
        <v>#N/A</v>
      </c>
      <c r="BX89"/>
      <c r="BY89"/>
      <c r="BZ89"/>
      <c r="CD89" s="2"/>
      <c r="CE89" s="503"/>
      <c r="CF89" s="565"/>
      <c r="CG89" s="509"/>
      <c r="CH89"/>
      <c r="CI89"/>
      <c r="CJ89" s="2"/>
      <c r="CL89" s="2"/>
      <c r="CN89" s="2"/>
      <c r="CP89" s="2"/>
      <c r="CQ89" s="587"/>
      <c r="CR89" s="588"/>
      <c r="CW89" s="2"/>
      <c r="CZ89" s="2"/>
      <c r="DA89"/>
      <c r="DB89"/>
      <c r="DC89" s="2"/>
      <c r="DG89" s="2"/>
      <c r="DH89"/>
      <c r="DI89" s="2"/>
      <c r="DJ89" s="2"/>
      <c r="DK89" s="2"/>
      <c r="DN89" s="126"/>
      <c r="DP89" s="15"/>
      <c r="DQ89" s="448"/>
    </row>
    <row r="90" spans="1:121" s="23" customFormat="1">
      <c r="A90" s="251" t="e">
        <f>IF(OR(入力!A90="",入力!A90="#N/A"),#N/A,入力!A90)</f>
        <v>#N/A</v>
      </c>
      <c r="B90" s="253" t="e">
        <f>IF(OR(入力!B90="",入力!B90="#N/A"),#N/A,入力!B90)</f>
        <v>#N/A</v>
      </c>
      <c r="C90" s="74" t="e">
        <f>IF(OR(入力!C90="",入力!C90="#N/A"),#N/A,入力!C90)</f>
        <v>#N/A</v>
      </c>
      <c r="D90" s="23" t="e">
        <f>IF(OR(入力!D90="",入力!D90="#N/A"),#N/A,入力!D90)</f>
        <v>#N/A</v>
      </c>
      <c r="E90" s="23" t="e">
        <f>IF(OR(入力!E90="",入力!E90="#N/A"),#N/A,入力!E90)</f>
        <v>#N/A</v>
      </c>
      <c r="F90" s="2" t="e">
        <f>IF(OR(入力!F90="",入力!F90="#N/A"),#N/A,入力!F90)</f>
        <v>#N/A</v>
      </c>
      <c r="G90" s="23" t="e">
        <f>IF(OR(入力!I90="",入力!I90="#N/A"),#N/A,入力!I90)</f>
        <v>#N/A</v>
      </c>
      <c r="H90" s="23" t="e">
        <f>IF(OR(入力!K90="",入力!K90="#N/A"),#N/A,入力!K90)</f>
        <v>#N/A</v>
      </c>
      <c r="I90" s="23" t="e">
        <f>IF(OR(入力!J90="",入力!J90="#N/A"),#N/A,入力!J90)</f>
        <v>#N/A</v>
      </c>
      <c r="J90" s="2" t="e">
        <f>IF(OR(入力!L90="",入力!L90="#N/A"),#N/A,入力!L90)</f>
        <v>#N/A</v>
      </c>
      <c r="K90" s="23" t="e">
        <f>IF(OR(入力!S90="",入力!S90="#N/A"),#N/A,入力!S90)</f>
        <v>#N/A</v>
      </c>
      <c r="L90" s="23" t="e">
        <f>IF(OR(入力!U90="",入力!U90="#N/A"),#N/A,入力!U90)</f>
        <v>#N/A</v>
      </c>
      <c r="M90" s="23" t="e">
        <f>IF(OR(入力!T90="",入力!T90="#N/A"),#N/A,入力!T90)</f>
        <v>#N/A</v>
      </c>
      <c r="N90" s="2" t="e">
        <f>IF(OR(入力!V90="",入力!V90="#N/A"),#N/A,入力!V90)</f>
        <v>#N/A</v>
      </c>
      <c r="O90" s="23" t="e">
        <f>IF(OR(入力!AC90="",入力!AC90="#N/A"),#N/A,入力!AC90)</f>
        <v>#N/A</v>
      </c>
      <c r="P90" s="23" t="e">
        <f>IF(OR(入力!AE90="",入力!AE90="#N/A"),#N/A,入力!AE90)</f>
        <v>#N/A</v>
      </c>
      <c r="Q90" s="23" t="e">
        <f>IF(OR(入力!AD90="",入力!AD90="#N/A"),#N/A,入力!AD90)</f>
        <v>#N/A</v>
      </c>
      <c r="R90" s="2" t="e">
        <f>IF(OR(入力!AF90="",入力!AF90="#N/A"),#N/A,入力!AF90)</f>
        <v>#N/A</v>
      </c>
      <c r="S90" s="23" t="e">
        <f>IF(OR(入力!AM90="",入力!AM90="#N/A"),#N/A,入力!AM90)</f>
        <v>#N/A</v>
      </c>
      <c r="T90" s="23" t="e">
        <f>IF(OR(入力!AO90="",入力!AO90="#N/A"),#N/A,入力!AO90)</f>
        <v>#N/A</v>
      </c>
      <c r="U90" s="23" t="e">
        <f>IF(OR(入力!AN90="",入力!AN90="#N/A"),#N/A,入力!AN90)</f>
        <v>#N/A</v>
      </c>
      <c r="V90" s="2" t="e">
        <f>IF(OR(入力!AP90="",入力!AP90="#N/A"),#N/A,入力!AP90)</f>
        <v>#N/A</v>
      </c>
      <c r="W90" s="23" t="e">
        <f>IF(OR(入力!AX90="",入力!AX90="#N/A"),#N/A,入力!AX90)</f>
        <v>#N/A</v>
      </c>
      <c r="X90" s="23" t="e">
        <f>IF(OR(入力!AZ90="",入力!AZ90="#N/A"),#N/A,入力!AZ90)</f>
        <v>#N/A</v>
      </c>
      <c r="Y90" s="23" t="e">
        <f>IF(OR(入力!AY90="",入力!AY90="#N/A"),#N/A,入力!AY90)</f>
        <v>#N/A</v>
      </c>
      <c r="Z90" s="2" t="e">
        <f>IF(OR(入力!BA90="",入力!BA90="#N/A"),#N/A,入力!BA90)</f>
        <v>#N/A</v>
      </c>
      <c r="AA90" s="23" t="e">
        <f>IF(OR(入力!BH90="",入力!BH90="#N/A"),#N/A,入力!BH90)</f>
        <v>#N/A</v>
      </c>
      <c r="AB90" s="15" t="e">
        <f>IF(OR(入力!BI90="",入力!BI90="#N/A"),#N/A,入力!BI90)</f>
        <v>#N/A</v>
      </c>
      <c r="AC90" s="98" t="e">
        <f>IF(OR(入力!BN90="",入力!BN90="#N/A"),#N/A,入力!BN90)</f>
        <v>#N/A</v>
      </c>
      <c r="AD90" s="23" t="e">
        <f>IF(OR(入力!BO90="",入力!BO90="#N/A"),#N/A,入力!BO90)</f>
        <v>#N/A</v>
      </c>
      <c r="AE90" s="23" t="e">
        <f>IF(OR(入力!BP90="",入力!BP90="#N/A"),#N/A,入力!BP90)</f>
        <v>#N/A</v>
      </c>
      <c r="AF90" s="23" t="e">
        <f>IF(OR(入力!BQ90="",入力!BQ90="#N/A"),#N/A,入力!BQ90)</f>
        <v>#N/A</v>
      </c>
      <c r="AG90" s="2" t="e">
        <f>IF(OR(入力!BR90="",入力!BR90="#N/A"),#N/A,入力!BR90)</f>
        <v>#N/A</v>
      </c>
      <c r="AH90" s="23" t="e">
        <f>IF(OR(入力!CB90="",入力!CB90="#N/A"),#N/A,入力!CB90)</f>
        <v>#N/A</v>
      </c>
      <c r="AI90" s="15" t="e">
        <f>IF(OR(入力!BY90="",入力!BY90="#N/A"),#N/A,入力!BY90)</f>
        <v>#N/A</v>
      </c>
      <c r="AJ90" s="23" t="e">
        <f>IF(OR(入力!CD90="",入力!CD90="#N/A"),#N/A,入力!CD90)</f>
        <v>#N/A</v>
      </c>
      <c r="AK90" s="105" t="e">
        <v>#N/A</v>
      </c>
      <c r="AL90" s="23" t="e">
        <f>IF(OR(入力!CE90="",入力!CE90="#N/A"),#N/A,入力!CE90)</f>
        <v>#N/A</v>
      </c>
      <c r="AM90" s="23" t="e">
        <f>IF(OR(入力!CG90="",入力!CG90="#N/A"),#N/A,入力!CG90)</f>
        <v>#N/A</v>
      </c>
      <c r="AN90" s="39" t="e">
        <f>IF(OR(入力!CN90="",入力!CN90="#N/A"),#N/A,入力!CN90)</f>
        <v>#N/A</v>
      </c>
      <c r="AO90" s="112" t="e">
        <f>IF(OR(入力!CP90="",入力!CP90="#N/A"),#N/A,入力!CP90)</f>
        <v>#N/A</v>
      </c>
      <c r="AP90" s="39" t="e">
        <f>IF(OR(入力!CO90="",入力!CO90="#N/A"),#N/A,入力!CO90)</f>
        <v>#N/A</v>
      </c>
      <c r="AQ90" s="40" t="e">
        <f>IF(OR(入力!CQ90="",入力!CQ90="#N/A"),#N/A,入力!CQ90)</f>
        <v>#N/A</v>
      </c>
      <c r="AR90" s="23" t="e">
        <f>IF(OR(入力!CX90="",入力!CX90="#N/A"),#N/A,入力!CX90)</f>
        <v>#N/A</v>
      </c>
      <c r="AS90" s="23" t="e">
        <f>IF(OR(入力!CZ90="",入力!CZ90="#N/A"),#N/A,入力!CZ90)</f>
        <v>#N/A</v>
      </c>
      <c r="AT90" s="23" t="e">
        <f>IF(OR(入力!CY90="",入力!CY90="#N/A"),#N/A,入力!CY90)</f>
        <v>#N/A</v>
      </c>
      <c r="AU90" s="23" t="e">
        <f>IF(OR(入力!DA90="",入力!DA90="#N/A"),#N/A,入力!DA90)</f>
        <v>#N/A</v>
      </c>
      <c r="AV90" s="39" t="e">
        <f>IF(OR(入力!DH90="",入力!DH90="#N/A"),#N/A,入力!DH90)</f>
        <v>#N/A</v>
      </c>
      <c r="AW90" s="39" t="e">
        <f>IF(OR(入力!DJ90="",入力!DJ90="#N/A"),#N/A,入力!DJ90)</f>
        <v>#N/A</v>
      </c>
      <c r="AX90" s="39" t="e">
        <f>IF(OR(入力!DI90="",入力!DI90="#N/A"),#N/A,入力!DI90)</f>
        <v>#N/A</v>
      </c>
      <c r="AY90" s="45" t="e">
        <f>IF(OR(入力!DK90="",入力!DK90="#N/A"),#N/A,入力!DK90)</f>
        <v>#N/A</v>
      </c>
      <c r="AZ90" s="23" t="e">
        <f>IF(OR(入力!DR90="",入力!DR90="#N/A"),#N/A,入力!DR90)</f>
        <v>#N/A</v>
      </c>
      <c r="BA90" s="23" t="e">
        <f>IF(OR(入力!DT90="",入力!DT90="#N/A"),#N/A,入力!DT90)</f>
        <v>#N/A</v>
      </c>
      <c r="BB90" s="23" t="e">
        <f>IF(OR(入力!DS90="",入力!DS90="#N/A"),#N/A,入力!DS90)</f>
        <v>#N/A</v>
      </c>
      <c r="BC90" s="23" t="e">
        <f>IF(OR(入力!DU90="",入力!DU90="#N/A"),#N/A,入力!DU90)</f>
        <v>#N/A</v>
      </c>
      <c r="BD90" s="39" t="e">
        <f>IF(OR(入力!EB90="",入力!EB90="#N/A"),#N/A,入力!EB90)</f>
        <v>#N/A</v>
      </c>
      <c r="BE90" s="39" t="e">
        <f>IF(OR(入力!ED90="",入力!ED90="#N/A"),#N/A,入力!ED90)</f>
        <v>#N/A</v>
      </c>
      <c r="BF90" s="39" t="e">
        <f>IF(OR(入力!EC90="",入力!EC90="#N/A"),#N/A,入力!EC90)</f>
        <v>#N/A</v>
      </c>
      <c r="BG90" s="217" t="e">
        <f>IF(OR(入力!EE90="",入力!EE90="#N/A"),#N/A,入力!EE90)</f>
        <v>#N/A</v>
      </c>
      <c r="BH90" s="126" t="e">
        <f>IF(OR(入力!GT90="",入力!GT90="#N/A"),#N/A,入力!GT90)</f>
        <v>#N/A</v>
      </c>
      <c r="BI90" s="23" t="e">
        <f>IF(OR(入力!GV90="",入力!GV90="#N/A"),#N/A,入力!GV90)</f>
        <v>#N/A</v>
      </c>
      <c r="BJ90" s="23" t="e">
        <f>IF(OR(入力!GU90="",入力!GU90="#N/A"),#N/A,入力!GU90)</f>
        <v>#N/A</v>
      </c>
      <c r="BK90" s="15" t="e">
        <f>IF(OR(入力!GW90="",入力!GW90="#N/A"),#N/A,入力!GW90)</f>
        <v>#N/A</v>
      </c>
      <c r="BL90" s="23" t="e">
        <f>IF(OR(入力!LJ90="",入力!LJ90="#N/A"),#N/A,入力!LJ90)</f>
        <v>#N/A</v>
      </c>
      <c r="BM90" s="23" t="e">
        <f>IF(OR(入力!LL90="",入力!LL90="#N/A"),#N/A,入力!LL90)</f>
        <v>#N/A</v>
      </c>
      <c r="BN90" s="23" t="e">
        <f>IF(OR(入力!LK90="",入力!LK90="#N/A"),#N/A,入力!LK90)</f>
        <v>#N/A</v>
      </c>
      <c r="BO90" s="2" t="e">
        <f>IF(OR(入力!LM90="",入力!LM90="#N/A"),#N/A,入力!LM90)</f>
        <v>#N/A</v>
      </c>
      <c r="BP90" s="23" t="e">
        <f>IF(OR(入力!LT90="",入力!LT90="#N/A"),#N/A,入力!LT90)</f>
        <v>#N/A</v>
      </c>
      <c r="BQ90" s="23" t="e">
        <f>IF(OR(入力!LV90="",入力!LV90="#N/A"),#N/A,入力!LV90)</f>
        <v>#N/A</v>
      </c>
      <c r="BR90" s="23" t="e">
        <f>IF(OR(入力!LU90="",入力!LU90="#N/A"),#N/A,入力!LU90)</f>
        <v>#N/A</v>
      </c>
      <c r="BS90" s="15" t="e">
        <f>IF(OR(入力!LW90="",入力!LW90="#N/A"),#N/A,入力!LW90)</f>
        <v>#N/A</v>
      </c>
      <c r="BT90" s="224" t="e">
        <f>IF(OR(入力!MN90="",入力!MN90="#N/A"),#N/A,入力!MN90)</f>
        <v>#N/A</v>
      </c>
      <c r="BU90" s="224" t="e">
        <f>IF(OR(入力!MP90="",入力!MP90="#N/A"),#N/A,入力!MP90)</f>
        <v>#N/A</v>
      </c>
      <c r="BV90" s="224" t="e">
        <f>IF(OR(入力!MO90="",入力!MO90="#N/A"),#N/A,入力!MO90)</f>
        <v>#N/A</v>
      </c>
      <c r="BW90" s="154" t="e">
        <f>IF(OR(入力!MQ90="",入力!MQ90="#N/A"),#N/A,入力!MQ90)</f>
        <v>#N/A</v>
      </c>
      <c r="BX90"/>
      <c r="BY90"/>
      <c r="BZ90"/>
      <c r="CD90" s="2"/>
      <c r="CE90" s="503"/>
      <c r="CF90" s="565"/>
      <c r="CG90" s="509"/>
      <c r="CH90"/>
      <c r="CI90"/>
      <c r="CJ90" s="2"/>
      <c r="CL90" s="2"/>
      <c r="CN90" s="2"/>
      <c r="CP90" s="2"/>
      <c r="CQ90" s="587"/>
      <c r="CR90" s="588"/>
      <c r="CW90" s="2"/>
      <c r="CZ90" s="2"/>
      <c r="DA90"/>
      <c r="DB90"/>
      <c r="DC90" s="2"/>
      <c r="DG90" s="2"/>
      <c r="DH90"/>
      <c r="DI90" s="2"/>
      <c r="DJ90" s="2"/>
      <c r="DK90" s="2"/>
      <c r="DN90" s="126"/>
      <c r="DP90" s="15"/>
      <c r="DQ90" s="448"/>
    </row>
    <row r="91" spans="1:121" s="23" customFormat="1">
      <c r="A91" s="251" t="e">
        <f>IF(OR(入力!A91="",入力!A91="#N/A"),#N/A,入力!A91)</f>
        <v>#N/A</v>
      </c>
      <c r="B91" s="253" t="e">
        <f>IF(OR(入力!B91="",入力!B91="#N/A"),#N/A,入力!B91)</f>
        <v>#N/A</v>
      </c>
      <c r="C91" s="74" t="e">
        <f>IF(OR(入力!C91="",入力!C91="#N/A"),#N/A,入力!C91)</f>
        <v>#N/A</v>
      </c>
      <c r="D91" s="23" t="e">
        <f>IF(OR(入力!D91="",入力!D91="#N/A"),#N/A,入力!D91)</f>
        <v>#N/A</v>
      </c>
      <c r="E91" s="23" t="e">
        <f>IF(OR(入力!E91="",入力!E91="#N/A"),#N/A,入力!E91)</f>
        <v>#N/A</v>
      </c>
      <c r="F91" s="2" t="e">
        <f>IF(OR(入力!F91="",入力!F91="#N/A"),#N/A,入力!F91)</f>
        <v>#N/A</v>
      </c>
      <c r="G91" s="23" t="e">
        <f>IF(OR(入力!I91="",入力!I91="#N/A"),#N/A,入力!I91)</f>
        <v>#N/A</v>
      </c>
      <c r="H91" s="23" t="e">
        <f>IF(OR(入力!K91="",入力!K91="#N/A"),#N/A,入力!K91)</f>
        <v>#N/A</v>
      </c>
      <c r="I91" s="23" t="e">
        <f>IF(OR(入力!J91="",入力!J91="#N/A"),#N/A,入力!J91)</f>
        <v>#N/A</v>
      </c>
      <c r="J91" s="2" t="e">
        <f>IF(OR(入力!L91="",入力!L91="#N/A"),#N/A,入力!L91)</f>
        <v>#N/A</v>
      </c>
      <c r="K91" s="23" t="e">
        <f>IF(OR(入力!S91="",入力!S91="#N/A"),#N/A,入力!S91)</f>
        <v>#N/A</v>
      </c>
      <c r="L91" s="23" t="e">
        <f>IF(OR(入力!U91="",入力!U91="#N/A"),#N/A,入力!U91)</f>
        <v>#N/A</v>
      </c>
      <c r="M91" s="23" t="e">
        <f>IF(OR(入力!T91="",入力!T91="#N/A"),#N/A,入力!T91)</f>
        <v>#N/A</v>
      </c>
      <c r="N91" s="2" t="e">
        <f>IF(OR(入力!V91="",入力!V91="#N/A"),#N/A,入力!V91)</f>
        <v>#N/A</v>
      </c>
      <c r="O91" s="23" t="e">
        <f>IF(OR(入力!AC91="",入力!AC91="#N/A"),#N/A,入力!AC91)</f>
        <v>#N/A</v>
      </c>
      <c r="P91" s="23" t="e">
        <f>IF(OR(入力!AE91="",入力!AE91="#N/A"),#N/A,入力!AE91)</f>
        <v>#N/A</v>
      </c>
      <c r="Q91" s="23" t="e">
        <f>IF(OR(入力!AD91="",入力!AD91="#N/A"),#N/A,入力!AD91)</f>
        <v>#N/A</v>
      </c>
      <c r="R91" s="2" t="e">
        <f>IF(OR(入力!AF91="",入力!AF91="#N/A"),#N/A,入力!AF91)</f>
        <v>#N/A</v>
      </c>
      <c r="S91" s="23" t="e">
        <f>IF(OR(入力!AM91="",入力!AM91="#N/A"),#N/A,入力!AM91)</f>
        <v>#N/A</v>
      </c>
      <c r="T91" s="23" t="e">
        <f>IF(OR(入力!AO91="",入力!AO91="#N/A"),#N/A,入力!AO91)</f>
        <v>#N/A</v>
      </c>
      <c r="U91" s="23" t="e">
        <f>IF(OR(入力!AN91="",入力!AN91="#N/A"),#N/A,入力!AN91)</f>
        <v>#N/A</v>
      </c>
      <c r="V91" s="2" t="e">
        <f>IF(OR(入力!AP91="",入力!AP91="#N/A"),#N/A,入力!AP91)</f>
        <v>#N/A</v>
      </c>
      <c r="W91" s="23" t="e">
        <f>IF(OR(入力!AX91="",入力!AX91="#N/A"),#N/A,入力!AX91)</f>
        <v>#N/A</v>
      </c>
      <c r="X91" s="23" t="e">
        <f>IF(OR(入力!AZ91="",入力!AZ91="#N/A"),#N/A,入力!AZ91)</f>
        <v>#N/A</v>
      </c>
      <c r="Y91" s="23" t="e">
        <f>IF(OR(入力!AY91="",入力!AY91="#N/A"),#N/A,入力!AY91)</f>
        <v>#N/A</v>
      </c>
      <c r="Z91" s="2" t="e">
        <f>IF(OR(入力!BA91="",入力!BA91="#N/A"),#N/A,入力!BA91)</f>
        <v>#N/A</v>
      </c>
      <c r="AA91" s="23" t="e">
        <f>IF(OR(入力!BH91="",入力!BH91="#N/A"),#N/A,入力!BH91)</f>
        <v>#N/A</v>
      </c>
      <c r="AB91" s="15" t="e">
        <f>IF(OR(入力!BI91="",入力!BI91="#N/A"),#N/A,入力!BI91)</f>
        <v>#N/A</v>
      </c>
      <c r="AC91" s="98" t="e">
        <f>IF(OR(入力!BN91="",入力!BN91="#N/A"),#N/A,入力!BN91)</f>
        <v>#N/A</v>
      </c>
      <c r="AD91" s="23" t="e">
        <f>IF(OR(入力!BO91="",入力!BO91="#N/A"),#N/A,入力!BO91)</f>
        <v>#N/A</v>
      </c>
      <c r="AE91" s="23" t="e">
        <f>IF(OR(入力!BP91="",入力!BP91="#N/A"),#N/A,入力!BP91)</f>
        <v>#N/A</v>
      </c>
      <c r="AF91" s="23" t="e">
        <f>IF(OR(入力!BQ91="",入力!BQ91="#N/A"),#N/A,入力!BQ91)</f>
        <v>#N/A</v>
      </c>
      <c r="AG91" s="2" t="e">
        <f>IF(OR(入力!BR91="",入力!BR91="#N/A"),#N/A,入力!BR91)</f>
        <v>#N/A</v>
      </c>
      <c r="AH91" s="23" t="e">
        <f>IF(OR(入力!CB91="",入力!CB91="#N/A"),#N/A,入力!CB91)</f>
        <v>#N/A</v>
      </c>
      <c r="AI91" s="15" t="e">
        <f>IF(OR(入力!BY91="",入力!BY91="#N/A"),#N/A,入力!BY91)</f>
        <v>#N/A</v>
      </c>
      <c r="AJ91" s="23" t="e">
        <f>IF(OR(入力!CD91="",入力!CD91="#N/A"),#N/A,入力!CD91)</f>
        <v>#N/A</v>
      </c>
      <c r="AK91" s="105" t="e">
        <v>#N/A</v>
      </c>
      <c r="AL91" s="23" t="e">
        <f>IF(OR(入力!CE91="",入力!CE91="#N/A"),#N/A,入力!CE91)</f>
        <v>#N/A</v>
      </c>
      <c r="AM91" s="23" t="e">
        <f>IF(OR(入力!CG91="",入力!CG91="#N/A"),#N/A,入力!CG91)</f>
        <v>#N/A</v>
      </c>
      <c r="AN91" s="39" t="e">
        <f>IF(OR(入力!CN91="",入力!CN91="#N/A"),#N/A,入力!CN91)</f>
        <v>#N/A</v>
      </c>
      <c r="AO91" s="112" t="e">
        <f>IF(OR(入力!CP91="",入力!CP91="#N/A"),#N/A,入力!CP91)</f>
        <v>#N/A</v>
      </c>
      <c r="AP91" s="39" t="e">
        <f>IF(OR(入力!CO91="",入力!CO91="#N/A"),#N/A,入力!CO91)</f>
        <v>#N/A</v>
      </c>
      <c r="AQ91" s="40" t="e">
        <f>IF(OR(入力!CQ91="",入力!CQ91="#N/A"),#N/A,入力!CQ91)</f>
        <v>#N/A</v>
      </c>
      <c r="AR91" s="23" t="e">
        <f>IF(OR(入力!CX91="",入力!CX91="#N/A"),#N/A,入力!CX91)</f>
        <v>#N/A</v>
      </c>
      <c r="AS91" s="23" t="e">
        <f>IF(OR(入力!CZ91="",入力!CZ91="#N/A"),#N/A,入力!CZ91)</f>
        <v>#N/A</v>
      </c>
      <c r="AT91" s="23" t="e">
        <f>IF(OR(入力!CY91="",入力!CY91="#N/A"),#N/A,入力!CY91)</f>
        <v>#N/A</v>
      </c>
      <c r="AU91" s="23" t="e">
        <f>IF(OR(入力!DA91="",入力!DA91="#N/A"),#N/A,入力!DA91)</f>
        <v>#N/A</v>
      </c>
      <c r="AV91" s="39" t="e">
        <f>IF(OR(入力!DH91="",入力!DH91="#N/A"),#N/A,入力!DH91)</f>
        <v>#N/A</v>
      </c>
      <c r="AW91" s="39" t="e">
        <f>IF(OR(入力!DJ91="",入力!DJ91="#N/A"),#N/A,入力!DJ91)</f>
        <v>#N/A</v>
      </c>
      <c r="AX91" s="39" t="e">
        <f>IF(OR(入力!DI91="",入力!DI91="#N/A"),#N/A,入力!DI91)</f>
        <v>#N/A</v>
      </c>
      <c r="AY91" s="45" t="e">
        <f>IF(OR(入力!DK91="",入力!DK91="#N/A"),#N/A,入力!DK91)</f>
        <v>#N/A</v>
      </c>
      <c r="AZ91" s="23" t="e">
        <f>IF(OR(入力!DR91="",入力!DR91="#N/A"),#N/A,入力!DR91)</f>
        <v>#N/A</v>
      </c>
      <c r="BA91" s="23" t="e">
        <f>IF(OR(入力!DT91="",入力!DT91="#N/A"),#N/A,入力!DT91)</f>
        <v>#N/A</v>
      </c>
      <c r="BB91" s="23" t="e">
        <f>IF(OR(入力!DS91="",入力!DS91="#N/A"),#N/A,入力!DS91)</f>
        <v>#N/A</v>
      </c>
      <c r="BC91" s="23" t="e">
        <f>IF(OR(入力!DU91="",入力!DU91="#N/A"),#N/A,入力!DU91)</f>
        <v>#N/A</v>
      </c>
      <c r="BD91" s="39" t="e">
        <f>IF(OR(入力!EB91="",入力!EB91="#N/A"),#N/A,入力!EB91)</f>
        <v>#N/A</v>
      </c>
      <c r="BE91" s="39" t="e">
        <f>IF(OR(入力!ED91="",入力!ED91="#N/A"),#N/A,入力!ED91)</f>
        <v>#N/A</v>
      </c>
      <c r="BF91" s="39" t="e">
        <f>IF(OR(入力!EC91="",入力!EC91="#N/A"),#N/A,入力!EC91)</f>
        <v>#N/A</v>
      </c>
      <c r="BG91" s="217" t="e">
        <f>IF(OR(入力!EE91="",入力!EE91="#N/A"),#N/A,入力!EE91)</f>
        <v>#N/A</v>
      </c>
      <c r="BH91" s="126" t="e">
        <f>IF(OR(入力!GT91="",入力!GT91="#N/A"),#N/A,入力!GT91)</f>
        <v>#N/A</v>
      </c>
      <c r="BI91" s="23" t="e">
        <f>IF(OR(入力!GV91="",入力!GV91="#N/A"),#N/A,入力!GV91)</f>
        <v>#N/A</v>
      </c>
      <c r="BJ91" s="23" t="e">
        <f>IF(OR(入力!GU91="",入力!GU91="#N/A"),#N/A,入力!GU91)</f>
        <v>#N/A</v>
      </c>
      <c r="BK91" s="15" t="e">
        <f>IF(OR(入力!GW91="",入力!GW91="#N/A"),#N/A,入力!GW91)</f>
        <v>#N/A</v>
      </c>
      <c r="BL91" s="23" t="e">
        <f>IF(OR(入力!LJ91="",入力!LJ91="#N/A"),#N/A,入力!LJ91)</f>
        <v>#N/A</v>
      </c>
      <c r="BM91" s="23" t="e">
        <f>IF(OR(入力!LL91="",入力!LL91="#N/A"),#N/A,入力!LL91)</f>
        <v>#N/A</v>
      </c>
      <c r="BN91" s="23" t="e">
        <f>IF(OR(入力!LK91="",入力!LK91="#N/A"),#N/A,入力!LK91)</f>
        <v>#N/A</v>
      </c>
      <c r="BO91" s="2" t="e">
        <f>IF(OR(入力!LM91="",入力!LM91="#N/A"),#N/A,入力!LM91)</f>
        <v>#N/A</v>
      </c>
      <c r="BP91" s="23" t="e">
        <f>IF(OR(入力!LT91="",入力!LT91="#N/A"),#N/A,入力!LT91)</f>
        <v>#N/A</v>
      </c>
      <c r="BQ91" s="23" t="e">
        <f>IF(OR(入力!LV91="",入力!LV91="#N/A"),#N/A,入力!LV91)</f>
        <v>#N/A</v>
      </c>
      <c r="BR91" s="23" t="e">
        <f>IF(OR(入力!LU91="",入力!LU91="#N/A"),#N/A,入力!LU91)</f>
        <v>#N/A</v>
      </c>
      <c r="BS91" s="15" t="e">
        <f>IF(OR(入力!LW91="",入力!LW91="#N/A"),#N/A,入力!LW91)</f>
        <v>#N/A</v>
      </c>
      <c r="BT91" s="224" t="e">
        <f>IF(OR(入力!MN91="",入力!MN91="#N/A"),#N/A,入力!MN91)</f>
        <v>#N/A</v>
      </c>
      <c r="BU91" s="224" t="e">
        <f>IF(OR(入力!MP91="",入力!MP91="#N/A"),#N/A,入力!MP91)</f>
        <v>#N/A</v>
      </c>
      <c r="BV91" s="224" t="e">
        <f>IF(OR(入力!MO91="",入力!MO91="#N/A"),#N/A,入力!MO91)</f>
        <v>#N/A</v>
      </c>
      <c r="BW91" s="154" t="e">
        <f>IF(OR(入力!MQ91="",入力!MQ91="#N/A"),#N/A,入力!MQ91)</f>
        <v>#N/A</v>
      </c>
      <c r="BX91"/>
      <c r="BY91"/>
      <c r="BZ91"/>
      <c r="CD91" s="2"/>
      <c r="CE91" s="503"/>
      <c r="CF91" s="565"/>
      <c r="CG91" s="509"/>
      <c r="CH91"/>
      <c r="CI91"/>
      <c r="CJ91" s="2"/>
      <c r="CL91" s="2"/>
      <c r="CN91" s="2"/>
      <c r="CP91" s="2"/>
      <c r="CQ91" s="587"/>
      <c r="CR91" s="588"/>
      <c r="CW91" s="2"/>
      <c r="CZ91" s="2"/>
      <c r="DA91"/>
      <c r="DB91"/>
      <c r="DC91" s="2"/>
      <c r="DG91" s="2"/>
      <c r="DH91"/>
      <c r="DI91" s="2"/>
      <c r="DJ91" s="2"/>
      <c r="DK91" s="2"/>
      <c r="DN91" s="126"/>
      <c r="DP91" s="15"/>
      <c r="DQ91" s="448"/>
    </row>
    <row r="92" spans="1:121" s="23" customFormat="1">
      <c r="A92" s="251" t="e">
        <f>IF(OR(入力!A92="",入力!A92="#N/A"),#N/A,入力!A92)</f>
        <v>#N/A</v>
      </c>
      <c r="B92" s="253" t="e">
        <f>IF(OR(入力!B92="",入力!B92="#N/A"),#N/A,入力!B92)</f>
        <v>#N/A</v>
      </c>
      <c r="C92" s="74" t="e">
        <f>IF(OR(入力!C92="",入力!C92="#N/A"),#N/A,入力!C92)</f>
        <v>#N/A</v>
      </c>
      <c r="D92" s="23" t="e">
        <f>IF(OR(入力!D92="",入力!D92="#N/A"),#N/A,入力!D92)</f>
        <v>#N/A</v>
      </c>
      <c r="E92" s="23" t="e">
        <f>IF(OR(入力!E92="",入力!E92="#N/A"),#N/A,入力!E92)</f>
        <v>#N/A</v>
      </c>
      <c r="F92" s="2" t="e">
        <f>IF(OR(入力!F92="",入力!F92="#N/A"),#N/A,入力!F92)</f>
        <v>#N/A</v>
      </c>
      <c r="G92" s="23" t="e">
        <f>IF(OR(入力!I92="",入力!I92="#N/A"),#N/A,入力!I92)</f>
        <v>#N/A</v>
      </c>
      <c r="H92" s="23" t="e">
        <f>IF(OR(入力!K92="",入力!K92="#N/A"),#N/A,入力!K92)</f>
        <v>#N/A</v>
      </c>
      <c r="I92" s="23" t="e">
        <f>IF(OR(入力!J92="",入力!J92="#N/A"),#N/A,入力!J92)</f>
        <v>#N/A</v>
      </c>
      <c r="J92" s="2" t="e">
        <f>IF(OR(入力!L92="",入力!L92="#N/A"),#N/A,入力!L92)</f>
        <v>#N/A</v>
      </c>
      <c r="K92" s="23" t="e">
        <f>IF(OR(入力!S92="",入力!S92="#N/A"),#N/A,入力!S92)</f>
        <v>#N/A</v>
      </c>
      <c r="L92" s="23" t="e">
        <f>IF(OR(入力!U92="",入力!U92="#N/A"),#N/A,入力!U92)</f>
        <v>#N/A</v>
      </c>
      <c r="M92" s="23" t="e">
        <f>IF(OR(入力!T92="",入力!T92="#N/A"),#N/A,入力!T92)</f>
        <v>#N/A</v>
      </c>
      <c r="N92" s="2" t="e">
        <f>IF(OR(入力!V92="",入力!V92="#N/A"),#N/A,入力!V92)</f>
        <v>#N/A</v>
      </c>
      <c r="O92" s="23" t="e">
        <f>IF(OR(入力!AC92="",入力!AC92="#N/A"),#N/A,入力!AC92)</f>
        <v>#N/A</v>
      </c>
      <c r="P92" s="23" t="e">
        <f>IF(OR(入力!AE92="",入力!AE92="#N/A"),#N/A,入力!AE92)</f>
        <v>#N/A</v>
      </c>
      <c r="Q92" s="23" t="e">
        <f>IF(OR(入力!AD92="",入力!AD92="#N/A"),#N/A,入力!AD92)</f>
        <v>#N/A</v>
      </c>
      <c r="R92" s="2" t="e">
        <f>IF(OR(入力!AF92="",入力!AF92="#N/A"),#N/A,入力!AF92)</f>
        <v>#N/A</v>
      </c>
      <c r="S92" s="23" t="e">
        <f>IF(OR(入力!AM92="",入力!AM92="#N/A"),#N/A,入力!AM92)</f>
        <v>#N/A</v>
      </c>
      <c r="T92" s="23" t="e">
        <f>IF(OR(入力!AO92="",入力!AO92="#N/A"),#N/A,入力!AO92)</f>
        <v>#N/A</v>
      </c>
      <c r="U92" s="23" t="e">
        <f>IF(OR(入力!AN92="",入力!AN92="#N/A"),#N/A,入力!AN92)</f>
        <v>#N/A</v>
      </c>
      <c r="V92" s="2" t="e">
        <f>IF(OR(入力!AP92="",入力!AP92="#N/A"),#N/A,入力!AP92)</f>
        <v>#N/A</v>
      </c>
      <c r="W92" s="23" t="e">
        <f>IF(OR(入力!AX92="",入力!AX92="#N/A"),#N/A,入力!AX92)</f>
        <v>#N/A</v>
      </c>
      <c r="X92" s="23" t="e">
        <f>IF(OR(入力!AZ92="",入力!AZ92="#N/A"),#N/A,入力!AZ92)</f>
        <v>#N/A</v>
      </c>
      <c r="Y92" s="23" t="e">
        <f>IF(OR(入力!AY92="",入力!AY92="#N/A"),#N/A,入力!AY92)</f>
        <v>#N/A</v>
      </c>
      <c r="Z92" s="2" t="e">
        <f>IF(OR(入力!BA92="",入力!BA92="#N/A"),#N/A,入力!BA92)</f>
        <v>#N/A</v>
      </c>
      <c r="AA92" s="23" t="e">
        <f>IF(OR(入力!BH92="",入力!BH92="#N/A"),#N/A,入力!BH92)</f>
        <v>#N/A</v>
      </c>
      <c r="AB92" s="15" t="e">
        <f>IF(OR(入力!BI92="",入力!BI92="#N/A"),#N/A,入力!BI92)</f>
        <v>#N/A</v>
      </c>
      <c r="AC92" s="98" t="e">
        <f>IF(OR(入力!BN92="",入力!BN92="#N/A"),#N/A,入力!BN92)</f>
        <v>#N/A</v>
      </c>
      <c r="AD92" s="23" t="e">
        <f>IF(OR(入力!BO92="",入力!BO92="#N/A"),#N/A,入力!BO92)</f>
        <v>#N/A</v>
      </c>
      <c r="AE92" s="23" t="e">
        <f>IF(OR(入力!BP92="",入力!BP92="#N/A"),#N/A,入力!BP92)</f>
        <v>#N/A</v>
      </c>
      <c r="AF92" s="23" t="e">
        <f>IF(OR(入力!BQ92="",入力!BQ92="#N/A"),#N/A,入力!BQ92)</f>
        <v>#N/A</v>
      </c>
      <c r="AG92" s="2" t="e">
        <f>IF(OR(入力!BR92="",入力!BR92="#N/A"),#N/A,入力!BR92)</f>
        <v>#N/A</v>
      </c>
      <c r="AH92" s="23" t="e">
        <f>IF(OR(入力!CB92="",入力!CB92="#N/A"),#N/A,入力!CB92)</f>
        <v>#N/A</v>
      </c>
      <c r="AI92" s="15" t="e">
        <f>IF(OR(入力!BY92="",入力!BY92="#N/A"),#N/A,入力!BY92)</f>
        <v>#N/A</v>
      </c>
      <c r="AJ92" s="23" t="e">
        <f>IF(OR(入力!CD92="",入力!CD92="#N/A"),#N/A,入力!CD92)</f>
        <v>#N/A</v>
      </c>
      <c r="AK92" s="105" t="e">
        <v>#N/A</v>
      </c>
      <c r="AL92" s="23" t="e">
        <f>IF(OR(入力!CE92="",入力!CE92="#N/A"),#N/A,入力!CE92)</f>
        <v>#N/A</v>
      </c>
      <c r="AM92" s="23" t="e">
        <f>IF(OR(入力!CG92="",入力!CG92="#N/A"),#N/A,入力!CG92)</f>
        <v>#N/A</v>
      </c>
      <c r="AN92" s="39" t="e">
        <f>IF(OR(入力!CN92="",入力!CN92="#N/A"),#N/A,入力!CN92)</f>
        <v>#N/A</v>
      </c>
      <c r="AO92" s="112" t="e">
        <f>IF(OR(入力!CP92="",入力!CP92="#N/A"),#N/A,入力!CP92)</f>
        <v>#N/A</v>
      </c>
      <c r="AP92" s="39" t="e">
        <f>IF(OR(入力!CO92="",入力!CO92="#N/A"),#N/A,入力!CO92)</f>
        <v>#N/A</v>
      </c>
      <c r="AQ92" s="40" t="e">
        <f>IF(OR(入力!CQ92="",入力!CQ92="#N/A"),#N/A,入力!CQ92)</f>
        <v>#N/A</v>
      </c>
      <c r="AR92" s="23" t="e">
        <f>IF(OR(入力!CX92="",入力!CX92="#N/A"),#N/A,入力!CX92)</f>
        <v>#N/A</v>
      </c>
      <c r="AS92" s="23" t="e">
        <f>IF(OR(入力!CZ92="",入力!CZ92="#N/A"),#N/A,入力!CZ92)</f>
        <v>#N/A</v>
      </c>
      <c r="AT92" s="23" t="e">
        <f>IF(OR(入力!CY92="",入力!CY92="#N/A"),#N/A,入力!CY92)</f>
        <v>#N/A</v>
      </c>
      <c r="AU92" s="23" t="e">
        <f>IF(OR(入力!DA92="",入力!DA92="#N/A"),#N/A,入力!DA92)</f>
        <v>#N/A</v>
      </c>
      <c r="AV92" s="39" t="e">
        <f>IF(OR(入力!DH92="",入力!DH92="#N/A"),#N/A,入力!DH92)</f>
        <v>#N/A</v>
      </c>
      <c r="AW92" s="39" t="e">
        <f>IF(OR(入力!DJ92="",入力!DJ92="#N/A"),#N/A,入力!DJ92)</f>
        <v>#N/A</v>
      </c>
      <c r="AX92" s="39" t="e">
        <f>IF(OR(入力!DI92="",入力!DI92="#N/A"),#N/A,入力!DI92)</f>
        <v>#N/A</v>
      </c>
      <c r="AY92" s="45" t="e">
        <f>IF(OR(入力!DK92="",入力!DK92="#N/A"),#N/A,入力!DK92)</f>
        <v>#N/A</v>
      </c>
      <c r="AZ92" s="23" t="e">
        <f>IF(OR(入力!DR92="",入力!DR92="#N/A"),#N/A,入力!DR92)</f>
        <v>#N/A</v>
      </c>
      <c r="BA92" s="23" t="e">
        <f>IF(OR(入力!DT92="",入力!DT92="#N/A"),#N/A,入力!DT92)</f>
        <v>#N/A</v>
      </c>
      <c r="BB92" s="23" t="e">
        <f>IF(OR(入力!DS92="",入力!DS92="#N/A"),#N/A,入力!DS92)</f>
        <v>#N/A</v>
      </c>
      <c r="BC92" s="23" t="e">
        <f>IF(OR(入力!DU92="",入力!DU92="#N/A"),#N/A,入力!DU92)</f>
        <v>#N/A</v>
      </c>
      <c r="BD92" s="39" t="e">
        <f>IF(OR(入力!EB92="",入力!EB92="#N/A"),#N/A,入力!EB92)</f>
        <v>#N/A</v>
      </c>
      <c r="BE92" s="39" t="e">
        <f>IF(OR(入力!ED92="",入力!ED92="#N/A"),#N/A,入力!ED92)</f>
        <v>#N/A</v>
      </c>
      <c r="BF92" s="39" t="e">
        <f>IF(OR(入力!EC92="",入力!EC92="#N/A"),#N/A,入力!EC92)</f>
        <v>#N/A</v>
      </c>
      <c r="BG92" s="217" t="e">
        <f>IF(OR(入力!EE92="",入力!EE92="#N/A"),#N/A,入力!EE92)</f>
        <v>#N/A</v>
      </c>
      <c r="BH92" s="126" t="e">
        <f>IF(OR(入力!GT92="",入力!GT92="#N/A"),#N/A,入力!GT92)</f>
        <v>#N/A</v>
      </c>
      <c r="BI92" s="23" t="e">
        <f>IF(OR(入力!GV92="",入力!GV92="#N/A"),#N/A,入力!GV92)</f>
        <v>#N/A</v>
      </c>
      <c r="BJ92" s="23" t="e">
        <f>IF(OR(入力!GU92="",入力!GU92="#N/A"),#N/A,入力!GU92)</f>
        <v>#N/A</v>
      </c>
      <c r="BK92" s="15" t="e">
        <f>IF(OR(入力!GW92="",入力!GW92="#N/A"),#N/A,入力!GW92)</f>
        <v>#N/A</v>
      </c>
      <c r="BL92" s="23" t="e">
        <f>IF(OR(入力!LJ92="",入力!LJ92="#N/A"),#N/A,入力!LJ92)</f>
        <v>#N/A</v>
      </c>
      <c r="BM92" s="23" t="e">
        <f>IF(OR(入力!LL92="",入力!LL92="#N/A"),#N/A,入力!LL92)</f>
        <v>#N/A</v>
      </c>
      <c r="BN92" s="23" t="e">
        <f>IF(OR(入力!LK92="",入力!LK92="#N/A"),#N/A,入力!LK92)</f>
        <v>#N/A</v>
      </c>
      <c r="BO92" s="2" t="e">
        <f>IF(OR(入力!LM92="",入力!LM92="#N/A"),#N/A,入力!LM92)</f>
        <v>#N/A</v>
      </c>
      <c r="BP92" s="23" t="e">
        <f>IF(OR(入力!LT92="",入力!LT92="#N/A"),#N/A,入力!LT92)</f>
        <v>#N/A</v>
      </c>
      <c r="BQ92" s="23" t="e">
        <f>IF(OR(入力!LV92="",入力!LV92="#N/A"),#N/A,入力!LV92)</f>
        <v>#N/A</v>
      </c>
      <c r="BR92" s="23" t="e">
        <f>IF(OR(入力!LU92="",入力!LU92="#N/A"),#N/A,入力!LU92)</f>
        <v>#N/A</v>
      </c>
      <c r="BS92" s="15" t="e">
        <f>IF(OR(入力!LW92="",入力!LW92="#N/A"),#N/A,入力!LW92)</f>
        <v>#N/A</v>
      </c>
      <c r="BT92" s="224" t="e">
        <f>IF(OR(入力!MN92="",入力!MN92="#N/A"),#N/A,入力!MN92)</f>
        <v>#N/A</v>
      </c>
      <c r="BU92" s="224" t="e">
        <f>IF(OR(入力!MP92="",入力!MP92="#N/A"),#N/A,入力!MP92)</f>
        <v>#N/A</v>
      </c>
      <c r="BV92" s="224" t="e">
        <f>IF(OR(入力!MO92="",入力!MO92="#N/A"),#N/A,入力!MO92)</f>
        <v>#N/A</v>
      </c>
      <c r="BW92" s="154" t="e">
        <f>IF(OR(入力!MQ92="",入力!MQ92="#N/A"),#N/A,入力!MQ92)</f>
        <v>#N/A</v>
      </c>
      <c r="BX92"/>
      <c r="BY92"/>
      <c r="BZ92"/>
      <c r="CD92" s="2"/>
      <c r="CE92" s="503"/>
      <c r="CF92" s="565"/>
      <c r="CG92" s="509"/>
      <c r="CH92"/>
      <c r="CI92"/>
      <c r="CJ92" s="2"/>
      <c r="CL92" s="2"/>
      <c r="CN92" s="2"/>
      <c r="CP92" s="2"/>
      <c r="CQ92" s="587"/>
      <c r="CR92" s="588"/>
      <c r="CW92" s="2"/>
      <c r="CZ92" s="2"/>
      <c r="DA92"/>
      <c r="DB92"/>
      <c r="DC92" s="2"/>
      <c r="DG92" s="2"/>
      <c r="DH92"/>
      <c r="DI92" s="2"/>
      <c r="DJ92" s="2"/>
      <c r="DK92" s="2"/>
      <c r="DN92" s="126"/>
      <c r="DP92" s="15"/>
      <c r="DQ92" s="448"/>
    </row>
    <row r="93" spans="1:121" s="23" customFormat="1">
      <c r="A93" s="251" t="e">
        <f>IF(OR(入力!A93="",入力!A93="#N/A"),#N/A,入力!A93)</f>
        <v>#N/A</v>
      </c>
      <c r="B93" s="253" t="e">
        <f>IF(OR(入力!B93="",入力!B93="#N/A"),#N/A,入力!B93)</f>
        <v>#N/A</v>
      </c>
      <c r="C93" s="74" t="e">
        <f>IF(OR(入力!C93="",入力!C93="#N/A"),#N/A,入力!C93)</f>
        <v>#N/A</v>
      </c>
      <c r="D93" s="23" t="e">
        <f>IF(OR(入力!D93="",入力!D93="#N/A"),#N/A,入力!D93)</f>
        <v>#N/A</v>
      </c>
      <c r="E93" s="23" t="e">
        <f>IF(OR(入力!E93="",入力!E93="#N/A"),#N/A,入力!E93)</f>
        <v>#N/A</v>
      </c>
      <c r="F93" s="2" t="e">
        <f>IF(OR(入力!F93="",入力!F93="#N/A"),#N/A,入力!F93)</f>
        <v>#N/A</v>
      </c>
      <c r="G93" s="23" t="e">
        <f>IF(OR(入力!I93="",入力!I93="#N/A"),#N/A,入力!I93)</f>
        <v>#N/A</v>
      </c>
      <c r="H93" s="23" t="e">
        <f>IF(OR(入力!K93="",入力!K93="#N/A"),#N/A,入力!K93)</f>
        <v>#N/A</v>
      </c>
      <c r="I93" s="23" t="e">
        <f>IF(OR(入力!J93="",入力!J93="#N/A"),#N/A,入力!J93)</f>
        <v>#N/A</v>
      </c>
      <c r="J93" s="2" t="e">
        <f>IF(OR(入力!L93="",入力!L93="#N/A"),#N/A,入力!L93)</f>
        <v>#N/A</v>
      </c>
      <c r="K93" s="23" t="e">
        <f>IF(OR(入力!S93="",入力!S93="#N/A"),#N/A,入力!S93)</f>
        <v>#N/A</v>
      </c>
      <c r="L93" s="23" t="e">
        <f>IF(OR(入力!U93="",入力!U93="#N/A"),#N/A,入力!U93)</f>
        <v>#N/A</v>
      </c>
      <c r="M93" s="23" t="e">
        <f>IF(OR(入力!T93="",入力!T93="#N/A"),#N/A,入力!T93)</f>
        <v>#N/A</v>
      </c>
      <c r="N93" s="2" t="e">
        <f>IF(OR(入力!V93="",入力!V93="#N/A"),#N/A,入力!V93)</f>
        <v>#N/A</v>
      </c>
      <c r="O93" s="23" t="e">
        <f>IF(OR(入力!AC93="",入力!AC93="#N/A"),#N/A,入力!AC93)</f>
        <v>#N/A</v>
      </c>
      <c r="P93" s="23" t="e">
        <f>IF(OR(入力!AE93="",入力!AE93="#N/A"),#N/A,入力!AE93)</f>
        <v>#N/A</v>
      </c>
      <c r="Q93" s="23" t="e">
        <f>IF(OR(入力!AD93="",入力!AD93="#N/A"),#N/A,入力!AD93)</f>
        <v>#N/A</v>
      </c>
      <c r="R93" s="2" t="e">
        <f>IF(OR(入力!AF93="",入力!AF93="#N/A"),#N/A,入力!AF93)</f>
        <v>#N/A</v>
      </c>
      <c r="S93" s="23" t="e">
        <f>IF(OR(入力!AM93="",入力!AM93="#N/A"),#N/A,入力!AM93)</f>
        <v>#N/A</v>
      </c>
      <c r="T93" s="23" t="e">
        <f>IF(OR(入力!AO93="",入力!AO93="#N/A"),#N/A,入力!AO93)</f>
        <v>#N/A</v>
      </c>
      <c r="U93" s="23" t="e">
        <f>IF(OR(入力!AN93="",入力!AN93="#N/A"),#N/A,入力!AN93)</f>
        <v>#N/A</v>
      </c>
      <c r="V93" s="2" t="e">
        <f>IF(OR(入力!AP93="",入力!AP93="#N/A"),#N/A,入力!AP93)</f>
        <v>#N/A</v>
      </c>
      <c r="W93" s="23" t="e">
        <f>IF(OR(入力!AX93="",入力!AX93="#N/A"),#N/A,入力!AX93)</f>
        <v>#N/A</v>
      </c>
      <c r="X93" s="23" t="e">
        <f>IF(OR(入力!AZ93="",入力!AZ93="#N/A"),#N/A,入力!AZ93)</f>
        <v>#N/A</v>
      </c>
      <c r="Y93" s="23" t="e">
        <f>IF(OR(入力!AY93="",入力!AY93="#N/A"),#N/A,入力!AY93)</f>
        <v>#N/A</v>
      </c>
      <c r="Z93" s="2" t="e">
        <f>IF(OR(入力!BA93="",入力!BA93="#N/A"),#N/A,入力!BA93)</f>
        <v>#N/A</v>
      </c>
      <c r="AA93" s="23" t="e">
        <f>IF(OR(入力!BH93="",入力!BH93="#N/A"),#N/A,入力!BH93)</f>
        <v>#N/A</v>
      </c>
      <c r="AB93" s="15" t="e">
        <f>IF(OR(入力!BI93="",入力!BI93="#N/A"),#N/A,入力!BI93)</f>
        <v>#N/A</v>
      </c>
      <c r="AC93" s="98" t="e">
        <f>IF(OR(入力!BN93="",入力!BN93="#N/A"),#N/A,入力!BN93)</f>
        <v>#N/A</v>
      </c>
      <c r="AD93" s="23" t="e">
        <f>IF(OR(入力!BO93="",入力!BO93="#N/A"),#N/A,入力!BO93)</f>
        <v>#N/A</v>
      </c>
      <c r="AE93" s="23" t="e">
        <f>IF(OR(入力!BP93="",入力!BP93="#N/A"),#N/A,入力!BP93)</f>
        <v>#N/A</v>
      </c>
      <c r="AF93" s="23" t="e">
        <f>IF(OR(入力!BQ93="",入力!BQ93="#N/A"),#N/A,入力!BQ93)</f>
        <v>#N/A</v>
      </c>
      <c r="AG93" s="2" t="e">
        <f>IF(OR(入力!BR93="",入力!BR93="#N/A"),#N/A,入力!BR93)</f>
        <v>#N/A</v>
      </c>
      <c r="AH93" s="23" t="e">
        <f>IF(OR(入力!CB93="",入力!CB93="#N/A"),#N/A,入力!CB93)</f>
        <v>#N/A</v>
      </c>
      <c r="AI93" s="15" t="e">
        <f>IF(OR(入力!BY93="",入力!BY93="#N/A"),#N/A,入力!BY93)</f>
        <v>#N/A</v>
      </c>
      <c r="AJ93" s="23" t="e">
        <f>IF(OR(入力!CD93="",入力!CD93="#N/A"),#N/A,入力!CD93)</f>
        <v>#N/A</v>
      </c>
      <c r="AK93" s="105" t="e">
        <v>#N/A</v>
      </c>
      <c r="AL93" s="23" t="e">
        <f>IF(OR(入力!CE93="",入力!CE93="#N/A"),#N/A,入力!CE93)</f>
        <v>#N/A</v>
      </c>
      <c r="AM93" s="23" t="e">
        <f>IF(OR(入力!CG93="",入力!CG93="#N/A"),#N/A,入力!CG93)</f>
        <v>#N/A</v>
      </c>
      <c r="AN93" s="39" t="e">
        <f>IF(OR(入力!CN93="",入力!CN93="#N/A"),#N/A,入力!CN93)</f>
        <v>#N/A</v>
      </c>
      <c r="AO93" s="112" t="e">
        <f>IF(OR(入力!CP93="",入力!CP93="#N/A"),#N/A,入力!CP93)</f>
        <v>#N/A</v>
      </c>
      <c r="AP93" s="39" t="e">
        <f>IF(OR(入力!CO93="",入力!CO93="#N/A"),#N/A,入力!CO93)</f>
        <v>#N/A</v>
      </c>
      <c r="AQ93" s="40" t="e">
        <f>IF(OR(入力!CQ93="",入力!CQ93="#N/A"),#N/A,入力!CQ93)</f>
        <v>#N/A</v>
      </c>
      <c r="AR93" s="23" t="e">
        <f>IF(OR(入力!CX93="",入力!CX93="#N/A"),#N/A,入力!CX93)</f>
        <v>#N/A</v>
      </c>
      <c r="AS93" s="23" t="e">
        <f>IF(OR(入力!CZ93="",入力!CZ93="#N/A"),#N/A,入力!CZ93)</f>
        <v>#N/A</v>
      </c>
      <c r="AT93" s="23" t="e">
        <f>IF(OR(入力!CY93="",入力!CY93="#N/A"),#N/A,入力!CY93)</f>
        <v>#N/A</v>
      </c>
      <c r="AU93" s="23" t="e">
        <f>IF(OR(入力!DA93="",入力!DA93="#N/A"),#N/A,入力!DA93)</f>
        <v>#N/A</v>
      </c>
      <c r="AV93" s="39" t="e">
        <f>IF(OR(入力!DH93="",入力!DH93="#N/A"),#N/A,入力!DH93)</f>
        <v>#N/A</v>
      </c>
      <c r="AW93" s="39" t="e">
        <f>IF(OR(入力!DJ93="",入力!DJ93="#N/A"),#N/A,入力!DJ93)</f>
        <v>#N/A</v>
      </c>
      <c r="AX93" s="39" t="e">
        <f>IF(OR(入力!DI93="",入力!DI93="#N/A"),#N/A,入力!DI93)</f>
        <v>#N/A</v>
      </c>
      <c r="AY93" s="45" t="e">
        <f>IF(OR(入力!DK93="",入力!DK93="#N/A"),#N/A,入力!DK93)</f>
        <v>#N/A</v>
      </c>
      <c r="AZ93" s="23" t="e">
        <f>IF(OR(入力!DR93="",入力!DR93="#N/A"),#N/A,入力!DR93)</f>
        <v>#N/A</v>
      </c>
      <c r="BA93" s="23" t="e">
        <f>IF(OR(入力!DT93="",入力!DT93="#N/A"),#N/A,入力!DT93)</f>
        <v>#N/A</v>
      </c>
      <c r="BB93" s="23" t="e">
        <f>IF(OR(入力!DS93="",入力!DS93="#N/A"),#N/A,入力!DS93)</f>
        <v>#N/A</v>
      </c>
      <c r="BC93" s="23" t="e">
        <f>IF(OR(入力!DU93="",入力!DU93="#N/A"),#N/A,入力!DU93)</f>
        <v>#N/A</v>
      </c>
      <c r="BD93" s="39" t="e">
        <f>IF(OR(入力!EB93="",入力!EB93="#N/A"),#N/A,入力!EB93)</f>
        <v>#N/A</v>
      </c>
      <c r="BE93" s="39" t="e">
        <f>IF(OR(入力!ED93="",入力!ED93="#N/A"),#N/A,入力!ED93)</f>
        <v>#N/A</v>
      </c>
      <c r="BF93" s="39" t="e">
        <f>IF(OR(入力!EC93="",入力!EC93="#N/A"),#N/A,入力!EC93)</f>
        <v>#N/A</v>
      </c>
      <c r="BG93" s="217" t="e">
        <f>IF(OR(入力!EE93="",入力!EE93="#N/A"),#N/A,入力!EE93)</f>
        <v>#N/A</v>
      </c>
      <c r="BH93" s="126" t="e">
        <f>IF(OR(入力!GT93="",入力!GT93="#N/A"),#N/A,入力!GT93)</f>
        <v>#N/A</v>
      </c>
      <c r="BI93" s="23" t="e">
        <f>IF(OR(入力!GV93="",入力!GV93="#N/A"),#N/A,入力!GV93)</f>
        <v>#N/A</v>
      </c>
      <c r="BJ93" s="23" t="e">
        <f>IF(OR(入力!GU93="",入力!GU93="#N/A"),#N/A,入力!GU93)</f>
        <v>#N/A</v>
      </c>
      <c r="BK93" s="15" t="e">
        <f>IF(OR(入力!GW93="",入力!GW93="#N/A"),#N/A,入力!GW93)</f>
        <v>#N/A</v>
      </c>
      <c r="BL93" s="23" t="e">
        <f>IF(OR(入力!LJ93="",入力!LJ93="#N/A"),#N/A,入力!LJ93)</f>
        <v>#N/A</v>
      </c>
      <c r="BM93" s="23" t="e">
        <f>IF(OR(入力!LL93="",入力!LL93="#N/A"),#N/A,入力!LL93)</f>
        <v>#N/A</v>
      </c>
      <c r="BN93" s="23" t="e">
        <f>IF(OR(入力!LK93="",入力!LK93="#N/A"),#N/A,入力!LK93)</f>
        <v>#N/A</v>
      </c>
      <c r="BO93" s="2" t="e">
        <f>IF(OR(入力!LM93="",入力!LM93="#N/A"),#N/A,入力!LM93)</f>
        <v>#N/A</v>
      </c>
      <c r="BP93" s="23" t="e">
        <f>IF(OR(入力!LT93="",入力!LT93="#N/A"),#N/A,入力!LT93)</f>
        <v>#N/A</v>
      </c>
      <c r="BQ93" s="23" t="e">
        <f>IF(OR(入力!LV93="",入力!LV93="#N/A"),#N/A,入力!LV93)</f>
        <v>#N/A</v>
      </c>
      <c r="BR93" s="23" t="e">
        <f>IF(OR(入力!LU93="",入力!LU93="#N/A"),#N/A,入力!LU93)</f>
        <v>#N/A</v>
      </c>
      <c r="BS93" s="15" t="e">
        <f>IF(OR(入力!LW93="",入力!LW93="#N/A"),#N/A,入力!LW93)</f>
        <v>#N/A</v>
      </c>
      <c r="BT93" s="224" t="e">
        <f>IF(OR(入力!MN93="",入力!MN93="#N/A"),#N/A,入力!MN93)</f>
        <v>#N/A</v>
      </c>
      <c r="BU93" s="224" t="e">
        <f>IF(OR(入力!MP93="",入力!MP93="#N/A"),#N/A,入力!MP93)</f>
        <v>#N/A</v>
      </c>
      <c r="BV93" s="224" t="e">
        <f>IF(OR(入力!MO93="",入力!MO93="#N/A"),#N/A,入力!MO93)</f>
        <v>#N/A</v>
      </c>
      <c r="BW93" s="154" t="e">
        <f>IF(OR(入力!MQ93="",入力!MQ93="#N/A"),#N/A,入力!MQ93)</f>
        <v>#N/A</v>
      </c>
      <c r="BX93"/>
      <c r="BY93"/>
      <c r="BZ93"/>
      <c r="CD93" s="2"/>
      <c r="CE93" s="503"/>
      <c r="CF93" s="565"/>
      <c r="CG93" s="509"/>
      <c r="CH93"/>
      <c r="CI93"/>
      <c r="CJ93" s="2"/>
      <c r="CL93" s="2"/>
      <c r="CN93" s="2"/>
      <c r="CP93" s="2"/>
      <c r="CQ93" s="587"/>
      <c r="CR93" s="588"/>
      <c r="CW93" s="2"/>
      <c r="CZ93" s="2"/>
      <c r="DA93"/>
      <c r="DB93"/>
      <c r="DC93" s="2"/>
      <c r="DG93" s="2"/>
      <c r="DH93"/>
      <c r="DI93" s="2"/>
      <c r="DJ93" s="2"/>
      <c r="DK93" s="2"/>
      <c r="DN93" s="126"/>
      <c r="DP93" s="15"/>
      <c r="DQ93" s="448"/>
    </row>
    <row r="94" spans="1:121" s="23" customFormat="1">
      <c r="A94" s="251" t="e">
        <f>IF(OR(入力!A94="",入力!A94="#N/A"),#N/A,入力!A94)</f>
        <v>#N/A</v>
      </c>
      <c r="B94" s="253" t="e">
        <f>IF(OR(入力!B94="",入力!B94="#N/A"),#N/A,入力!B94)</f>
        <v>#N/A</v>
      </c>
      <c r="C94" s="74" t="e">
        <f>IF(OR(入力!C94="",入力!C94="#N/A"),#N/A,入力!C94)</f>
        <v>#N/A</v>
      </c>
      <c r="D94" s="23" t="e">
        <f>IF(OR(入力!D94="",入力!D94="#N/A"),#N/A,入力!D94)</f>
        <v>#N/A</v>
      </c>
      <c r="E94" s="23" t="e">
        <f>IF(OR(入力!E94="",入力!E94="#N/A"),#N/A,入力!E94)</f>
        <v>#N/A</v>
      </c>
      <c r="F94" s="2" t="e">
        <f>IF(OR(入力!F94="",入力!F94="#N/A"),#N/A,入力!F94)</f>
        <v>#N/A</v>
      </c>
      <c r="G94" s="23" t="e">
        <f>IF(OR(入力!I94="",入力!I94="#N/A"),#N/A,入力!I94)</f>
        <v>#N/A</v>
      </c>
      <c r="H94" s="23" t="e">
        <f>IF(OR(入力!K94="",入力!K94="#N/A"),#N/A,入力!K94)</f>
        <v>#N/A</v>
      </c>
      <c r="I94" s="23" t="e">
        <f>IF(OR(入力!J94="",入力!J94="#N/A"),#N/A,入力!J94)</f>
        <v>#N/A</v>
      </c>
      <c r="J94" s="2" t="e">
        <f>IF(OR(入力!L94="",入力!L94="#N/A"),#N/A,入力!L94)</f>
        <v>#N/A</v>
      </c>
      <c r="K94" s="23" t="e">
        <f>IF(OR(入力!S94="",入力!S94="#N/A"),#N/A,入力!S94)</f>
        <v>#N/A</v>
      </c>
      <c r="L94" s="23" t="e">
        <f>IF(OR(入力!U94="",入力!U94="#N/A"),#N/A,入力!U94)</f>
        <v>#N/A</v>
      </c>
      <c r="M94" s="23" t="e">
        <f>IF(OR(入力!T94="",入力!T94="#N/A"),#N/A,入力!T94)</f>
        <v>#N/A</v>
      </c>
      <c r="N94" s="2" t="e">
        <f>IF(OR(入力!V94="",入力!V94="#N/A"),#N/A,入力!V94)</f>
        <v>#N/A</v>
      </c>
      <c r="O94" s="23" t="e">
        <f>IF(OR(入力!AC94="",入力!AC94="#N/A"),#N/A,入力!AC94)</f>
        <v>#N/A</v>
      </c>
      <c r="P94" s="23" t="e">
        <f>IF(OR(入力!AE94="",入力!AE94="#N/A"),#N/A,入力!AE94)</f>
        <v>#N/A</v>
      </c>
      <c r="Q94" s="23" t="e">
        <f>IF(OR(入力!AD94="",入力!AD94="#N/A"),#N/A,入力!AD94)</f>
        <v>#N/A</v>
      </c>
      <c r="R94" s="2" t="e">
        <f>IF(OR(入力!AF94="",入力!AF94="#N/A"),#N/A,入力!AF94)</f>
        <v>#N/A</v>
      </c>
      <c r="S94" s="23" t="e">
        <f>IF(OR(入力!AM94="",入力!AM94="#N/A"),#N/A,入力!AM94)</f>
        <v>#N/A</v>
      </c>
      <c r="T94" s="23" t="e">
        <f>IF(OR(入力!AO94="",入力!AO94="#N/A"),#N/A,入力!AO94)</f>
        <v>#N/A</v>
      </c>
      <c r="U94" s="23" t="e">
        <f>IF(OR(入力!AN94="",入力!AN94="#N/A"),#N/A,入力!AN94)</f>
        <v>#N/A</v>
      </c>
      <c r="V94" s="2" t="e">
        <f>IF(OR(入力!AP94="",入力!AP94="#N/A"),#N/A,入力!AP94)</f>
        <v>#N/A</v>
      </c>
      <c r="W94" s="23" t="e">
        <f>IF(OR(入力!AX94="",入力!AX94="#N/A"),#N/A,入力!AX94)</f>
        <v>#N/A</v>
      </c>
      <c r="X94" s="23" t="e">
        <f>IF(OR(入力!AZ94="",入力!AZ94="#N/A"),#N/A,入力!AZ94)</f>
        <v>#N/A</v>
      </c>
      <c r="Y94" s="23" t="e">
        <f>IF(OR(入力!AY94="",入力!AY94="#N/A"),#N/A,入力!AY94)</f>
        <v>#N/A</v>
      </c>
      <c r="Z94" s="2" t="e">
        <f>IF(OR(入力!BA94="",入力!BA94="#N/A"),#N/A,入力!BA94)</f>
        <v>#N/A</v>
      </c>
      <c r="AA94" s="23" t="e">
        <f>IF(OR(入力!BH94="",入力!BH94="#N/A"),#N/A,入力!BH94)</f>
        <v>#N/A</v>
      </c>
      <c r="AB94" s="15" t="e">
        <f>IF(OR(入力!BI94="",入力!BI94="#N/A"),#N/A,入力!BI94)</f>
        <v>#N/A</v>
      </c>
      <c r="AC94" s="98" t="e">
        <f>IF(OR(入力!BN94="",入力!BN94="#N/A"),#N/A,入力!BN94)</f>
        <v>#N/A</v>
      </c>
      <c r="AD94" s="23" t="e">
        <f>IF(OR(入力!BO94="",入力!BO94="#N/A"),#N/A,入力!BO94)</f>
        <v>#N/A</v>
      </c>
      <c r="AE94" s="23" t="e">
        <f>IF(OR(入力!BP94="",入力!BP94="#N/A"),#N/A,入力!BP94)</f>
        <v>#N/A</v>
      </c>
      <c r="AF94" s="23" t="e">
        <f>IF(OR(入力!BQ94="",入力!BQ94="#N/A"),#N/A,入力!BQ94)</f>
        <v>#N/A</v>
      </c>
      <c r="AG94" s="2" t="e">
        <f>IF(OR(入力!BR94="",入力!BR94="#N/A"),#N/A,入力!BR94)</f>
        <v>#N/A</v>
      </c>
      <c r="AH94" s="23" t="e">
        <f>IF(OR(入力!CB94="",入力!CB94="#N/A"),#N/A,入力!CB94)</f>
        <v>#N/A</v>
      </c>
      <c r="AI94" s="15" t="e">
        <f>IF(OR(入力!BY94="",入力!BY94="#N/A"),#N/A,入力!BY94)</f>
        <v>#N/A</v>
      </c>
      <c r="AJ94" s="23" t="e">
        <f>IF(OR(入力!CD94="",入力!CD94="#N/A"),#N/A,入力!CD94)</f>
        <v>#N/A</v>
      </c>
      <c r="AK94" s="105" t="e">
        <v>#N/A</v>
      </c>
      <c r="AL94" s="23" t="e">
        <f>IF(OR(入力!CE94="",入力!CE94="#N/A"),#N/A,入力!CE94)</f>
        <v>#N/A</v>
      </c>
      <c r="AM94" s="23" t="e">
        <f>IF(OR(入力!CG94="",入力!CG94="#N/A"),#N/A,入力!CG94)</f>
        <v>#N/A</v>
      </c>
      <c r="AN94" s="39" t="e">
        <f>IF(OR(入力!CN94="",入力!CN94="#N/A"),#N/A,入力!CN94)</f>
        <v>#N/A</v>
      </c>
      <c r="AO94" s="112" t="e">
        <f>IF(OR(入力!CP94="",入力!CP94="#N/A"),#N/A,入力!CP94)</f>
        <v>#N/A</v>
      </c>
      <c r="AP94" s="39" t="e">
        <f>IF(OR(入力!CO94="",入力!CO94="#N/A"),#N/A,入力!CO94)</f>
        <v>#N/A</v>
      </c>
      <c r="AQ94" s="40" t="e">
        <f>IF(OR(入力!CQ94="",入力!CQ94="#N/A"),#N/A,入力!CQ94)</f>
        <v>#N/A</v>
      </c>
      <c r="AR94" s="23" t="e">
        <f>IF(OR(入力!CX94="",入力!CX94="#N/A"),#N/A,入力!CX94)</f>
        <v>#N/A</v>
      </c>
      <c r="AS94" s="23" t="e">
        <f>IF(OR(入力!CZ94="",入力!CZ94="#N/A"),#N/A,入力!CZ94)</f>
        <v>#N/A</v>
      </c>
      <c r="AT94" s="23" t="e">
        <f>IF(OR(入力!CY94="",入力!CY94="#N/A"),#N/A,入力!CY94)</f>
        <v>#N/A</v>
      </c>
      <c r="AU94" s="23" t="e">
        <f>IF(OR(入力!DA94="",入力!DA94="#N/A"),#N/A,入力!DA94)</f>
        <v>#N/A</v>
      </c>
      <c r="AV94" s="39" t="e">
        <f>IF(OR(入力!DH94="",入力!DH94="#N/A"),#N/A,入力!DH94)</f>
        <v>#N/A</v>
      </c>
      <c r="AW94" s="39" t="e">
        <f>IF(OR(入力!DJ94="",入力!DJ94="#N/A"),#N/A,入力!DJ94)</f>
        <v>#N/A</v>
      </c>
      <c r="AX94" s="39" t="e">
        <f>IF(OR(入力!DI94="",入力!DI94="#N/A"),#N/A,入力!DI94)</f>
        <v>#N/A</v>
      </c>
      <c r="AY94" s="45" t="e">
        <f>IF(OR(入力!DK94="",入力!DK94="#N/A"),#N/A,入力!DK94)</f>
        <v>#N/A</v>
      </c>
      <c r="AZ94" s="23" t="e">
        <f>IF(OR(入力!DR94="",入力!DR94="#N/A"),#N/A,入力!DR94)</f>
        <v>#N/A</v>
      </c>
      <c r="BA94" s="23" t="e">
        <f>IF(OR(入力!DT94="",入力!DT94="#N/A"),#N/A,入力!DT94)</f>
        <v>#N/A</v>
      </c>
      <c r="BB94" s="23" t="e">
        <f>IF(OR(入力!DS94="",入力!DS94="#N/A"),#N/A,入力!DS94)</f>
        <v>#N/A</v>
      </c>
      <c r="BC94" s="23" t="e">
        <f>IF(OR(入力!DU94="",入力!DU94="#N/A"),#N/A,入力!DU94)</f>
        <v>#N/A</v>
      </c>
      <c r="BD94" s="39" t="e">
        <f>IF(OR(入力!EB94="",入力!EB94="#N/A"),#N/A,入力!EB94)</f>
        <v>#N/A</v>
      </c>
      <c r="BE94" s="39" t="e">
        <f>IF(OR(入力!ED94="",入力!ED94="#N/A"),#N/A,入力!ED94)</f>
        <v>#N/A</v>
      </c>
      <c r="BF94" s="39" t="e">
        <f>IF(OR(入力!EC94="",入力!EC94="#N/A"),#N/A,入力!EC94)</f>
        <v>#N/A</v>
      </c>
      <c r="BG94" s="217" t="e">
        <f>IF(OR(入力!EE94="",入力!EE94="#N/A"),#N/A,入力!EE94)</f>
        <v>#N/A</v>
      </c>
      <c r="BH94" s="126" t="e">
        <f>IF(OR(入力!GT94="",入力!GT94="#N/A"),#N/A,入力!GT94)</f>
        <v>#N/A</v>
      </c>
      <c r="BI94" s="23" t="e">
        <f>IF(OR(入力!GV94="",入力!GV94="#N/A"),#N/A,入力!GV94)</f>
        <v>#N/A</v>
      </c>
      <c r="BJ94" s="23" t="e">
        <f>IF(OR(入力!GU94="",入力!GU94="#N/A"),#N/A,入力!GU94)</f>
        <v>#N/A</v>
      </c>
      <c r="BK94" s="15" t="e">
        <f>IF(OR(入力!GW94="",入力!GW94="#N/A"),#N/A,入力!GW94)</f>
        <v>#N/A</v>
      </c>
      <c r="BL94" s="23" t="e">
        <f>IF(OR(入力!LJ94="",入力!LJ94="#N/A"),#N/A,入力!LJ94)</f>
        <v>#N/A</v>
      </c>
      <c r="BM94" s="23" t="e">
        <f>IF(OR(入力!LL94="",入力!LL94="#N/A"),#N/A,入力!LL94)</f>
        <v>#N/A</v>
      </c>
      <c r="BN94" s="23" t="e">
        <f>IF(OR(入力!LK94="",入力!LK94="#N/A"),#N/A,入力!LK94)</f>
        <v>#N/A</v>
      </c>
      <c r="BO94" s="2" t="e">
        <f>IF(OR(入力!LM94="",入力!LM94="#N/A"),#N/A,入力!LM94)</f>
        <v>#N/A</v>
      </c>
      <c r="BP94" s="23" t="e">
        <f>IF(OR(入力!LT94="",入力!LT94="#N/A"),#N/A,入力!LT94)</f>
        <v>#N/A</v>
      </c>
      <c r="BQ94" s="23" t="e">
        <f>IF(OR(入力!LV94="",入力!LV94="#N/A"),#N/A,入力!LV94)</f>
        <v>#N/A</v>
      </c>
      <c r="BR94" s="23" t="e">
        <f>IF(OR(入力!LU94="",入力!LU94="#N/A"),#N/A,入力!LU94)</f>
        <v>#N/A</v>
      </c>
      <c r="BS94" s="15" t="e">
        <f>IF(OR(入力!LW94="",入力!LW94="#N/A"),#N/A,入力!LW94)</f>
        <v>#N/A</v>
      </c>
      <c r="BT94" s="224" t="e">
        <f>IF(OR(入力!MN94="",入力!MN94="#N/A"),#N/A,入力!MN94)</f>
        <v>#N/A</v>
      </c>
      <c r="BU94" s="224" t="e">
        <f>IF(OR(入力!MP94="",入力!MP94="#N/A"),#N/A,入力!MP94)</f>
        <v>#N/A</v>
      </c>
      <c r="BV94" s="224" t="e">
        <f>IF(OR(入力!MO94="",入力!MO94="#N/A"),#N/A,入力!MO94)</f>
        <v>#N/A</v>
      </c>
      <c r="BW94" s="154" t="e">
        <f>IF(OR(入力!MQ94="",入力!MQ94="#N/A"),#N/A,入力!MQ94)</f>
        <v>#N/A</v>
      </c>
      <c r="BX94"/>
      <c r="BY94"/>
      <c r="BZ94"/>
      <c r="CD94" s="2"/>
      <c r="CE94" s="503"/>
      <c r="CF94" s="565"/>
      <c r="CG94" s="509"/>
      <c r="CH94"/>
      <c r="CI94"/>
      <c r="CJ94" s="2"/>
      <c r="CL94" s="2"/>
      <c r="CN94" s="2"/>
      <c r="CP94" s="2"/>
      <c r="CQ94" s="587"/>
      <c r="CR94" s="588"/>
      <c r="CW94" s="2"/>
      <c r="CZ94" s="2"/>
      <c r="DA94"/>
      <c r="DB94"/>
      <c r="DC94" s="2"/>
      <c r="DG94" s="2"/>
      <c r="DH94"/>
      <c r="DI94" s="2"/>
      <c r="DJ94" s="2"/>
      <c r="DK94" s="2"/>
      <c r="DN94" s="126"/>
      <c r="DP94" s="15"/>
      <c r="DQ94" s="448"/>
    </row>
    <row r="95" spans="1:121" s="23" customFormat="1">
      <c r="A95" s="251" t="e">
        <f>IF(OR(入力!A95="",入力!A95="#N/A"),#N/A,入力!A95)</f>
        <v>#N/A</v>
      </c>
      <c r="B95" s="253" t="e">
        <f>IF(OR(入力!B95="",入力!B95="#N/A"),#N/A,入力!B95)</f>
        <v>#N/A</v>
      </c>
      <c r="C95" s="74" t="e">
        <f>IF(OR(入力!C95="",入力!C95="#N/A"),#N/A,入力!C95)</f>
        <v>#N/A</v>
      </c>
      <c r="D95" s="23" t="e">
        <f>IF(OR(入力!D95="",入力!D95="#N/A"),#N/A,入力!D95)</f>
        <v>#N/A</v>
      </c>
      <c r="E95" s="23" t="e">
        <f>IF(OR(入力!E95="",入力!E95="#N/A"),#N/A,入力!E95)</f>
        <v>#N/A</v>
      </c>
      <c r="F95" s="2" t="e">
        <f>IF(OR(入力!F95="",入力!F95="#N/A"),#N/A,入力!F95)</f>
        <v>#N/A</v>
      </c>
      <c r="G95" s="23" t="e">
        <f>IF(OR(入力!I95="",入力!I95="#N/A"),#N/A,入力!I95)</f>
        <v>#N/A</v>
      </c>
      <c r="H95" s="23" t="e">
        <f>IF(OR(入力!K95="",入力!K95="#N/A"),#N/A,入力!K95)</f>
        <v>#N/A</v>
      </c>
      <c r="I95" s="23" t="e">
        <f>IF(OR(入力!J95="",入力!J95="#N/A"),#N/A,入力!J95)</f>
        <v>#N/A</v>
      </c>
      <c r="J95" s="2" t="e">
        <f>IF(OR(入力!L95="",入力!L95="#N/A"),#N/A,入力!L95)</f>
        <v>#N/A</v>
      </c>
      <c r="K95" s="23" t="e">
        <f>IF(OR(入力!S95="",入力!S95="#N/A"),#N/A,入力!S95)</f>
        <v>#N/A</v>
      </c>
      <c r="L95" s="23" t="e">
        <f>IF(OR(入力!U95="",入力!U95="#N/A"),#N/A,入力!U95)</f>
        <v>#N/A</v>
      </c>
      <c r="M95" s="23" t="e">
        <f>IF(OR(入力!T95="",入力!T95="#N/A"),#N/A,入力!T95)</f>
        <v>#N/A</v>
      </c>
      <c r="N95" s="2" t="e">
        <f>IF(OR(入力!V95="",入力!V95="#N/A"),#N/A,入力!V95)</f>
        <v>#N/A</v>
      </c>
      <c r="O95" s="23" t="e">
        <f>IF(OR(入力!AC95="",入力!AC95="#N/A"),#N/A,入力!AC95)</f>
        <v>#N/A</v>
      </c>
      <c r="P95" s="23" t="e">
        <f>IF(OR(入力!AE95="",入力!AE95="#N/A"),#N/A,入力!AE95)</f>
        <v>#N/A</v>
      </c>
      <c r="Q95" s="23" t="e">
        <f>IF(OR(入力!AD95="",入力!AD95="#N/A"),#N/A,入力!AD95)</f>
        <v>#N/A</v>
      </c>
      <c r="R95" s="2" t="e">
        <f>IF(OR(入力!AF95="",入力!AF95="#N/A"),#N/A,入力!AF95)</f>
        <v>#N/A</v>
      </c>
      <c r="S95" s="23" t="e">
        <f>IF(OR(入力!AM95="",入力!AM95="#N/A"),#N/A,入力!AM95)</f>
        <v>#N/A</v>
      </c>
      <c r="T95" s="23" t="e">
        <f>IF(OR(入力!AO95="",入力!AO95="#N/A"),#N/A,入力!AO95)</f>
        <v>#N/A</v>
      </c>
      <c r="U95" s="23" t="e">
        <f>IF(OR(入力!AN95="",入力!AN95="#N/A"),#N/A,入力!AN95)</f>
        <v>#N/A</v>
      </c>
      <c r="V95" s="2" t="e">
        <f>IF(OR(入力!AP95="",入力!AP95="#N/A"),#N/A,入力!AP95)</f>
        <v>#N/A</v>
      </c>
      <c r="W95" s="23" t="e">
        <f>IF(OR(入力!AX95="",入力!AX95="#N/A"),#N/A,入力!AX95)</f>
        <v>#N/A</v>
      </c>
      <c r="X95" s="23" t="e">
        <f>IF(OR(入力!AZ95="",入力!AZ95="#N/A"),#N/A,入力!AZ95)</f>
        <v>#N/A</v>
      </c>
      <c r="Y95" s="23" t="e">
        <f>IF(OR(入力!AY95="",入力!AY95="#N/A"),#N/A,入力!AY95)</f>
        <v>#N/A</v>
      </c>
      <c r="Z95" s="2" t="e">
        <f>IF(OR(入力!BA95="",入力!BA95="#N/A"),#N/A,入力!BA95)</f>
        <v>#N/A</v>
      </c>
      <c r="AA95" s="23" t="e">
        <f>IF(OR(入力!BH95="",入力!BH95="#N/A"),#N/A,入力!BH95)</f>
        <v>#N/A</v>
      </c>
      <c r="AB95" s="15" t="e">
        <f>IF(OR(入力!BI95="",入力!BI95="#N/A"),#N/A,入力!BI95)</f>
        <v>#N/A</v>
      </c>
      <c r="AC95" s="98" t="e">
        <f>IF(OR(入力!BN95="",入力!BN95="#N/A"),#N/A,入力!BN95)</f>
        <v>#N/A</v>
      </c>
      <c r="AD95" s="23" t="e">
        <f>IF(OR(入力!BO95="",入力!BO95="#N/A"),#N/A,入力!BO95)</f>
        <v>#N/A</v>
      </c>
      <c r="AE95" s="23" t="e">
        <f>IF(OR(入力!BP95="",入力!BP95="#N/A"),#N/A,入力!BP95)</f>
        <v>#N/A</v>
      </c>
      <c r="AF95" s="23" t="e">
        <f>IF(OR(入力!BQ95="",入力!BQ95="#N/A"),#N/A,入力!BQ95)</f>
        <v>#N/A</v>
      </c>
      <c r="AG95" s="2" t="e">
        <f>IF(OR(入力!BR95="",入力!BR95="#N/A"),#N/A,入力!BR95)</f>
        <v>#N/A</v>
      </c>
      <c r="AH95" s="23" t="e">
        <f>IF(OR(入力!CB95="",入力!CB95="#N/A"),#N/A,入力!CB95)</f>
        <v>#N/A</v>
      </c>
      <c r="AI95" s="15" t="e">
        <f>IF(OR(入力!BY95="",入力!BY95="#N/A"),#N/A,入力!BY95)</f>
        <v>#N/A</v>
      </c>
      <c r="AJ95" s="23" t="e">
        <f>IF(OR(入力!CD95="",入力!CD95="#N/A"),#N/A,入力!CD95)</f>
        <v>#N/A</v>
      </c>
      <c r="AK95" s="105" t="e">
        <v>#N/A</v>
      </c>
      <c r="AL95" s="23" t="e">
        <f>IF(OR(入力!CE95="",入力!CE95="#N/A"),#N/A,入力!CE95)</f>
        <v>#N/A</v>
      </c>
      <c r="AM95" s="23" t="e">
        <f>IF(OR(入力!CG95="",入力!CG95="#N/A"),#N/A,入力!CG95)</f>
        <v>#N/A</v>
      </c>
      <c r="AN95" s="39" t="e">
        <f>IF(OR(入力!CN95="",入力!CN95="#N/A"),#N/A,入力!CN95)</f>
        <v>#N/A</v>
      </c>
      <c r="AO95" s="112" t="e">
        <f>IF(OR(入力!CP95="",入力!CP95="#N/A"),#N/A,入力!CP95)</f>
        <v>#N/A</v>
      </c>
      <c r="AP95" s="39" t="e">
        <f>IF(OR(入力!CO95="",入力!CO95="#N/A"),#N/A,入力!CO95)</f>
        <v>#N/A</v>
      </c>
      <c r="AQ95" s="40" t="e">
        <f>IF(OR(入力!CQ95="",入力!CQ95="#N/A"),#N/A,入力!CQ95)</f>
        <v>#N/A</v>
      </c>
      <c r="AR95" s="23" t="e">
        <f>IF(OR(入力!CX95="",入力!CX95="#N/A"),#N/A,入力!CX95)</f>
        <v>#N/A</v>
      </c>
      <c r="AS95" s="23" t="e">
        <f>IF(OR(入力!CZ95="",入力!CZ95="#N/A"),#N/A,入力!CZ95)</f>
        <v>#N/A</v>
      </c>
      <c r="AT95" s="23" t="e">
        <f>IF(OR(入力!CY95="",入力!CY95="#N/A"),#N/A,入力!CY95)</f>
        <v>#N/A</v>
      </c>
      <c r="AU95" s="23" t="e">
        <f>IF(OR(入力!DA95="",入力!DA95="#N/A"),#N/A,入力!DA95)</f>
        <v>#N/A</v>
      </c>
      <c r="AV95" s="39" t="e">
        <f>IF(OR(入力!DH95="",入力!DH95="#N/A"),#N/A,入力!DH95)</f>
        <v>#N/A</v>
      </c>
      <c r="AW95" s="39" t="e">
        <f>IF(OR(入力!DJ95="",入力!DJ95="#N/A"),#N/A,入力!DJ95)</f>
        <v>#N/A</v>
      </c>
      <c r="AX95" s="39" t="e">
        <f>IF(OR(入力!DI95="",入力!DI95="#N/A"),#N/A,入力!DI95)</f>
        <v>#N/A</v>
      </c>
      <c r="AY95" s="45" t="e">
        <f>IF(OR(入力!DK95="",入力!DK95="#N/A"),#N/A,入力!DK95)</f>
        <v>#N/A</v>
      </c>
      <c r="AZ95" s="23" t="e">
        <f>IF(OR(入力!DR95="",入力!DR95="#N/A"),#N/A,入力!DR95)</f>
        <v>#N/A</v>
      </c>
      <c r="BA95" s="23" t="e">
        <f>IF(OR(入力!DT95="",入力!DT95="#N/A"),#N/A,入力!DT95)</f>
        <v>#N/A</v>
      </c>
      <c r="BB95" s="23" t="e">
        <f>IF(OR(入力!DS95="",入力!DS95="#N/A"),#N/A,入力!DS95)</f>
        <v>#N/A</v>
      </c>
      <c r="BC95" s="23" t="e">
        <f>IF(OR(入力!DU95="",入力!DU95="#N/A"),#N/A,入力!DU95)</f>
        <v>#N/A</v>
      </c>
      <c r="BD95" s="39" t="e">
        <f>IF(OR(入力!EB95="",入力!EB95="#N/A"),#N/A,入力!EB95)</f>
        <v>#N/A</v>
      </c>
      <c r="BE95" s="39" t="e">
        <f>IF(OR(入力!ED95="",入力!ED95="#N/A"),#N/A,入力!ED95)</f>
        <v>#N/A</v>
      </c>
      <c r="BF95" s="39" t="e">
        <f>IF(OR(入力!EC95="",入力!EC95="#N/A"),#N/A,入力!EC95)</f>
        <v>#N/A</v>
      </c>
      <c r="BG95" s="217" t="e">
        <f>IF(OR(入力!EE95="",入力!EE95="#N/A"),#N/A,入力!EE95)</f>
        <v>#N/A</v>
      </c>
      <c r="BH95" s="126" t="e">
        <f>IF(OR(入力!GT95="",入力!GT95="#N/A"),#N/A,入力!GT95)</f>
        <v>#N/A</v>
      </c>
      <c r="BI95" s="23" t="e">
        <f>IF(OR(入力!GV95="",入力!GV95="#N/A"),#N/A,入力!GV95)</f>
        <v>#N/A</v>
      </c>
      <c r="BJ95" s="23" t="e">
        <f>IF(OR(入力!GU95="",入力!GU95="#N/A"),#N/A,入力!GU95)</f>
        <v>#N/A</v>
      </c>
      <c r="BK95" s="15" t="e">
        <f>IF(OR(入力!GW95="",入力!GW95="#N/A"),#N/A,入力!GW95)</f>
        <v>#N/A</v>
      </c>
      <c r="BL95" s="23" t="e">
        <f>IF(OR(入力!LJ95="",入力!LJ95="#N/A"),#N/A,入力!LJ95)</f>
        <v>#N/A</v>
      </c>
      <c r="BM95" s="23" t="e">
        <f>IF(OR(入力!LL95="",入力!LL95="#N/A"),#N/A,入力!LL95)</f>
        <v>#N/A</v>
      </c>
      <c r="BN95" s="23" t="e">
        <f>IF(OR(入力!LK95="",入力!LK95="#N/A"),#N/A,入力!LK95)</f>
        <v>#N/A</v>
      </c>
      <c r="BO95" s="2" t="e">
        <f>IF(OR(入力!LM95="",入力!LM95="#N/A"),#N/A,入力!LM95)</f>
        <v>#N/A</v>
      </c>
      <c r="BP95" s="23" t="e">
        <f>IF(OR(入力!LT95="",入力!LT95="#N/A"),#N/A,入力!LT95)</f>
        <v>#N/A</v>
      </c>
      <c r="BQ95" s="23" t="e">
        <f>IF(OR(入力!LV95="",入力!LV95="#N/A"),#N/A,入力!LV95)</f>
        <v>#N/A</v>
      </c>
      <c r="BR95" s="23" t="e">
        <f>IF(OR(入力!LU95="",入力!LU95="#N/A"),#N/A,入力!LU95)</f>
        <v>#N/A</v>
      </c>
      <c r="BS95" s="15" t="e">
        <f>IF(OR(入力!LW95="",入力!LW95="#N/A"),#N/A,入力!LW95)</f>
        <v>#N/A</v>
      </c>
      <c r="BT95" s="224" t="e">
        <f>IF(OR(入力!MN95="",入力!MN95="#N/A"),#N/A,入力!MN95)</f>
        <v>#N/A</v>
      </c>
      <c r="BU95" s="224" t="e">
        <f>IF(OR(入力!MP95="",入力!MP95="#N/A"),#N/A,入力!MP95)</f>
        <v>#N/A</v>
      </c>
      <c r="BV95" s="224" t="e">
        <f>IF(OR(入力!MO95="",入力!MO95="#N/A"),#N/A,入力!MO95)</f>
        <v>#N/A</v>
      </c>
      <c r="BW95" s="154" t="e">
        <f>IF(OR(入力!MQ95="",入力!MQ95="#N/A"),#N/A,入力!MQ95)</f>
        <v>#N/A</v>
      </c>
      <c r="BX95"/>
      <c r="BY95"/>
      <c r="BZ95"/>
      <c r="CD95" s="2"/>
      <c r="CE95" s="503"/>
      <c r="CF95" s="565"/>
      <c r="CG95" s="509"/>
      <c r="CH95"/>
      <c r="CI95"/>
      <c r="CJ95" s="2"/>
      <c r="CL95" s="2"/>
      <c r="CN95" s="2"/>
      <c r="CP95" s="2"/>
      <c r="CQ95" s="587"/>
      <c r="CR95" s="588"/>
      <c r="CW95" s="2"/>
      <c r="CZ95" s="2"/>
      <c r="DA95"/>
      <c r="DB95"/>
      <c r="DC95" s="2"/>
      <c r="DG95" s="2"/>
      <c r="DH95"/>
      <c r="DI95" s="2"/>
      <c r="DJ95" s="2"/>
      <c r="DK95" s="2"/>
      <c r="DN95" s="126"/>
      <c r="DP95" s="15"/>
      <c r="DQ95" s="448"/>
    </row>
    <row r="96" spans="1:121" s="23" customFormat="1">
      <c r="A96" s="251" t="e">
        <f>IF(OR(入力!A96="",入力!A96="#N/A"),#N/A,入力!A96)</f>
        <v>#N/A</v>
      </c>
      <c r="B96" s="253" t="e">
        <f>IF(OR(入力!B96="",入力!B96="#N/A"),#N/A,入力!B96)</f>
        <v>#N/A</v>
      </c>
      <c r="C96" s="74" t="e">
        <f>IF(OR(入力!C96="",入力!C96="#N/A"),#N/A,入力!C96)</f>
        <v>#N/A</v>
      </c>
      <c r="D96" s="23" t="e">
        <f>IF(OR(入力!D96="",入力!D96="#N/A"),#N/A,入力!D96)</f>
        <v>#N/A</v>
      </c>
      <c r="E96" s="23" t="e">
        <f>IF(OR(入力!E96="",入力!E96="#N/A"),#N/A,入力!E96)</f>
        <v>#N/A</v>
      </c>
      <c r="F96" s="2" t="e">
        <f>IF(OR(入力!F96="",入力!F96="#N/A"),#N/A,入力!F96)</f>
        <v>#N/A</v>
      </c>
      <c r="G96" s="23" t="e">
        <f>IF(OR(入力!I96="",入力!I96="#N/A"),#N/A,入力!I96)</f>
        <v>#N/A</v>
      </c>
      <c r="H96" s="23" t="e">
        <f>IF(OR(入力!K96="",入力!K96="#N/A"),#N/A,入力!K96)</f>
        <v>#N/A</v>
      </c>
      <c r="I96" s="23" t="e">
        <f>IF(OR(入力!J96="",入力!J96="#N/A"),#N/A,入力!J96)</f>
        <v>#N/A</v>
      </c>
      <c r="J96" s="2" t="e">
        <f>IF(OR(入力!L96="",入力!L96="#N/A"),#N/A,入力!L96)</f>
        <v>#N/A</v>
      </c>
      <c r="K96" s="23" t="e">
        <f>IF(OR(入力!S96="",入力!S96="#N/A"),#N/A,入力!S96)</f>
        <v>#N/A</v>
      </c>
      <c r="L96" s="23" t="e">
        <f>IF(OR(入力!U96="",入力!U96="#N/A"),#N/A,入力!U96)</f>
        <v>#N/A</v>
      </c>
      <c r="M96" s="23" t="e">
        <f>IF(OR(入力!T96="",入力!T96="#N/A"),#N/A,入力!T96)</f>
        <v>#N/A</v>
      </c>
      <c r="N96" s="2" t="e">
        <f>IF(OR(入力!V96="",入力!V96="#N/A"),#N/A,入力!V96)</f>
        <v>#N/A</v>
      </c>
      <c r="O96" s="23" t="e">
        <f>IF(OR(入力!AC96="",入力!AC96="#N/A"),#N/A,入力!AC96)</f>
        <v>#N/A</v>
      </c>
      <c r="P96" s="23" t="e">
        <f>IF(OR(入力!AE96="",入力!AE96="#N/A"),#N/A,入力!AE96)</f>
        <v>#N/A</v>
      </c>
      <c r="Q96" s="23" t="e">
        <f>IF(OR(入力!AD96="",入力!AD96="#N/A"),#N/A,入力!AD96)</f>
        <v>#N/A</v>
      </c>
      <c r="R96" s="2" t="e">
        <f>IF(OR(入力!AF96="",入力!AF96="#N/A"),#N/A,入力!AF96)</f>
        <v>#N/A</v>
      </c>
      <c r="S96" s="23" t="e">
        <f>IF(OR(入力!AM96="",入力!AM96="#N/A"),#N/A,入力!AM96)</f>
        <v>#N/A</v>
      </c>
      <c r="T96" s="23" t="e">
        <f>IF(OR(入力!AO96="",入力!AO96="#N/A"),#N/A,入力!AO96)</f>
        <v>#N/A</v>
      </c>
      <c r="U96" s="23" t="e">
        <f>IF(OR(入力!AN96="",入力!AN96="#N/A"),#N/A,入力!AN96)</f>
        <v>#N/A</v>
      </c>
      <c r="V96" s="2" t="e">
        <f>IF(OR(入力!AP96="",入力!AP96="#N/A"),#N/A,入力!AP96)</f>
        <v>#N/A</v>
      </c>
      <c r="W96" s="23" t="e">
        <f>IF(OR(入力!AX96="",入力!AX96="#N/A"),#N/A,入力!AX96)</f>
        <v>#N/A</v>
      </c>
      <c r="X96" s="23" t="e">
        <f>IF(OR(入力!AZ96="",入力!AZ96="#N/A"),#N/A,入力!AZ96)</f>
        <v>#N/A</v>
      </c>
      <c r="Y96" s="23" t="e">
        <f>IF(OR(入力!AY96="",入力!AY96="#N/A"),#N/A,入力!AY96)</f>
        <v>#N/A</v>
      </c>
      <c r="Z96" s="2" t="e">
        <f>IF(OR(入力!BA96="",入力!BA96="#N/A"),#N/A,入力!BA96)</f>
        <v>#N/A</v>
      </c>
      <c r="AA96" s="23" t="e">
        <f>IF(OR(入力!BH96="",入力!BH96="#N/A"),#N/A,入力!BH96)</f>
        <v>#N/A</v>
      </c>
      <c r="AB96" s="15" t="e">
        <f>IF(OR(入力!BI96="",入力!BI96="#N/A"),#N/A,入力!BI96)</f>
        <v>#N/A</v>
      </c>
      <c r="AC96" s="98" t="e">
        <f>IF(OR(入力!BN96="",入力!BN96="#N/A"),#N/A,入力!BN96)</f>
        <v>#N/A</v>
      </c>
      <c r="AD96" s="23" t="e">
        <f>IF(OR(入力!BO96="",入力!BO96="#N/A"),#N/A,入力!BO96)</f>
        <v>#N/A</v>
      </c>
      <c r="AE96" s="23" t="e">
        <f>IF(OR(入力!BP96="",入力!BP96="#N/A"),#N/A,入力!BP96)</f>
        <v>#N/A</v>
      </c>
      <c r="AF96" s="23" t="e">
        <f>IF(OR(入力!BQ96="",入力!BQ96="#N/A"),#N/A,入力!BQ96)</f>
        <v>#N/A</v>
      </c>
      <c r="AG96" s="2" t="e">
        <f>IF(OR(入力!BR96="",入力!BR96="#N/A"),#N/A,入力!BR96)</f>
        <v>#N/A</v>
      </c>
      <c r="AH96" s="23" t="e">
        <f>IF(OR(入力!CB96="",入力!CB96="#N/A"),#N/A,入力!CB96)</f>
        <v>#N/A</v>
      </c>
      <c r="AI96" s="15" t="e">
        <f>IF(OR(入力!BY96="",入力!BY96="#N/A"),#N/A,入力!BY96)</f>
        <v>#N/A</v>
      </c>
      <c r="AJ96" s="23" t="e">
        <f>IF(OR(入力!CD96="",入力!CD96="#N/A"),#N/A,入力!CD96)</f>
        <v>#N/A</v>
      </c>
      <c r="AK96" s="105" t="e">
        <v>#N/A</v>
      </c>
      <c r="AL96" s="23" t="e">
        <f>IF(OR(入力!CE96="",入力!CE96="#N/A"),#N/A,入力!CE96)</f>
        <v>#N/A</v>
      </c>
      <c r="AM96" s="23" t="e">
        <f>IF(OR(入力!CG96="",入力!CG96="#N/A"),#N/A,入力!CG96)</f>
        <v>#N/A</v>
      </c>
      <c r="AN96" s="39" t="e">
        <f>IF(OR(入力!CN96="",入力!CN96="#N/A"),#N/A,入力!CN96)</f>
        <v>#N/A</v>
      </c>
      <c r="AO96" s="112" t="e">
        <f>IF(OR(入力!CP96="",入力!CP96="#N/A"),#N/A,入力!CP96)</f>
        <v>#N/A</v>
      </c>
      <c r="AP96" s="39" t="e">
        <f>IF(OR(入力!CO96="",入力!CO96="#N/A"),#N/A,入力!CO96)</f>
        <v>#N/A</v>
      </c>
      <c r="AQ96" s="40" t="e">
        <f>IF(OR(入力!CQ96="",入力!CQ96="#N/A"),#N/A,入力!CQ96)</f>
        <v>#N/A</v>
      </c>
      <c r="AR96" s="23" t="e">
        <f>IF(OR(入力!CX96="",入力!CX96="#N/A"),#N/A,入力!CX96)</f>
        <v>#N/A</v>
      </c>
      <c r="AS96" s="23" t="e">
        <f>IF(OR(入力!CZ96="",入力!CZ96="#N/A"),#N/A,入力!CZ96)</f>
        <v>#N/A</v>
      </c>
      <c r="AT96" s="23" t="e">
        <f>IF(OR(入力!CY96="",入力!CY96="#N/A"),#N/A,入力!CY96)</f>
        <v>#N/A</v>
      </c>
      <c r="AU96" s="23" t="e">
        <f>IF(OR(入力!DA96="",入力!DA96="#N/A"),#N/A,入力!DA96)</f>
        <v>#N/A</v>
      </c>
      <c r="AV96" s="39" t="e">
        <f>IF(OR(入力!DH96="",入力!DH96="#N/A"),#N/A,入力!DH96)</f>
        <v>#N/A</v>
      </c>
      <c r="AW96" s="39" t="e">
        <f>IF(OR(入力!DJ96="",入力!DJ96="#N/A"),#N/A,入力!DJ96)</f>
        <v>#N/A</v>
      </c>
      <c r="AX96" s="39" t="e">
        <f>IF(OR(入力!DI96="",入力!DI96="#N/A"),#N/A,入力!DI96)</f>
        <v>#N/A</v>
      </c>
      <c r="AY96" s="45" t="e">
        <f>IF(OR(入力!DK96="",入力!DK96="#N/A"),#N/A,入力!DK96)</f>
        <v>#N/A</v>
      </c>
      <c r="AZ96" s="23" t="e">
        <f>IF(OR(入力!DR96="",入力!DR96="#N/A"),#N/A,入力!DR96)</f>
        <v>#N/A</v>
      </c>
      <c r="BA96" s="23" t="e">
        <f>IF(OR(入力!DT96="",入力!DT96="#N/A"),#N/A,入力!DT96)</f>
        <v>#N/A</v>
      </c>
      <c r="BB96" s="23" t="e">
        <f>IF(OR(入力!DS96="",入力!DS96="#N/A"),#N/A,入力!DS96)</f>
        <v>#N/A</v>
      </c>
      <c r="BC96" s="23" t="e">
        <f>IF(OR(入力!DU96="",入力!DU96="#N/A"),#N/A,入力!DU96)</f>
        <v>#N/A</v>
      </c>
      <c r="BD96" s="39" t="e">
        <f>IF(OR(入力!EB96="",入力!EB96="#N/A"),#N/A,入力!EB96)</f>
        <v>#N/A</v>
      </c>
      <c r="BE96" s="39" t="e">
        <f>IF(OR(入力!ED96="",入力!ED96="#N/A"),#N/A,入力!ED96)</f>
        <v>#N/A</v>
      </c>
      <c r="BF96" s="39" t="e">
        <f>IF(OR(入力!EC96="",入力!EC96="#N/A"),#N/A,入力!EC96)</f>
        <v>#N/A</v>
      </c>
      <c r="BG96" s="217" t="e">
        <f>IF(OR(入力!EE96="",入力!EE96="#N/A"),#N/A,入力!EE96)</f>
        <v>#N/A</v>
      </c>
      <c r="BH96" s="126" t="e">
        <f>IF(OR(入力!GT96="",入力!GT96="#N/A"),#N/A,入力!GT96)</f>
        <v>#N/A</v>
      </c>
      <c r="BI96" s="23" t="e">
        <f>IF(OR(入力!GV96="",入力!GV96="#N/A"),#N/A,入力!GV96)</f>
        <v>#N/A</v>
      </c>
      <c r="BJ96" s="23" t="e">
        <f>IF(OR(入力!GU96="",入力!GU96="#N/A"),#N/A,入力!GU96)</f>
        <v>#N/A</v>
      </c>
      <c r="BK96" s="15" t="e">
        <f>IF(OR(入力!GW96="",入力!GW96="#N/A"),#N/A,入力!GW96)</f>
        <v>#N/A</v>
      </c>
      <c r="BL96" s="23" t="e">
        <f>IF(OR(入力!LJ96="",入力!LJ96="#N/A"),#N/A,入力!LJ96)</f>
        <v>#N/A</v>
      </c>
      <c r="BM96" s="23" t="e">
        <f>IF(OR(入力!LL96="",入力!LL96="#N/A"),#N/A,入力!LL96)</f>
        <v>#N/A</v>
      </c>
      <c r="BN96" s="23" t="e">
        <f>IF(OR(入力!LK96="",入力!LK96="#N/A"),#N/A,入力!LK96)</f>
        <v>#N/A</v>
      </c>
      <c r="BO96" s="2" t="e">
        <f>IF(OR(入力!LM96="",入力!LM96="#N/A"),#N/A,入力!LM96)</f>
        <v>#N/A</v>
      </c>
      <c r="BP96" s="23" t="e">
        <f>IF(OR(入力!LT96="",入力!LT96="#N/A"),#N/A,入力!LT96)</f>
        <v>#N/A</v>
      </c>
      <c r="BQ96" s="23" t="e">
        <f>IF(OR(入力!LV96="",入力!LV96="#N/A"),#N/A,入力!LV96)</f>
        <v>#N/A</v>
      </c>
      <c r="BR96" s="23" t="e">
        <f>IF(OR(入力!LU96="",入力!LU96="#N/A"),#N/A,入力!LU96)</f>
        <v>#N/A</v>
      </c>
      <c r="BS96" s="15" t="e">
        <f>IF(OR(入力!LW96="",入力!LW96="#N/A"),#N/A,入力!LW96)</f>
        <v>#N/A</v>
      </c>
      <c r="BT96" s="224" t="e">
        <f>IF(OR(入力!MN96="",入力!MN96="#N/A"),#N/A,入力!MN96)</f>
        <v>#N/A</v>
      </c>
      <c r="BU96" s="224" t="e">
        <f>IF(OR(入力!MP96="",入力!MP96="#N/A"),#N/A,入力!MP96)</f>
        <v>#N/A</v>
      </c>
      <c r="BV96" s="224" t="e">
        <f>IF(OR(入力!MO96="",入力!MO96="#N/A"),#N/A,入力!MO96)</f>
        <v>#N/A</v>
      </c>
      <c r="BW96" s="154" t="e">
        <f>IF(OR(入力!MQ96="",入力!MQ96="#N/A"),#N/A,入力!MQ96)</f>
        <v>#N/A</v>
      </c>
      <c r="BX96"/>
      <c r="BY96"/>
      <c r="BZ96"/>
      <c r="CD96" s="2"/>
      <c r="CE96" s="503"/>
      <c r="CF96" s="565"/>
      <c r="CG96" s="509"/>
      <c r="CH96"/>
      <c r="CI96"/>
      <c r="CJ96" s="2"/>
      <c r="CL96" s="2"/>
      <c r="CN96" s="2"/>
      <c r="CP96" s="2"/>
      <c r="CQ96" s="587"/>
      <c r="CR96" s="588"/>
      <c r="CW96" s="2"/>
      <c r="CZ96" s="2"/>
      <c r="DA96"/>
      <c r="DB96"/>
      <c r="DC96" s="2"/>
      <c r="DG96" s="2"/>
      <c r="DH96"/>
      <c r="DI96" s="2"/>
      <c r="DJ96" s="2"/>
      <c r="DK96" s="2"/>
      <c r="DN96" s="126"/>
      <c r="DP96" s="15"/>
      <c r="DQ96" s="448"/>
    </row>
    <row r="97" spans="1:121" s="23" customFormat="1">
      <c r="A97" s="251" t="e">
        <f>IF(OR(入力!A97="",入力!A97="#N/A"),#N/A,入力!A97)</f>
        <v>#N/A</v>
      </c>
      <c r="B97" s="253" t="e">
        <f>IF(OR(入力!B97="",入力!B97="#N/A"),#N/A,入力!B97)</f>
        <v>#N/A</v>
      </c>
      <c r="C97" s="74" t="e">
        <f>IF(OR(入力!C97="",入力!C97="#N/A"),#N/A,入力!C97)</f>
        <v>#N/A</v>
      </c>
      <c r="D97" s="23" t="e">
        <f>IF(OR(入力!D97="",入力!D97="#N/A"),#N/A,入力!D97)</f>
        <v>#N/A</v>
      </c>
      <c r="E97" s="23" t="e">
        <f>IF(OR(入力!E97="",入力!E97="#N/A"),#N/A,入力!E97)</f>
        <v>#N/A</v>
      </c>
      <c r="F97" s="2" t="e">
        <f>IF(OR(入力!F97="",入力!F97="#N/A"),#N/A,入力!F97)</f>
        <v>#N/A</v>
      </c>
      <c r="G97" s="23" t="e">
        <f>IF(OR(入力!I97="",入力!I97="#N/A"),#N/A,入力!I97)</f>
        <v>#N/A</v>
      </c>
      <c r="H97" s="23" t="e">
        <f>IF(OR(入力!K97="",入力!K97="#N/A"),#N/A,入力!K97)</f>
        <v>#N/A</v>
      </c>
      <c r="I97" s="23" t="e">
        <f>IF(OR(入力!J97="",入力!J97="#N/A"),#N/A,入力!J97)</f>
        <v>#N/A</v>
      </c>
      <c r="J97" s="2" t="e">
        <f>IF(OR(入力!L97="",入力!L97="#N/A"),#N/A,入力!L97)</f>
        <v>#N/A</v>
      </c>
      <c r="K97" s="23" t="e">
        <f>IF(OR(入力!S97="",入力!S97="#N/A"),#N/A,入力!S97)</f>
        <v>#N/A</v>
      </c>
      <c r="L97" s="23" t="e">
        <f>IF(OR(入力!U97="",入力!U97="#N/A"),#N/A,入力!U97)</f>
        <v>#N/A</v>
      </c>
      <c r="M97" s="23" t="e">
        <f>IF(OR(入力!T97="",入力!T97="#N/A"),#N/A,入力!T97)</f>
        <v>#N/A</v>
      </c>
      <c r="N97" s="2" t="e">
        <f>IF(OR(入力!V97="",入力!V97="#N/A"),#N/A,入力!V97)</f>
        <v>#N/A</v>
      </c>
      <c r="O97" s="23" t="e">
        <f>IF(OR(入力!AC97="",入力!AC97="#N/A"),#N/A,入力!AC97)</f>
        <v>#N/A</v>
      </c>
      <c r="P97" s="23" t="e">
        <f>IF(OR(入力!AE97="",入力!AE97="#N/A"),#N/A,入力!AE97)</f>
        <v>#N/A</v>
      </c>
      <c r="Q97" s="23" t="e">
        <f>IF(OR(入力!AD97="",入力!AD97="#N/A"),#N/A,入力!AD97)</f>
        <v>#N/A</v>
      </c>
      <c r="R97" s="2" t="e">
        <f>IF(OR(入力!AF97="",入力!AF97="#N/A"),#N/A,入力!AF97)</f>
        <v>#N/A</v>
      </c>
      <c r="S97" s="23" t="e">
        <f>IF(OR(入力!AM97="",入力!AM97="#N/A"),#N/A,入力!AM97)</f>
        <v>#N/A</v>
      </c>
      <c r="T97" s="23" t="e">
        <f>IF(OR(入力!AO97="",入力!AO97="#N/A"),#N/A,入力!AO97)</f>
        <v>#N/A</v>
      </c>
      <c r="U97" s="23" t="e">
        <f>IF(OR(入力!AN97="",入力!AN97="#N/A"),#N/A,入力!AN97)</f>
        <v>#N/A</v>
      </c>
      <c r="V97" s="2" t="e">
        <f>IF(OR(入力!AP97="",入力!AP97="#N/A"),#N/A,入力!AP97)</f>
        <v>#N/A</v>
      </c>
      <c r="W97" s="23" t="e">
        <f>IF(OR(入力!AX97="",入力!AX97="#N/A"),#N/A,入力!AX97)</f>
        <v>#N/A</v>
      </c>
      <c r="X97" s="23" t="e">
        <f>IF(OR(入力!AZ97="",入力!AZ97="#N/A"),#N/A,入力!AZ97)</f>
        <v>#N/A</v>
      </c>
      <c r="Y97" s="23" t="e">
        <f>IF(OR(入力!AY97="",入力!AY97="#N/A"),#N/A,入力!AY97)</f>
        <v>#N/A</v>
      </c>
      <c r="Z97" s="2" t="e">
        <f>IF(OR(入力!BA97="",入力!BA97="#N/A"),#N/A,入力!BA97)</f>
        <v>#N/A</v>
      </c>
      <c r="AA97" s="23" t="e">
        <f>IF(OR(入力!BH97="",入力!BH97="#N/A"),#N/A,入力!BH97)</f>
        <v>#N/A</v>
      </c>
      <c r="AB97" s="15" t="e">
        <f>IF(OR(入力!BI97="",入力!BI97="#N/A"),#N/A,入力!BI97)</f>
        <v>#N/A</v>
      </c>
      <c r="AC97" s="98" t="e">
        <f>IF(OR(入力!BN97="",入力!BN97="#N/A"),#N/A,入力!BN97)</f>
        <v>#N/A</v>
      </c>
      <c r="AD97" s="23" t="e">
        <f>IF(OR(入力!BO97="",入力!BO97="#N/A"),#N/A,入力!BO97)</f>
        <v>#N/A</v>
      </c>
      <c r="AE97" s="23" t="e">
        <f>IF(OR(入力!BP97="",入力!BP97="#N/A"),#N/A,入力!BP97)</f>
        <v>#N/A</v>
      </c>
      <c r="AF97" s="23" t="e">
        <f>IF(OR(入力!BQ97="",入力!BQ97="#N/A"),#N/A,入力!BQ97)</f>
        <v>#N/A</v>
      </c>
      <c r="AG97" s="2" t="e">
        <f>IF(OR(入力!BR97="",入力!BR97="#N/A"),#N/A,入力!BR97)</f>
        <v>#N/A</v>
      </c>
      <c r="AH97" s="23" t="e">
        <f>IF(OR(入力!CB97="",入力!CB97="#N/A"),#N/A,入力!CB97)</f>
        <v>#N/A</v>
      </c>
      <c r="AI97" s="15" t="e">
        <f>IF(OR(入力!BY97="",入力!BY97="#N/A"),#N/A,入力!BY97)</f>
        <v>#N/A</v>
      </c>
      <c r="AJ97" s="23" t="e">
        <f>IF(OR(入力!CD97="",入力!CD97="#N/A"),#N/A,入力!CD97)</f>
        <v>#N/A</v>
      </c>
      <c r="AK97" s="105" t="e">
        <v>#N/A</v>
      </c>
      <c r="AL97" s="23" t="e">
        <f>IF(OR(入力!CE97="",入力!CE97="#N/A"),#N/A,入力!CE97)</f>
        <v>#N/A</v>
      </c>
      <c r="AM97" s="23" t="e">
        <f>IF(OR(入力!CG97="",入力!CG97="#N/A"),#N/A,入力!CG97)</f>
        <v>#N/A</v>
      </c>
      <c r="AN97" s="39" t="e">
        <f>IF(OR(入力!CN97="",入力!CN97="#N/A"),#N/A,入力!CN97)</f>
        <v>#N/A</v>
      </c>
      <c r="AO97" s="112" t="e">
        <f>IF(OR(入力!CP97="",入力!CP97="#N/A"),#N/A,入力!CP97)</f>
        <v>#N/A</v>
      </c>
      <c r="AP97" s="39" t="e">
        <f>IF(OR(入力!CO97="",入力!CO97="#N/A"),#N/A,入力!CO97)</f>
        <v>#N/A</v>
      </c>
      <c r="AQ97" s="40" t="e">
        <f>IF(OR(入力!CQ97="",入力!CQ97="#N/A"),#N/A,入力!CQ97)</f>
        <v>#N/A</v>
      </c>
      <c r="AR97" s="23" t="e">
        <f>IF(OR(入力!CX97="",入力!CX97="#N/A"),#N/A,入力!CX97)</f>
        <v>#N/A</v>
      </c>
      <c r="AS97" s="23" t="e">
        <f>IF(OR(入力!CZ97="",入力!CZ97="#N/A"),#N/A,入力!CZ97)</f>
        <v>#N/A</v>
      </c>
      <c r="AT97" s="23" t="e">
        <f>IF(OR(入力!CY97="",入力!CY97="#N/A"),#N/A,入力!CY97)</f>
        <v>#N/A</v>
      </c>
      <c r="AU97" s="23" t="e">
        <f>IF(OR(入力!DA97="",入力!DA97="#N/A"),#N/A,入力!DA97)</f>
        <v>#N/A</v>
      </c>
      <c r="AV97" s="39" t="e">
        <f>IF(OR(入力!DH97="",入力!DH97="#N/A"),#N/A,入力!DH97)</f>
        <v>#N/A</v>
      </c>
      <c r="AW97" s="39" t="e">
        <f>IF(OR(入力!DJ97="",入力!DJ97="#N/A"),#N/A,入力!DJ97)</f>
        <v>#N/A</v>
      </c>
      <c r="AX97" s="39" t="e">
        <f>IF(OR(入力!DI97="",入力!DI97="#N/A"),#N/A,入力!DI97)</f>
        <v>#N/A</v>
      </c>
      <c r="AY97" s="45" t="e">
        <f>IF(OR(入力!DK97="",入力!DK97="#N/A"),#N/A,入力!DK97)</f>
        <v>#N/A</v>
      </c>
      <c r="AZ97" s="23" t="e">
        <f>IF(OR(入力!DR97="",入力!DR97="#N/A"),#N/A,入力!DR97)</f>
        <v>#N/A</v>
      </c>
      <c r="BA97" s="23" t="e">
        <f>IF(OR(入力!DT97="",入力!DT97="#N/A"),#N/A,入力!DT97)</f>
        <v>#N/A</v>
      </c>
      <c r="BB97" s="23" t="e">
        <f>IF(OR(入力!DS97="",入力!DS97="#N/A"),#N/A,入力!DS97)</f>
        <v>#N/A</v>
      </c>
      <c r="BC97" s="23" t="e">
        <f>IF(OR(入力!DU97="",入力!DU97="#N/A"),#N/A,入力!DU97)</f>
        <v>#N/A</v>
      </c>
      <c r="BD97" s="39" t="e">
        <f>IF(OR(入力!EB97="",入力!EB97="#N/A"),#N/A,入力!EB97)</f>
        <v>#N/A</v>
      </c>
      <c r="BE97" s="39" t="e">
        <f>IF(OR(入力!ED97="",入力!ED97="#N/A"),#N/A,入力!ED97)</f>
        <v>#N/A</v>
      </c>
      <c r="BF97" s="39" t="e">
        <f>IF(OR(入力!EC97="",入力!EC97="#N/A"),#N/A,入力!EC97)</f>
        <v>#N/A</v>
      </c>
      <c r="BG97" s="217" t="e">
        <f>IF(OR(入力!EE97="",入力!EE97="#N/A"),#N/A,入力!EE97)</f>
        <v>#N/A</v>
      </c>
      <c r="BH97" s="126" t="e">
        <f>IF(OR(入力!GT97="",入力!GT97="#N/A"),#N/A,入力!GT97)</f>
        <v>#N/A</v>
      </c>
      <c r="BI97" s="23" t="e">
        <f>IF(OR(入力!GV97="",入力!GV97="#N/A"),#N/A,入力!GV97)</f>
        <v>#N/A</v>
      </c>
      <c r="BJ97" s="23" t="e">
        <f>IF(OR(入力!GU97="",入力!GU97="#N/A"),#N/A,入力!GU97)</f>
        <v>#N/A</v>
      </c>
      <c r="BK97" s="15" t="e">
        <f>IF(OR(入力!GW97="",入力!GW97="#N/A"),#N/A,入力!GW97)</f>
        <v>#N/A</v>
      </c>
      <c r="BL97" s="23" t="e">
        <f>IF(OR(入力!LJ97="",入力!LJ97="#N/A"),#N/A,入力!LJ97)</f>
        <v>#N/A</v>
      </c>
      <c r="BM97" s="23" t="e">
        <f>IF(OR(入力!LL97="",入力!LL97="#N/A"),#N/A,入力!LL97)</f>
        <v>#N/A</v>
      </c>
      <c r="BN97" s="23" t="e">
        <f>IF(OR(入力!LK97="",入力!LK97="#N/A"),#N/A,入力!LK97)</f>
        <v>#N/A</v>
      </c>
      <c r="BO97" s="2" t="e">
        <f>IF(OR(入力!LM97="",入力!LM97="#N/A"),#N/A,入力!LM97)</f>
        <v>#N/A</v>
      </c>
      <c r="BP97" s="23" t="e">
        <f>IF(OR(入力!LT97="",入力!LT97="#N/A"),#N/A,入力!LT97)</f>
        <v>#N/A</v>
      </c>
      <c r="BQ97" s="23" t="e">
        <f>IF(OR(入力!LV97="",入力!LV97="#N/A"),#N/A,入力!LV97)</f>
        <v>#N/A</v>
      </c>
      <c r="BR97" s="23" t="e">
        <f>IF(OR(入力!LU97="",入力!LU97="#N/A"),#N/A,入力!LU97)</f>
        <v>#N/A</v>
      </c>
      <c r="BS97" s="15" t="e">
        <f>IF(OR(入力!LW97="",入力!LW97="#N/A"),#N/A,入力!LW97)</f>
        <v>#N/A</v>
      </c>
      <c r="BT97" s="224" t="e">
        <f>IF(OR(入力!MN97="",入力!MN97="#N/A"),#N/A,入力!MN97)</f>
        <v>#N/A</v>
      </c>
      <c r="BU97" s="224" t="e">
        <f>IF(OR(入力!MP97="",入力!MP97="#N/A"),#N/A,入力!MP97)</f>
        <v>#N/A</v>
      </c>
      <c r="BV97" s="224" t="e">
        <f>IF(OR(入力!MO97="",入力!MO97="#N/A"),#N/A,入力!MO97)</f>
        <v>#N/A</v>
      </c>
      <c r="BW97" s="154" t="e">
        <f>IF(OR(入力!MQ97="",入力!MQ97="#N/A"),#N/A,入力!MQ97)</f>
        <v>#N/A</v>
      </c>
      <c r="BX97"/>
      <c r="BY97"/>
      <c r="BZ97"/>
      <c r="CD97" s="2"/>
      <c r="CE97" s="503"/>
      <c r="CF97" s="565"/>
      <c r="CG97" s="509"/>
      <c r="CH97"/>
      <c r="CI97"/>
      <c r="CJ97" s="2"/>
      <c r="CL97" s="2"/>
      <c r="CN97" s="2"/>
      <c r="CP97" s="2"/>
      <c r="CQ97" s="587"/>
      <c r="CR97" s="588"/>
      <c r="CW97" s="2"/>
      <c r="CZ97" s="2"/>
      <c r="DA97"/>
      <c r="DB97"/>
      <c r="DC97" s="2"/>
      <c r="DG97" s="2"/>
      <c r="DH97"/>
      <c r="DI97" s="2"/>
      <c r="DJ97" s="2"/>
      <c r="DK97" s="2"/>
      <c r="DN97" s="126"/>
      <c r="DP97" s="15"/>
      <c r="DQ97" s="448"/>
    </row>
    <row r="98" spans="1:121" s="23" customFormat="1">
      <c r="A98" s="251" t="e">
        <f>IF(OR(入力!A98="",入力!A98="#N/A"),#N/A,入力!A98)</f>
        <v>#N/A</v>
      </c>
      <c r="B98" s="253" t="e">
        <f>IF(OR(入力!B98="",入力!B98="#N/A"),#N/A,入力!B98)</f>
        <v>#N/A</v>
      </c>
      <c r="C98" s="74" t="e">
        <f>IF(OR(入力!C98="",入力!C98="#N/A"),#N/A,入力!C98)</f>
        <v>#N/A</v>
      </c>
      <c r="D98" s="23" t="e">
        <f>IF(OR(入力!D98="",入力!D98="#N/A"),#N/A,入力!D98)</f>
        <v>#N/A</v>
      </c>
      <c r="E98" s="23" t="e">
        <f>IF(OR(入力!E98="",入力!E98="#N/A"),#N/A,入力!E98)</f>
        <v>#N/A</v>
      </c>
      <c r="F98" s="2" t="e">
        <f>IF(OR(入力!F98="",入力!F98="#N/A"),#N/A,入力!F98)</f>
        <v>#N/A</v>
      </c>
      <c r="G98" s="23" t="e">
        <f>IF(OR(入力!I98="",入力!I98="#N/A"),#N/A,入力!I98)</f>
        <v>#N/A</v>
      </c>
      <c r="H98" s="23" t="e">
        <f>IF(OR(入力!K98="",入力!K98="#N/A"),#N/A,入力!K98)</f>
        <v>#N/A</v>
      </c>
      <c r="I98" s="23" t="e">
        <f>IF(OR(入力!J98="",入力!J98="#N/A"),#N/A,入力!J98)</f>
        <v>#N/A</v>
      </c>
      <c r="J98" s="2" t="e">
        <f>IF(OR(入力!L98="",入力!L98="#N/A"),#N/A,入力!L98)</f>
        <v>#N/A</v>
      </c>
      <c r="K98" s="23" t="e">
        <f>IF(OR(入力!S98="",入力!S98="#N/A"),#N/A,入力!S98)</f>
        <v>#N/A</v>
      </c>
      <c r="L98" s="23" t="e">
        <f>IF(OR(入力!U98="",入力!U98="#N/A"),#N/A,入力!U98)</f>
        <v>#N/A</v>
      </c>
      <c r="M98" s="23" t="e">
        <f>IF(OR(入力!T98="",入力!T98="#N/A"),#N/A,入力!T98)</f>
        <v>#N/A</v>
      </c>
      <c r="N98" s="2" t="e">
        <f>IF(OR(入力!V98="",入力!V98="#N/A"),#N/A,入力!V98)</f>
        <v>#N/A</v>
      </c>
      <c r="O98" s="23" t="e">
        <f>IF(OR(入力!AC98="",入力!AC98="#N/A"),#N/A,入力!AC98)</f>
        <v>#N/A</v>
      </c>
      <c r="P98" s="23" t="e">
        <f>IF(OR(入力!AE98="",入力!AE98="#N/A"),#N/A,入力!AE98)</f>
        <v>#N/A</v>
      </c>
      <c r="Q98" s="23" t="e">
        <f>IF(OR(入力!AD98="",入力!AD98="#N/A"),#N/A,入力!AD98)</f>
        <v>#N/A</v>
      </c>
      <c r="R98" s="2" t="e">
        <f>IF(OR(入力!AF98="",入力!AF98="#N/A"),#N/A,入力!AF98)</f>
        <v>#N/A</v>
      </c>
      <c r="S98" s="23" t="e">
        <f>IF(OR(入力!AM98="",入力!AM98="#N/A"),#N/A,入力!AM98)</f>
        <v>#N/A</v>
      </c>
      <c r="T98" s="23" t="e">
        <f>IF(OR(入力!AO98="",入力!AO98="#N/A"),#N/A,入力!AO98)</f>
        <v>#N/A</v>
      </c>
      <c r="U98" s="23" t="e">
        <f>IF(OR(入力!AN98="",入力!AN98="#N/A"),#N/A,入力!AN98)</f>
        <v>#N/A</v>
      </c>
      <c r="V98" s="2" t="e">
        <f>IF(OR(入力!AP98="",入力!AP98="#N/A"),#N/A,入力!AP98)</f>
        <v>#N/A</v>
      </c>
      <c r="W98" s="23" t="e">
        <f>IF(OR(入力!AX98="",入力!AX98="#N/A"),#N/A,入力!AX98)</f>
        <v>#N/A</v>
      </c>
      <c r="X98" s="23" t="e">
        <f>IF(OR(入力!AZ98="",入力!AZ98="#N/A"),#N/A,入力!AZ98)</f>
        <v>#N/A</v>
      </c>
      <c r="Y98" s="23" t="e">
        <f>IF(OR(入力!AY98="",入力!AY98="#N/A"),#N/A,入力!AY98)</f>
        <v>#N/A</v>
      </c>
      <c r="Z98" s="2" t="e">
        <f>IF(OR(入力!BA98="",入力!BA98="#N/A"),#N/A,入力!BA98)</f>
        <v>#N/A</v>
      </c>
      <c r="AA98" s="23" t="e">
        <f>IF(OR(入力!BH98="",入力!BH98="#N/A"),#N/A,入力!BH98)</f>
        <v>#N/A</v>
      </c>
      <c r="AB98" s="15" t="e">
        <f>IF(OR(入力!BI98="",入力!BI98="#N/A"),#N/A,入力!BI98)</f>
        <v>#N/A</v>
      </c>
      <c r="AC98" s="98" t="e">
        <f>IF(OR(入力!BN98="",入力!BN98="#N/A"),#N/A,入力!BN98)</f>
        <v>#N/A</v>
      </c>
      <c r="AD98" s="23" t="e">
        <f>IF(OR(入力!BO98="",入力!BO98="#N/A"),#N/A,入力!BO98)</f>
        <v>#N/A</v>
      </c>
      <c r="AE98" s="23" t="e">
        <f>IF(OR(入力!BP98="",入力!BP98="#N/A"),#N/A,入力!BP98)</f>
        <v>#N/A</v>
      </c>
      <c r="AF98" s="23" t="e">
        <f>IF(OR(入力!BQ98="",入力!BQ98="#N/A"),#N/A,入力!BQ98)</f>
        <v>#N/A</v>
      </c>
      <c r="AG98" s="2" t="e">
        <f>IF(OR(入力!BR98="",入力!BR98="#N/A"),#N/A,入力!BR98)</f>
        <v>#N/A</v>
      </c>
      <c r="AH98" s="23" t="e">
        <f>IF(OR(入力!CB98="",入力!CB98="#N/A"),#N/A,入力!CB98)</f>
        <v>#N/A</v>
      </c>
      <c r="AI98" s="15" t="e">
        <f>IF(OR(入力!BY98="",入力!BY98="#N/A"),#N/A,入力!BY98)</f>
        <v>#N/A</v>
      </c>
      <c r="AJ98" s="23" t="e">
        <f>IF(OR(入力!CD98="",入力!CD98="#N/A"),#N/A,入力!CD98)</f>
        <v>#N/A</v>
      </c>
      <c r="AK98" s="105" t="e">
        <v>#N/A</v>
      </c>
      <c r="AL98" s="23" t="e">
        <f>IF(OR(入力!CE98="",入力!CE98="#N/A"),#N/A,入力!CE98)</f>
        <v>#N/A</v>
      </c>
      <c r="AM98" s="23" t="e">
        <f>IF(OR(入力!CG98="",入力!CG98="#N/A"),#N/A,入力!CG98)</f>
        <v>#N/A</v>
      </c>
      <c r="AN98" s="39" t="e">
        <f>IF(OR(入力!CN98="",入力!CN98="#N/A"),#N/A,入力!CN98)</f>
        <v>#N/A</v>
      </c>
      <c r="AO98" s="112" t="e">
        <f>IF(OR(入力!CP98="",入力!CP98="#N/A"),#N/A,入力!CP98)</f>
        <v>#N/A</v>
      </c>
      <c r="AP98" s="39" t="e">
        <f>IF(OR(入力!CO98="",入力!CO98="#N/A"),#N/A,入力!CO98)</f>
        <v>#N/A</v>
      </c>
      <c r="AQ98" s="40" t="e">
        <f>IF(OR(入力!CQ98="",入力!CQ98="#N/A"),#N/A,入力!CQ98)</f>
        <v>#N/A</v>
      </c>
      <c r="AR98" s="23" t="e">
        <f>IF(OR(入力!CX98="",入力!CX98="#N/A"),#N/A,入力!CX98)</f>
        <v>#N/A</v>
      </c>
      <c r="AS98" s="23" t="e">
        <f>IF(OR(入力!CZ98="",入力!CZ98="#N/A"),#N/A,入力!CZ98)</f>
        <v>#N/A</v>
      </c>
      <c r="AT98" s="23" t="e">
        <f>IF(OR(入力!CY98="",入力!CY98="#N/A"),#N/A,入力!CY98)</f>
        <v>#N/A</v>
      </c>
      <c r="AU98" s="23" t="e">
        <f>IF(OR(入力!DA98="",入力!DA98="#N/A"),#N/A,入力!DA98)</f>
        <v>#N/A</v>
      </c>
      <c r="AV98" s="39" t="e">
        <f>IF(OR(入力!DH98="",入力!DH98="#N/A"),#N/A,入力!DH98)</f>
        <v>#N/A</v>
      </c>
      <c r="AW98" s="39" t="e">
        <f>IF(OR(入力!DJ98="",入力!DJ98="#N/A"),#N/A,入力!DJ98)</f>
        <v>#N/A</v>
      </c>
      <c r="AX98" s="39" t="e">
        <f>IF(OR(入力!DI98="",入力!DI98="#N/A"),#N/A,入力!DI98)</f>
        <v>#N/A</v>
      </c>
      <c r="AY98" s="45" t="e">
        <f>IF(OR(入力!DK98="",入力!DK98="#N/A"),#N/A,入力!DK98)</f>
        <v>#N/A</v>
      </c>
      <c r="AZ98" s="23" t="e">
        <f>IF(OR(入力!DR98="",入力!DR98="#N/A"),#N/A,入力!DR98)</f>
        <v>#N/A</v>
      </c>
      <c r="BA98" s="23" t="e">
        <f>IF(OR(入力!DT98="",入力!DT98="#N/A"),#N/A,入力!DT98)</f>
        <v>#N/A</v>
      </c>
      <c r="BB98" s="23" t="e">
        <f>IF(OR(入力!DS98="",入力!DS98="#N/A"),#N/A,入力!DS98)</f>
        <v>#N/A</v>
      </c>
      <c r="BC98" s="23" t="e">
        <f>IF(OR(入力!DU98="",入力!DU98="#N/A"),#N/A,入力!DU98)</f>
        <v>#N/A</v>
      </c>
      <c r="BD98" s="39" t="e">
        <f>IF(OR(入力!EB98="",入力!EB98="#N/A"),#N/A,入力!EB98)</f>
        <v>#N/A</v>
      </c>
      <c r="BE98" s="39" t="e">
        <f>IF(OR(入力!ED98="",入力!ED98="#N/A"),#N/A,入力!ED98)</f>
        <v>#N/A</v>
      </c>
      <c r="BF98" s="39" t="e">
        <f>IF(OR(入力!EC98="",入力!EC98="#N/A"),#N/A,入力!EC98)</f>
        <v>#N/A</v>
      </c>
      <c r="BG98" s="217" t="e">
        <f>IF(OR(入力!EE98="",入力!EE98="#N/A"),#N/A,入力!EE98)</f>
        <v>#N/A</v>
      </c>
      <c r="BH98" s="126" t="e">
        <f>IF(OR(入力!GT98="",入力!GT98="#N/A"),#N/A,入力!GT98)</f>
        <v>#N/A</v>
      </c>
      <c r="BI98" s="23" t="e">
        <f>IF(OR(入力!GV98="",入力!GV98="#N/A"),#N/A,入力!GV98)</f>
        <v>#N/A</v>
      </c>
      <c r="BJ98" s="23" t="e">
        <f>IF(OR(入力!GU98="",入力!GU98="#N/A"),#N/A,入力!GU98)</f>
        <v>#N/A</v>
      </c>
      <c r="BK98" s="15" t="e">
        <f>IF(OR(入力!GW98="",入力!GW98="#N/A"),#N/A,入力!GW98)</f>
        <v>#N/A</v>
      </c>
      <c r="BL98" s="23" t="e">
        <f>IF(OR(入力!LJ98="",入力!LJ98="#N/A"),#N/A,入力!LJ98)</f>
        <v>#N/A</v>
      </c>
      <c r="BM98" s="23" t="e">
        <f>IF(OR(入力!LL98="",入力!LL98="#N/A"),#N/A,入力!LL98)</f>
        <v>#N/A</v>
      </c>
      <c r="BN98" s="23" t="e">
        <f>IF(OR(入力!LK98="",入力!LK98="#N/A"),#N/A,入力!LK98)</f>
        <v>#N/A</v>
      </c>
      <c r="BO98" s="2" t="e">
        <f>IF(OR(入力!LM98="",入力!LM98="#N/A"),#N/A,入力!LM98)</f>
        <v>#N/A</v>
      </c>
      <c r="BP98" s="23" t="e">
        <f>IF(OR(入力!LT98="",入力!LT98="#N/A"),#N/A,入力!LT98)</f>
        <v>#N/A</v>
      </c>
      <c r="BQ98" s="23" t="e">
        <f>IF(OR(入力!LV98="",入力!LV98="#N/A"),#N/A,入力!LV98)</f>
        <v>#N/A</v>
      </c>
      <c r="BR98" s="23" t="e">
        <f>IF(OR(入力!LU98="",入力!LU98="#N/A"),#N/A,入力!LU98)</f>
        <v>#N/A</v>
      </c>
      <c r="BS98" s="15" t="e">
        <f>IF(OR(入力!LW98="",入力!LW98="#N/A"),#N/A,入力!LW98)</f>
        <v>#N/A</v>
      </c>
      <c r="BT98" s="224" t="e">
        <f>IF(OR(入力!MN98="",入力!MN98="#N/A"),#N/A,入力!MN98)</f>
        <v>#N/A</v>
      </c>
      <c r="BU98" s="224" t="e">
        <f>IF(OR(入力!MP98="",入力!MP98="#N/A"),#N/A,入力!MP98)</f>
        <v>#N/A</v>
      </c>
      <c r="BV98" s="224" t="e">
        <f>IF(OR(入力!MO98="",入力!MO98="#N/A"),#N/A,入力!MO98)</f>
        <v>#N/A</v>
      </c>
      <c r="BW98" s="154" t="e">
        <f>IF(OR(入力!MQ98="",入力!MQ98="#N/A"),#N/A,入力!MQ98)</f>
        <v>#N/A</v>
      </c>
      <c r="BX98"/>
      <c r="BY98"/>
      <c r="BZ98"/>
      <c r="CD98" s="2"/>
      <c r="CE98" s="503"/>
      <c r="CF98" s="565"/>
      <c r="CG98" s="509"/>
      <c r="CH98"/>
      <c r="CI98"/>
      <c r="CJ98" s="2"/>
      <c r="CL98" s="2"/>
      <c r="CN98" s="2"/>
      <c r="CP98" s="2"/>
      <c r="CQ98" s="587"/>
      <c r="CR98" s="588"/>
      <c r="CW98" s="2"/>
      <c r="CZ98" s="2"/>
      <c r="DA98"/>
      <c r="DB98"/>
      <c r="DC98" s="2"/>
      <c r="DG98" s="2"/>
      <c r="DH98"/>
      <c r="DI98" s="2"/>
      <c r="DJ98" s="2"/>
      <c r="DK98" s="2"/>
      <c r="DN98" s="126"/>
      <c r="DP98" s="15"/>
      <c r="DQ98" s="448"/>
    </row>
    <row r="99" spans="1:121" s="23" customFormat="1">
      <c r="A99" s="251" t="e">
        <f>IF(OR(入力!A99="",入力!A99="#N/A"),#N/A,入力!A99)</f>
        <v>#N/A</v>
      </c>
      <c r="B99" s="253" t="e">
        <f>IF(OR(入力!B99="",入力!B99="#N/A"),#N/A,入力!B99)</f>
        <v>#N/A</v>
      </c>
      <c r="C99" s="74" t="e">
        <f>IF(OR(入力!C99="",入力!C99="#N/A"),#N/A,入力!C99)</f>
        <v>#N/A</v>
      </c>
      <c r="D99" s="23" t="e">
        <f>IF(OR(入力!D99="",入力!D99="#N/A"),#N/A,入力!D99)</f>
        <v>#N/A</v>
      </c>
      <c r="E99" s="23" t="e">
        <f>IF(OR(入力!E99="",入力!E99="#N/A"),#N/A,入力!E99)</f>
        <v>#N/A</v>
      </c>
      <c r="F99" s="2" t="e">
        <f>IF(OR(入力!F99="",入力!F99="#N/A"),#N/A,入力!F99)</f>
        <v>#N/A</v>
      </c>
      <c r="G99" s="23" t="e">
        <f>IF(OR(入力!I99="",入力!I99="#N/A"),#N/A,入力!I99)</f>
        <v>#N/A</v>
      </c>
      <c r="H99" s="23" t="e">
        <f>IF(OR(入力!K99="",入力!K99="#N/A"),#N/A,入力!K99)</f>
        <v>#N/A</v>
      </c>
      <c r="I99" s="23" t="e">
        <f>IF(OR(入力!J99="",入力!J99="#N/A"),#N/A,入力!J99)</f>
        <v>#N/A</v>
      </c>
      <c r="J99" s="2" t="e">
        <f>IF(OR(入力!L99="",入力!L99="#N/A"),#N/A,入力!L99)</f>
        <v>#N/A</v>
      </c>
      <c r="K99" s="23" t="e">
        <f>IF(OR(入力!S99="",入力!S99="#N/A"),#N/A,入力!S99)</f>
        <v>#N/A</v>
      </c>
      <c r="L99" s="23" t="e">
        <f>IF(OR(入力!U99="",入力!U99="#N/A"),#N/A,入力!U99)</f>
        <v>#N/A</v>
      </c>
      <c r="M99" s="23" t="e">
        <f>IF(OR(入力!T99="",入力!T99="#N/A"),#N/A,入力!T99)</f>
        <v>#N/A</v>
      </c>
      <c r="N99" s="2" t="e">
        <f>IF(OR(入力!V99="",入力!V99="#N/A"),#N/A,入力!V99)</f>
        <v>#N/A</v>
      </c>
      <c r="O99" s="23" t="e">
        <f>IF(OR(入力!AC99="",入力!AC99="#N/A"),#N/A,入力!AC99)</f>
        <v>#N/A</v>
      </c>
      <c r="P99" s="23" t="e">
        <f>IF(OR(入力!AE99="",入力!AE99="#N/A"),#N/A,入力!AE99)</f>
        <v>#N/A</v>
      </c>
      <c r="Q99" s="23" t="e">
        <f>IF(OR(入力!AD99="",入力!AD99="#N/A"),#N/A,入力!AD99)</f>
        <v>#N/A</v>
      </c>
      <c r="R99" s="2" t="e">
        <f>IF(OR(入力!AF99="",入力!AF99="#N/A"),#N/A,入力!AF99)</f>
        <v>#N/A</v>
      </c>
      <c r="S99" s="23" t="e">
        <f>IF(OR(入力!AM99="",入力!AM99="#N/A"),#N/A,入力!AM99)</f>
        <v>#N/A</v>
      </c>
      <c r="T99" s="23" t="e">
        <f>IF(OR(入力!AO99="",入力!AO99="#N/A"),#N/A,入力!AO99)</f>
        <v>#N/A</v>
      </c>
      <c r="U99" s="23" t="e">
        <f>IF(OR(入力!AN99="",入力!AN99="#N/A"),#N/A,入力!AN99)</f>
        <v>#N/A</v>
      </c>
      <c r="V99" s="2" t="e">
        <f>IF(OR(入力!AP99="",入力!AP99="#N/A"),#N/A,入力!AP99)</f>
        <v>#N/A</v>
      </c>
      <c r="W99" s="23" t="e">
        <f>IF(OR(入力!AX99="",入力!AX99="#N/A"),#N/A,入力!AX99)</f>
        <v>#N/A</v>
      </c>
      <c r="X99" s="23" t="e">
        <f>IF(OR(入力!AZ99="",入力!AZ99="#N/A"),#N/A,入力!AZ99)</f>
        <v>#N/A</v>
      </c>
      <c r="Y99" s="23" t="e">
        <f>IF(OR(入力!AY99="",入力!AY99="#N/A"),#N/A,入力!AY99)</f>
        <v>#N/A</v>
      </c>
      <c r="Z99" s="2" t="e">
        <f>IF(OR(入力!BA99="",入力!BA99="#N/A"),#N/A,入力!BA99)</f>
        <v>#N/A</v>
      </c>
      <c r="AA99" s="23" t="e">
        <f>IF(OR(入力!BH99="",入力!BH99="#N/A"),#N/A,入力!BH99)</f>
        <v>#N/A</v>
      </c>
      <c r="AB99" s="15" t="e">
        <f>IF(OR(入力!BI99="",入力!BI99="#N/A"),#N/A,入力!BI99)</f>
        <v>#N/A</v>
      </c>
      <c r="AC99" s="98" t="e">
        <f>IF(OR(入力!BN99="",入力!BN99="#N/A"),#N/A,入力!BN99)</f>
        <v>#N/A</v>
      </c>
      <c r="AD99" s="23" t="e">
        <f>IF(OR(入力!BO99="",入力!BO99="#N/A"),#N/A,入力!BO99)</f>
        <v>#N/A</v>
      </c>
      <c r="AE99" s="23" t="e">
        <f>IF(OR(入力!BP99="",入力!BP99="#N/A"),#N/A,入力!BP99)</f>
        <v>#N/A</v>
      </c>
      <c r="AF99" s="23" t="e">
        <f>IF(OR(入力!BQ99="",入力!BQ99="#N/A"),#N/A,入力!BQ99)</f>
        <v>#N/A</v>
      </c>
      <c r="AG99" s="2" t="e">
        <f>IF(OR(入力!BR99="",入力!BR99="#N/A"),#N/A,入力!BR99)</f>
        <v>#N/A</v>
      </c>
      <c r="AH99" s="23" t="e">
        <f>IF(OR(入力!CB99="",入力!CB99="#N/A"),#N/A,入力!CB99)</f>
        <v>#N/A</v>
      </c>
      <c r="AI99" s="15" t="e">
        <f>IF(OR(入力!BY99="",入力!BY99="#N/A"),#N/A,入力!BY99)</f>
        <v>#N/A</v>
      </c>
      <c r="AJ99" s="23" t="e">
        <f>IF(OR(入力!CD99="",入力!CD99="#N/A"),#N/A,入力!CD99)</f>
        <v>#N/A</v>
      </c>
      <c r="AK99" s="105" t="e">
        <v>#N/A</v>
      </c>
      <c r="AL99" s="23" t="e">
        <f>IF(OR(入力!CE99="",入力!CE99="#N/A"),#N/A,入力!CE99)</f>
        <v>#N/A</v>
      </c>
      <c r="AM99" s="23" t="e">
        <f>IF(OR(入力!CG99="",入力!CG99="#N/A"),#N/A,入力!CG99)</f>
        <v>#N/A</v>
      </c>
      <c r="AN99" s="39" t="e">
        <f>IF(OR(入力!CN99="",入力!CN99="#N/A"),#N/A,入力!CN99)</f>
        <v>#N/A</v>
      </c>
      <c r="AO99" s="112" t="e">
        <f>IF(OR(入力!CP99="",入力!CP99="#N/A"),#N/A,入力!CP99)</f>
        <v>#N/A</v>
      </c>
      <c r="AP99" s="39" t="e">
        <f>IF(OR(入力!CO99="",入力!CO99="#N/A"),#N/A,入力!CO99)</f>
        <v>#N/A</v>
      </c>
      <c r="AQ99" s="40" t="e">
        <f>IF(OR(入力!CQ99="",入力!CQ99="#N/A"),#N/A,入力!CQ99)</f>
        <v>#N/A</v>
      </c>
      <c r="AR99" s="23" t="e">
        <f>IF(OR(入力!CX99="",入力!CX99="#N/A"),#N/A,入力!CX99)</f>
        <v>#N/A</v>
      </c>
      <c r="AS99" s="23" t="e">
        <f>IF(OR(入力!CZ99="",入力!CZ99="#N/A"),#N/A,入力!CZ99)</f>
        <v>#N/A</v>
      </c>
      <c r="AT99" s="23" t="e">
        <f>IF(OR(入力!CY99="",入力!CY99="#N/A"),#N/A,入力!CY99)</f>
        <v>#N/A</v>
      </c>
      <c r="AU99" s="23" t="e">
        <f>IF(OR(入力!DA99="",入力!DA99="#N/A"),#N/A,入力!DA99)</f>
        <v>#N/A</v>
      </c>
      <c r="AV99" s="39" t="e">
        <f>IF(OR(入力!DH99="",入力!DH99="#N/A"),#N/A,入力!DH99)</f>
        <v>#N/A</v>
      </c>
      <c r="AW99" s="39" t="e">
        <f>IF(OR(入力!DJ99="",入力!DJ99="#N/A"),#N/A,入力!DJ99)</f>
        <v>#N/A</v>
      </c>
      <c r="AX99" s="39" t="e">
        <f>IF(OR(入力!DI99="",入力!DI99="#N/A"),#N/A,入力!DI99)</f>
        <v>#N/A</v>
      </c>
      <c r="AY99" s="45" t="e">
        <f>IF(OR(入力!DK99="",入力!DK99="#N/A"),#N/A,入力!DK99)</f>
        <v>#N/A</v>
      </c>
      <c r="AZ99" s="23" t="e">
        <f>IF(OR(入力!DR99="",入力!DR99="#N/A"),#N/A,入力!DR99)</f>
        <v>#N/A</v>
      </c>
      <c r="BA99" s="23" t="e">
        <f>IF(OR(入力!DT99="",入力!DT99="#N/A"),#N/A,入力!DT99)</f>
        <v>#N/A</v>
      </c>
      <c r="BB99" s="23" t="e">
        <f>IF(OR(入力!DS99="",入力!DS99="#N/A"),#N/A,入力!DS99)</f>
        <v>#N/A</v>
      </c>
      <c r="BC99" s="23" t="e">
        <f>IF(OR(入力!DU99="",入力!DU99="#N/A"),#N/A,入力!DU99)</f>
        <v>#N/A</v>
      </c>
      <c r="BD99" s="39" t="e">
        <f>IF(OR(入力!EB99="",入力!EB99="#N/A"),#N/A,入力!EB99)</f>
        <v>#N/A</v>
      </c>
      <c r="BE99" s="39" t="e">
        <f>IF(OR(入力!ED99="",入力!ED99="#N/A"),#N/A,入力!ED99)</f>
        <v>#N/A</v>
      </c>
      <c r="BF99" s="39" t="e">
        <f>IF(OR(入力!EC99="",入力!EC99="#N/A"),#N/A,入力!EC99)</f>
        <v>#N/A</v>
      </c>
      <c r="BG99" s="217" t="e">
        <f>IF(OR(入力!EE99="",入力!EE99="#N/A"),#N/A,入力!EE99)</f>
        <v>#N/A</v>
      </c>
      <c r="BH99" s="126" t="e">
        <f>IF(OR(入力!GT99="",入力!GT99="#N/A"),#N/A,入力!GT99)</f>
        <v>#N/A</v>
      </c>
      <c r="BI99" s="23" t="e">
        <f>IF(OR(入力!GV99="",入力!GV99="#N/A"),#N/A,入力!GV99)</f>
        <v>#N/A</v>
      </c>
      <c r="BJ99" s="23" t="e">
        <f>IF(OR(入力!GU99="",入力!GU99="#N/A"),#N/A,入力!GU99)</f>
        <v>#N/A</v>
      </c>
      <c r="BK99" s="15" t="e">
        <f>IF(OR(入力!GW99="",入力!GW99="#N/A"),#N/A,入力!GW99)</f>
        <v>#N/A</v>
      </c>
      <c r="BL99" s="23" t="e">
        <f>IF(OR(入力!LJ99="",入力!LJ99="#N/A"),#N/A,入力!LJ99)</f>
        <v>#N/A</v>
      </c>
      <c r="BM99" s="23" t="e">
        <f>IF(OR(入力!LL99="",入力!LL99="#N/A"),#N/A,入力!LL99)</f>
        <v>#N/A</v>
      </c>
      <c r="BN99" s="23" t="e">
        <f>IF(OR(入力!LK99="",入力!LK99="#N/A"),#N/A,入力!LK99)</f>
        <v>#N/A</v>
      </c>
      <c r="BO99" s="2" t="e">
        <f>IF(OR(入力!LM99="",入力!LM99="#N/A"),#N/A,入力!LM99)</f>
        <v>#N/A</v>
      </c>
      <c r="BP99" s="23" t="e">
        <f>IF(OR(入力!LT99="",入力!LT99="#N/A"),#N/A,入力!LT99)</f>
        <v>#N/A</v>
      </c>
      <c r="BQ99" s="23" t="e">
        <f>IF(OR(入力!LV99="",入力!LV99="#N/A"),#N/A,入力!LV99)</f>
        <v>#N/A</v>
      </c>
      <c r="BR99" s="23" t="e">
        <f>IF(OR(入力!LU99="",入力!LU99="#N/A"),#N/A,入力!LU99)</f>
        <v>#N/A</v>
      </c>
      <c r="BS99" s="15" t="e">
        <f>IF(OR(入力!LW99="",入力!LW99="#N/A"),#N/A,入力!LW99)</f>
        <v>#N/A</v>
      </c>
      <c r="BT99" s="224" t="e">
        <f>IF(OR(入力!MN99="",入力!MN99="#N/A"),#N/A,入力!MN99)</f>
        <v>#N/A</v>
      </c>
      <c r="BU99" s="224" t="e">
        <f>IF(OR(入力!MP99="",入力!MP99="#N/A"),#N/A,入力!MP99)</f>
        <v>#N/A</v>
      </c>
      <c r="BV99" s="224" t="e">
        <f>IF(OR(入力!MO99="",入力!MO99="#N/A"),#N/A,入力!MO99)</f>
        <v>#N/A</v>
      </c>
      <c r="BW99" s="154" t="e">
        <f>IF(OR(入力!MQ99="",入力!MQ99="#N/A"),#N/A,入力!MQ99)</f>
        <v>#N/A</v>
      </c>
      <c r="BX99"/>
      <c r="BY99"/>
      <c r="BZ99"/>
      <c r="CD99" s="2"/>
      <c r="CE99" s="503"/>
      <c r="CF99" s="565"/>
      <c r="CG99" s="509"/>
      <c r="CH99"/>
      <c r="CI99"/>
      <c r="CJ99" s="2"/>
      <c r="CL99" s="2"/>
      <c r="CN99" s="2"/>
      <c r="CP99" s="2"/>
      <c r="CQ99" s="587"/>
      <c r="CR99" s="588"/>
      <c r="CW99" s="2"/>
      <c r="CZ99" s="2"/>
      <c r="DA99"/>
      <c r="DB99"/>
      <c r="DC99" s="2"/>
      <c r="DG99" s="2"/>
      <c r="DH99"/>
      <c r="DI99" s="2"/>
      <c r="DJ99" s="2"/>
      <c r="DK99" s="2"/>
      <c r="DN99" s="126"/>
      <c r="DP99" s="15"/>
      <c r="DQ99" s="448"/>
    </row>
    <row r="100" spans="1:121" s="23" customFormat="1">
      <c r="A100" s="251" t="e">
        <f>IF(OR(入力!A100="",入力!A100="#N/A"),#N/A,入力!A100)</f>
        <v>#N/A</v>
      </c>
      <c r="B100" s="253" t="e">
        <f>IF(OR(入力!B100="",入力!B100="#N/A"),#N/A,入力!B100)</f>
        <v>#N/A</v>
      </c>
      <c r="C100" s="74" t="e">
        <f>IF(OR(入力!C100="",入力!C100="#N/A"),#N/A,入力!C100)</f>
        <v>#N/A</v>
      </c>
      <c r="D100" s="23" t="e">
        <f>IF(OR(入力!D100="",入力!D100="#N/A"),#N/A,入力!D100)</f>
        <v>#N/A</v>
      </c>
      <c r="E100" s="23" t="e">
        <f>IF(OR(入力!E100="",入力!E100="#N/A"),#N/A,入力!E100)</f>
        <v>#N/A</v>
      </c>
      <c r="F100" s="2" t="e">
        <f>IF(OR(入力!F100="",入力!F100="#N/A"),#N/A,入力!F100)</f>
        <v>#N/A</v>
      </c>
      <c r="G100" s="23" t="e">
        <f>IF(OR(入力!I100="",入力!I100="#N/A"),#N/A,入力!I100)</f>
        <v>#N/A</v>
      </c>
      <c r="H100" s="23" t="e">
        <f>IF(OR(入力!K100="",入力!K100="#N/A"),#N/A,入力!K100)</f>
        <v>#N/A</v>
      </c>
      <c r="I100" s="23" t="e">
        <f>IF(OR(入力!J100="",入力!J100="#N/A"),#N/A,入力!J100)</f>
        <v>#N/A</v>
      </c>
      <c r="J100" s="2" t="e">
        <f>IF(OR(入力!L100="",入力!L100="#N/A"),#N/A,入力!L100)</f>
        <v>#N/A</v>
      </c>
      <c r="K100" s="23" t="e">
        <f>IF(OR(入力!S100="",入力!S100="#N/A"),#N/A,入力!S100)</f>
        <v>#N/A</v>
      </c>
      <c r="L100" s="23" t="e">
        <f>IF(OR(入力!U100="",入力!U100="#N/A"),#N/A,入力!U100)</f>
        <v>#N/A</v>
      </c>
      <c r="M100" s="23" t="e">
        <f>IF(OR(入力!T100="",入力!T100="#N/A"),#N/A,入力!T100)</f>
        <v>#N/A</v>
      </c>
      <c r="N100" s="2" t="e">
        <f>IF(OR(入力!V100="",入力!V100="#N/A"),#N/A,入力!V100)</f>
        <v>#N/A</v>
      </c>
      <c r="O100" s="23" t="e">
        <f>IF(OR(入力!AC100="",入力!AC100="#N/A"),#N/A,入力!AC100)</f>
        <v>#N/A</v>
      </c>
      <c r="P100" s="23" t="e">
        <f>IF(OR(入力!AE100="",入力!AE100="#N/A"),#N/A,入力!AE100)</f>
        <v>#N/A</v>
      </c>
      <c r="Q100" s="23" t="e">
        <f>IF(OR(入力!AD100="",入力!AD100="#N/A"),#N/A,入力!AD100)</f>
        <v>#N/A</v>
      </c>
      <c r="R100" s="2" t="e">
        <f>IF(OR(入力!AF100="",入力!AF100="#N/A"),#N/A,入力!AF100)</f>
        <v>#N/A</v>
      </c>
      <c r="S100" s="23" t="e">
        <f>IF(OR(入力!AM100="",入力!AM100="#N/A"),#N/A,入力!AM100)</f>
        <v>#N/A</v>
      </c>
      <c r="T100" s="23" t="e">
        <f>IF(OR(入力!AO100="",入力!AO100="#N/A"),#N/A,入力!AO100)</f>
        <v>#N/A</v>
      </c>
      <c r="U100" s="23" t="e">
        <f>IF(OR(入力!AN100="",入力!AN100="#N/A"),#N/A,入力!AN100)</f>
        <v>#N/A</v>
      </c>
      <c r="V100" s="2" t="e">
        <f>IF(OR(入力!AP100="",入力!AP100="#N/A"),#N/A,入力!AP100)</f>
        <v>#N/A</v>
      </c>
      <c r="W100" s="23" t="e">
        <f>IF(OR(入力!AX100="",入力!AX100="#N/A"),#N/A,入力!AX100)</f>
        <v>#N/A</v>
      </c>
      <c r="X100" s="23" t="e">
        <f>IF(OR(入力!AZ100="",入力!AZ100="#N/A"),#N/A,入力!AZ100)</f>
        <v>#N/A</v>
      </c>
      <c r="Y100" s="23" t="e">
        <f>IF(OR(入力!AY100="",入力!AY100="#N/A"),#N/A,入力!AY100)</f>
        <v>#N/A</v>
      </c>
      <c r="Z100" s="2" t="e">
        <f>IF(OR(入力!BA100="",入力!BA100="#N/A"),#N/A,入力!BA100)</f>
        <v>#N/A</v>
      </c>
      <c r="AA100" s="23" t="e">
        <f>IF(OR(入力!BH100="",入力!BH100="#N/A"),#N/A,入力!BH100)</f>
        <v>#N/A</v>
      </c>
      <c r="AB100" s="15" t="e">
        <f>IF(OR(入力!BI100="",入力!BI100="#N/A"),#N/A,入力!BI100)</f>
        <v>#N/A</v>
      </c>
      <c r="AC100" s="98" t="e">
        <f>IF(OR(入力!BN100="",入力!BN100="#N/A"),#N/A,入力!BN100)</f>
        <v>#N/A</v>
      </c>
      <c r="AD100" s="23" t="e">
        <f>IF(OR(入力!BO100="",入力!BO100="#N/A"),#N/A,入力!BO100)</f>
        <v>#N/A</v>
      </c>
      <c r="AE100" s="23" t="e">
        <f>IF(OR(入力!BP100="",入力!BP100="#N/A"),#N/A,入力!BP100)</f>
        <v>#N/A</v>
      </c>
      <c r="AF100" s="23" t="e">
        <f>IF(OR(入力!BQ100="",入力!BQ100="#N/A"),#N/A,入力!BQ100)</f>
        <v>#N/A</v>
      </c>
      <c r="AG100" s="2" t="e">
        <f>IF(OR(入力!BR100="",入力!BR100="#N/A"),#N/A,入力!BR100)</f>
        <v>#N/A</v>
      </c>
      <c r="AH100" s="23" t="e">
        <f>IF(OR(入力!CB100="",入力!CB100="#N/A"),#N/A,入力!CB100)</f>
        <v>#N/A</v>
      </c>
      <c r="AI100" s="15" t="e">
        <f>IF(OR(入力!BY100="",入力!BY100="#N/A"),#N/A,入力!BY100)</f>
        <v>#N/A</v>
      </c>
      <c r="AJ100" s="23" t="e">
        <f>IF(OR(入力!CD100="",入力!CD100="#N/A"),#N/A,入力!CD100)</f>
        <v>#N/A</v>
      </c>
      <c r="AK100" s="105" t="e">
        <v>#N/A</v>
      </c>
      <c r="AL100" s="23" t="e">
        <f>IF(OR(入力!CE100="",入力!CE100="#N/A"),#N/A,入力!CE100)</f>
        <v>#N/A</v>
      </c>
      <c r="AM100" s="23" t="e">
        <f>IF(OR(入力!CG100="",入力!CG100="#N/A"),#N/A,入力!CG100)</f>
        <v>#N/A</v>
      </c>
      <c r="AN100" s="39" t="e">
        <f>IF(OR(入力!CN100="",入力!CN100="#N/A"),#N/A,入力!CN100)</f>
        <v>#N/A</v>
      </c>
      <c r="AO100" s="112" t="e">
        <f>IF(OR(入力!CP100="",入力!CP100="#N/A"),#N/A,入力!CP100)</f>
        <v>#N/A</v>
      </c>
      <c r="AP100" s="39" t="e">
        <f>IF(OR(入力!CO100="",入力!CO100="#N/A"),#N/A,入力!CO100)</f>
        <v>#N/A</v>
      </c>
      <c r="AQ100" s="40" t="e">
        <f>IF(OR(入力!CQ100="",入力!CQ100="#N/A"),#N/A,入力!CQ100)</f>
        <v>#N/A</v>
      </c>
      <c r="AR100" s="23" t="e">
        <f>IF(OR(入力!CX100="",入力!CX100="#N/A"),#N/A,入力!CX100)</f>
        <v>#N/A</v>
      </c>
      <c r="AS100" s="23" t="e">
        <f>IF(OR(入力!CZ100="",入力!CZ100="#N/A"),#N/A,入力!CZ100)</f>
        <v>#N/A</v>
      </c>
      <c r="AT100" s="23" t="e">
        <f>IF(OR(入力!CY100="",入力!CY100="#N/A"),#N/A,入力!CY100)</f>
        <v>#N/A</v>
      </c>
      <c r="AU100" s="23" t="e">
        <f>IF(OR(入力!DA100="",入力!DA100="#N/A"),#N/A,入力!DA100)</f>
        <v>#N/A</v>
      </c>
      <c r="AV100" s="39" t="e">
        <f>IF(OR(入力!DH100="",入力!DH100="#N/A"),#N/A,入力!DH100)</f>
        <v>#N/A</v>
      </c>
      <c r="AW100" s="39" t="e">
        <f>IF(OR(入力!DJ100="",入力!DJ100="#N/A"),#N/A,入力!DJ100)</f>
        <v>#N/A</v>
      </c>
      <c r="AX100" s="39" t="e">
        <f>IF(OR(入力!DI100="",入力!DI100="#N/A"),#N/A,入力!DI100)</f>
        <v>#N/A</v>
      </c>
      <c r="AY100" s="45" t="e">
        <f>IF(OR(入力!DK100="",入力!DK100="#N/A"),#N/A,入力!DK100)</f>
        <v>#N/A</v>
      </c>
      <c r="AZ100" s="23" t="e">
        <f>IF(OR(入力!DR100="",入力!DR100="#N/A"),#N/A,入力!DR100)</f>
        <v>#N/A</v>
      </c>
      <c r="BA100" s="23" t="e">
        <f>IF(OR(入力!DT100="",入力!DT100="#N/A"),#N/A,入力!DT100)</f>
        <v>#N/A</v>
      </c>
      <c r="BB100" s="23" t="e">
        <f>IF(OR(入力!DS100="",入力!DS100="#N/A"),#N/A,入力!DS100)</f>
        <v>#N/A</v>
      </c>
      <c r="BC100" s="23" t="e">
        <f>IF(OR(入力!DU100="",入力!DU100="#N/A"),#N/A,入力!DU100)</f>
        <v>#N/A</v>
      </c>
      <c r="BD100" s="39" t="e">
        <f>IF(OR(入力!EB100="",入力!EB100="#N/A"),#N/A,入力!EB100)</f>
        <v>#N/A</v>
      </c>
      <c r="BE100" s="39" t="e">
        <f>IF(OR(入力!ED100="",入力!ED100="#N/A"),#N/A,入力!ED100)</f>
        <v>#N/A</v>
      </c>
      <c r="BF100" s="39" t="e">
        <f>IF(OR(入力!EC100="",入力!EC100="#N/A"),#N/A,入力!EC100)</f>
        <v>#N/A</v>
      </c>
      <c r="BG100" s="217" t="e">
        <f>IF(OR(入力!EE100="",入力!EE100="#N/A"),#N/A,入力!EE100)</f>
        <v>#N/A</v>
      </c>
      <c r="BH100" s="126" t="e">
        <f>IF(OR(入力!GT100="",入力!GT100="#N/A"),#N/A,入力!GT100)</f>
        <v>#N/A</v>
      </c>
      <c r="BI100" s="23" t="e">
        <f>IF(OR(入力!GV100="",入力!GV100="#N/A"),#N/A,入力!GV100)</f>
        <v>#N/A</v>
      </c>
      <c r="BJ100" s="23" t="e">
        <f>IF(OR(入力!GU100="",入力!GU100="#N/A"),#N/A,入力!GU100)</f>
        <v>#N/A</v>
      </c>
      <c r="BK100" s="15" t="e">
        <f>IF(OR(入力!GW100="",入力!GW100="#N/A"),#N/A,入力!GW100)</f>
        <v>#N/A</v>
      </c>
      <c r="BL100" s="23" t="e">
        <f>IF(OR(入力!LJ100="",入力!LJ100="#N/A"),#N/A,入力!LJ100)</f>
        <v>#N/A</v>
      </c>
      <c r="BM100" s="23" t="e">
        <f>IF(OR(入力!LL100="",入力!LL100="#N/A"),#N/A,入力!LL100)</f>
        <v>#N/A</v>
      </c>
      <c r="BN100" s="23" t="e">
        <f>IF(OR(入力!LK100="",入力!LK100="#N/A"),#N/A,入力!LK100)</f>
        <v>#N/A</v>
      </c>
      <c r="BO100" s="2" t="e">
        <f>IF(OR(入力!LM100="",入力!LM100="#N/A"),#N/A,入力!LM100)</f>
        <v>#N/A</v>
      </c>
      <c r="BP100" s="23" t="e">
        <f>IF(OR(入力!LT100="",入力!LT100="#N/A"),#N/A,入力!LT100)</f>
        <v>#N/A</v>
      </c>
      <c r="BQ100" s="23" t="e">
        <f>IF(OR(入力!LV100="",入力!LV100="#N/A"),#N/A,入力!LV100)</f>
        <v>#N/A</v>
      </c>
      <c r="BR100" s="23" t="e">
        <f>IF(OR(入力!LU100="",入力!LU100="#N/A"),#N/A,入力!LU100)</f>
        <v>#N/A</v>
      </c>
      <c r="BS100" s="15" t="e">
        <f>IF(OR(入力!LW100="",入力!LW100="#N/A"),#N/A,入力!LW100)</f>
        <v>#N/A</v>
      </c>
      <c r="BT100" s="224" t="e">
        <f>IF(OR(入力!MN100="",入力!MN100="#N/A"),#N/A,入力!MN100)</f>
        <v>#N/A</v>
      </c>
      <c r="BU100" s="224" t="e">
        <f>IF(OR(入力!MP100="",入力!MP100="#N/A"),#N/A,入力!MP100)</f>
        <v>#N/A</v>
      </c>
      <c r="BV100" s="224" t="e">
        <f>IF(OR(入力!MO100="",入力!MO100="#N/A"),#N/A,入力!MO100)</f>
        <v>#N/A</v>
      </c>
      <c r="BW100" s="154" t="e">
        <f>IF(OR(入力!MQ100="",入力!MQ100="#N/A"),#N/A,入力!MQ100)</f>
        <v>#N/A</v>
      </c>
      <c r="BX100"/>
      <c r="BY100"/>
      <c r="BZ100"/>
      <c r="CD100" s="2"/>
      <c r="CE100" s="503"/>
      <c r="CF100" s="565"/>
      <c r="CG100" s="509"/>
      <c r="CH100"/>
      <c r="CI100"/>
      <c r="CJ100" s="2"/>
      <c r="CL100" s="2"/>
      <c r="CN100" s="2"/>
      <c r="CP100" s="2"/>
      <c r="CQ100" s="587"/>
      <c r="CR100" s="588"/>
      <c r="CW100" s="2"/>
      <c r="CZ100" s="2"/>
      <c r="DA100"/>
      <c r="DB100"/>
      <c r="DC100" s="2"/>
      <c r="DG100" s="2"/>
      <c r="DH100"/>
      <c r="DI100" s="2"/>
      <c r="DJ100" s="2"/>
      <c r="DK100" s="2"/>
      <c r="DN100" s="126"/>
      <c r="DP100" s="15"/>
      <c r="DQ100" s="448"/>
    </row>
    <row r="101" spans="1:121" s="23" customFormat="1">
      <c r="A101" s="251" t="e">
        <f>IF(OR(入力!A101="",入力!A101="#N/A"),#N/A,入力!A101)</f>
        <v>#N/A</v>
      </c>
      <c r="B101" s="253" t="e">
        <f>IF(OR(入力!B101="",入力!B101="#N/A"),#N/A,入力!B101)</f>
        <v>#N/A</v>
      </c>
      <c r="C101" s="74" t="e">
        <f>IF(OR(入力!C101="",入力!C101="#N/A"),#N/A,入力!C101)</f>
        <v>#N/A</v>
      </c>
      <c r="D101" s="23" t="e">
        <f>IF(OR(入力!D101="",入力!D101="#N/A"),#N/A,入力!D101)</f>
        <v>#N/A</v>
      </c>
      <c r="E101" s="23" t="e">
        <f>IF(OR(入力!E101="",入力!E101="#N/A"),#N/A,入力!E101)</f>
        <v>#N/A</v>
      </c>
      <c r="F101" s="2" t="e">
        <f>IF(OR(入力!F101="",入力!F101="#N/A"),#N/A,入力!F101)</f>
        <v>#N/A</v>
      </c>
      <c r="G101" s="23" t="e">
        <f>IF(OR(入力!I101="",入力!I101="#N/A"),#N/A,入力!I101)</f>
        <v>#N/A</v>
      </c>
      <c r="H101" s="23" t="e">
        <f>IF(OR(入力!K101="",入力!K101="#N/A"),#N/A,入力!K101)</f>
        <v>#N/A</v>
      </c>
      <c r="I101" s="23" t="e">
        <f>IF(OR(入力!J101="",入力!J101="#N/A"),#N/A,入力!J101)</f>
        <v>#N/A</v>
      </c>
      <c r="J101" s="2" t="e">
        <f>IF(OR(入力!L101="",入力!L101="#N/A"),#N/A,入力!L101)</f>
        <v>#N/A</v>
      </c>
      <c r="K101" s="23" t="e">
        <f>IF(OR(入力!S101="",入力!S101="#N/A"),#N/A,入力!S101)</f>
        <v>#N/A</v>
      </c>
      <c r="L101" s="23" t="e">
        <f>IF(OR(入力!U101="",入力!U101="#N/A"),#N/A,入力!U101)</f>
        <v>#N/A</v>
      </c>
      <c r="M101" s="23" t="e">
        <f>IF(OR(入力!T101="",入力!T101="#N/A"),#N/A,入力!T101)</f>
        <v>#N/A</v>
      </c>
      <c r="N101" s="2" t="e">
        <f>IF(OR(入力!V101="",入力!V101="#N/A"),#N/A,入力!V101)</f>
        <v>#N/A</v>
      </c>
      <c r="O101" s="23" t="e">
        <f>IF(OR(入力!AC101="",入力!AC101="#N/A"),#N/A,入力!AC101)</f>
        <v>#N/A</v>
      </c>
      <c r="P101" s="23" t="e">
        <f>IF(OR(入力!AE101="",入力!AE101="#N/A"),#N/A,入力!AE101)</f>
        <v>#N/A</v>
      </c>
      <c r="Q101" s="23" t="e">
        <f>IF(OR(入力!AD101="",入力!AD101="#N/A"),#N/A,入力!AD101)</f>
        <v>#N/A</v>
      </c>
      <c r="R101" s="2" t="e">
        <f>IF(OR(入力!AF101="",入力!AF101="#N/A"),#N/A,入力!AF101)</f>
        <v>#N/A</v>
      </c>
      <c r="S101" s="23" t="e">
        <f>IF(OR(入力!AM101="",入力!AM101="#N/A"),#N/A,入力!AM101)</f>
        <v>#N/A</v>
      </c>
      <c r="T101" s="23" t="e">
        <f>IF(OR(入力!AO101="",入力!AO101="#N/A"),#N/A,入力!AO101)</f>
        <v>#N/A</v>
      </c>
      <c r="U101" s="23" t="e">
        <f>IF(OR(入力!AN101="",入力!AN101="#N/A"),#N/A,入力!AN101)</f>
        <v>#N/A</v>
      </c>
      <c r="V101" s="2" t="e">
        <f>IF(OR(入力!AP101="",入力!AP101="#N/A"),#N/A,入力!AP101)</f>
        <v>#N/A</v>
      </c>
      <c r="W101" s="23" t="e">
        <f>IF(OR(入力!AX101="",入力!AX101="#N/A"),#N/A,入力!AX101)</f>
        <v>#N/A</v>
      </c>
      <c r="X101" s="23" t="e">
        <f>IF(OR(入力!AZ101="",入力!AZ101="#N/A"),#N/A,入力!AZ101)</f>
        <v>#N/A</v>
      </c>
      <c r="Y101" s="23" t="e">
        <f>IF(OR(入力!AY101="",入力!AY101="#N/A"),#N/A,入力!AY101)</f>
        <v>#N/A</v>
      </c>
      <c r="Z101" s="2" t="e">
        <f>IF(OR(入力!BA101="",入力!BA101="#N/A"),#N/A,入力!BA101)</f>
        <v>#N/A</v>
      </c>
      <c r="AA101" s="23" t="e">
        <f>IF(OR(入力!BH101="",入力!BH101="#N/A"),#N/A,入力!BH101)</f>
        <v>#N/A</v>
      </c>
      <c r="AB101" s="15" t="e">
        <f>IF(OR(入力!BI101="",入力!BI101="#N/A"),#N/A,入力!BI101)</f>
        <v>#N/A</v>
      </c>
      <c r="AC101" s="98" t="e">
        <f>IF(OR(入力!BN101="",入力!BN101="#N/A"),#N/A,入力!BN101)</f>
        <v>#N/A</v>
      </c>
      <c r="AD101" s="23" t="e">
        <f>IF(OR(入力!BO101="",入力!BO101="#N/A"),#N/A,入力!BO101)</f>
        <v>#N/A</v>
      </c>
      <c r="AE101" s="23" t="e">
        <f>IF(OR(入力!BP101="",入力!BP101="#N/A"),#N/A,入力!BP101)</f>
        <v>#N/A</v>
      </c>
      <c r="AF101" s="23" t="e">
        <f>IF(OR(入力!BQ101="",入力!BQ101="#N/A"),#N/A,入力!BQ101)</f>
        <v>#N/A</v>
      </c>
      <c r="AG101" s="2" t="e">
        <f>IF(OR(入力!BR101="",入力!BR101="#N/A"),#N/A,入力!BR101)</f>
        <v>#N/A</v>
      </c>
      <c r="AH101" s="23" t="e">
        <f>IF(OR(入力!CB101="",入力!CB101="#N/A"),#N/A,入力!CB101)</f>
        <v>#N/A</v>
      </c>
      <c r="AI101" s="15" t="e">
        <f>IF(OR(入力!BY101="",入力!BY101="#N/A"),#N/A,入力!BY101)</f>
        <v>#N/A</v>
      </c>
      <c r="AJ101" s="23" t="e">
        <f>IF(OR(入力!CD101="",入力!CD101="#N/A"),#N/A,入力!CD101)</f>
        <v>#N/A</v>
      </c>
      <c r="AK101" s="105" t="e">
        <v>#N/A</v>
      </c>
      <c r="AL101" s="23" t="e">
        <f>IF(OR(入力!CE101="",入力!CE101="#N/A"),#N/A,入力!CE101)</f>
        <v>#N/A</v>
      </c>
      <c r="AM101" s="23" t="e">
        <f>IF(OR(入力!CG101="",入力!CG101="#N/A"),#N/A,入力!CG101)</f>
        <v>#N/A</v>
      </c>
      <c r="AN101" s="39" t="e">
        <f>IF(OR(入力!CN101="",入力!CN101="#N/A"),#N/A,入力!CN101)</f>
        <v>#N/A</v>
      </c>
      <c r="AO101" s="112" t="e">
        <f>IF(OR(入力!CP101="",入力!CP101="#N/A"),#N/A,入力!CP101)</f>
        <v>#N/A</v>
      </c>
      <c r="AP101" s="39" t="e">
        <f>IF(OR(入力!CO101="",入力!CO101="#N/A"),#N/A,入力!CO101)</f>
        <v>#N/A</v>
      </c>
      <c r="AQ101" s="40" t="e">
        <f>IF(OR(入力!CQ101="",入力!CQ101="#N/A"),#N/A,入力!CQ101)</f>
        <v>#N/A</v>
      </c>
      <c r="AR101" s="23" t="e">
        <f>IF(OR(入力!CX101="",入力!CX101="#N/A"),#N/A,入力!CX101)</f>
        <v>#N/A</v>
      </c>
      <c r="AS101" s="23" t="e">
        <f>IF(OR(入力!CZ101="",入力!CZ101="#N/A"),#N/A,入力!CZ101)</f>
        <v>#N/A</v>
      </c>
      <c r="AT101" s="23" t="e">
        <f>IF(OR(入力!CY101="",入力!CY101="#N/A"),#N/A,入力!CY101)</f>
        <v>#N/A</v>
      </c>
      <c r="AU101" s="23" t="e">
        <f>IF(OR(入力!DA101="",入力!DA101="#N/A"),#N/A,入力!DA101)</f>
        <v>#N/A</v>
      </c>
      <c r="AV101" s="39" t="e">
        <f>IF(OR(入力!DH101="",入力!DH101="#N/A"),#N/A,入力!DH101)</f>
        <v>#N/A</v>
      </c>
      <c r="AW101" s="39" t="e">
        <f>IF(OR(入力!DJ101="",入力!DJ101="#N/A"),#N/A,入力!DJ101)</f>
        <v>#N/A</v>
      </c>
      <c r="AX101" s="39" t="e">
        <f>IF(OR(入力!DI101="",入力!DI101="#N/A"),#N/A,入力!DI101)</f>
        <v>#N/A</v>
      </c>
      <c r="AY101" s="45" t="e">
        <f>IF(OR(入力!DK101="",入力!DK101="#N/A"),#N/A,入力!DK101)</f>
        <v>#N/A</v>
      </c>
      <c r="AZ101" s="23" t="e">
        <f>IF(OR(入力!DR101="",入力!DR101="#N/A"),#N/A,入力!DR101)</f>
        <v>#N/A</v>
      </c>
      <c r="BA101" s="23" t="e">
        <f>IF(OR(入力!DT101="",入力!DT101="#N/A"),#N/A,入力!DT101)</f>
        <v>#N/A</v>
      </c>
      <c r="BB101" s="23" t="e">
        <f>IF(OR(入力!DS101="",入力!DS101="#N/A"),#N/A,入力!DS101)</f>
        <v>#N/A</v>
      </c>
      <c r="BC101" s="23" t="e">
        <f>IF(OR(入力!DU101="",入力!DU101="#N/A"),#N/A,入力!DU101)</f>
        <v>#N/A</v>
      </c>
      <c r="BD101" s="39" t="e">
        <f>IF(OR(入力!EB101="",入力!EB101="#N/A"),#N/A,入力!EB101)</f>
        <v>#N/A</v>
      </c>
      <c r="BE101" s="39" t="e">
        <f>IF(OR(入力!ED101="",入力!ED101="#N/A"),#N/A,入力!ED101)</f>
        <v>#N/A</v>
      </c>
      <c r="BF101" s="39" t="e">
        <f>IF(OR(入力!EC101="",入力!EC101="#N/A"),#N/A,入力!EC101)</f>
        <v>#N/A</v>
      </c>
      <c r="BG101" s="217" t="e">
        <f>IF(OR(入力!EE101="",入力!EE101="#N/A"),#N/A,入力!EE101)</f>
        <v>#N/A</v>
      </c>
      <c r="BH101" s="126" t="e">
        <f>IF(OR(入力!GT101="",入力!GT101="#N/A"),#N/A,入力!GT101)</f>
        <v>#N/A</v>
      </c>
      <c r="BI101" s="23" t="e">
        <f>IF(OR(入力!GV101="",入力!GV101="#N/A"),#N/A,入力!GV101)</f>
        <v>#N/A</v>
      </c>
      <c r="BJ101" s="23" t="e">
        <f>IF(OR(入力!GU101="",入力!GU101="#N/A"),#N/A,入力!GU101)</f>
        <v>#N/A</v>
      </c>
      <c r="BK101" s="15" t="e">
        <f>IF(OR(入力!GW101="",入力!GW101="#N/A"),#N/A,入力!GW101)</f>
        <v>#N/A</v>
      </c>
      <c r="BL101" s="23" t="e">
        <f>IF(OR(入力!LJ101="",入力!LJ101="#N/A"),#N/A,入力!LJ101)</f>
        <v>#N/A</v>
      </c>
      <c r="BM101" s="23" t="e">
        <f>IF(OR(入力!LL101="",入力!LL101="#N/A"),#N/A,入力!LL101)</f>
        <v>#N/A</v>
      </c>
      <c r="BN101" s="23" t="e">
        <f>IF(OR(入力!LK101="",入力!LK101="#N/A"),#N/A,入力!LK101)</f>
        <v>#N/A</v>
      </c>
      <c r="BO101" s="2" t="e">
        <f>IF(OR(入力!LM101="",入力!LM101="#N/A"),#N/A,入力!LM101)</f>
        <v>#N/A</v>
      </c>
      <c r="BP101" s="23" t="e">
        <f>IF(OR(入力!LT101="",入力!LT101="#N/A"),#N/A,入力!LT101)</f>
        <v>#N/A</v>
      </c>
      <c r="BQ101" s="23" t="e">
        <f>IF(OR(入力!LV101="",入力!LV101="#N/A"),#N/A,入力!LV101)</f>
        <v>#N/A</v>
      </c>
      <c r="BR101" s="23" t="e">
        <f>IF(OR(入力!LU101="",入力!LU101="#N/A"),#N/A,入力!LU101)</f>
        <v>#N/A</v>
      </c>
      <c r="BS101" s="15" t="e">
        <f>IF(OR(入力!LW101="",入力!LW101="#N/A"),#N/A,入力!LW101)</f>
        <v>#N/A</v>
      </c>
      <c r="BT101" s="224" t="e">
        <f>IF(OR(入力!MN101="",入力!MN101="#N/A"),#N/A,入力!MN101)</f>
        <v>#N/A</v>
      </c>
      <c r="BU101" s="224" t="e">
        <f>IF(OR(入力!MP101="",入力!MP101="#N/A"),#N/A,入力!MP101)</f>
        <v>#N/A</v>
      </c>
      <c r="BV101" s="224" t="e">
        <f>IF(OR(入力!MO101="",入力!MO101="#N/A"),#N/A,入力!MO101)</f>
        <v>#N/A</v>
      </c>
      <c r="BW101" s="154" t="e">
        <f>IF(OR(入力!MQ101="",入力!MQ101="#N/A"),#N/A,入力!MQ101)</f>
        <v>#N/A</v>
      </c>
      <c r="BX101"/>
      <c r="BY101"/>
      <c r="BZ101"/>
      <c r="CD101" s="2"/>
      <c r="CE101" s="503"/>
      <c r="CF101" s="565"/>
      <c r="CG101" s="509"/>
      <c r="CH101"/>
      <c r="CI101"/>
      <c r="CJ101" s="2"/>
      <c r="CL101" s="2"/>
      <c r="CN101" s="2"/>
      <c r="CP101" s="2"/>
      <c r="CQ101" s="587"/>
      <c r="CR101" s="588"/>
      <c r="CW101" s="2"/>
      <c r="CZ101" s="2"/>
      <c r="DA101"/>
      <c r="DB101"/>
      <c r="DC101" s="2"/>
      <c r="DG101" s="2"/>
      <c r="DH101"/>
      <c r="DI101" s="2"/>
      <c r="DJ101" s="2"/>
      <c r="DK101" s="2"/>
      <c r="DN101" s="126"/>
      <c r="DP101" s="15"/>
      <c r="DQ101" s="448"/>
    </row>
    <row r="102" spans="1:121" s="23" customFormat="1">
      <c r="A102" s="251" t="e">
        <f>IF(OR(入力!A102="",入力!A102="#N/A"),#N/A,入力!A102)</f>
        <v>#N/A</v>
      </c>
      <c r="B102" s="253" t="e">
        <f>IF(OR(入力!B102="",入力!B102="#N/A"),#N/A,入力!B102)</f>
        <v>#N/A</v>
      </c>
      <c r="C102" s="74" t="e">
        <f>IF(OR(入力!C102="",入力!C102="#N/A"),#N/A,入力!C102)</f>
        <v>#N/A</v>
      </c>
      <c r="D102" s="23" t="e">
        <f>IF(OR(入力!D102="",入力!D102="#N/A"),#N/A,入力!D102)</f>
        <v>#N/A</v>
      </c>
      <c r="E102" s="23" t="e">
        <f>IF(OR(入力!E102="",入力!E102="#N/A"),#N/A,入力!E102)</f>
        <v>#N/A</v>
      </c>
      <c r="F102" s="2" t="e">
        <f>IF(OR(入力!F102="",入力!F102="#N/A"),#N/A,入力!F102)</f>
        <v>#N/A</v>
      </c>
      <c r="G102" s="23" t="e">
        <f>IF(OR(入力!I102="",入力!I102="#N/A"),#N/A,入力!I102)</f>
        <v>#N/A</v>
      </c>
      <c r="H102" s="23" t="e">
        <f>IF(OR(入力!K102="",入力!K102="#N/A"),#N/A,入力!K102)</f>
        <v>#N/A</v>
      </c>
      <c r="I102" s="23" t="e">
        <f>IF(OR(入力!J102="",入力!J102="#N/A"),#N/A,入力!J102)</f>
        <v>#N/A</v>
      </c>
      <c r="J102" s="2" t="e">
        <f>IF(OR(入力!L102="",入力!L102="#N/A"),#N/A,入力!L102)</f>
        <v>#N/A</v>
      </c>
      <c r="K102" s="23" t="e">
        <f>IF(OR(入力!S102="",入力!S102="#N/A"),#N/A,入力!S102)</f>
        <v>#N/A</v>
      </c>
      <c r="L102" s="23" t="e">
        <f>IF(OR(入力!U102="",入力!U102="#N/A"),#N/A,入力!U102)</f>
        <v>#N/A</v>
      </c>
      <c r="M102" s="23" t="e">
        <f>IF(OR(入力!T102="",入力!T102="#N/A"),#N/A,入力!T102)</f>
        <v>#N/A</v>
      </c>
      <c r="N102" s="2" t="e">
        <f>IF(OR(入力!V102="",入力!V102="#N/A"),#N/A,入力!V102)</f>
        <v>#N/A</v>
      </c>
      <c r="O102" s="23" t="e">
        <f>IF(OR(入力!AC102="",入力!AC102="#N/A"),#N/A,入力!AC102)</f>
        <v>#N/A</v>
      </c>
      <c r="P102" s="23" t="e">
        <f>IF(OR(入力!AE102="",入力!AE102="#N/A"),#N/A,入力!AE102)</f>
        <v>#N/A</v>
      </c>
      <c r="Q102" s="23" t="e">
        <f>IF(OR(入力!AD102="",入力!AD102="#N/A"),#N/A,入力!AD102)</f>
        <v>#N/A</v>
      </c>
      <c r="R102" s="2" t="e">
        <f>IF(OR(入力!AF102="",入力!AF102="#N/A"),#N/A,入力!AF102)</f>
        <v>#N/A</v>
      </c>
      <c r="S102" s="23" t="e">
        <f>IF(OR(入力!AM102="",入力!AM102="#N/A"),#N/A,入力!AM102)</f>
        <v>#N/A</v>
      </c>
      <c r="T102" s="23" t="e">
        <f>IF(OR(入力!AO102="",入力!AO102="#N/A"),#N/A,入力!AO102)</f>
        <v>#N/A</v>
      </c>
      <c r="U102" s="23" t="e">
        <f>IF(OR(入力!AN102="",入力!AN102="#N/A"),#N/A,入力!AN102)</f>
        <v>#N/A</v>
      </c>
      <c r="V102" s="2" t="e">
        <f>IF(OR(入力!AP102="",入力!AP102="#N/A"),#N/A,入力!AP102)</f>
        <v>#N/A</v>
      </c>
      <c r="W102" s="23" t="e">
        <f>IF(OR(入力!AX102="",入力!AX102="#N/A"),#N/A,入力!AX102)</f>
        <v>#N/A</v>
      </c>
      <c r="X102" s="23" t="e">
        <f>IF(OR(入力!AZ102="",入力!AZ102="#N/A"),#N/A,入力!AZ102)</f>
        <v>#N/A</v>
      </c>
      <c r="Y102" s="23" t="e">
        <f>IF(OR(入力!AY102="",入力!AY102="#N/A"),#N/A,入力!AY102)</f>
        <v>#N/A</v>
      </c>
      <c r="Z102" s="2" t="e">
        <f>IF(OR(入力!BA102="",入力!BA102="#N/A"),#N/A,入力!BA102)</f>
        <v>#N/A</v>
      </c>
      <c r="AA102" s="23" t="e">
        <f>IF(OR(入力!BH102="",入力!BH102="#N/A"),#N/A,入力!BH102)</f>
        <v>#N/A</v>
      </c>
      <c r="AB102" s="15" t="e">
        <f>IF(OR(入力!BI102="",入力!BI102="#N/A"),#N/A,入力!BI102)</f>
        <v>#N/A</v>
      </c>
      <c r="AC102" s="98" t="e">
        <f>IF(OR(入力!BN102="",入力!BN102="#N/A"),#N/A,入力!BN102)</f>
        <v>#N/A</v>
      </c>
      <c r="AD102" s="23" t="e">
        <f>IF(OR(入力!BO102="",入力!BO102="#N/A"),#N/A,入力!BO102)</f>
        <v>#N/A</v>
      </c>
      <c r="AE102" s="23" t="e">
        <f>IF(OR(入力!BP102="",入力!BP102="#N/A"),#N/A,入力!BP102)</f>
        <v>#N/A</v>
      </c>
      <c r="AF102" s="23" t="e">
        <f>IF(OR(入力!BQ102="",入力!BQ102="#N/A"),#N/A,入力!BQ102)</f>
        <v>#N/A</v>
      </c>
      <c r="AG102" s="2" t="e">
        <f>IF(OR(入力!BR102="",入力!BR102="#N/A"),#N/A,入力!BR102)</f>
        <v>#N/A</v>
      </c>
      <c r="AH102" s="23" t="e">
        <f>IF(OR(入力!CB102="",入力!CB102="#N/A"),#N/A,入力!CB102)</f>
        <v>#N/A</v>
      </c>
      <c r="AI102" s="15" t="e">
        <f>IF(OR(入力!BY102="",入力!BY102="#N/A"),#N/A,入力!BY102)</f>
        <v>#N/A</v>
      </c>
      <c r="AJ102" s="23" t="e">
        <f>IF(OR(入力!CD102="",入力!CD102="#N/A"),#N/A,入力!CD102)</f>
        <v>#N/A</v>
      </c>
      <c r="AK102" s="105" t="e">
        <v>#N/A</v>
      </c>
      <c r="AL102" s="23" t="e">
        <f>IF(OR(入力!CE102="",入力!CE102="#N/A"),#N/A,入力!CE102)</f>
        <v>#N/A</v>
      </c>
      <c r="AM102" s="23" t="e">
        <f>IF(OR(入力!CG102="",入力!CG102="#N/A"),#N/A,入力!CG102)</f>
        <v>#N/A</v>
      </c>
      <c r="AN102" s="39" t="e">
        <f>IF(OR(入力!CN102="",入力!CN102="#N/A"),#N/A,入力!CN102)</f>
        <v>#N/A</v>
      </c>
      <c r="AO102" s="112" t="e">
        <f>IF(OR(入力!CP102="",入力!CP102="#N/A"),#N/A,入力!CP102)</f>
        <v>#N/A</v>
      </c>
      <c r="AP102" s="39" t="e">
        <f>IF(OR(入力!CO102="",入力!CO102="#N/A"),#N/A,入力!CO102)</f>
        <v>#N/A</v>
      </c>
      <c r="AQ102" s="40" t="e">
        <f>IF(OR(入力!CQ102="",入力!CQ102="#N/A"),#N/A,入力!CQ102)</f>
        <v>#N/A</v>
      </c>
      <c r="AR102" s="23" t="e">
        <f>IF(OR(入力!CX102="",入力!CX102="#N/A"),#N/A,入力!CX102)</f>
        <v>#N/A</v>
      </c>
      <c r="AS102" s="23" t="e">
        <f>IF(OR(入力!CZ102="",入力!CZ102="#N/A"),#N/A,入力!CZ102)</f>
        <v>#N/A</v>
      </c>
      <c r="AT102" s="23" t="e">
        <f>IF(OR(入力!CY102="",入力!CY102="#N/A"),#N/A,入力!CY102)</f>
        <v>#N/A</v>
      </c>
      <c r="AU102" s="23" t="e">
        <f>IF(OR(入力!DA102="",入力!DA102="#N/A"),#N/A,入力!DA102)</f>
        <v>#N/A</v>
      </c>
      <c r="AV102" s="39" t="e">
        <f>IF(OR(入力!DH102="",入力!DH102="#N/A"),#N/A,入力!DH102)</f>
        <v>#N/A</v>
      </c>
      <c r="AW102" s="39" t="e">
        <f>IF(OR(入力!DJ102="",入力!DJ102="#N/A"),#N/A,入力!DJ102)</f>
        <v>#N/A</v>
      </c>
      <c r="AX102" s="39" t="e">
        <f>IF(OR(入力!DI102="",入力!DI102="#N/A"),#N/A,入力!DI102)</f>
        <v>#N/A</v>
      </c>
      <c r="AY102" s="45" t="e">
        <f>IF(OR(入力!DK102="",入力!DK102="#N/A"),#N/A,入力!DK102)</f>
        <v>#N/A</v>
      </c>
      <c r="AZ102" s="23" t="e">
        <f>IF(OR(入力!DR102="",入力!DR102="#N/A"),#N/A,入力!DR102)</f>
        <v>#N/A</v>
      </c>
      <c r="BA102" s="23" t="e">
        <f>IF(OR(入力!DT102="",入力!DT102="#N/A"),#N/A,入力!DT102)</f>
        <v>#N/A</v>
      </c>
      <c r="BB102" s="23" t="e">
        <f>IF(OR(入力!DS102="",入力!DS102="#N/A"),#N/A,入力!DS102)</f>
        <v>#N/A</v>
      </c>
      <c r="BC102" s="23" t="e">
        <f>IF(OR(入力!DU102="",入力!DU102="#N/A"),#N/A,入力!DU102)</f>
        <v>#N/A</v>
      </c>
      <c r="BD102" s="39" t="e">
        <f>IF(OR(入力!EB102="",入力!EB102="#N/A"),#N/A,入力!EB102)</f>
        <v>#N/A</v>
      </c>
      <c r="BE102" s="39" t="e">
        <f>IF(OR(入力!ED102="",入力!ED102="#N/A"),#N/A,入力!ED102)</f>
        <v>#N/A</v>
      </c>
      <c r="BF102" s="39" t="e">
        <f>IF(OR(入力!EC102="",入力!EC102="#N/A"),#N/A,入力!EC102)</f>
        <v>#N/A</v>
      </c>
      <c r="BG102" s="217" t="e">
        <f>IF(OR(入力!EE102="",入力!EE102="#N/A"),#N/A,入力!EE102)</f>
        <v>#N/A</v>
      </c>
      <c r="BH102" s="126" t="e">
        <f>IF(OR(入力!GT102="",入力!GT102="#N/A"),#N/A,入力!GT102)</f>
        <v>#N/A</v>
      </c>
      <c r="BI102" s="23" t="e">
        <f>IF(OR(入力!GV102="",入力!GV102="#N/A"),#N/A,入力!GV102)</f>
        <v>#N/A</v>
      </c>
      <c r="BJ102" s="23" t="e">
        <f>IF(OR(入力!GU102="",入力!GU102="#N/A"),#N/A,入力!GU102)</f>
        <v>#N/A</v>
      </c>
      <c r="BK102" s="15" t="e">
        <f>IF(OR(入力!GW102="",入力!GW102="#N/A"),#N/A,入力!GW102)</f>
        <v>#N/A</v>
      </c>
      <c r="BL102" s="23" t="e">
        <f>IF(OR(入力!LJ102="",入力!LJ102="#N/A"),#N/A,入力!LJ102)</f>
        <v>#N/A</v>
      </c>
      <c r="BM102" s="23" t="e">
        <f>IF(OR(入力!LL102="",入力!LL102="#N/A"),#N/A,入力!LL102)</f>
        <v>#N/A</v>
      </c>
      <c r="BN102" s="23" t="e">
        <f>IF(OR(入力!LK102="",入力!LK102="#N/A"),#N/A,入力!LK102)</f>
        <v>#N/A</v>
      </c>
      <c r="BO102" s="2" t="e">
        <f>IF(OR(入力!LM102="",入力!LM102="#N/A"),#N/A,入力!LM102)</f>
        <v>#N/A</v>
      </c>
      <c r="BP102" s="23" t="e">
        <f>IF(OR(入力!LT102="",入力!LT102="#N/A"),#N/A,入力!LT102)</f>
        <v>#N/A</v>
      </c>
      <c r="BQ102" s="23" t="e">
        <f>IF(OR(入力!LV102="",入力!LV102="#N/A"),#N/A,入力!LV102)</f>
        <v>#N/A</v>
      </c>
      <c r="BR102" s="23" t="e">
        <f>IF(OR(入力!LU102="",入力!LU102="#N/A"),#N/A,入力!LU102)</f>
        <v>#N/A</v>
      </c>
      <c r="BS102" s="15" t="e">
        <f>IF(OR(入力!LW102="",入力!LW102="#N/A"),#N/A,入力!LW102)</f>
        <v>#N/A</v>
      </c>
      <c r="BT102" s="224" t="e">
        <f>IF(OR(入力!MN102="",入力!MN102="#N/A"),#N/A,入力!MN102)</f>
        <v>#N/A</v>
      </c>
      <c r="BU102" s="224" t="e">
        <f>IF(OR(入力!MP102="",入力!MP102="#N/A"),#N/A,入力!MP102)</f>
        <v>#N/A</v>
      </c>
      <c r="BV102" s="224" t="e">
        <f>IF(OR(入力!MO102="",入力!MO102="#N/A"),#N/A,入力!MO102)</f>
        <v>#N/A</v>
      </c>
      <c r="BW102" s="154" t="e">
        <f>IF(OR(入力!MQ102="",入力!MQ102="#N/A"),#N/A,入力!MQ102)</f>
        <v>#N/A</v>
      </c>
      <c r="BX102"/>
      <c r="BY102"/>
      <c r="BZ102"/>
      <c r="CD102" s="2"/>
      <c r="CE102" s="503"/>
      <c r="CF102" s="565"/>
      <c r="CG102" s="509"/>
      <c r="CH102"/>
      <c r="CI102"/>
      <c r="CJ102" s="2"/>
      <c r="CL102" s="2"/>
      <c r="CN102" s="2"/>
      <c r="CP102" s="2"/>
      <c r="CQ102" s="587"/>
      <c r="CR102" s="588"/>
      <c r="CW102" s="2"/>
      <c r="CZ102" s="2"/>
      <c r="DA102"/>
      <c r="DB102"/>
      <c r="DC102" s="2"/>
      <c r="DG102" s="2"/>
      <c r="DH102"/>
      <c r="DI102" s="2"/>
      <c r="DJ102" s="2"/>
      <c r="DK102" s="2"/>
      <c r="DN102" s="126"/>
      <c r="DP102" s="15"/>
      <c r="DQ102" s="448"/>
    </row>
    <row r="103" spans="1:121" s="23" customFormat="1">
      <c r="A103" s="251" t="e">
        <f>IF(OR(入力!A103="",入力!A103="#N/A"),#N/A,入力!A103)</f>
        <v>#N/A</v>
      </c>
      <c r="B103" s="253" t="e">
        <f>IF(OR(入力!B103="",入力!B103="#N/A"),#N/A,入力!B103)</f>
        <v>#N/A</v>
      </c>
      <c r="C103" s="74" t="e">
        <f>IF(OR(入力!C103="",入力!C103="#N/A"),#N/A,入力!C103)</f>
        <v>#N/A</v>
      </c>
      <c r="D103" s="23" t="e">
        <f>IF(OR(入力!D103="",入力!D103="#N/A"),#N/A,入力!D103)</f>
        <v>#N/A</v>
      </c>
      <c r="E103" s="23" t="e">
        <f>IF(OR(入力!E103="",入力!E103="#N/A"),#N/A,入力!E103)</f>
        <v>#N/A</v>
      </c>
      <c r="F103" s="2" t="e">
        <f>IF(OR(入力!F103="",入力!F103="#N/A"),#N/A,入力!F103)</f>
        <v>#N/A</v>
      </c>
      <c r="G103" s="23" t="e">
        <f>IF(OR(入力!I103="",入力!I103="#N/A"),#N/A,入力!I103)</f>
        <v>#N/A</v>
      </c>
      <c r="H103" s="23" t="e">
        <f>IF(OR(入力!K103="",入力!K103="#N/A"),#N/A,入力!K103)</f>
        <v>#N/A</v>
      </c>
      <c r="I103" s="23" t="e">
        <f>IF(OR(入力!J103="",入力!J103="#N/A"),#N/A,入力!J103)</f>
        <v>#N/A</v>
      </c>
      <c r="J103" s="2" t="e">
        <f>IF(OR(入力!L103="",入力!L103="#N/A"),#N/A,入力!L103)</f>
        <v>#N/A</v>
      </c>
      <c r="K103" s="23" t="e">
        <f>IF(OR(入力!S103="",入力!S103="#N/A"),#N/A,入力!S103)</f>
        <v>#N/A</v>
      </c>
      <c r="L103" s="23" t="e">
        <f>IF(OR(入力!U103="",入力!U103="#N/A"),#N/A,入力!U103)</f>
        <v>#N/A</v>
      </c>
      <c r="M103" s="23" t="e">
        <f>IF(OR(入力!T103="",入力!T103="#N/A"),#N/A,入力!T103)</f>
        <v>#N/A</v>
      </c>
      <c r="N103" s="2" t="e">
        <f>IF(OR(入力!V103="",入力!V103="#N/A"),#N/A,入力!V103)</f>
        <v>#N/A</v>
      </c>
      <c r="O103" s="23" t="e">
        <f>IF(OR(入力!AC103="",入力!AC103="#N/A"),#N/A,入力!AC103)</f>
        <v>#N/A</v>
      </c>
      <c r="P103" s="23" t="e">
        <f>IF(OR(入力!AE103="",入力!AE103="#N/A"),#N/A,入力!AE103)</f>
        <v>#N/A</v>
      </c>
      <c r="Q103" s="23" t="e">
        <f>IF(OR(入力!AD103="",入力!AD103="#N/A"),#N/A,入力!AD103)</f>
        <v>#N/A</v>
      </c>
      <c r="R103" s="2" t="e">
        <f>IF(OR(入力!AF103="",入力!AF103="#N/A"),#N/A,入力!AF103)</f>
        <v>#N/A</v>
      </c>
      <c r="S103" s="23" t="e">
        <f>IF(OR(入力!AM103="",入力!AM103="#N/A"),#N/A,入力!AM103)</f>
        <v>#N/A</v>
      </c>
      <c r="T103" s="23" t="e">
        <f>IF(OR(入力!AO103="",入力!AO103="#N/A"),#N/A,入力!AO103)</f>
        <v>#N/A</v>
      </c>
      <c r="U103" s="23" t="e">
        <f>IF(OR(入力!AN103="",入力!AN103="#N/A"),#N/A,入力!AN103)</f>
        <v>#N/A</v>
      </c>
      <c r="V103" s="2" t="e">
        <f>IF(OR(入力!AP103="",入力!AP103="#N/A"),#N/A,入力!AP103)</f>
        <v>#N/A</v>
      </c>
      <c r="W103" s="23" t="e">
        <f>IF(OR(入力!AX103="",入力!AX103="#N/A"),#N/A,入力!AX103)</f>
        <v>#N/A</v>
      </c>
      <c r="X103" s="23" t="e">
        <f>IF(OR(入力!AZ103="",入力!AZ103="#N/A"),#N/A,入力!AZ103)</f>
        <v>#N/A</v>
      </c>
      <c r="Y103" s="23" t="e">
        <f>IF(OR(入力!AY103="",入力!AY103="#N/A"),#N/A,入力!AY103)</f>
        <v>#N/A</v>
      </c>
      <c r="Z103" s="2" t="e">
        <f>IF(OR(入力!BA103="",入力!BA103="#N/A"),#N/A,入力!BA103)</f>
        <v>#N/A</v>
      </c>
      <c r="AA103" s="23" t="e">
        <f>IF(OR(入力!BH103="",入力!BH103="#N/A"),#N/A,入力!BH103)</f>
        <v>#N/A</v>
      </c>
      <c r="AB103" s="15" t="e">
        <f>IF(OR(入力!BI103="",入力!BI103="#N/A"),#N/A,入力!BI103)</f>
        <v>#N/A</v>
      </c>
      <c r="AC103" s="98" t="e">
        <f>IF(OR(入力!BN103="",入力!BN103="#N/A"),#N/A,入力!BN103)</f>
        <v>#N/A</v>
      </c>
      <c r="AD103" s="23" t="e">
        <f>IF(OR(入力!BO103="",入力!BO103="#N/A"),#N/A,入力!BO103)</f>
        <v>#N/A</v>
      </c>
      <c r="AE103" s="23" t="e">
        <f>IF(OR(入力!BP103="",入力!BP103="#N/A"),#N/A,入力!BP103)</f>
        <v>#N/A</v>
      </c>
      <c r="AF103" s="23" t="e">
        <f>IF(OR(入力!BQ103="",入力!BQ103="#N/A"),#N/A,入力!BQ103)</f>
        <v>#N/A</v>
      </c>
      <c r="AG103" s="2" t="e">
        <f>IF(OR(入力!BR103="",入力!BR103="#N/A"),#N/A,入力!BR103)</f>
        <v>#N/A</v>
      </c>
      <c r="AH103" s="23" t="e">
        <f>IF(OR(入力!CB103="",入力!CB103="#N/A"),#N/A,入力!CB103)</f>
        <v>#N/A</v>
      </c>
      <c r="AI103" s="15" t="e">
        <f>IF(OR(入力!BY103="",入力!BY103="#N/A"),#N/A,入力!BY103)</f>
        <v>#N/A</v>
      </c>
      <c r="AJ103" s="23" t="e">
        <f>IF(OR(入力!CD103="",入力!CD103="#N/A"),#N/A,入力!CD103)</f>
        <v>#N/A</v>
      </c>
      <c r="AK103" s="105" t="e">
        <v>#N/A</v>
      </c>
      <c r="AL103" s="23" t="e">
        <f>IF(OR(入力!CE103="",入力!CE103="#N/A"),#N/A,入力!CE103)</f>
        <v>#N/A</v>
      </c>
      <c r="AM103" s="23" t="e">
        <f>IF(OR(入力!CG103="",入力!CG103="#N/A"),#N/A,入力!CG103)</f>
        <v>#N/A</v>
      </c>
      <c r="AN103" s="39" t="e">
        <f>IF(OR(入力!CN103="",入力!CN103="#N/A"),#N/A,入力!CN103)</f>
        <v>#N/A</v>
      </c>
      <c r="AO103" s="112" t="e">
        <f>IF(OR(入力!CP103="",入力!CP103="#N/A"),#N/A,入力!CP103)</f>
        <v>#N/A</v>
      </c>
      <c r="AP103" s="39" t="e">
        <f>IF(OR(入力!CO103="",入力!CO103="#N/A"),#N/A,入力!CO103)</f>
        <v>#N/A</v>
      </c>
      <c r="AQ103" s="40" t="e">
        <f>IF(OR(入力!CQ103="",入力!CQ103="#N/A"),#N/A,入力!CQ103)</f>
        <v>#N/A</v>
      </c>
      <c r="AR103" s="23" t="e">
        <f>IF(OR(入力!CX103="",入力!CX103="#N/A"),#N/A,入力!CX103)</f>
        <v>#N/A</v>
      </c>
      <c r="AS103" s="23" t="e">
        <f>IF(OR(入力!CZ103="",入力!CZ103="#N/A"),#N/A,入力!CZ103)</f>
        <v>#N/A</v>
      </c>
      <c r="AT103" s="23" t="e">
        <f>IF(OR(入力!CY103="",入力!CY103="#N/A"),#N/A,入力!CY103)</f>
        <v>#N/A</v>
      </c>
      <c r="AU103" s="23" t="e">
        <f>IF(OR(入力!DA103="",入力!DA103="#N/A"),#N/A,入力!DA103)</f>
        <v>#N/A</v>
      </c>
      <c r="AV103" s="39" t="e">
        <f>IF(OR(入力!DH103="",入力!DH103="#N/A"),#N/A,入力!DH103)</f>
        <v>#N/A</v>
      </c>
      <c r="AW103" s="39" t="e">
        <f>IF(OR(入力!DJ103="",入力!DJ103="#N/A"),#N/A,入力!DJ103)</f>
        <v>#N/A</v>
      </c>
      <c r="AX103" s="39" t="e">
        <f>IF(OR(入力!DI103="",入力!DI103="#N/A"),#N/A,入力!DI103)</f>
        <v>#N/A</v>
      </c>
      <c r="AY103" s="45" t="e">
        <f>IF(OR(入力!DK103="",入力!DK103="#N/A"),#N/A,入力!DK103)</f>
        <v>#N/A</v>
      </c>
      <c r="AZ103" s="23" t="e">
        <f>IF(OR(入力!DR103="",入力!DR103="#N/A"),#N/A,入力!DR103)</f>
        <v>#N/A</v>
      </c>
      <c r="BA103" s="23" t="e">
        <f>IF(OR(入力!DT103="",入力!DT103="#N/A"),#N/A,入力!DT103)</f>
        <v>#N/A</v>
      </c>
      <c r="BB103" s="23" t="e">
        <f>IF(OR(入力!DS103="",入力!DS103="#N/A"),#N/A,入力!DS103)</f>
        <v>#N/A</v>
      </c>
      <c r="BC103" s="23" t="e">
        <f>IF(OR(入力!DU103="",入力!DU103="#N/A"),#N/A,入力!DU103)</f>
        <v>#N/A</v>
      </c>
      <c r="BD103" s="39" t="e">
        <f>IF(OR(入力!EB103="",入力!EB103="#N/A"),#N/A,入力!EB103)</f>
        <v>#N/A</v>
      </c>
      <c r="BE103" s="39" t="e">
        <f>IF(OR(入力!ED103="",入力!ED103="#N/A"),#N/A,入力!ED103)</f>
        <v>#N/A</v>
      </c>
      <c r="BF103" s="39" t="e">
        <f>IF(OR(入力!EC103="",入力!EC103="#N/A"),#N/A,入力!EC103)</f>
        <v>#N/A</v>
      </c>
      <c r="BG103" s="217" t="e">
        <f>IF(OR(入力!EE103="",入力!EE103="#N/A"),#N/A,入力!EE103)</f>
        <v>#N/A</v>
      </c>
      <c r="BH103" s="126" t="e">
        <f>IF(OR(入力!GT103="",入力!GT103="#N/A"),#N/A,入力!GT103)</f>
        <v>#N/A</v>
      </c>
      <c r="BI103" s="23" t="e">
        <f>IF(OR(入力!GV103="",入力!GV103="#N/A"),#N/A,入力!GV103)</f>
        <v>#N/A</v>
      </c>
      <c r="BJ103" s="23" t="e">
        <f>IF(OR(入力!GU103="",入力!GU103="#N/A"),#N/A,入力!GU103)</f>
        <v>#N/A</v>
      </c>
      <c r="BK103" s="15" t="e">
        <f>IF(OR(入力!GW103="",入力!GW103="#N/A"),#N/A,入力!GW103)</f>
        <v>#N/A</v>
      </c>
      <c r="BL103" s="23" t="e">
        <f>IF(OR(入力!LJ103="",入力!LJ103="#N/A"),#N/A,入力!LJ103)</f>
        <v>#N/A</v>
      </c>
      <c r="BM103" s="23" t="e">
        <f>IF(OR(入力!LL103="",入力!LL103="#N/A"),#N/A,入力!LL103)</f>
        <v>#N/A</v>
      </c>
      <c r="BN103" s="23" t="e">
        <f>IF(OR(入力!LK103="",入力!LK103="#N/A"),#N/A,入力!LK103)</f>
        <v>#N/A</v>
      </c>
      <c r="BO103" s="2" t="e">
        <f>IF(OR(入力!LM103="",入力!LM103="#N/A"),#N/A,入力!LM103)</f>
        <v>#N/A</v>
      </c>
      <c r="BP103" s="23" t="e">
        <f>IF(OR(入力!LT103="",入力!LT103="#N/A"),#N/A,入力!LT103)</f>
        <v>#N/A</v>
      </c>
      <c r="BQ103" s="23" t="e">
        <f>IF(OR(入力!LV103="",入力!LV103="#N/A"),#N/A,入力!LV103)</f>
        <v>#N/A</v>
      </c>
      <c r="BR103" s="23" t="e">
        <f>IF(OR(入力!LU103="",入力!LU103="#N/A"),#N/A,入力!LU103)</f>
        <v>#N/A</v>
      </c>
      <c r="BS103" s="15" t="e">
        <f>IF(OR(入力!LW103="",入力!LW103="#N/A"),#N/A,入力!LW103)</f>
        <v>#N/A</v>
      </c>
      <c r="BT103" s="224" t="e">
        <f>IF(OR(入力!MN103="",入力!MN103="#N/A"),#N/A,入力!MN103)</f>
        <v>#N/A</v>
      </c>
      <c r="BU103" s="224" t="e">
        <f>IF(OR(入力!MP103="",入力!MP103="#N/A"),#N/A,入力!MP103)</f>
        <v>#N/A</v>
      </c>
      <c r="BV103" s="224" t="e">
        <f>IF(OR(入力!MO103="",入力!MO103="#N/A"),#N/A,入力!MO103)</f>
        <v>#N/A</v>
      </c>
      <c r="BW103" s="154" t="e">
        <f>IF(OR(入力!MQ103="",入力!MQ103="#N/A"),#N/A,入力!MQ103)</f>
        <v>#N/A</v>
      </c>
      <c r="BX103"/>
      <c r="BY103"/>
      <c r="BZ103"/>
      <c r="CD103" s="2"/>
      <c r="CE103" s="503"/>
      <c r="CF103" s="565"/>
      <c r="CG103" s="509"/>
      <c r="CH103"/>
      <c r="CI103"/>
      <c r="CJ103" s="2"/>
      <c r="CL103" s="2"/>
      <c r="CN103" s="2"/>
      <c r="CP103" s="2"/>
      <c r="CQ103" s="587"/>
      <c r="CR103" s="588"/>
      <c r="CW103" s="2"/>
      <c r="CZ103" s="2"/>
      <c r="DA103"/>
      <c r="DB103"/>
      <c r="DC103" s="2"/>
      <c r="DG103" s="2"/>
      <c r="DH103"/>
      <c r="DI103" s="2"/>
      <c r="DJ103" s="2"/>
      <c r="DK103" s="2"/>
      <c r="DN103" s="126"/>
      <c r="DP103" s="15"/>
      <c r="DQ103" s="448"/>
    </row>
    <row r="104" spans="1:121" s="23" customFormat="1">
      <c r="A104" s="251" t="e">
        <f>IF(OR(入力!A104="",入力!A104="#N/A"),#N/A,入力!A104)</f>
        <v>#N/A</v>
      </c>
      <c r="B104" s="253" t="e">
        <f>IF(OR(入力!B104="",入力!B104="#N/A"),#N/A,入力!B104)</f>
        <v>#N/A</v>
      </c>
      <c r="C104" s="74" t="e">
        <f>IF(OR(入力!C104="",入力!C104="#N/A"),#N/A,入力!C104)</f>
        <v>#N/A</v>
      </c>
      <c r="D104" s="23" t="e">
        <f>IF(OR(入力!D104="",入力!D104="#N/A"),#N/A,入力!D104)</f>
        <v>#N/A</v>
      </c>
      <c r="E104" s="23" t="e">
        <f>IF(OR(入力!E104="",入力!E104="#N/A"),#N/A,入力!E104)</f>
        <v>#N/A</v>
      </c>
      <c r="F104" s="2" t="e">
        <f>IF(OR(入力!F104="",入力!F104="#N/A"),#N/A,入力!F104)</f>
        <v>#N/A</v>
      </c>
      <c r="G104" s="23" t="e">
        <f>IF(OR(入力!I104="",入力!I104="#N/A"),#N/A,入力!I104)</f>
        <v>#N/A</v>
      </c>
      <c r="H104" s="23" t="e">
        <f>IF(OR(入力!K104="",入力!K104="#N/A"),#N/A,入力!K104)</f>
        <v>#N/A</v>
      </c>
      <c r="I104" s="23" t="e">
        <f>IF(OR(入力!J104="",入力!J104="#N/A"),#N/A,入力!J104)</f>
        <v>#N/A</v>
      </c>
      <c r="J104" s="2" t="e">
        <f>IF(OR(入力!L104="",入力!L104="#N/A"),#N/A,入力!L104)</f>
        <v>#N/A</v>
      </c>
      <c r="K104" s="23" t="e">
        <f>IF(OR(入力!S104="",入力!S104="#N/A"),#N/A,入力!S104)</f>
        <v>#N/A</v>
      </c>
      <c r="L104" s="23" t="e">
        <f>IF(OR(入力!U104="",入力!U104="#N/A"),#N/A,入力!U104)</f>
        <v>#N/A</v>
      </c>
      <c r="M104" s="23" t="e">
        <f>IF(OR(入力!T104="",入力!T104="#N/A"),#N/A,入力!T104)</f>
        <v>#N/A</v>
      </c>
      <c r="N104" s="2" t="e">
        <f>IF(OR(入力!V104="",入力!V104="#N/A"),#N/A,入力!V104)</f>
        <v>#N/A</v>
      </c>
      <c r="O104" s="23" t="e">
        <f>IF(OR(入力!AC104="",入力!AC104="#N/A"),#N/A,入力!AC104)</f>
        <v>#N/A</v>
      </c>
      <c r="P104" s="23" t="e">
        <f>IF(OR(入力!AE104="",入力!AE104="#N/A"),#N/A,入力!AE104)</f>
        <v>#N/A</v>
      </c>
      <c r="Q104" s="23" t="e">
        <f>IF(OR(入力!AD104="",入力!AD104="#N/A"),#N/A,入力!AD104)</f>
        <v>#N/A</v>
      </c>
      <c r="R104" s="2" t="e">
        <f>IF(OR(入力!AF104="",入力!AF104="#N/A"),#N/A,入力!AF104)</f>
        <v>#N/A</v>
      </c>
      <c r="S104" s="23" t="e">
        <f>IF(OR(入力!AM104="",入力!AM104="#N/A"),#N/A,入力!AM104)</f>
        <v>#N/A</v>
      </c>
      <c r="T104" s="23" t="e">
        <f>IF(OR(入力!AO104="",入力!AO104="#N/A"),#N/A,入力!AO104)</f>
        <v>#N/A</v>
      </c>
      <c r="U104" s="23" t="e">
        <f>IF(OR(入力!AN104="",入力!AN104="#N/A"),#N/A,入力!AN104)</f>
        <v>#N/A</v>
      </c>
      <c r="V104" s="2" t="e">
        <f>IF(OR(入力!AP104="",入力!AP104="#N/A"),#N/A,入力!AP104)</f>
        <v>#N/A</v>
      </c>
      <c r="W104" s="23" t="e">
        <f>IF(OR(入力!AX104="",入力!AX104="#N/A"),#N/A,入力!AX104)</f>
        <v>#N/A</v>
      </c>
      <c r="X104" s="23" t="e">
        <f>IF(OR(入力!AZ104="",入力!AZ104="#N/A"),#N/A,入力!AZ104)</f>
        <v>#N/A</v>
      </c>
      <c r="Y104" s="23" t="e">
        <f>IF(OR(入力!AY104="",入力!AY104="#N/A"),#N/A,入力!AY104)</f>
        <v>#N/A</v>
      </c>
      <c r="Z104" s="2" t="e">
        <f>IF(OR(入力!BA104="",入力!BA104="#N/A"),#N/A,入力!BA104)</f>
        <v>#N/A</v>
      </c>
      <c r="AA104" s="23" t="e">
        <f>IF(OR(入力!BH104="",入力!BH104="#N/A"),#N/A,入力!BH104)</f>
        <v>#N/A</v>
      </c>
      <c r="AB104" s="15" t="e">
        <f>IF(OR(入力!BI104="",入力!BI104="#N/A"),#N/A,入力!BI104)</f>
        <v>#N/A</v>
      </c>
      <c r="AC104" s="98" t="e">
        <f>IF(OR(入力!BN104="",入力!BN104="#N/A"),#N/A,入力!BN104)</f>
        <v>#N/A</v>
      </c>
      <c r="AD104" s="23" t="e">
        <f>IF(OR(入力!BO104="",入力!BO104="#N/A"),#N/A,入力!BO104)</f>
        <v>#N/A</v>
      </c>
      <c r="AE104" s="23" t="e">
        <f>IF(OR(入力!BP104="",入力!BP104="#N/A"),#N/A,入力!BP104)</f>
        <v>#N/A</v>
      </c>
      <c r="AF104" s="23" t="e">
        <f>IF(OR(入力!BQ104="",入力!BQ104="#N/A"),#N/A,入力!BQ104)</f>
        <v>#N/A</v>
      </c>
      <c r="AG104" s="2" t="e">
        <f>IF(OR(入力!BR104="",入力!BR104="#N/A"),#N/A,入力!BR104)</f>
        <v>#N/A</v>
      </c>
      <c r="AH104" s="23" t="e">
        <f>IF(OR(入力!CB104="",入力!CB104="#N/A"),#N/A,入力!CB104)</f>
        <v>#N/A</v>
      </c>
      <c r="AI104" s="15" t="e">
        <f>IF(OR(入力!BY104="",入力!BY104="#N/A"),#N/A,入力!BY104)</f>
        <v>#N/A</v>
      </c>
      <c r="AJ104" s="23" t="e">
        <f>IF(OR(入力!CD104="",入力!CD104="#N/A"),#N/A,入力!CD104)</f>
        <v>#N/A</v>
      </c>
      <c r="AK104" s="105" t="e">
        <v>#N/A</v>
      </c>
      <c r="AL104" s="23" t="e">
        <f>IF(OR(入力!CE104="",入力!CE104="#N/A"),#N/A,入力!CE104)</f>
        <v>#N/A</v>
      </c>
      <c r="AM104" s="23" t="e">
        <f>IF(OR(入力!CG104="",入力!CG104="#N/A"),#N/A,入力!CG104)</f>
        <v>#N/A</v>
      </c>
      <c r="AN104" s="39" t="e">
        <f>IF(OR(入力!CN104="",入力!CN104="#N/A"),#N/A,入力!CN104)</f>
        <v>#N/A</v>
      </c>
      <c r="AO104" s="112" t="e">
        <f>IF(OR(入力!CP104="",入力!CP104="#N/A"),#N/A,入力!CP104)</f>
        <v>#N/A</v>
      </c>
      <c r="AP104" s="39" t="e">
        <f>IF(OR(入力!CO104="",入力!CO104="#N/A"),#N/A,入力!CO104)</f>
        <v>#N/A</v>
      </c>
      <c r="AQ104" s="40" t="e">
        <f>IF(OR(入力!CQ104="",入力!CQ104="#N/A"),#N/A,入力!CQ104)</f>
        <v>#N/A</v>
      </c>
      <c r="AR104" s="23" t="e">
        <f>IF(OR(入力!CX104="",入力!CX104="#N/A"),#N/A,入力!CX104)</f>
        <v>#N/A</v>
      </c>
      <c r="AS104" s="23" t="e">
        <f>IF(OR(入力!CZ104="",入力!CZ104="#N/A"),#N/A,入力!CZ104)</f>
        <v>#N/A</v>
      </c>
      <c r="AT104" s="23" t="e">
        <f>IF(OR(入力!CY104="",入力!CY104="#N/A"),#N/A,入力!CY104)</f>
        <v>#N/A</v>
      </c>
      <c r="AU104" s="23" t="e">
        <f>IF(OR(入力!DA104="",入力!DA104="#N/A"),#N/A,入力!DA104)</f>
        <v>#N/A</v>
      </c>
      <c r="AV104" s="39" t="e">
        <f>IF(OR(入力!DH104="",入力!DH104="#N/A"),#N/A,入力!DH104)</f>
        <v>#N/A</v>
      </c>
      <c r="AW104" s="39" t="e">
        <f>IF(OR(入力!DJ104="",入力!DJ104="#N/A"),#N/A,入力!DJ104)</f>
        <v>#N/A</v>
      </c>
      <c r="AX104" s="39" t="e">
        <f>IF(OR(入力!DI104="",入力!DI104="#N/A"),#N/A,入力!DI104)</f>
        <v>#N/A</v>
      </c>
      <c r="AY104" s="45" t="e">
        <f>IF(OR(入力!DK104="",入力!DK104="#N/A"),#N/A,入力!DK104)</f>
        <v>#N/A</v>
      </c>
      <c r="AZ104" s="23" t="e">
        <f>IF(OR(入力!DR104="",入力!DR104="#N/A"),#N/A,入力!DR104)</f>
        <v>#N/A</v>
      </c>
      <c r="BA104" s="23" t="e">
        <f>IF(OR(入力!DT104="",入力!DT104="#N/A"),#N/A,入力!DT104)</f>
        <v>#N/A</v>
      </c>
      <c r="BB104" s="23" t="e">
        <f>IF(OR(入力!DS104="",入力!DS104="#N/A"),#N/A,入力!DS104)</f>
        <v>#N/A</v>
      </c>
      <c r="BC104" s="23" t="e">
        <f>IF(OR(入力!DU104="",入力!DU104="#N/A"),#N/A,入力!DU104)</f>
        <v>#N/A</v>
      </c>
      <c r="BD104" s="39" t="e">
        <f>IF(OR(入力!EB104="",入力!EB104="#N/A"),#N/A,入力!EB104)</f>
        <v>#N/A</v>
      </c>
      <c r="BE104" s="39" t="e">
        <f>IF(OR(入力!ED104="",入力!ED104="#N/A"),#N/A,入力!ED104)</f>
        <v>#N/A</v>
      </c>
      <c r="BF104" s="39" t="e">
        <f>IF(OR(入力!EC104="",入力!EC104="#N/A"),#N/A,入力!EC104)</f>
        <v>#N/A</v>
      </c>
      <c r="BG104" s="217" t="e">
        <f>IF(OR(入力!EE104="",入力!EE104="#N/A"),#N/A,入力!EE104)</f>
        <v>#N/A</v>
      </c>
      <c r="BH104" s="126" t="e">
        <f>IF(OR(入力!GT104="",入力!GT104="#N/A"),#N/A,入力!GT104)</f>
        <v>#N/A</v>
      </c>
      <c r="BI104" s="23" t="e">
        <f>IF(OR(入力!GV104="",入力!GV104="#N/A"),#N/A,入力!GV104)</f>
        <v>#N/A</v>
      </c>
      <c r="BJ104" s="23" t="e">
        <f>IF(OR(入力!GU104="",入力!GU104="#N/A"),#N/A,入力!GU104)</f>
        <v>#N/A</v>
      </c>
      <c r="BK104" s="15" t="e">
        <f>IF(OR(入力!GW104="",入力!GW104="#N/A"),#N/A,入力!GW104)</f>
        <v>#N/A</v>
      </c>
      <c r="BL104" s="23" t="e">
        <f>IF(OR(入力!LJ104="",入力!LJ104="#N/A"),#N/A,入力!LJ104)</f>
        <v>#N/A</v>
      </c>
      <c r="BM104" s="23" t="e">
        <f>IF(OR(入力!LL104="",入力!LL104="#N/A"),#N/A,入力!LL104)</f>
        <v>#N/A</v>
      </c>
      <c r="BN104" s="23" t="e">
        <f>IF(OR(入力!LK104="",入力!LK104="#N/A"),#N/A,入力!LK104)</f>
        <v>#N/A</v>
      </c>
      <c r="BO104" s="2" t="e">
        <f>IF(OR(入力!LM104="",入力!LM104="#N/A"),#N/A,入力!LM104)</f>
        <v>#N/A</v>
      </c>
      <c r="BP104" s="23" t="e">
        <f>IF(OR(入力!LT104="",入力!LT104="#N/A"),#N/A,入力!LT104)</f>
        <v>#N/A</v>
      </c>
      <c r="BQ104" s="23" t="e">
        <f>IF(OR(入力!LV104="",入力!LV104="#N/A"),#N/A,入力!LV104)</f>
        <v>#N/A</v>
      </c>
      <c r="BR104" s="23" t="e">
        <f>IF(OR(入力!LU104="",入力!LU104="#N/A"),#N/A,入力!LU104)</f>
        <v>#N/A</v>
      </c>
      <c r="BS104" s="15" t="e">
        <f>IF(OR(入力!LW104="",入力!LW104="#N/A"),#N/A,入力!LW104)</f>
        <v>#N/A</v>
      </c>
      <c r="BT104" s="224" t="e">
        <f>IF(OR(入力!MN104="",入力!MN104="#N/A"),#N/A,入力!MN104)</f>
        <v>#N/A</v>
      </c>
      <c r="BU104" s="224" t="e">
        <f>IF(OR(入力!MP104="",入力!MP104="#N/A"),#N/A,入力!MP104)</f>
        <v>#N/A</v>
      </c>
      <c r="BV104" s="224" t="e">
        <f>IF(OR(入力!MO104="",入力!MO104="#N/A"),#N/A,入力!MO104)</f>
        <v>#N/A</v>
      </c>
      <c r="BW104" s="154" t="e">
        <f>IF(OR(入力!MQ104="",入力!MQ104="#N/A"),#N/A,入力!MQ104)</f>
        <v>#N/A</v>
      </c>
      <c r="BX104"/>
      <c r="BY104"/>
      <c r="BZ104"/>
      <c r="CD104" s="2"/>
      <c r="CE104" s="503"/>
      <c r="CF104" s="565"/>
      <c r="CG104" s="509"/>
      <c r="CH104"/>
      <c r="CI104"/>
      <c r="CJ104" s="2"/>
      <c r="CL104" s="2"/>
      <c r="CN104" s="2"/>
      <c r="CP104" s="2"/>
      <c r="CQ104" s="587"/>
      <c r="CR104" s="588"/>
      <c r="CW104" s="2"/>
      <c r="CZ104" s="2"/>
      <c r="DA104"/>
      <c r="DB104"/>
      <c r="DC104" s="2"/>
      <c r="DG104" s="2"/>
      <c r="DH104"/>
      <c r="DI104" s="2"/>
      <c r="DJ104" s="2"/>
      <c r="DK104" s="2"/>
      <c r="DN104" s="126"/>
      <c r="DP104" s="15"/>
      <c r="DQ104" s="448"/>
    </row>
    <row r="105" spans="1:121" s="23" customFormat="1">
      <c r="A105" s="251" t="e">
        <f>IF(OR(入力!A105="",入力!A105="#N/A"),#N/A,入力!A105)</f>
        <v>#N/A</v>
      </c>
      <c r="B105" s="253" t="e">
        <f>IF(OR(入力!B105="",入力!B105="#N/A"),#N/A,入力!B105)</f>
        <v>#N/A</v>
      </c>
      <c r="C105" s="74" t="e">
        <f>IF(OR(入力!C105="",入力!C105="#N/A"),#N/A,入力!C105)</f>
        <v>#N/A</v>
      </c>
      <c r="D105" s="23" t="e">
        <f>IF(OR(入力!D105="",入力!D105="#N/A"),#N/A,入力!D105)</f>
        <v>#N/A</v>
      </c>
      <c r="E105" s="23" t="e">
        <f>IF(OR(入力!E105="",入力!E105="#N/A"),#N/A,入力!E105)</f>
        <v>#N/A</v>
      </c>
      <c r="F105" s="2" t="e">
        <f>IF(OR(入力!F105="",入力!F105="#N/A"),#N/A,入力!F105)</f>
        <v>#N/A</v>
      </c>
      <c r="G105" s="23" t="e">
        <f>IF(OR(入力!I105="",入力!I105="#N/A"),#N/A,入力!I105)</f>
        <v>#N/A</v>
      </c>
      <c r="H105" s="23" t="e">
        <f>IF(OR(入力!K105="",入力!K105="#N/A"),#N/A,入力!K105)</f>
        <v>#N/A</v>
      </c>
      <c r="I105" s="23" t="e">
        <f>IF(OR(入力!J105="",入力!J105="#N/A"),#N/A,入力!J105)</f>
        <v>#N/A</v>
      </c>
      <c r="J105" s="2" t="e">
        <f>IF(OR(入力!L105="",入力!L105="#N/A"),#N/A,入力!L105)</f>
        <v>#N/A</v>
      </c>
      <c r="K105" s="23" t="e">
        <f>IF(OR(入力!S105="",入力!S105="#N/A"),#N/A,入力!S105)</f>
        <v>#N/A</v>
      </c>
      <c r="L105" s="23" t="e">
        <f>IF(OR(入力!U105="",入力!U105="#N/A"),#N/A,入力!U105)</f>
        <v>#N/A</v>
      </c>
      <c r="M105" s="23" t="e">
        <f>IF(OR(入力!T105="",入力!T105="#N/A"),#N/A,入力!T105)</f>
        <v>#N/A</v>
      </c>
      <c r="N105" s="2" t="e">
        <f>IF(OR(入力!V105="",入力!V105="#N/A"),#N/A,入力!V105)</f>
        <v>#N/A</v>
      </c>
      <c r="O105" s="23" t="e">
        <f>IF(OR(入力!AC105="",入力!AC105="#N/A"),#N/A,入力!AC105)</f>
        <v>#N/A</v>
      </c>
      <c r="P105" s="23" t="e">
        <f>IF(OR(入力!AE105="",入力!AE105="#N/A"),#N/A,入力!AE105)</f>
        <v>#N/A</v>
      </c>
      <c r="Q105" s="23" t="e">
        <f>IF(OR(入力!AD105="",入力!AD105="#N/A"),#N/A,入力!AD105)</f>
        <v>#N/A</v>
      </c>
      <c r="R105" s="2" t="e">
        <f>IF(OR(入力!AF105="",入力!AF105="#N/A"),#N/A,入力!AF105)</f>
        <v>#N/A</v>
      </c>
      <c r="S105" s="23" t="e">
        <f>IF(OR(入力!AM105="",入力!AM105="#N/A"),#N/A,入力!AM105)</f>
        <v>#N/A</v>
      </c>
      <c r="T105" s="23" t="e">
        <f>IF(OR(入力!AO105="",入力!AO105="#N/A"),#N/A,入力!AO105)</f>
        <v>#N/A</v>
      </c>
      <c r="U105" s="23" t="e">
        <f>IF(OR(入力!AN105="",入力!AN105="#N/A"),#N/A,入力!AN105)</f>
        <v>#N/A</v>
      </c>
      <c r="V105" s="2" t="e">
        <f>IF(OR(入力!AP105="",入力!AP105="#N/A"),#N/A,入力!AP105)</f>
        <v>#N/A</v>
      </c>
      <c r="W105" s="23" t="e">
        <f>IF(OR(入力!AX105="",入力!AX105="#N/A"),#N/A,入力!AX105)</f>
        <v>#N/A</v>
      </c>
      <c r="X105" s="23" t="e">
        <f>IF(OR(入力!AZ105="",入力!AZ105="#N/A"),#N/A,入力!AZ105)</f>
        <v>#N/A</v>
      </c>
      <c r="Y105" s="23" t="e">
        <f>IF(OR(入力!AY105="",入力!AY105="#N/A"),#N/A,入力!AY105)</f>
        <v>#N/A</v>
      </c>
      <c r="Z105" s="2" t="e">
        <f>IF(OR(入力!BA105="",入力!BA105="#N/A"),#N/A,入力!BA105)</f>
        <v>#N/A</v>
      </c>
      <c r="AA105" s="23" t="e">
        <f>IF(OR(入力!BH105="",入力!BH105="#N/A"),#N/A,入力!BH105)</f>
        <v>#N/A</v>
      </c>
      <c r="AB105" s="15" t="e">
        <f>IF(OR(入力!BI105="",入力!BI105="#N/A"),#N/A,入力!BI105)</f>
        <v>#N/A</v>
      </c>
      <c r="AC105" s="98" t="e">
        <f>IF(OR(入力!BN105="",入力!BN105="#N/A"),#N/A,入力!BN105)</f>
        <v>#N/A</v>
      </c>
      <c r="AD105" s="23" t="e">
        <f>IF(OR(入力!BO105="",入力!BO105="#N/A"),#N/A,入力!BO105)</f>
        <v>#N/A</v>
      </c>
      <c r="AE105" s="23" t="e">
        <f>IF(OR(入力!BP105="",入力!BP105="#N/A"),#N/A,入力!BP105)</f>
        <v>#N/A</v>
      </c>
      <c r="AF105" s="23" t="e">
        <f>IF(OR(入力!BQ105="",入力!BQ105="#N/A"),#N/A,入力!BQ105)</f>
        <v>#N/A</v>
      </c>
      <c r="AG105" s="2" t="e">
        <f>IF(OR(入力!BR105="",入力!BR105="#N/A"),#N/A,入力!BR105)</f>
        <v>#N/A</v>
      </c>
      <c r="AH105" s="23" t="e">
        <f>IF(OR(入力!CB105="",入力!CB105="#N/A"),#N/A,入力!CB105)</f>
        <v>#N/A</v>
      </c>
      <c r="AI105" s="15" t="e">
        <f>IF(OR(入力!BY105="",入力!BY105="#N/A"),#N/A,入力!BY105)</f>
        <v>#N/A</v>
      </c>
      <c r="AJ105" s="23" t="e">
        <f>IF(OR(入力!CD105="",入力!CD105="#N/A"),#N/A,入力!CD105)</f>
        <v>#N/A</v>
      </c>
      <c r="AK105" s="105" t="e">
        <v>#N/A</v>
      </c>
      <c r="AL105" s="23" t="e">
        <f>IF(OR(入力!CE105="",入力!CE105="#N/A"),#N/A,入力!CE105)</f>
        <v>#N/A</v>
      </c>
      <c r="AM105" s="23" t="e">
        <f>IF(OR(入力!CG105="",入力!CG105="#N/A"),#N/A,入力!CG105)</f>
        <v>#N/A</v>
      </c>
      <c r="AN105" s="39" t="e">
        <f>IF(OR(入力!CN105="",入力!CN105="#N/A"),#N/A,入力!CN105)</f>
        <v>#N/A</v>
      </c>
      <c r="AO105" s="112" t="e">
        <f>IF(OR(入力!CP105="",入力!CP105="#N/A"),#N/A,入力!CP105)</f>
        <v>#N/A</v>
      </c>
      <c r="AP105" s="39" t="e">
        <f>IF(OR(入力!CO105="",入力!CO105="#N/A"),#N/A,入力!CO105)</f>
        <v>#N/A</v>
      </c>
      <c r="AQ105" s="40" t="e">
        <f>IF(OR(入力!CQ105="",入力!CQ105="#N/A"),#N/A,入力!CQ105)</f>
        <v>#N/A</v>
      </c>
      <c r="AR105" s="23" t="e">
        <f>IF(OR(入力!CX105="",入力!CX105="#N/A"),#N/A,入力!CX105)</f>
        <v>#N/A</v>
      </c>
      <c r="AS105" s="23" t="e">
        <f>IF(OR(入力!CZ105="",入力!CZ105="#N/A"),#N/A,入力!CZ105)</f>
        <v>#N/A</v>
      </c>
      <c r="AT105" s="23" t="e">
        <f>IF(OR(入力!CY105="",入力!CY105="#N/A"),#N/A,入力!CY105)</f>
        <v>#N/A</v>
      </c>
      <c r="AU105" s="23" t="e">
        <f>IF(OR(入力!DA105="",入力!DA105="#N/A"),#N/A,入力!DA105)</f>
        <v>#N/A</v>
      </c>
      <c r="AV105" s="39" t="e">
        <f>IF(OR(入力!DH105="",入力!DH105="#N/A"),#N/A,入力!DH105)</f>
        <v>#N/A</v>
      </c>
      <c r="AW105" s="39" t="e">
        <f>IF(OR(入力!DJ105="",入力!DJ105="#N/A"),#N/A,入力!DJ105)</f>
        <v>#N/A</v>
      </c>
      <c r="AX105" s="39" t="e">
        <f>IF(OR(入力!DI105="",入力!DI105="#N/A"),#N/A,入力!DI105)</f>
        <v>#N/A</v>
      </c>
      <c r="AY105" s="45" t="e">
        <f>IF(OR(入力!DK105="",入力!DK105="#N/A"),#N/A,入力!DK105)</f>
        <v>#N/A</v>
      </c>
      <c r="AZ105" s="23" t="e">
        <f>IF(OR(入力!DR105="",入力!DR105="#N/A"),#N/A,入力!DR105)</f>
        <v>#N/A</v>
      </c>
      <c r="BA105" s="23" t="e">
        <f>IF(OR(入力!DT105="",入力!DT105="#N/A"),#N/A,入力!DT105)</f>
        <v>#N/A</v>
      </c>
      <c r="BB105" s="23" t="e">
        <f>IF(OR(入力!DS105="",入力!DS105="#N/A"),#N/A,入力!DS105)</f>
        <v>#N/A</v>
      </c>
      <c r="BC105" s="23" t="e">
        <f>IF(OR(入力!DU105="",入力!DU105="#N/A"),#N/A,入力!DU105)</f>
        <v>#N/A</v>
      </c>
      <c r="BD105" s="39" t="e">
        <f>IF(OR(入力!EB105="",入力!EB105="#N/A"),#N/A,入力!EB105)</f>
        <v>#N/A</v>
      </c>
      <c r="BE105" s="39" t="e">
        <f>IF(OR(入力!ED105="",入力!ED105="#N/A"),#N/A,入力!ED105)</f>
        <v>#N/A</v>
      </c>
      <c r="BF105" s="39" t="e">
        <f>IF(OR(入力!EC105="",入力!EC105="#N/A"),#N/A,入力!EC105)</f>
        <v>#N/A</v>
      </c>
      <c r="BG105" s="217" t="e">
        <f>IF(OR(入力!EE105="",入力!EE105="#N/A"),#N/A,入力!EE105)</f>
        <v>#N/A</v>
      </c>
      <c r="BH105" s="126" t="e">
        <f>IF(OR(入力!GT105="",入力!GT105="#N/A"),#N/A,入力!GT105)</f>
        <v>#N/A</v>
      </c>
      <c r="BI105" s="23" t="e">
        <f>IF(OR(入力!GV105="",入力!GV105="#N/A"),#N/A,入力!GV105)</f>
        <v>#N/A</v>
      </c>
      <c r="BJ105" s="23" t="e">
        <f>IF(OR(入力!GU105="",入力!GU105="#N/A"),#N/A,入力!GU105)</f>
        <v>#N/A</v>
      </c>
      <c r="BK105" s="15" t="e">
        <f>IF(OR(入力!GW105="",入力!GW105="#N/A"),#N/A,入力!GW105)</f>
        <v>#N/A</v>
      </c>
      <c r="BL105" s="23" t="e">
        <f>IF(OR(入力!LJ105="",入力!LJ105="#N/A"),#N/A,入力!LJ105)</f>
        <v>#N/A</v>
      </c>
      <c r="BM105" s="23" t="e">
        <f>IF(OR(入力!LL105="",入力!LL105="#N/A"),#N/A,入力!LL105)</f>
        <v>#N/A</v>
      </c>
      <c r="BN105" s="23" t="e">
        <f>IF(OR(入力!LK105="",入力!LK105="#N/A"),#N/A,入力!LK105)</f>
        <v>#N/A</v>
      </c>
      <c r="BO105" s="2" t="e">
        <f>IF(OR(入力!LM105="",入力!LM105="#N/A"),#N/A,入力!LM105)</f>
        <v>#N/A</v>
      </c>
      <c r="BP105" s="23" t="e">
        <f>IF(OR(入力!LT105="",入力!LT105="#N/A"),#N/A,入力!LT105)</f>
        <v>#N/A</v>
      </c>
      <c r="BQ105" s="23" t="e">
        <f>IF(OR(入力!LV105="",入力!LV105="#N/A"),#N/A,入力!LV105)</f>
        <v>#N/A</v>
      </c>
      <c r="BR105" s="23" t="e">
        <f>IF(OR(入力!LU105="",入力!LU105="#N/A"),#N/A,入力!LU105)</f>
        <v>#N/A</v>
      </c>
      <c r="BS105" s="15" t="e">
        <f>IF(OR(入力!LW105="",入力!LW105="#N/A"),#N/A,入力!LW105)</f>
        <v>#N/A</v>
      </c>
      <c r="BT105" s="224" t="e">
        <f>IF(OR(入力!MN105="",入力!MN105="#N/A"),#N/A,入力!MN105)</f>
        <v>#N/A</v>
      </c>
      <c r="BU105" s="224" t="e">
        <f>IF(OR(入力!MP105="",入力!MP105="#N/A"),#N/A,入力!MP105)</f>
        <v>#N/A</v>
      </c>
      <c r="BV105" s="224" t="e">
        <f>IF(OR(入力!MO105="",入力!MO105="#N/A"),#N/A,入力!MO105)</f>
        <v>#N/A</v>
      </c>
      <c r="BW105" s="154" t="e">
        <f>IF(OR(入力!MQ105="",入力!MQ105="#N/A"),#N/A,入力!MQ105)</f>
        <v>#N/A</v>
      </c>
      <c r="BX105"/>
      <c r="BY105"/>
      <c r="BZ105"/>
      <c r="CD105" s="2"/>
      <c r="CE105" s="503"/>
      <c r="CF105" s="565"/>
      <c r="CG105" s="509"/>
      <c r="CH105"/>
      <c r="CI105"/>
      <c r="CJ105" s="2"/>
      <c r="CL105" s="2"/>
      <c r="CN105" s="2"/>
      <c r="CP105" s="2"/>
      <c r="CQ105" s="587"/>
      <c r="CR105" s="588"/>
      <c r="CW105" s="2"/>
      <c r="CZ105" s="2"/>
      <c r="DA105"/>
      <c r="DB105"/>
      <c r="DC105" s="2"/>
      <c r="DG105" s="2"/>
      <c r="DH105"/>
      <c r="DI105" s="2"/>
      <c r="DJ105" s="2"/>
      <c r="DK105" s="2"/>
      <c r="DN105" s="126"/>
      <c r="DP105" s="15"/>
      <c r="DQ105" s="448"/>
    </row>
    <row r="106" spans="1:121" s="23" customFormat="1">
      <c r="A106" s="251" t="e">
        <f>IF(OR(入力!A106="",入力!A106="#N/A"),#N/A,入力!A106)</f>
        <v>#N/A</v>
      </c>
      <c r="B106" s="253" t="e">
        <f>IF(OR(入力!B106="",入力!B106="#N/A"),#N/A,入力!B106)</f>
        <v>#N/A</v>
      </c>
      <c r="C106" s="74" t="e">
        <f>IF(OR(入力!C106="",入力!C106="#N/A"),#N/A,入力!C106)</f>
        <v>#N/A</v>
      </c>
      <c r="D106" s="23" t="e">
        <f>IF(OR(入力!D106="",入力!D106="#N/A"),#N/A,入力!D106)</f>
        <v>#N/A</v>
      </c>
      <c r="E106" s="23" t="e">
        <f>IF(OR(入力!E106="",入力!E106="#N/A"),#N/A,入力!E106)</f>
        <v>#N/A</v>
      </c>
      <c r="F106" s="2" t="e">
        <f>IF(OR(入力!F106="",入力!F106="#N/A"),#N/A,入力!F106)</f>
        <v>#N/A</v>
      </c>
      <c r="G106" s="23" t="e">
        <f>IF(OR(入力!I106="",入力!I106="#N/A"),#N/A,入力!I106)</f>
        <v>#N/A</v>
      </c>
      <c r="H106" s="23" t="e">
        <f>IF(OR(入力!K106="",入力!K106="#N/A"),#N/A,入力!K106)</f>
        <v>#N/A</v>
      </c>
      <c r="I106" s="23" t="e">
        <f>IF(OR(入力!J106="",入力!J106="#N/A"),#N/A,入力!J106)</f>
        <v>#N/A</v>
      </c>
      <c r="J106" s="2" t="e">
        <f>IF(OR(入力!L106="",入力!L106="#N/A"),#N/A,入力!L106)</f>
        <v>#N/A</v>
      </c>
      <c r="K106" s="23" t="e">
        <f>IF(OR(入力!S106="",入力!S106="#N/A"),#N/A,入力!S106)</f>
        <v>#N/A</v>
      </c>
      <c r="L106" s="23" t="e">
        <f>IF(OR(入力!U106="",入力!U106="#N/A"),#N/A,入力!U106)</f>
        <v>#N/A</v>
      </c>
      <c r="M106" s="23" t="e">
        <f>IF(OR(入力!T106="",入力!T106="#N/A"),#N/A,入力!T106)</f>
        <v>#N/A</v>
      </c>
      <c r="N106" s="2" t="e">
        <f>IF(OR(入力!V106="",入力!V106="#N/A"),#N/A,入力!V106)</f>
        <v>#N/A</v>
      </c>
      <c r="O106" s="23" t="e">
        <f>IF(OR(入力!AC106="",入力!AC106="#N/A"),#N/A,入力!AC106)</f>
        <v>#N/A</v>
      </c>
      <c r="P106" s="23" t="e">
        <f>IF(OR(入力!AE106="",入力!AE106="#N/A"),#N/A,入力!AE106)</f>
        <v>#N/A</v>
      </c>
      <c r="Q106" s="23" t="e">
        <f>IF(OR(入力!AD106="",入力!AD106="#N/A"),#N/A,入力!AD106)</f>
        <v>#N/A</v>
      </c>
      <c r="R106" s="2" t="e">
        <f>IF(OR(入力!AF106="",入力!AF106="#N/A"),#N/A,入力!AF106)</f>
        <v>#N/A</v>
      </c>
      <c r="S106" s="23" t="e">
        <f>IF(OR(入力!AM106="",入力!AM106="#N/A"),#N/A,入力!AM106)</f>
        <v>#N/A</v>
      </c>
      <c r="T106" s="23" t="e">
        <f>IF(OR(入力!AO106="",入力!AO106="#N/A"),#N/A,入力!AO106)</f>
        <v>#N/A</v>
      </c>
      <c r="U106" s="23" t="e">
        <f>IF(OR(入力!AN106="",入力!AN106="#N/A"),#N/A,入力!AN106)</f>
        <v>#N/A</v>
      </c>
      <c r="V106" s="2" t="e">
        <f>IF(OR(入力!AP106="",入力!AP106="#N/A"),#N/A,入力!AP106)</f>
        <v>#N/A</v>
      </c>
      <c r="W106" s="23" t="e">
        <f>IF(OR(入力!AX106="",入力!AX106="#N/A"),#N/A,入力!AX106)</f>
        <v>#N/A</v>
      </c>
      <c r="X106" s="23" t="e">
        <f>IF(OR(入力!AZ106="",入力!AZ106="#N/A"),#N/A,入力!AZ106)</f>
        <v>#N/A</v>
      </c>
      <c r="Y106" s="23" t="e">
        <f>IF(OR(入力!AY106="",入力!AY106="#N/A"),#N/A,入力!AY106)</f>
        <v>#N/A</v>
      </c>
      <c r="Z106" s="2" t="e">
        <f>IF(OR(入力!BA106="",入力!BA106="#N/A"),#N/A,入力!BA106)</f>
        <v>#N/A</v>
      </c>
      <c r="AA106" s="23" t="e">
        <f>IF(OR(入力!BH106="",入力!BH106="#N/A"),#N/A,入力!BH106)</f>
        <v>#N/A</v>
      </c>
      <c r="AB106" s="15" t="e">
        <f>IF(OR(入力!BI106="",入力!BI106="#N/A"),#N/A,入力!BI106)</f>
        <v>#N/A</v>
      </c>
      <c r="AC106" s="98" t="e">
        <f>IF(OR(入力!BN106="",入力!BN106="#N/A"),#N/A,入力!BN106)</f>
        <v>#N/A</v>
      </c>
      <c r="AD106" s="23" t="e">
        <f>IF(OR(入力!BO106="",入力!BO106="#N/A"),#N/A,入力!BO106)</f>
        <v>#N/A</v>
      </c>
      <c r="AE106" s="23" t="e">
        <f>IF(OR(入力!BP106="",入力!BP106="#N/A"),#N/A,入力!BP106)</f>
        <v>#N/A</v>
      </c>
      <c r="AF106" s="23" t="e">
        <f>IF(OR(入力!BQ106="",入力!BQ106="#N/A"),#N/A,入力!BQ106)</f>
        <v>#N/A</v>
      </c>
      <c r="AG106" s="2" t="e">
        <f>IF(OR(入力!BR106="",入力!BR106="#N/A"),#N/A,入力!BR106)</f>
        <v>#N/A</v>
      </c>
      <c r="AH106" s="23" t="e">
        <f>IF(OR(入力!CB106="",入力!CB106="#N/A"),#N/A,入力!CB106)</f>
        <v>#N/A</v>
      </c>
      <c r="AI106" s="15" t="e">
        <f>IF(OR(入力!BY106="",入力!BY106="#N/A"),#N/A,入力!BY106)</f>
        <v>#N/A</v>
      </c>
      <c r="AJ106" s="23" t="e">
        <f>IF(OR(入力!CD106="",入力!CD106="#N/A"),#N/A,入力!CD106)</f>
        <v>#N/A</v>
      </c>
      <c r="AK106" s="105" t="e">
        <v>#N/A</v>
      </c>
      <c r="AL106" s="23" t="e">
        <f>IF(OR(入力!CE106="",入力!CE106="#N/A"),#N/A,入力!CE106)</f>
        <v>#N/A</v>
      </c>
      <c r="AM106" s="23" t="e">
        <f>IF(OR(入力!CG106="",入力!CG106="#N/A"),#N/A,入力!CG106)</f>
        <v>#N/A</v>
      </c>
      <c r="AN106" s="39" t="e">
        <f>IF(OR(入力!CN106="",入力!CN106="#N/A"),#N/A,入力!CN106)</f>
        <v>#N/A</v>
      </c>
      <c r="AO106" s="112" t="e">
        <f>IF(OR(入力!CP106="",入力!CP106="#N/A"),#N/A,入力!CP106)</f>
        <v>#N/A</v>
      </c>
      <c r="AP106" s="39" t="e">
        <f>IF(OR(入力!CO106="",入力!CO106="#N/A"),#N/A,入力!CO106)</f>
        <v>#N/A</v>
      </c>
      <c r="AQ106" s="40" t="e">
        <f>IF(OR(入力!CQ106="",入力!CQ106="#N/A"),#N/A,入力!CQ106)</f>
        <v>#N/A</v>
      </c>
      <c r="AR106" s="23" t="e">
        <f>IF(OR(入力!CX106="",入力!CX106="#N/A"),#N/A,入力!CX106)</f>
        <v>#N/A</v>
      </c>
      <c r="AS106" s="23" t="e">
        <f>IF(OR(入力!CZ106="",入力!CZ106="#N/A"),#N/A,入力!CZ106)</f>
        <v>#N/A</v>
      </c>
      <c r="AT106" s="23" t="e">
        <f>IF(OR(入力!CY106="",入力!CY106="#N/A"),#N/A,入力!CY106)</f>
        <v>#N/A</v>
      </c>
      <c r="AU106" s="23" t="e">
        <f>IF(OR(入力!DA106="",入力!DA106="#N/A"),#N/A,入力!DA106)</f>
        <v>#N/A</v>
      </c>
      <c r="AV106" s="39" t="e">
        <f>IF(OR(入力!DH106="",入力!DH106="#N/A"),#N/A,入力!DH106)</f>
        <v>#N/A</v>
      </c>
      <c r="AW106" s="39" t="e">
        <f>IF(OR(入力!DJ106="",入力!DJ106="#N/A"),#N/A,入力!DJ106)</f>
        <v>#N/A</v>
      </c>
      <c r="AX106" s="39" t="e">
        <f>IF(OR(入力!DI106="",入力!DI106="#N/A"),#N/A,入力!DI106)</f>
        <v>#N/A</v>
      </c>
      <c r="AY106" s="45" t="e">
        <f>IF(OR(入力!DK106="",入力!DK106="#N/A"),#N/A,入力!DK106)</f>
        <v>#N/A</v>
      </c>
      <c r="AZ106" s="23" t="e">
        <f>IF(OR(入力!DR106="",入力!DR106="#N/A"),#N/A,入力!DR106)</f>
        <v>#N/A</v>
      </c>
      <c r="BA106" s="23" t="e">
        <f>IF(OR(入力!DT106="",入力!DT106="#N/A"),#N/A,入力!DT106)</f>
        <v>#N/A</v>
      </c>
      <c r="BB106" s="23" t="e">
        <f>IF(OR(入力!DS106="",入力!DS106="#N/A"),#N/A,入力!DS106)</f>
        <v>#N/A</v>
      </c>
      <c r="BC106" s="23" t="e">
        <f>IF(OR(入力!DU106="",入力!DU106="#N/A"),#N/A,入力!DU106)</f>
        <v>#N/A</v>
      </c>
      <c r="BD106" s="39" t="e">
        <f>IF(OR(入力!EB106="",入力!EB106="#N/A"),#N/A,入力!EB106)</f>
        <v>#N/A</v>
      </c>
      <c r="BE106" s="39" t="e">
        <f>IF(OR(入力!ED106="",入力!ED106="#N/A"),#N/A,入力!ED106)</f>
        <v>#N/A</v>
      </c>
      <c r="BF106" s="39" t="e">
        <f>IF(OR(入力!EC106="",入力!EC106="#N/A"),#N/A,入力!EC106)</f>
        <v>#N/A</v>
      </c>
      <c r="BG106" s="217" t="e">
        <f>IF(OR(入力!EE106="",入力!EE106="#N/A"),#N/A,入力!EE106)</f>
        <v>#N/A</v>
      </c>
      <c r="BH106" s="126" t="e">
        <f>IF(OR(入力!GT106="",入力!GT106="#N/A"),#N/A,入力!GT106)</f>
        <v>#N/A</v>
      </c>
      <c r="BI106" s="23" t="e">
        <f>IF(OR(入力!GV106="",入力!GV106="#N/A"),#N/A,入力!GV106)</f>
        <v>#N/A</v>
      </c>
      <c r="BJ106" s="23" t="e">
        <f>IF(OR(入力!GU106="",入力!GU106="#N/A"),#N/A,入力!GU106)</f>
        <v>#N/A</v>
      </c>
      <c r="BK106" s="15" t="e">
        <f>IF(OR(入力!GW106="",入力!GW106="#N/A"),#N/A,入力!GW106)</f>
        <v>#N/A</v>
      </c>
      <c r="BL106" s="23" t="e">
        <f>IF(OR(入力!LJ106="",入力!LJ106="#N/A"),#N/A,入力!LJ106)</f>
        <v>#N/A</v>
      </c>
      <c r="BM106" s="23" t="e">
        <f>IF(OR(入力!LL106="",入力!LL106="#N/A"),#N/A,入力!LL106)</f>
        <v>#N/A</v>
      </c>
      <c r="BN106" s="23" t="e">
        <f>IF(OR(入力!LK106="",入力!LK106="#N/A"),#N/A,入力!LK106)</f>
        <v>#N/A</v>
      </c>
      <c r="BO106" s="2" t="e">
        <f>IF(OR(入力!LM106="",入力!LM106="#N/A"),#N/A,入力!LM106)</f>
        <v>#N/A</v>
      </c>
      <c r="BP106" s="23" t="e">
        <f>IF(OR(入力!LT106="",入力!LT106="#N/A"),#N/A,入力!LT106)</f>
        <v>#N/A</v>
      </c>
      <c r="BQ106" s="23" t="e">
        <f>IF(OR(入力!LV106="",入力!LV106="#N/A"),#N/A,入力!LV106)</f>
        <v>#N/A</v>
      </c>
      <c r="BR106" s="23" t="e">
        <f>IF(OR(入力!LU106="",入力!LU106="#N/A"),#N/A,入力!LU106)</f>
        <v>#N/A</v>
      </c>
      <c r="BS106" s="15" t="e">
        <f>IF(OR(入力!LW106="",入力!LW106="#N/A"),#N/A,入力!LW106)</f>
        <v>#N/A</v>
      </c>
      <c r="BT106" s="224" t="e">
        <f>IF(OR(入力!MN106="",入力!MN106="#N/A"),#N/A,入力!MN106)</f>
        <v>#N/A</v>
      </c>
      <c r="BU106" s="224" t="e">
        <f>IF(OR(入力!MP106="",入力!MP106="#N/A"),#N/A,入力!MP106)</f>
        <v>#N/A</v>
      </c>
      <c r="BV106" s="224" t="e">
        <f>IF(OR(入力!MO106="",入力!MO106="#N/A"),#N/A,入力!MO106)</f>
        <v>#N/A</v>
      </c>
      <c r="BW106" s="154" t="e">
        <f>IF(OR(入力!MQ106="",入力!MQ106="#N/A"),#N/A,入力!MQ106)</f>
        <v>#N/A</v>
      </c>
      <c r="BX106"/>
      <c r="BY106"/>
      <c r="BZ106"/>
      <c r="CD106" s="2"/>
      <c r="CE106" s="503"/>
      <c r="CF106" s="565"/>
      <c r="CG106" s="509"/>
      <c r="CH106"/>
      <c r="CI106"/>
      <c r="CJ106" s="2"/>
      <c r="CL106" s="2"/>
      <c r="CN106" s="2"/>
      <c r="CP106" s="2"/>
      <c r="CQ106" s="587"/>
      <c r="CR106" s="588"/>
      <c r="CW106" s="2"/>
      <c r="CZ106" s="2"/>
      <c r="DA106"/>
      <c r="DB106"/>
      <c r="DC106" s="2"/>
      <c r="DG106" s="2"/>
      <c r="DH106"/>
      <c r="DI106" s="2"/>
      <c r="DJ106" s="2"/>
      <c r="DK106" s="2"/>
      <c r="DN106" s="126"/>
      <c r="DP106" s="15"/>
      <c r="DQ106" s="448"/>
    </row>
    <row r="107" spans="1:121" s="23" customFormat="1">
      <c r="A107" s="251" t="e">
        <f>IF(OR(入力!A107="",入力!A107="#N/A"),#N/A,入力!A107)</f>
        <v>#N/A</v>
      </c>
      <c r="B107" s="253" t="e">
        <f>IF(OR(入力!B107="",入力!B107="#N/A"),#N/A,入力!B107)</f>
        <v>#N/A</v>
      </c>
      <c r="C107" s="74" t="e">
        <f>IF(OR(入力!C107="",入力!C107="#N/A"),#N/A,入力!C107)</f>
        <v>#N/A</v>
      </c>
      <c r="D107" s="23" t="e">
        <f>IF(OR(入力!D107="",入力!D107="#N/A"),#N/A,入力!D107)</f>
        <v>#N/A</v>
      </c>
      <c r="E107" s="23" t="e">
        <f>IF(OR(入力!E107="",入力!E107="#N/A"),#N/A,入力!E107)</f>
        <v>#N/A</v>
      </c>
      <c r="F107" s="2" t="e">
        <f>IF(OR(入力!F107="",入力!F107="#N/A"),#N/A,入力!F107)</f>
        <v>#N/A</v>
      </c>
      <c r="G107" s="23" t="e">
        <f>IF(OR(入力!I107="",入力!I107="#N/A"),#N/A,入力!I107)</f>
        <v>#N/A</v>
      </c>
      <c r="H107" s="23" t="e">
        <f>IF(OR(入力!K107="",入力!K107="#N/A"),#N/A,入力!K107)</f>
        <v>#N/A</v>
      </c>
      <c r="I107" s="23" t="e">
        <f>IF(OR(入力!J107="",入力!J107="#N/A"),#N/A,入力!J107)</f>
        <v>#N/A</v>
      </c>
      <c r="J107" s="2" t="e">
        <f>IF(OR(入力!L107="",入力!L107="#N/A"),#N/A,入力!L107)</f>
        <v>#N/A</v>
      </c>
      <c r="K107" s="23" t="e">
        <f>IF(OR(入力!S107="",入力!S107="#N/A"),#N/A,入力!S107)</f>
        <v>#N/A</v>
      </c>
      <c r="L107" s="23" t="e">
        <f>IF(OR(入力!U107="",入力!U107="#N/A"),#N/A,入力!U107)</f>
        <v>#N/A</v>
      </c>
      <c r="M107" s="23" t="e">
        <f>IF(OR(入力!T107="",入力!T107="#N/A"),#N/A,入力!T107)</f>
        <v>#N/A</v>
      </c>
      <c r="N107" s="2" t="e">
        <f>IF(OR(入力!V107="",入力!V107="#N/A"),#N/A,入力!V107)</f>
        <v>#N/A</v>
      </c>
      <c r="O107" s="23" t="e">
        <f>IF(OR(入力!AC107="",入力!AC107="#N/A"),#N/A,入力!AC107)</f>
        <v>#N/A</v>
      </c>
      <c r="P107" s="23" t="e">
        <f>IF(OR(入力!AE107="",入力!AE107="#N/A"),#N/A,入力!AE107)</f>
        <v>#N/A</v>
      </c>
      <c r="Q107" s="23" t="e">
        <f>IF(OR(入力!AD107="",入力!AD107="#N/A"),#N/A,入力!AD107)</f>
        <v>#N/A</v>
      </c>
      <c r="R107" s="2" t="e">
        <f>IF(OR(入力!AF107="",入力!AF107="#N/A"),#N/A,入力!AF107)</f>
        <v>#N/A</v>
      </c>
      <c r="S107" s="23" t="e">
        <f>IF(OR(入力!AM107="",入力!AM107="#N/A"),#N/A,入力!AM107)</f>
        <v>#N/A</v>
      </c>
      <c r="T107" s="23" t="e">
        <f>IF(OR(入力!AO107="",入力!AO107="#N/A"),#N/A,入力!AO107)</f>
        <v>#N/A</v>
      </c>
      <c r="U107" s="23" t="e">
        <f>IF(OR(入力!AN107="",入力!AN107="#N/A"),#N/A,入力!AN107)</f>
        <v>#N/A</v>
      </c>
      <c r="V107" s="2" t="e">
        <f>IF(OR(入力!AP107="",入力!AP107="#N/A"),#N/A,入力!AP107)</f>
        <v>#N/A</v>
      </c>
      <c r="W107" s="23" t="e">
        <f>IF(OR(入力!AX107="",入力!AX107="#N/A"),#N/A,入力!AX107)</f>
        <v>#N/A</v>
      </c>
      <c r="X107" s="23" t="e">
        <f>IF(OR(入力!AZ107="",入力!AZ107="#N/A"),#N/A,入力!AZ107)</f>
        <v>#N/A</v>
      </c>
      <c r="Y107" s="23" t="e">
        <f>IF(OR(入力!AY107="",入力!AY107="#N/A"),#N/A,入力!AY107)</f>
        <v>#N/A</v>
      </c>
      <c r="Z107" s="2" t="e">
        <f>IF(OR(入力!BA107="",入力!BA107="#N/A"),#N/A,入力!BA107)</f>
        <v>#N/A</v>
      </c>
      <c r="AA107" s="23" t="e">
        <f>IF(OR(入力!BH107="",入力!BH107="#N/A"),#N/A,入力!BH107)</f>
        <v>#N/A</v>
      </c>
      <c r="AB107" s="15" t="e">
        <f>IF(OR(入力!BI107="",入力!BI107="#N/A"),#N/A,入力!BI107)</f>
        <v>#N/A</v>
      </c>
      <c r="AC107" s="98" t="e">
        <f>IF(OR(入力!BN107="",入力!BN107="#N/A"),#N/A,入力!BN107)</f>
        <v>#N/A</v>
      </c>
      <c r="AD107" s="23" t="e">
        <f>IF(OR(入力!BO107="",入力!BO107="#N/A"),#N/A,入力!BO107)</f>
        <v>#N/A</v>
      </c>
      <c r="AE107" s="23" t="e">
        <f>IF(OR(入力!BP107="",入力!BP107="#N/A"),#N/A,入力!BP107)</f>
        <v>#N/A</v>
      </c>
      <c r="AF107" s="23" t="e">
        <f>IF(OR(入力!BQ107="",入力!BQ107="#N/A"),#N/A,入力!BQ107)</f>
        <v>#N/A</v>
      </c>
      <c r="AG107" s="2" t="e">
        <f>IF(OR(入力!BR107="",入力!BR107="#N/A"),#N/A,入力!BR107)</f>
        <v>#N/A</v>
      </c>
      <c r="AH107" s="23" t="e">
        <f>IF(OR(入力!CB107="",入力!CB107="#N/A"),#N/A,入力!CB107)</f>
        <v>#N/A</v>
      </c>
      <c r="AI107" s="15" t="e">
        <f>IF(OR(入力!BY107="",入力!BY107="#N/A"),#N/A,入力!BY107)</f>
        <v>#N/A</v>
      </c>
      <c r="AJ107" s="23" t="e">
        <f>IF(OR(入力!CD107="",入力!CD107="#N/A"),#N/A,入力!CD107)</f>
        <v>#N/A</v>
      </c>
      <c r="AK107" s="105" t="e">
        <v>#N/A</v>
      </c>
      <c r="AL107" s="23" t="e">
        <f>IF(OR(入力!CE107="",入力!CE107="#N/A"),#N/A,入力!CE107)</f>
        <v>#N/A</v>
      </c>
      <c r="AM107" s="23" t="e">
        <f>IF(OR(入力!CG107="",入力!CG107="#N/A"),#N/A,入力!CG107)</f>
        <v>#N/A</v>
      </c>
      <c r="AN107" s="39" t="e">
        <f>IF(OR(入力!CN107="",入力!CN107="#N/A"),#N/A,入力!CN107)</f>
        <v>#N/A</v>
      </c>
      <c r="AO107" s="112" t="e">
        <f>IF(OR(入力!CP107="",入力!CP107="#N/A"),#N/A,入力!CP107)</f>
        <v>#N/A</v>
      </c>
      <c r="AP107" s="39" t="e">
        <f>IF(OR(入力!CO107="",入力!CO107="#N/A"),#N/A,入力!CO107)</f>
        <v>#N/A</v>
      </c>
      <c r="AQ107" s="40" t="e">
        <f>IF(OR(入力!CQ107="",入力!CQ107="#N/A"),#N/A,入力!CQ107)</f>
        <v>#N/A</v>
      </c>
      <c r="AR107" s="23" t="e">
        <f>IF(OR(入力!CX107="",入力!CX107="#N/A"),#N/A,入力!CX107)</f>
        <v>#N/A</v>
      </c>
      <c r="AS107" s="23" t="e">
        <f>IF(OR(入力!CZ107="",入力!CZ107="#N/A"),#N/A,入力!CZ107)</f>
        <v>#N/A</v>
      </c>
      <c r="AT107" s="23" t="e">
        <f>IF(OR(入力!CY107="",入力!CY107="#N/A"),#N/A,入力!CY107)</f>
        <v>#N/A</v>
      </c>
      <c r="AU107" s="23" t="e">
        <f>IF(OR(入力!DA107="",入力!DA107="#N/A"),#N/A,入力!DA107)</f>
        <v>#N/A</v>
      </c>
      <c r="AV107" s="39" t="e">
        <f>IF(OR(入力!DH107="",入力!DH107="#N/A"),#N/A,入力!DH107)</f>
        <v>#N/A</v>
      </c>
      <c r="AW107" s="39" t="e">
        <f>IF(OR(入力!DJ107="",入力!DJ107="#N/A"),#N/A,入力!DJ107)</f>
        <v>#N/A</v>
      </c>
      <c r="AX107" s="39" t="e">
        <f>IF(OR(入力!DI107="",入力!DI107="#N/A"),#N/A,入力!DI107)</f>
        <v>#N/A</v>
      </c>
      <c r="AY107" s="45" t="e">
        <f>IF(OR(入力!DK107="",入力!DK107="#N/A"),#N/A,入力!DK107)</f>
        <v>#N/A</v>
      </c>
      <c r="AZ107" s="23" t="e">
        <f>IF(OR(入力!DR107="",入力!DR107="#N/A"),#N/A,入力!DR107)</f>
        <v>#N/A</v>
      </c>
      <c r="BA107" s="23" t="e">
        <f>IF(OR(入力!DT107="",入力!DT107="#N/A"),#N/A,入力!DT107)</f>
        <v>#N/A</v>
      </c>
      <c r="BB107" s="23" t="e">
        <f>IF(OR(入力!DS107="",入力!DS107="#N/A"),#N/A,入力!DS107)</f>
        <v>#N/A</v>
      </c>
      <c r="BC107" s="23" t="e">
        <f>IF(OR(入力!DU107="",入力!DU107="#N/A"),#N/A,入力!DU107)</f>
        <v>#N/A</v>
      </c>
      <c r="BD107" s="39" t="e">
        <f>IF(OR(入力!EB107="",入力!EB107="#N/A"),#N/A,入力!EB107)</f>
        <v>#N/A</v>
      </c>
      <c r="BE107" s="39" t="e">
        <f>IF(OR(入力!ED107="",入力!ED107="#N/A"),#N/A,入力!ED107)</f>
        <v>#N/A</v>
      </c>
      <c r="BF107" s="39" t="e">
        <f>IF(OR(入力!EC107="",入力!EC107="#N/A"),#N/A,入力!EC107)</f>
        <v>#N/A</v>
      </c>
      <c r="BG107" s="217" t="e">
        <f>IF(OR(入力!EE107="",入力!EE107="#N/A"),#N/A,入力!EE107)</f>
        <v>#N/A</v>
      </c>
      <c r="BH107" s="126" t="e">
        <f>IF(OR(入力!GT107="",入力!GT107="#N/A"),#N/A,入力!GT107)</f>
        <v>#N/A</v>
      </c>
      <c r="BI107" s="23" t="e">
        <f>IF(OR(入力!GV107="",入力!GV107="#N/A"),#N/A,入力!GV107)</f>
        <v>#N/A</v>
      </c>
      <c r="BJ107" s="23" t="e">
        <f>IF(OR(入力!GU107="",入力!GU107="#N/A"),#N/A,入力!GU107)</f>
        <v>#N/A</v>
      </c>
      <c r="BK107" s="15" t="e">
        <f>IF(OR(入力!GW107="",入力!GW107="#N/A"),#N/A,入力!GW107)</f>
        <v>#N/A</v>
      </c>
      <c r="BL107" s="23" t="e">
        <f>IF(OR(入力!LJ107="",入力!LJ107="#N/A"),#N/A,入力!LJ107)</f>
        <v>#N/A</v>
      </c>
      <c r="BM107" s="23" t="e">
        <f>IF(OR(入力!LL107="",入力!LL107="#N/A"),#N/A,入力!LL107)</f>
        <v>#N/A</v>
      </c>
      <c r="BN107" s="23" t="e">
        <f>IF(OR(入力!LK107="",入力!LK107="#N/A"),#N/A,入力!LK107)</f>
        <v>#N/A</v>
      </c>
      <c r="BO107" s="2" t="e">
        <f>IF(OR(入力!LM107="",入力!LM107="#N/A"),#N/A,入力!LM107)</f>
        <v>#N/A</v>
      </c>
      <c r="BP107" s="23" t="e">
        <f>IF(OR(入力!LT107="",入力!LT107="#N/A"),#N/A,入力!LT107)</f>
        <v>#N/A</v>
      </c>
      <c r="BQ107" s="23" t="e">
        <f>IF(OR(入力!LV107="",入力!LV107="#N/A"),#N/A,入力!LV107)</f>
        <v>#N/A</v>
      </c>
      <c r="BR107" s="23" t="e">
        <f>IF(OR(入力!LU107="",入力!LU107="#N/A"),#N/A,入力!LU107)</f>
        <v>#N/A</v>
      </c>
      <c r="BS107" s="15" t="e">
        <f>IF(OR(入力!LW107="",入力!LW107="#N/A"),#N/A,入力!LW107)</f>
        <v>#N/A</v>
      </c>
      <c r="BT107" s="224" t="e">
        <f>IF(OR(入力!MN107="",入力!MN107="#N/A"),#N/A,入力!MN107)</f>
        <v>#N/A</v>
      </c>
      <c r="BU107" s="224" t="e">
        <f>IF(OR(入力!MP107="",入力!MP107="#N/A"),#N/A,入力!MP107)</f>
        <v>#N/A</v>
      </c>
      <c r="BV107" s="224" t="e">
        <f>IF(OR(入力!MO107="",入力!MO107="#N/A"),#N/A,入力!MO107)</f>
        <v>#N/A</v>
      </c>
      <c r="BW107" s="154" t="e">
        <f>IF(OR(入力!MQ107="",入力!MQ107="#N/A"),#N/A,入力!MQ107)</f>
        <v>#N/A</v>
      </c>
      <c r="BX107"/>
      <c r="BY107"/>
      <c r="BZ107"/>
      <c r="CD107" s="2"/>
      <c r="CE107" s="503"/>
      <c r="CF107" s="565"/>
      <c r="CG107" s="509"/>
      <c r="CH107"/>
      <c r="CI107"/>
      <c r="CJ107" s="2"/>
      <c r="CL107" s="2"/>
      <c r="CN107" s="2"/>
      <c r="CP107" s="2"/>
      <c r="CQ107" s="587"/>
      <c r="CR107" s="588"/>
      <c r="CW107" s="2"/>
      <c r="CZ107" s="2"/>
      <c r="DA107"/>
      <c r="DB107"/>
      <c r="DC107" s="2"/>
      <c r="DG107" s="2"/>
      <c r="DH107"/>
      <c r="DI107" s="2"/>
      <c r="DJ107" s="2"/>
      <c r="DK107" s="2"/>
      <c r="DN107" s="126"/>
      <c r="DP107" s="15"/>
      <c r="DQ107" s="448"/>
    </row>
    <row r="108" spans="1:121" s="23" customFormat="1">
      <c r="A108" s="251" t="e">
        <f>IF(OR(入力!A108="",入力!A108="#N/A"),#N/A,入力!A108)</f>
        <v>#N/A</v>
      </c>
      <c r="B108" s="253" t="e">
        <f>IF(OR(入力!B108="",入力!B108="#N/A"),#N/A,入力!B108)</f>
        <v>#N/A</v>
      </c>
      <c r="C108" s="74" t="e">
        <f>IF(OR(入力!C108="",入力!C108="#N/A"),#N/A,入力!C108)</f>
        <v>#N/A</v>
      </c>
      <c r="D108" s="23" t="e">
        <f>IF(OR(入力!D108="",入力!D108="#N/A"),#N/A,入力!D108)</f>
        <v>#N/A</v>
      </c>
      <c r="E108" s="23" t="e">
        <f>IF(OR(入力!E108="",入力!E108="#N/A"),#N/A,入力!E108)</f>
        <v>#N/A</v>
      </c>
      <c r="F108" s="2" t="e">
        <f>IF(OR(入力!F108="",入力!F108="#N/A"),#N/A,入力!F108)</f>
        <v>#N/A</v>
      </c>
      <c r="G108" s="23" t="e">
        <f>IF(OR(入力!I108="",入力!I108="#N/A"),#N/A,入力!I108)</f>
        <v>#N/A</v>
      </c>
      <c r="H108" s="23" t="e">
        <f>IF(OR(入力!K108="",入力!K108="#N/A"),#N/A,入力!K108)</f>
        <v>#N/A</v>
      </c>
      <c r="I108" s="23" t="e">
        <f>IF(OR(入力!J108="",入力!J108="#N/A"),#N/A,入力!J108)</f>
        <v>#N/A</v>
      </c>
      <c r="J108" s="2" t="e">
        <f>IF(OR(入力!L108="",入力!L108="#N/A"),#N/A,入力!L108)</f>
        <v>#N/A</v>
      </c>
      <c r="K108" s="23" t="e">
        <f>IF(OR(入力!S108="",入力!S108="#N/A"),#N/A,入力!S108)</f>
        <v>#N/A</v>
      </c>
      <c r="L108" s="23" t="e">
        <f>IF(OR(入力!U108="",入力!U108="#N/A"),#N/A,入力!U108)</f>
        <v>#N/A</v>
      </c>
      <c r="M108" s="23" t="e">
        <f>IF(OR(入力!T108="",入力!T108="#N/A"),#N/A,入力!T108)</f>
        <v>#N/A</v>
      </c>
      <c r="N108" s="2" t="e">
        <f>IF(OR(入力!V108="",入力!V108="#N/A"),#N/A,入力!V108)</f>
        <v>#N/A</v>
      </c>
      <c r="O108" s="23" t="e">
        <f>IF(OR(入力!AC108="",入力!AC108="#N/A"),#N/A,入力!AC108)</f>
        <v>#N/A</v>
      </c>
      <c r="P108" s="23" t="e">
        <f>IF(OR(入力!AE108="",入力!AE108="#N/A"),#N/A,入力!AE108)</f>
        <v>#N/A</v>
      </c>
      <c r="Q108" s="23" t="e">
        <f>IF(OR(入力!AD108="",入力!AD108="#N/A"),#N/A,入力!AD108)</f>
        <v>#N/A</v>
      </c>
      <c r="R108" s="2" t="e">
        <f>IF(OR(入力!AF108="",入力!AF108="#N/A"),#N/A,入力!AF108)</f>
        <v>#N/A</v>
      </c>
      <c r="S108" s="23" t="e">
        <f>IF(OR(入力!AM108="",入力!AM108="#N/A"),#N/A,入力!AM108)</f>
        <v>#N/A</v>
      </c>
      <c r="T108" s="23" t="e">
        <f>IF(OR(入力!AO108="",入力!AO108="#N/A"),#N/A,入力!AO108)</f>
        <v>#N/A</v>
      </c>
      <c r="U108" s="23" t="e">
        <f>IF(OR(入力!AN108="",入力!AN108="#N/A"),#N/A,入力!AN108)</f>
        <v>#N/A</v>
      </c>
      <c r="V108" s="2" t="e">
        <f>IF(OR(入力!AP108="",入力!AP108="#N/A"),#N/A,入力!AP108)</f>
        <v>#N/A</v>
      </c>
      <c r="W108" s="23" t="e">
        <f>IF(OR(入力!AX108="",入力!AX108="#N/A"),#N/A,入力!AX108)</f>
        <v>#N/A</v>
      </c>
      <c r="X108" s="23" t="e">
        <f>IF(OR(入力!AZ108="",入力!AZ108="#N/A"),#N/A,入力!AZ108)</f>
        <v>#N/A</v>
      </c>
      <c r="Y108" s="23" t="e">
        <f>IF(OR(入力!AY108="",入力!AY108="#N/A"),#N/A,入力!AY108)</f>
        <v>#N/A</v>
      </c>
      <c r="Z108" s="2" t="e">
        <f>IF(OR(入力!BA108="",入力!BA108="#N/A"),#N/A,入力!BA108)</f>
        <v>#N/A</v>
      </c>
      <c r="AA108" s="23" t="e">
        <f>IF(OR(入力!BH108="",入力!BH108="#N/A"),#N/A,入力!BH108)</f>
        <v>#N/A</v>
      </c>
      <c r="AB108" s="15" t="e">
        <f>IF(OR(入力!BI108="",入力!BI108="#N/A"),#N/A,入力!BI108)</f>
        <v>#N/A</v>
      </c>
      <c r="AC108" s="98" t="e">
        <f>IF(OR(入力!BN108="",入力!BN108="#N/A"),#N/A,入力!BN108)</f>
        <v>#N/A</v>
      </c>
      <c r="AD108" s="23" t="e">
        <f>IF(OR(入力!BO108="",入力!BO108="#N/A"),#N/A,入力!BO108)</f>
        <v>#N/A</v>
      </c>
      <c r="AE108" s="23" t="e">
        <f>IF(OR(入力!BP108="",入力!BP108="#N/A"),#N/A,入力!BP108)</f>
        <v>#N/A</v>
      </c>
      <c r="AF108" s="23" t="e">
        <f>IF(OR(入力!BQ108="",入力!BQ108="#N/A"),#N/A,入力!BQ108)</f>
        <v>#N/A</v>
      </c>
      <c r="AG108" s="2" t="e">
        <f>IF(OR(入力!BR108="",入力!BR108="#N/A"),#N/A,入力!BR108)</f>
        <v>#N/A</v>
      </c>
      <c r="AH108" s="23" t="e">
        <f>IF(OR(入力!CB108="",入力!CB108="#N/A"),#N/A,入力!CB108)</f>
        <v>#N/A</v>
      </c>
      <c r="AI108" s="15" t="e">
        <f>IF(OR(入力!BY108="",入力!BY108="#N/A"),#N/A,入力!BY108)</f>
        <v>#N/A</v>
      </c>
      <c r="AJ108" s="23" t="e">
        <f>IF(OR(入力!CD108="",入力!CD108="#N/A"),#N/A,入力!CD108)</f>
        <v>#N/A</v>
      </c>
      <c r="AK108" s="105" t="e">
        <v>#N/A</v>
      </c>
      <c r="AL108" s="23" t="e">
        <f>IF(OR(入力!CE108="",入力!CE108="#N/A"),#N/A,入力!CE108)</f>
        <v>#N/A</v>
      </c>
      <c r="AM108" s="23" t="e">
        <f>IF(OR(入力!CG108="",入力!CG108="#N/A"),#N/A,入力!CG108)</f>
        <v>#N/A</v>
      </c>
      <c r="AN108" s="39" t="e">
        <f>IF(OR(入力!CN108="",入力!CN108="#N/A"),#N/A,入力!CN108)</f>
        <v>#N/A</v>
      </c>
      <c r="AO108" s="112" t="e">
        <f>IF(OR(入力!CP108="",入力!CP108="#N/A"),#N/A,入力!CP108)</f>
        <v>#N/A</v>
      </c>
      <c r="AP108" s="39" t="e">
        <f>IF(OR(入力!CO108="",入力!CO108="#N/A"),#N/A,入力!CO108)</f>
        <v>#N/A</v>
      </c>
      <c r="AQ108" s="40" t="e">
        <f>IF(OR(入力!CQ108="",入力!CQ108="#N/A"),#N/A,入力!CQ108)</f>
        <v>#N/A</v>
      </c>
      <c r="AR108" s="23" t="e">
        <f>IF(OR(入力!CX108="",入力!CX108="#N/A"),#N/A,入力!CX108)</f>
        <v>#N/A</v>
      </c>
      <c r="AS108" s="23" t="e">
        <f>IF(OR(入力!CZ108="",入力!CZ108="#N/A"),#N/A,入力!CZ108)</f>
        <v>#N/A</v>
      </c>
      <c r="AT108" s="23" t="e">
        <f>IF(OR(入力!CY108="",入力!CY108="#N/A"),#N/A,入力!CY108)</f>
        <v>#N/A</v>
      </c>
      <c r="AU108" s="23" t="e">
        <f>IF(OR(入力!DA108="",入力!DA108="#N/A"),#N/A,入力!DA108)</f>
        <v>#N/A</v>
      </c>
      <c r="AV108" s="39" t="e">
        <f>IF(OR(入力!DH108="",入力!DH108="#N/A"),#N/A,入力!DH108)</f>
        <v>#N/A</v>
      </c>
      <c r="AW108" s="39" t="e">
        <f>IF(OR(入力!DJ108="",入力!DJ108="#N/A"),#N/A,入力!DJ108)</f>
        <v>#N/A</v>
      </c>
      <c r="AX108" s="39" t="e">
        <f>IF(OR(入力!DI108="",入力!DI108="#N/A"),#N/A,入力!DI108)</f>
        <v>#N/A</v>
      </c>
      <c r="AY108" s="45" t="e">
        <f>IF(OR(入力!DK108="",入力!DK108="#N/A"),#N/A,入力!DK108)</f>
        <v>#N/A</v>
      </c>
      <c r="AZ108" s="23" t="e">
        <f>IF(OR(入力!DR108="",入力!DR108="#N/A"),#N/A,入力!DR108)</f>
        <v>#N/A</v>
      </c>
      <c r="BA108" s="23" t="e">
        <f>IF(OR(入力!DT108="",入力!DT108="#N/A"),#N/A,入力!DT108)</f>
        <v>#N/A</v>
      </c>
      <c r="BB108" s="23" t="e">
        <f>IF(OR(入力!DS108="",入力!DS108="#N/A"),#N/A,入力!DS108)</f>
        <v>#N/A</v>
      </c>
      <c r="BC108" s="23" t="e">
        <f>IF(OR(入力!DU108="",入力!DU108="#N/A"),#N/A,入力!DU108)</f>
        <v>#N/A</v>
      </c>
      <c r="BD108" s="39" t="e">
        <f>IF(OR(入力!EB108="",入力!EB108="#N/A"),#N/A,入力!EB108)</f>
        <v>#N/A</v>
      </c>
      <c r="BE108" s="39" t="e">
        <f>IF(OR(入力!ED108="",入力!ED108="#N/A"),#N/A,入力!ED108)</f>
        <v>#N/A</v>
      </c>
      <c r="BF108" s="39" t="e">
        <f>IF(OR(入力!EC108="",入力!EC108="#N/A"),#N/A,入力!EC108)</f>
        <v>#N/A</v>
      </c>
      <c r="BG108" s="217" t="e">
        <f>IF(OR(入力!EE108="",入力!EE108="#N/A"),#N/A,入力!EE108)</f>
        <v>#N/A</v>
      </c>
      <c r="BH108" s="126" t="e">
        <f>IF(OR(入力!GT108="",入力!GT108="#N/A"),#N/A,入力!GT108)</f>
        <v>#N/A</v>
      </c>
      <c r="BI108" s="23" t="e">
        <f>IF(OR(入力!GV108="",入力!GV108="#N/A"),#N/A,入力!GV108)</f>
        <v>#N/A</v>
      </c>
      <c r="BJ108" s="23" t="e">
        <f>IF(OR(入力!GU108="",入力!GU108="#N/A"),#N/A,入力!GU108)</f>
        <v>#N/A</v>
      </c>
      <c r="BK108" s="15" t="e">
        <f>IF(OR(入力!GW108="",入力!GW108="#N/A"),#N/A,入力!GW108)</f>
        <v>#N/A</v>
      </c>
      <c r="BL108" s="23" t="e">
        <f>IF(OR(入力!LJ108="",入力!LJ108="#N/A"),#N/A,入力!LJ108)</f>
        <v>#N/A</v>
      </c>
      <c r="BM108" s="23" t="e">
        <f>IF(OR(入力!LL108="",入力!LL108="#N/A"),#N/A,入力!LL108)</f>
        <v>#N/A</v>
      </c>
      <c r="BN108" s="23" t="e">
        <f>IF(OR(入力!LK108="",入力!LK108="#N/A"),#N/A,入力!LK108)</f>
        <v>#N/A</v>
      </c>
      <c r="BO108" s="2" t="e">
        <f>IF(OR(入力!LM108="",入力!LM108="#N/A"),#N/A,入力!LM108)</f>
        <v>#N/A</v>
      </c>
      <c r="BP108" s="23" t="e">
        <f>IF(OR(入力!LT108="",入力!LT108="#N/A"),#N/A,入力!LT108)</f>
        <v>#N/A</v>
      </c>
      <c r="BQ108" s="23" t="e">
        <f>IF(OR(入力!LV108="",入力!LV108="#N/A"),#N/A,入力!LV108)</f>
        <v>#N/A</v>
      </c>
      <c r="BR108" s="23" t="e">
        <f>IF(OR(入力!LU108="",入力!LU108="#N/A"),#N/A,入力!LU108)</f>
        <v>#N/A</v>
      </c>
      <c r="BS108" s="15" t="e">
        <f>IF(OR(入力!LW108="",入力!LW108="#N/A"),#N/A,入力!LW108)</f>
        <v>#N/A</v>
      </c>
      <c r="BT108" s="224" t="e">
        <f>IF(OR(入力!MN108="",入力!MN108="#N/A"),#N/A,入力!MN108)</f>
        <v>#N/A</v>
      </c>
      <c r="BU108" s="224" t="e">
        <f>IF(OR(入力!MP108="",入力!MP108="#N/A"),#N/A,入力!MP108)</f>
        <v>#N/A</v>
      </c>
      <c r="BV108" s="224" t="e">
        <f>IF(OR(入力!MO108="",入力!MO108="#N/A"),#N/A,入力!MO108)</f>
        <v>#N/A</v>
      </c>
      <c r="BW108" s="154" t="e">
        <f>IF(OR(入力!MQ108="",入力!MQ108="#N/A"),#N/A,入力!MQ108)</f>
        <v>#N/A</v>
      </c>
      <c r="BX108"/>
      <c r="BY108"/>
      <c r="BZ108"/>
      <c r="CD108" s="2"/>
      <c r="CE108" s="503"/>
      <c r="CF108" s="565"/>
      <c r="CG108" s="509"/>
      <c r="CH108"/>
      <c r="CI108"/>
      <c r="CJ108" s="2"/>
      <c r="CL108" s="2"/>
      <c r="CN108" s="2"/>
      <c r="CP108" s="2"/>
      <c r="CQ108" s="587"/>
      <c r="CR108" s="588"/>
      <c r="CW108" s="2"/>
      <c r="CZ108" s="2"/>
      <c r="DA108"/>
      <c r="DB108"/>
      <c r="DC108" s="2"/>
      <c r="DG108" s="2"/>
      <c r="DH108"/>
      <c r="DI108" s="2"/>
      <c r="DJ108" s="2"/>
      <c r="DK108" s="2"/>
      <c r="DN108" s="126"/>
      <c r="DP108" s="15"/>
      <c r="DQ108" s="448"/>
    </row>
    <row r="109" spans="1:121" s="23" customFormat="1">
      <c r="A109" s="251" t="e">
        <f>IF(OR(入力!A109="",入力!A109="#N/A"),#N/A,入力!A109)</f>
        <v>#N/A</v>
      </c>
      <c r="B109" s="253" t="e">
        <f>IF(OR(入力!B109="",入力!B109="#N/A"),#N/A,入力!B109)</f>
        <v>#N/A</v>
      </c>
      <c r="C109" s="74" t="e">
        <f>IF(OR(入力!C109="",入力!C109="#N/A"),#N/A,入力!C109)</f>
        <v>#N/A</v>
      </c>
      <c r="D109" s="23" t="e">
        <f>IF(OR(入力!D109="",入力!D109="#N/A"),#N/A,入力!D109)</f>
        <v>#N/A</v>
      </c>
      <c r="E109" s="23" t="e">
        <f>IF(OR(入力!E109="",入力!E109="#N/A"),#N/A,入力!E109)</f>
        <v>#N/A</v>
      </c>
      <c r="F109" s="2" t="e">
        <f>IF(OR(入力!F109="",入力!F109="#N/A"),#N/A,入力!F109)</f>
        <v>#N/A</v>
      </c>
      <c r="G109" s="23" t="e">
        <f>IF(OR(入力!I109="",入力!I109="#N/A"),#N/A,入力!I109)</f>
        <v>#N/A</v>
      </c>
      <c r="H109" s="23" t="e">
        <f>IF(OR(入力!K109="",入力!K109="#N/A"),#N/A,入力!K109)</f>
        <v>#N/A</v>
      </c>
      <c r="I109" s="23" t="e">
        <f>IF(OR(入力!J109="",入力!J109="#N/A"),#N/A,入力!J109)</f>
        <v>#N/A</v>
      </c>
      <c r="J109" s="2" t="e">
        <f>IF(OR(入力!L109="",入力!L109="#N/A"),#N/A,入力!L109)</f>
        <v>#N/A</v>
      </c>
      <c r="K109" s="23" t="e">
        <f>IF(OR(入力!S109="",入力!S109="#N/A"),#N/A,入力!S109)</f>
        <v>#N/A</v>
      </c>
      <c r="L109" s="23" t="e">
        <f>IF(OR(入力!U109="",入力!U109="#N/A"),#N/A,入力!U109)</f>
        <v>#N/A</v>
      </c>
      <c r="M109" s="23" t="e">
        <f>IF(OR(入力!T109="",入力!T109="#N/A"),#N/A,入力!T109)</f>
        <v>#N/A</v>
      </c>
      <c r="N109" s="2" t="e">
        <f>IF(OR(入力!V109="",入力!V109="#N/A"),#N/A,入力!V109)</f>
        <v>#N/A</v>
      </c>
      <c r="O109" s="23" t="e">
        <f>IF(OR(入力!AC109="",入力!AC109="#N/A"),#N/A,入力!AC109)</f>
        <v>#N/A</v>
      </c>
      <c r="P109" s="23" t="e">
        <f>IF(OR(入力!AE109="",入力!AE109="#N/A"),#N/A,入力!AE109)</f>
        <v>#N/A</v>
      </c>
      <c r="Q109" s="23" t="e">
        <f>IF(OR(入力!AD109="",入力!AD109="#N/A"),#N/A,入力!AD109)</f>
        <v>#N/A</v>
      </c>
      <c r="R109" s="2" t="e">
        <f>IF(OR(入力!AF109="",入力!AF109="#N/A"),#N/A,入力!AF109)</f>
        <v>#N/A</v>
      </c>
      <c r="S109" s="23" t="e">
        <f>IF(OR(入力!AM109="",入力!AM109="#N/A"),#N/A,入力!AM109)</f>
        <v>#N/A</v>
      </c>
      <c r="T109" s="23" t="e">
        <f>IF(OR(入力!AO109="",入力!AO109="#N/A"),#N/A,入力!AO109)</f>
        <v>#N/A</v>
      </c>
      <c r="U109" s="23" t="e">
        <f>IF(OR(入力!AN109="",入力!AN109="#N/A"),#N/A,入力!AN109)</f>
        <v>#N/A</v>
      </c>
      <c r="V109" s="2" t="e">
        <f>IF(OR(入力!AP109="",入力!AP109="#N/A"),#N/A,入力!AP109)</f>
        <v>#N/A</v>
      </c>
      <c r="W109" s="23" t="e">
        <f>IF(OR(入力!AX109="",入力!AX109="#N/A"),#N/A,入力!AX109)</f>
        <v>#N/A</v>
      </c>
      <c r="X109" s="23" t="e">
        <f>IF(OR(入力!AZ109="",入力!AZ109="#N/A"),#N/A,入力!AZ109)</f>
        <v>#N/A</v>
      </c>
      <c r="Y109" s="23" t="e">
        <f>IF(OR(入力!AY109="",入力!AY109="#N/A"),#N/A,入力!AY109)</f>
        <v>#N/A</v>
      </c>
      <c r="Z109" s="2" t="e">
        <f>IF(OR(入力!BA109="",入力!BA109="#N/A"),#N/A,入力!BA109)</f>
        <v>#N/A</v>
      </c>
      <c r="AA109" s="23" t="e">
        <f>IF(OR(入力!BH109="",入力!BH109="#N/A"),#N/A,入力!BH109)</f>
        <v>#N/A</v>
      </c>
      <c r="AB109" s="15" t="e">
        <f>IF(OR(入力!BI109="",入力!BI109="#N/A"),#N/A,入力!BI109)</f>
        <v>#N/A</v>
      </c>
      <c r="AC109" s="98" t="e">
        <f>IF(OR(入力!BN109="",入力!BN109="#N/A"),#N/A,入力!BN109)</f>
        <v>#N/A</v>
      </c>
      <c r="AD109" s="23" t="e">
        <f>IF(OR(入力!BO109="",入力!BO109="#N/A"),#N/A,入力!BO109)</f>
        <v>#N/A</v>
      </c>
      <c r="AE109" s="23" t="e">
        <f>IF(OR(入力!BP109="",入力!BP109="#N/A"),#N/A,入力!BP109)</f>
        <v>#N/A</v>
      </c>
      <c r="AF109" s="23" t="e">
        <f>IF(OR(入力!BQ109="",入力!BQ109="#N/A"),#N/A,入力!BQ109)</f>
        <v>#N/A</v>
      </c>
      <c r="AG109" s="2" t="e">
        <f>IF(OR(入力!BR109="",入力!BR109="#N/A"),#N/A,入力!BR109)</f>
        <v>#N/A</v>
      </c>
      <c r="AH109" s="23" t="e">
        <f>IF(OR(入力!CB109="",入力!CB109="#N/A"),#N/A,入力!CB109)</f>
        <v>#N/A</v>
      </c>
      <c r="AI109" s="15" t="e">
        <f>IF(OR(入力!BY109="",入力!BY109="#N/A"),#N/A,入力!BY109)</f>
        <v>#N/A</v>
      </c>
      <c r="AJ109" s="23" t="e">
        <f>IF(OR(入力!CD109="",入力!CD109="#N/A"),#N/A,入力!CD109)</f>
        <v>#N/A</v>
      </c>
      <c r="AK109" s="105" t="e">
        <v>#N/A</v>
      </c>
      <c r="AL109" s="23" t="e">
        <f>IF(OR(入力!CE109="",入力!CE109="#N/A"),#N/A,入力!CE109)</f>
        <v>#N/A</v>
      </c>
      <c r="AM109" s="23" t="e">
        <f>IF(OR(入力!CG109="",入力!CG109="#N/A"),#N/A,入力!CG109)</f>
        <v>#N/A</v>
      </c>
      <c r="AN109" s="39" t="e">
        <f>IF(OR(入力!CN109="",入力!CN109="#N/A"),#N/A,入力!CN109)</f>
        <v>#N/A</v>
      </c>
      <c r="AO109" s="112" t="e">
        <f>IF(OR(入力!CP109="",入力!CP109="#N/A"),#N/A,入力!CP109)</f>
        <v>#N/A</v>
      </c>
      <c r="AP109" s="39" t="e">
        <f>IF(OR(入力!CO109="",入力!CO109="#N/A"),#N/A,入力!CO109)</f>
        <v>#N/A</v>
      </c>
      <c r="AQ109" s="40" t="e">
        <f>IF(OR(入力!CQ109="",入力!CQ109="#N/A"),#N/A,入力!CQ109)</f>
        <v>#N/A</v>
      </c>
      <c r="AR109" s="23" t="e">
        <f>IF(OR(入力!CX109="",入力!CX109="#N/A"),#N/A,入力!CX109)</f>
        <v>#N/A</v>
      </c>
      <c r="AS109" s="23" t="e">
        <f>IF(OR(入力!CZ109="",入力!CZ109="#N/A"),#N/A,入力!CZ109)</f>
        <v>#N/A</v>
      </c>
      <c r="AT109" s="23" t="e">
        <f>IF(OR(入力!CY109="",入力!CY109="#N/A"),#N/A,入力!CY109)</f>
        <v>#N/A</v>
      </c>
      <c r="AU109" s="23" t="e">
        <f>IF(OR(入力!DA109="",入力!DA109="#N/A"),#N/A,入力!DA109)</f>
        <v>#N/A</v>
      </c>
      <c r="AV109" s="39" t="e">
        <f>IF(OR(入力!DH109="",入力!DH109="#N/A"),#N/A,入力!DH109)</f>
        <v>#N/A</v>
      </c>
      <c r="AW109" s="39" t="e">
        <f>IF(OR(入力!DJ109="",入力!DJ109="#N/A"),#N/A,入力!DJ109)</f>
        <v>#N/A</v>
      </c>
      <c r="AX109" s="39" t="e">
        <f>IF(OR(入力!DI109="",入力!DI109="#N/A"),#N/A,入力!DI109)</f>
        <v>#N/A</v>
      </c>
      <c r="AY109" s="45" t="e">
        <f>IF(OR(入力!DK109="",入力!DK109="#N/A"),#N/A,入力!DK109)</f>
        <v>#N/A</v>
      </c>
      <c r="AZ109" s="23" t="e">
        <f>IF(OR(入力!DR109="",入力!DR109="#N/A"),#N/A,入力!DR109)</f>
        <v>#N/A</v>
      </c>
      <c r="BA109" s="23" t="e">
        <f>IF(OR(入力!DT109="",入力!DT109="#N/A"),#N/A,入力!DT109)</f>
        <v>#N/A</v>
      </c>
      <c r="BB109" s="23" t="e">
        <f>IF(OR(入力!DS109="",入力!DS109="#N/A"),#N/A,入力!DS109)</f>
        <v>#N/A</v>
      </c>
      <c r="BC109" s="23" t="e">
        <f>IF(OR(入力!DU109="",入力!DU109="#N/A"),#N/A,入力!DU109)</f>
        <v>#N/A</v>
      </c>
      <c r="BD109" s="39" t="e">
        <f>IF(OR(入力!EB109="",入力!EB109="#N/A"),#N/A,入力!EB109)</f>
        <v>#N/A</v>
      </c>
      <c r="BE109" s="39" t="e">
        <f>IF(OR(入力!ED109="",入力!ED109="#N/A"),#N/A,入力!ED109)</f>
        <v>#N/A</v>
      </c>
      <c r="BF109" s="39" t="e">
        <f>IF(OR(入力!EC109="",入力!EC109="#N/A"),#N/A,入力!EC109)</f>
        <v>#N/A</v>
      </c>
      <c r="BG109" s="217" t="e">
        <f>IF(OR(入力!EE109="",入力!EE109="#N/A"),#N/A,入力!EE109)</f>
        <v>#N/A</v>
      </c>
      <c r="BH109" s="126" t="e">
        <f>IF(OR(入力!GT109="",入力!GT109="#N/A"),#N/A,入力!GT109)</f>
        <v>#N/A</v>
      </c>
      <c r="BI109" s="23" t="e">
        <f>IF(OR(入力!GV109="",入力!GV109="#N/A"),#N/A,入力!GV109)</f>
        <v>#N/A</v>
      </c>
      <c r="BJ109" s="23" t="e">
        <f>IF(OR(入力!GU109="",入力!GU109="#N/A"),#N/A,入力!GU109)</f>
        <v>#N/A</v>
      </c>
      <c r="BK109" s="15" t="e">
        <f>IF(OR(入力!GW109="",入力!GW109="#N/A"),#N/A,入力!GW109)</f>
        <v>#N/A</v>
      </c>
      <c r="BL109" s="23" t="e">
        <f>IF(OR(入力!LJ109="",入力!LJ109="#N/A"),#N/A,入力!LJ109)</f>
        <v>#N/A</v>
      </c>
      <c r="BM109" s="23" t="e">
        <f>IF(OR(入力!LL109="",入力!LL109="#N/A"),#N/A,入力!LL109)</f>
        <v>#N/A</v>
      </c>
      <c r="BN109" s="23" t="e">
        <f>IF(OR(入力!LK109="",入力!LK109="#N/A"),#N/A,入力!LK109)</f>
        <v>#N/A</v>
      </c>
      <c r="BO109" s="2" t="e">
        <f>IF(OR(入力!LM109="",入力!LM109="#N/A"),#N/A,入力!LM109)</f>
        <v>#N/A</v>
      </c>
      <c r="BP109" s="23" t="e">
        <f>IF(OR(入力!LT109="",入力!LT109="#N/A"),#N/A,入力!LT109)</f>
        <v>#N/A</v>
      </c>
      <c r="BQ109" s="23" t="e">
        <f>IF(OR(入力!LV109="",入力!LV109="#N/A"),#N/A,入力!LV109)</f>
        <v>#N/A</v>
      </c>
      <c r="BR109" s="23" t="e">
        <f>IF(OR(入力!LU109="",入力!LU109="#N/A"),#N/A,入力!LU109)</f>
        <v>#N/A</v>
      </c>
      <c r="BS109" s="15" t="e">
        <f>IF(OR(入力!LW109="",入力!LW109="#N/A"),#N/A,入力!LW109)</f>
        <v>#N/A</v>
      </c>
      <c r="BT109" s="224" t="e">
        <f>IF(OR(入力!MN109="",入力!MN109="#N/A"),#N/A,入力!MN109)</f>
        <v>#N/A</v>
      </c>
      <c r="BU109" s="224" t="e">
        <f>IF(OR(入力!MP109="",入力!MP109="#N/A"),#N/A,入力!MP109)</f>
        <v>#N/A</v>
      </c>
      <c r="BV109" s="224" t="e">
        <f>IF(OR(入力!MO109="",入力!MO109="#N/A"),#N/A,入力!MO109)</f>
        <v>#N/A</v>
      </c>
      <c r="BW109" s="154" t="e">
        <f>IF(OR(入力!MQ109="",入力!MQ109="#N/A"),#N/A,入力!MQ109)</f>
        <v>#N/A</v>
      </c>
      <c r="BX109"/>
      <c r="BY109"/>
      <c r="BZ109"/>
      <c r="CD109" s="2"/>
      <c r="CE109" s="503"/>
      <c r="CF109" s="565"/>
      <c r="CG109" s="509"/>
      <c r="CH109"/>
      <c r="CI109"/>
      <c r="CJ109" s="2"/>
      <c r="CL109" s="2"/>
      <c r="CN109" s="2"/>
      <c r="CP109" s="2"/>
      <c r="CQ109" s="587"/>
      <c r="CR109" s="588"/>
      <c r="CW109" s="2"/>
      <c r="CZ109" s="2"/>
      <c r="DA109"/>
      <c r="DB109"/>
      <c r="DC109" s="2"/>
      <c r="DG109" s="2"/>
      <c r="DH109"/>
      <c r="DI109" s="2"/>
      <c r="DJ109" s="2"/>
      <c r="DK109" s="2"/>
      <c r="DN109" s="126"/>
      <c r="DP109" s="15"/>
      <c r="DQ109" s="448"/>
    </row>
    <row r="110" spans="1:121" s="23" customFormat="1">
      <c r="A110" s="251" t="e">
        <f>IF(OR(入力!A110="",入力!A110="#N/A"),#N/A,入力!A110)</f>
        <v>#N/A</v>
      </c>
      <c r="B110" s="253" t="e">
        <f>IF(OR(入力!B110="",入力!B110="#N/A"),#N/A,入力!B110)</f>
        <v>#N/A</v>
      </c>
      <c r="C110" s="74" t="e">
        <f>IF(OR(入力!C110="",入力!C110="#N/A"),#N/A,入力!C110)</f>
        <v>#N/A</v>
      </c>
      <c r="D110" s="23" t="e">
        <f>IF(OR(入力!D110="",入力!D110="#N/A"),#N/A,入力!D110)</f>
        <v>#N/A</v>
      </c>
      <c r="E110" s="23" t="e">
        <f>IF(OR(入力!E110="",入力!E110="#N/A"),#N/A,入力!E110)</f>
        <v>#N/A</v>
      </c>
      <c r="F110" s="2" t="e">
        <f>IF(OR(入力!F110="",入力!F110="#N/A"),#N/A,入力!F110)</f>
        <v>#N/A</v>
      </c>
      <c r="G110" s="23" t="e">
        <f>IF(OR(入力!I110="",入力!I110="#N/A"),#N/A,入力!I110)</f>
        <v>#N/A</v>
      </c>
      <c r="H110" s="23" t="e">
        <f>IF(OR(入力!K110="",入力!K110="#N/A"),#N/A,入力!K110)</f>
        <v>#N/A</v>
      </c>
      <c r="I110" s="23" t="e">
        <f>IF(OR(入力!J110="",入力!J110="#N/A"),#N/A,入力!J110)</f>
        <v>#N/A</v>
      </c>
      <c r="J110" s="2" t="e">
        <f>IF(OR(入力!L110="",入力!L110="#N/A"),#N/A,入力!L110)</f>
        <v>#N/A</v>
      </c>
      <c r="K110" s="23" t="e">
        <f>IF(OR(入力!S110="",入力!S110="#N/A"),#N/A,入力!S110)</f>
        <v>#N/A</v>
      </c>
      <c r="L110" s="23" t="e">
        <f>IF(OR(入力!U110="",入力!U110="#N/A"),#N/A,入力!U110)</f>
        <v>#N/A</v>
      </c>
      <c r="M110" s="23" t="e">
        <f>IF(OR(入力!T110="",入力!T110="#N/A"),#N/A,入力!T110)</f>
        <v>#N/A</v>
      </c>
      <c r="N110" s="2" t="e">
        <f>IF(OR(入力!V110="",入力!V110="#N/A"),#N/A,入力!V110)</f>
        <v>#N/A</v>
      </c>
      <c r="O110" s="23" t="e">
        <f>IF(OR(入力!AC110="",入力!AC110="#N/A"),#N/A,入力!AC110)</f>
        <v>#N/A</v>
      </c>
      <c r="P110" s="23" t="e">
        <f>IF(OR(入力!AE110="",入力!AE110="#N/A"),#N/A,入力!AE110)</f>
        <v>#N/A</v>
      </c>
      <c r="Q110" s="23" t="e">
        <f>IF(OR(入力!AD110="",入力!AD110="#N/A"),#N/A,入力!AD110)</f>
        <v>#N/A</v>
      </c>
      <c r="R110" s="2" t="e">
        <f>IF(OR(入力!AF110="",入力!AF110="#N/A"),#N/A,入力!AF110)</f>
        <v>#N/A</v>
      </c>
      <c r="S110" s="23" t="e">
        <f>IF(OR(入力!AM110="",入力!AM110="#N/A"),#N/A,入力!AM110)</f>
        <v>#N/A</v>
      </c>
      <c r="T110" s="23" t="e">
        <f>IF(OR(入力!AO110="",入力!AO110="#N/A"),#N/A,入力!AO110)</f>
        <v>#N/A</v>
      </c>
      <c r="U110" s="23" t="e">
        <f>IF(OR(入力!AN110="",入力!AN110="#N/A"),#N/A,入力!AN110)</f>
        <v>#N/A</v>
      </c>
      <c r="V110" s="2" t="e">
        <f>IF(OR(入力!AP110="",入力!AP110="#N/A"),#N/A,入力!AP110)</f>
        <v>#N/A</v>
      </c>
      <c r="W110" s="23" t="e">
        <f>IF(OR(入力!AX110="",入力!AX110="#N/A"),#N/A,入力!AX110)</f>
        <v>#N/A</v>
      </c>
      <c r="X110" s="23" t="e">
        <f>IF(OR(入力!AZ110="",入力!AZ110="#N/A"),#N/A,入力!AZ110)</f>
        <v>#N/A</v>
      </c>
      <c r="Y110" s="23" t="e">
        <f>IF(OR(入力!AY110="",入力!AY110="#N/A"),#N/A,入力!AY110)</f>
        <v>#N/A</v>
      </c>
      <c r="Z110" s="2" t="e">
        <f>IF(OR(入力!BA110="",入力!BA110="#N/A"),#N/A,入力!BA110)</f>
        <v>#N/A</v>
      </c>
      <c r="AA110" s="23" t="e">
        <f>IF(OR(入力!BH110="",入力!BH110="#N/A"),#N/A,入力!BH110)</f>
        <v>#N/A</v>
      </c>
      <c r="AB110" s="15" t="e">
        <f>IF(OR(入力!BI110="",入力!BI110="#N/A"),#N/A,入力!BI110)</f>
        <v>#N/A</v>
      </c>
      <c r="AC110" s="98" t="e">
        <f>IF(OR(入力!BN110="",入力!BN110="#N/A"),#N/A,入力!BN110)</f>
        <v>#N/A</v>
      </c>
      <c r="AD110" s="23" t="e">
        <f>IF(OR(入力!BO110="",入力!BO110="#N/A"),#N/A,入力!BO110)</f>
        <v>#N/A</v>
      </c>
      <c r="AE110" s="23" t="e">
        <f>IF(OR(入力!BP110="",入力!BP110="#N/A"),#N/A,入力!BP110)</f>
        <v>#N/A</v>
      </c>
      <c r="AF110" s="23" t="e">
        <f>IF(OR(入力!BQ110="",入力!BQ110="#N/A"),#N/A,入力!BQ110)</f>
        <v>#N/A</v>
      </c>
      <c r="AG110" s="2" t="e">
        <f>IF(OR(入力!BR110="",入力!BR110="#N/A"),#N/A,入力!BR110)</f>
        <v>#N/A</v>
      </c>
      <c r="AH110" s="23" t="e">
        <f>IF(OR(入力!CB110="",入力!CB110="#N/A"),#N/A,入力!CB110)</f>
        <v>#N/A</v>
      </c>
      <c r="AI110" s="15" t="e">
        <f>IF(OR(入力!BY110="",入力!BY110="#N/A"),#N/A,入力!BY110)</f>
        <v>#N/A</v>
      </c>
      <c r="AJ110" s="23" t="e">
        <f>IF(OR(入力!CD110="",入力!CD110="#N/A"),#N/A,入力!CD110)</f>
        <v>#N/A</v>
      </c>
      <c r="AK110" s="105" t="e">
        <v>#N/A</v>
      </c>
      <c r="AL110" s="23" t="e">
        <f>IF(OR(入力!CE110="",入力!CE110="#N/A"),#N/A,入力!CE110)</f>
        <v>#N/A</v>
      </c>
      <c r="AM110" s="23" t="e">
        <f>IF(OR(入力!CG110="",入力!CG110="#N/A"),#N/A,入力!CG110)</f>
        <v>#N/A</v>
      </c>
      <c r="AN110" s="39" t="e">
        <f>IF(OR(入力!CN110="",入力!CN110="#N/A"),#N/A,入力!CN110)</f>
        <v>#N/A</v>
      </c>
      <c r="AO110" s="112" t="e">
        <f>IF(OR(入力!CP110="",入力!CP110="#N/A"),#N/A,入力!CP110)</f>
        <v>#N/A</v>
      </c>
      <c r="AP110" s="39" t="e">
        <f>IF(OR(入力!CO110="",入力!CO110="#N/A"),#N/A,入力!CO110)</f>
        <v>#N/A</v>
      </c>
      <c r="AQ110" s="40" t="e">
        <f>IF(OR(入力!CQ110="",入力!CQ110="#N/A"),#N/A,入力!CQ110)</f>
        <v>#N/A</v>
      </c>
      <c r="AR110" s="23" t="e">
        <f>IF(OR(入力!CX110="",入力!CX110="#N/A"),#N/A,入力!CX110)</f>
        <v>#N/A</v>
      </c>
      <c r="AS110" s="23" t="e">
        <f>IF(OR(入力!CZ110="",入力!CZ110="#N/A"),#N/A,入力!CZ110)</f>
        <v>#N/A</v>
      </c>
      <c r="AT110" s="23" t="e">
        <f>IF(OR(入力!CY110="",入力!CY110="#N/A"),#N/A,入力!CY110)</f>
        <v>#N/A</v>
      </c>
      <c r="AU110" s="23" t="e">
        <f>IF(OR(入力!DA110="",入力!DA110="#N/A"),#N/A,入力!DA110)</f>
        <v>#N/A</v>
      </c>
      <c r="AV110" s="39" t="e">
        <f>IF(OR(入力!DH110="",入力!DH110="#N/A"),#N/A,入力!DH110)</f>
        <v>#N/A</v>
      </c>
      <c r="AW110" s="39" t="e">
        <f>IF(OR(入力!DJ110="",入力!DJ110="#N/A"),#N/A,入力!DJ110)</f>
        <v>#N/A</v>
      </c>
      <c r="AX110" s="39" t="e">
        <f>IF(OR(入力!DI110="",入力!DI110="#N/A"),#N/A,入力!DI110)</f>
        <v>#N/A</v>
      </c>
      <c r="AY110" s="45" t="e">
        <f>IF(OR(入力!DK110="",入力!DK110="#N/A"),#N/A,入力!DK110)</f>
        <v>#N/A</v>
      </c>
      <c r="AZ110" s="23" t="e">
        <f>IF(OR(入力!DR110="",入力!DR110="#N/A"),#N/A,入力!DR110)</f>
        <v>#N/A</v>
      </c>
      <c r="BA110" s="23" t="e">
        <f>IF(OR(入力!DT110="",入力!DT110="#N/A"),#N/A,入力!DT110)</f>
        <v>#N/A</v>
      </c>
      <c r="BB110" s="23" t="e">
        <f>IF(OR(入力!DS110="",入力!DS110="#N/A"),#N/A,入力!DS110)</f>
        <v>#N/A</v>
      </c>
      <c r="BC110" s="23" t="e">
        <f>IF(OR(入力!DU110="",入力!DU110="#N/A"),#N/A,入力!DU110)</f>
        <v>#N/A</v>
      </c>
      <c r="BD110" s="39" t="e">
        <f>IF(OR(入力!EB110="",入力!EB110="#N/A"),#N/A,入力!EB110)</f>
        <v>#N/A</v>
      </c>
      <c r="BE110" s="39" t="e">
        <f>IF(OR(入力!ED110="",入力!ED110="#N/A"),#N/A,入力!ED110)</f>
        <v>#N/A</v>
      </c>
      <c r="BF110" s="39" t="e">
        <f>IF(OR(入力!EC110="",入力!EC110="#N/A"),#N/A,入力!EC110)</f>
        <v>#N/A</v>
      </c>
      <c r="BG110" s="217" t="e">
        <f>IF(OR(入力!EE110="",入力!EE110="#N/A"),#N/A,入力!EE110)</f>
        <v>#N/A</v>
      </c>
      <c r="BH110" s="126" t="e">
        <f>IF(OR(入力!GT110="",入力!GT110="#N/A"),#N/A,入力!GT110)</f>
        <v>#N/A</v>
      </c>
      <c r="BI110" s="23" t="e">
        <f>IF(OR(入力!GV110="",入力!GV110="#N/A"),#N/A,入力!GV110)</f>
        <v>#N/A</v>
      </c>
      <c r="BJ110" s="23" t="e">
        <f>IF(OR(入力!GU110="",入力!GU110="#N/A"),#N/A,入力!GU110)</f>
        <v>#N/A</v>
      </c>
      <c r="BK110" s="15" t="e">
        <f>IF(OR(入力!GW110="",入力!GW110="#N/A"),#N/A,入力!GW110)</f>
        <v>#N/A</v>
      </c>
      <c r="BL110" s="23" t="e">
        <f>IF(OR(入力!LJ110="",入力!LJ110="#N/A"),#N/A,入力!LJ110)</f>
        <v>#N/A</v>
      </c>
      <c r="BM110" s="23" t="e">
        <f>IF(OR(入力!LL110="",入力!LL110="#N/A"),#N/A,入力!LL110)</f>
        <v>#N/A</v>
      </c>
      <c r="BN110" s="23" t="e">
        <f>IF(OR(入力!LK110="",入力!LK110="#N/A"),#N/A,入力!LK110)</f>
        <v>#N/A</v>
      </c>
      <c r="BO110" s="2" t="e">
        <f>IF(OR(入力!LM110="",入力!LM110="#N/A"),#N/A,入力!LM110)</f>
        <v>#N/A</v>
      </c>
      <c r="BP110" s="23" t="e">
        <f>IF(OR(入力!LT110="",入力!LT110="#N/A"),#N/A,入力!LT110)</f>
        <v>#N/A</v>
      </c>
      <c r="BQ110" s="23" t="e">
        <f>IF(OR(入力!LV110="",入力!LV110="#N/A"),#N/A,入力!LV110)</f>
        <v>#N/A</v>
      </c>
      <c r="BR110" s="23" t="e">
        <f>IF(OR(入力!LU110="",入力!LU110="#N/A"),#N/A,入力!LU110)</f>
        <v>#N/A</v>
      </c>
      <c r="BS110" s="15" t="e">
        <f>IF(OR(入力!LW110="",入力!LW110="#N/A"),#N/A,入力!LW110)</f>
        <v>#N/A</v>
      </c>
      <c r="BT110" s="224" t="e">
        <f>IF(OR(入力!MN110="",入力!MN110="#N/A"),#N/A,入力!MN110)</f>
        <v>#N/A</v>
      </c>
      <c r="BU110" s="224" t="e">
        <f>IF(OR(入力!MP110="",入力!MP110="#N/A"),#N/A,入力!MP110)</f>
        <v>#N/A</v>
      </c>
      <c r="BV110" s="224" t="e">
        <f>IF(OR(入力!MO110="",入力!MO110="#N/A"),#N/A,入力!MO110)</f>
        <v>#N/A</v>
      </c>
      <c r="BW110" s="154" t="e">
        <f>IF(OR(入力!MQ110="",入力!MQ110="#N/A"),#N/A,入力!MQ110)</f>
        <v>#N/A</v>
      </c>
      <c r="BX110"/>
      <c r="BY110"/>
      <c r="BZ110"/>
      <c r="CD110" s="2"/>
      <c r="CE110" s="503"/>
      <c r="CF110" s="565"/>
      <c r="CG110" s="509"/>
      <c r="CH110"/>
      <c r="CI110"/>
      <c r="CJ110" s="2"/>
      <c r="CL110" s="2"/>
      <c r="CN110" s="2"/>
      <c r="CP110" s="2"/>
      <c r="CQ110" s="587"/>
      <c r="CR110" s="588"/>
      <c r="CW110" s="2"/>
      <c r="CZ110" s="2"/>
      <c r="DA110"/>
      <c r="DB110"/>
      <c r="DC110" s="2"/>
      <c r="DG110" s="2"/>
      <c r="DH110"/>
      <c r="DI110" s="2"/>
      <c r="DJ110" s="2"/>
      <c r="DK110" s="2"/>
      <c r="DN110" s="126"/>
      <c r="DP110" s="15"/>
      <c r="DQ110" s="448"/>
    </row>
    <row r="111" spans="1:121" s="23" customFormat="1">
      <c r="A111" s="251" t="e">
        <f>IF(OR(入力!A111="",入力!A111="#N/A"),#N/A,入力!A111)</f>
        <v>#N/A</v>
      </c>
      <c r="B111" s="253" t="e">
        <f>IF(OR(入力!B111="",入力!B111="#N/A"),#N/A,入力!B111)</f>
        <v>#N/A</v>
      </c>
      <c r="C111" s="74" t="e">
        <f>IF(OR(入力!C111="",入力!C111="#N/A"),#N/A,入力!C111)</f>
        <v>#N/A</v>
      </c>
      <c r="D111" s="23" t="e">
        <f>IF(OR(入力!D111="",入力!D111="#N/A"),#N/A,入力!D111)</f>
        <v>#N/A</v>
      </c>
      <c r="E111" s="23" t="e">
        <f>IF(OR(入力!E111="",入力!E111="#N/A"),#N/A,入力!E111)</f>
        <v>#N/A</v>
      </c>
      <c r="F111" s="2" t="e">
        <f>IF(OR(入力!F111="",入力!F111="#N/A"),#N/A,入力!F111)</f>
        <v>#N/A</v>
      </c>
      <c r="G111" s="23" t="e">
        <f>IF(OR(入力!I111="",入力!I111="#N/A"),#N/A,入力!I111)</f>
        <v>#N/A</v>
      </c>
      <c r="H111" s="23" t="e">
        <f>IF(OR(入力!K111="",入力!K111="#N/A"),#N/A,入力!K111)</f>
        <v>#N/A</v>
      </c>
      <c r="I111" s="23" t="e">
        <f>IF(OR(入力!J111="",入力!J111="#N/A"),#N/A,入力!J111)</f>
        <v>#N/A</v>
      </c>
      <c r="J111" s="2" t="e">
        <f>IF(OR(入力!L111="",入力!L111="#N/A"),#N/A,入力!L111)</f>
        <v>#N/A</v>
      </c>
      <c r="K111" s="23" t="e">
        <f>IF(OR(入力!S111="",入力!S111="#N/A"),#N/A,入力!S111)</f>
        <v>#N/A</v>
      </c>
      <c r="L111" s="23" t="e">
        <f>IF(OR(入力!U111="",入力!U111="#N/A"),#N/A,入力!U111)</f>
        <v>#N/A</v>
      </c>
      <c r="M111" s="23" t="e">
        <f>IF(OR(入力!T111="",入力!T111="#N/A"),#N/A,入力!T111)</f>
        <v>#N/A</v>
      </c>
      <c r="N111" s="2" t="e">
        <f>IF(OR(入力!V111="",入力!V111="#N/A"),#N/A,入力!V111)</f>
        <v>#N/A</v>
      </c>
      <c r="O111" s="23" t="e">
        <f>IF(OR(入力!AC111="",入力!AC111="#N/A"),#N/A,入力!AC111)</f>
        <v>#N/A</v>
      </c>
      <c r="P111" s="23" t="e">
        <f>IF(OR(入力!AE111="",入力!AE111="#N/A"),#N/A,入力!AE111)</f>
        <v>#N/A</v>
      </c>
      <c r="Q111" s="23" t="e">
        <f>IF(OR(入力!AD111="",入力!AD111="#N/A"),#N/A,入力!AD111)</f>
        <v>#N/A</v>
      </c>
      <c r="R111" s="2" t="e">
        <f>IF(OR(入力!AF111="",入力!AF111="#N/A"),#N/A,入力!AF111)</f>
        <v>#N/A</v>
      </c>
      <c r="S111" s="23" t="e">
        <f>IF(OR(入力!AM111="",入力!AM111="#N/A"),#N/A,入力!AM111)</f>
        <v>#N/A</v>
      </c>
      <c r="T111" s="23" t="e">
        <f>IF(OR(入力!AO111="",入力!AO111="#N/A"),#N/A,入力!AO111)</f>
        <v>#N/A</v>
      </c>
      <c r="U111" s="23" t="e">
        <f>IF(OR(入力!AN111="",入力!AN111="#N/A"),#N/A,入力!AN111)</f>
        <v>#N/A</v>
      </c>
      <c r="V111" s="2" t="e">
        <f>IF(OR(入力!AP111="",入力!AP111="#N/A"),#N/A,入力!AP111)</f>
        <v>#N/A</v>
      </c>
      <c r="W111" s="23" t="e">
        <f>IF(OR(入力!AX111="",入力!AX111="#N/A"),#N/A,入力!AX111)</f>
        <v>#N/A</v>
      </c>
      <c r="X111" s="23" t="e">
        <f>IF(OR(入力!AZ111="",入力!AZ111="#N/A"),#N/A,入力!AZ111)</f>
        <v>#N/A</v>
      </c>
      <c r="Y111" s="23" t="e">
        <f>IF(OR(入力!AY111="",入力!AY111="#N/A"),#N/A,入力!AY111)</f>
        <v>#N/A</v>
      </c>
      <c r="Z111" s="2" t="e">
        <f>IF(OR(入力!BA111="",入力!BA111="#N/A"),#N/A,入力!BA111)</f>
        <v>#N/A</v>
      </c>
      <c r="AA111" s="23" t="e">
        <f>IF(OR(入力!BH111="",入力!BH111="#N/A"),#N/A,入力!BH111)</f>
        <v>#N/A</v>
      </c>
      <c r="AB111" s="15" t="e">
        <f>IF(OR(入力!BI111="",入力!BI111="#N/A"),#N/A,入力!BI111)</f>
        <v>#N/A</v>
      </c>
      <c r="AC111" s="98" t="e">
        <f>IF(OR(入力!BN111="",入力!BN111="#N/A"),#N/A,入力!BN111)</f>
        <v>#N/A</v>
      </c>
      <c r="AD111" s="23" t="e">
        <f>IF(OR(入力!BO111="",入力!BO111="#N/A"),#N/A,入力!BO111)</f>
        <v>#N/A</v>
      </c>
      <c r="AE111" s="23" t="e">
        <f>IF(OR(入力!BP111="",入力!BP111="#N/A"),#N/A,入力!BP111)</f>
        <v>#N/A</v>
      </c>
      <c r="AF111" s="23" t="e">
        <f>IF(OR(入力!BQ111="",入力!BQ111="#N/A"),#N/A,入力!BQ111)</f>
        <v>#N/A</v>
      </c>
      <c r="AG111" s="2" t="e">
        <f>IF(OR(入力!BR111="",入力!BR111="#N/A"),#N/A,入力!BR111)</f>
        <v>#N/A</v>
      </c>
      <c r="AH111" s="23" t="e">
        <f>IF(OR(入力!CB111="",入力!CB111="#N/A"),#N/A,入力!CB111)</f>
        <v>#N/A</v>
      </c>
      <c r="AI111" s="15" t="e">
        <f>IF(OR(入力!BY111="",入力!BY111="#N/A"),#N/A,入力!BY111)</f>
        <v>#N/A</v>
      </c>
      <c r="AJ111" s="23" t="e">
        <f>IF(OR(入力!CD111="",入力!CD111="#N/A"),#N/A,入力!CD111)</f>
        <v>#N/A</v>
      </c>
      <c r="AK111" s="105" t="e">
        <v>#N/A</v>
      </c>
      <c r="AL111" s="23" t="e">
        <f>IF(OR(入力!CE111="",入力!CE111="#N/A"),#N/A,入力!CE111)</f>
        <v>#N/A</v>
      </c>
      <c r="AM111" s="23" t="e">
        <f>IF(OR(入力!CG111="",入力!CG111="#N/A"),#N/A,入力!CG111)</f>
        <v>#N/A</v>
      </c>
      <c r="AN111" s="39" t="e">
        <f>IF(OR(入力!CN111="",入力!CN111="#N/A"),#N/A,入力!CN111)</f>
        <v>#N/A</v>
      </c>
      <c r="AO111" s="112" t="e">
        <f>IF(OR(入力!CP111="",入力!CP111="#N/A"),#N/A,入力!CP111)</f>
        <v>#N/A</v>
      </c>
      <c r="AP111" s="39" t="e">
        <f>IF(OR(入力!CO111="",入力!CO111="#N/A"),#N/A,入力!CO111)</f>
        <v>#N/A</v>
      </c>
      <c r="AQ111" s="40" t="e">
        <f>IF(OR(入力!CQ111="",入力!CQ111="#N/A"),#N/A,入力!CQ111)</f>
        <v>#N/A</v>
      </c>
      <c r="AR111" s="23" t="e">
        <f>IF(OR(入力!CX111="",入力!CX111="#N/A"),#N/A,入力!CX111)</f>
        <v>#N/A</v>
      </c>
      <c r="AS111" s="23" t="e">
        <f>IF(OR(入力!CZ111="",入力!CZ111="#N/A"),#N/A,入力!CZ111)</f>
        <v>#N/A</v>
      </c>
      <c r="AT111" s="23" t="e">
        <f>IF(OR(入力!CY111="",入力!CY111="#N/A"),#N/A,入力!CY111)</f>
        <v>#N/A</v>
      </c>
      <c r="AU111" s="23" t="e">
        <f>IF(OR(入力!DA111="",入力!DA111="#N/A"),#N/A,入力!DA111)</f>
        <v>#N/A</v>
      </c>
      <c r="AV111" s="39" t="e">
        <f>IF(OR(入力!DH111="",入力!DH111="#N/A"),#N/A,入力!DH111)</f>
        <v>#N/A</v>
      </c>
      <c r="AW111" s="39" t="e">
        <f>IF(OR(入力!DJ111="",入力!DJ111="#N/A"),#N/A,入力!DJ111)</f>
        <v>#N/A</v>
      </c>
      <c r="AX111" s="39" t="e">
        <f>IF(OR(入力!DI111="",入力!DI111="#N/A"),#N/A,入力!DI111)</f>
        <v>#N/A</v>
      </c>
      <c r="AY111" s="45" t="e">
        <f>IF(OR(入力!DK111="",入力!DK111="#N/A"),#N/A,入力!DK111)</f>
        <v>#N/A</v>
      </c>
      <c r="AZ111" s="23" t="e">
        <f>IF(OR(入力!DR111="",入力!DR111="#N/A"),#N/A,入力!DR111)</f>
        <v>#N/A</v>
      </c>
      <c r="BA111" s="23" t="e">
        <f>IF(OR(入力!DT111="",入力!DT111="#N/A"),#N/A,入力!DT111)</f>
        <v>#N/A</v>
      </c>
      <c r="BB111" s="23" t="e">
        <f>IF(OR(入力!DS111="",入力!DS111="#N/A"),#N/A,入力!DS111)</f>
        <v>#N/A</v>
      </c>
      <c r="BC111" s="23" t="e">
        <f>IF(OR(入力!DU111="",入力!DU111="#N/A"),#N/A,入力!DU111)</f>
        <v>#N/A</v>
      </c>
      <c r="BD111" s="39" t="e">
        <f>IF(OR(入力!EB111="",入力!EB111="#N/A"),#N/A,入力!EB111)</f>
        <v>#N/A</v>
      </c>
      <c r="BE111" s="39" t="e">
        <f>IF(OR(入力!ED111="",入力!ED111="#N/A"),#N/A,入力!ED111)</f>
        <v>#N/A</v>
      </c>
      <c r="BF111" s="39" t="e">
        <f>IF(OR(入力!EC111="",入力!EC111="#N/A"),#N/A,入力!EC111)</f>
        <v>#N/A</v>
      </c>
      <c r="BG111" s="217" t="e">
        <f>IF(OR(入力!EE111="",入力!EE111="#N/A"),#N/A,入力!EE111)</f>
        <v>#N/A</v>
      </c>
      <c r="BH111" s="126" t="e">
        <f>IF(OR(入力!GT111="",入力!GT111="#N/A"),#N/A,入力!GT111)</f>
        <v>#N/A</v>
      </c>
      <c r="BI111" s="23" t="e">
        <f>IF(OR(入力!GV111="",入力!GV111="#N/A"),#N/A,入力!GV111)</f>
        <v>#N/A</v>
      </c>
      <c r="BJ111" s="23" t="e">
        <f>IF(OR(入力!GU111="",入力!GU111="#N/A"),#N/A,入力!GU111)</f>
        <v>#N/A</v>
      </c>
      <c r="BK111" s="15" t="e">
        <f>IF(OR(入力!GW111="",入力!GW111="#N/A"),#N/A,入力!GW111)</f>
        <v>#N/A</v>
      </c>
      <c r="BL111" s="23" t="e">
        <f>IF(OR(入力!LJ111="",入力!LJ111="#N/A"),#N/A,入力!LJ111)</f>
        <v>#N/A</v>
      </c>
      <c r="BM111" s="23" t="e">
        <f>IF(OR(入力!LL111="",入力!LL111="#N/A"),#N/A,入力!LL111)</f>
        <v>#N/A</v>
      </c>
      <c r="BN111" s="23" t="e">
        <f>IF(OR(入力!LK111="",入力!LK111="#N/A"),#N/A,入力!LK111)</f>
        <v>#N/A</v>
      </c>
      <c r="BO111" s="2" t="e">
        <f>IF(OR(入力!LM111="",入力!LM111="#N/A"),#N/A,入力!LM111)</f>
        <v>#N/A</v>
      </c>
      <c r="BP111" s="23" t="e">
        <f>IF(OR(入力!LT111="",入力!LT111="#N/A"),#N/A,入力!LT111)</f>
        <v>#N/A</v>
      </c>
      <c r="BQ111" s="23" t="e">
        <f>IF(OR(入力!LV111="",入力!LV111="#N/A"),#N/A,入力!LV111)</f>
        <v>#N/A</v>
      </c>
      <c r="BR111" s="23" t="e">
        <f>IF(OR(入力!LU111="",入力!LU111="#N/A"),#N/A,入力!LU111)</f>
        <v>#N/A</v>
      </c>
      <c r="BS111" s="15" t="e">
        <f>IF(OR(入力!LW111="",入力!LW111="#N/A"),#N/A,入力!LW111)</f>
        <v>#N/A</v>
      </c>
      <c r="BT111" s="224" t="e">
        <f>IF(OR(入力!MN111="",入力!MN111="#N/A"),#N/A,入力!MN111)</f>
        <v>#N/A</v>
      </c>
      <c r="BU111" s="224" t="e">
        <f>IF(OR(入力!MP111="",入力!MP111="#N/A"),#N/A,入力!MP111)</f>
        <v>#N/A</v>
      </c>
      <c r="BV111" s="224" t="e">
        <f>IF(OR(入力!MO111="",入力!MO111="#N/A"),#N/A,入力!MO111)</f>
        <v>#N/A</v>
      </c>
      <c r="BW111" s="154" t="e">
        <f>IF(OR(入力!MQ111="",入力!MQ111="#N/A"),#N/A,入力!MQ111)</f>
        <v>#N/A</v>
      </c>
      <c r="BX111"/>
      <c r="BY111"/>
      <c r="BZ111"/>
      <c r="CD111" s="2"/>
      <c r="CE111" s="503"/>
      <c r="CF111" s="565"/>
      <c r="CG111" s="509"/>
      <c r="CH111"/>
      <c r="CI111"/>
      <c r="CJ111" s="2"/>
      <c r="CL111" s="2"/>
      <c r="CN111" s="2"/>
      <c r="CP111" s="2"/>
      <c r="CQ111" s="587"/>
      <c r="CR111" s="588"/>
      <c r="CW111" s="2"/>
      <c r="CZ111" s="2"/>
      <c r="DA111"/>
      <c r="DB111"/>
      <c r="DC111" s="2"/>
      <c r="DG111" s="2"/>
      <c r="DH111"/>
      <c r="DI111" s="2"/>
      <c r="DJ111" s="2"/>
      <c r="DK111" s="2"/>
      <c r="DN111" s="126"/>
      <c r="DP111" s="15"/>
      <c r="DQ111" s="448"/>
    </row>
    <row r="112" spans="1:121" s="23" customFormat="1">
      <c r="A112" s="251" t="e">
        <f>IF(OR(入力!A112="",入力!A112="#N/A"),#N/A,入力!A112)</f>
        <v>#N/A</v>
      </c>
      <c r="B112" s="253" t="e">
        <f>IF(OR(入力!B112="",入力!B112="#N/A"),#N/A,入力!B112)</f>
        <v>#N/A</v>
      </c>
      <c r="C112" s="74" t="e">
        <f>IF(OR(入力!C112="",入力!C112="#N/A"),#N/A,入力!C112)</f>
        <v>#N/A</v>
      </c>
      <c r="D112" s="23" t="e">
        <f>IF(OR(入力!D112="",入力!D112="#N/A"),#N/A,入力!D112)</f>
        <v>#N/A</v>
      </c>
      <c r="E112" s="23" t="e">
        <f>IF(OR(入力!E112="",入力!E112="#N/A"),#N/A,入力!E112)</f>
        <v>#N/A</v>
      </c>
      <c r="F112" s="2" t="e">
        <f>IF(OR(入力!F112="",入力!F112="#N/A"),#N/A,入力!F112)</f>
        <v>#N/A</v>
      </c>
      <c r="G112" s="23" t="e">
        <f>IF(OR(入力!I112="",入力!I112="#N/A"),#N/A,入力!I112)</f>
        <v>#N/A</v>
      </c>
      <c r="H112" s="23" t="e">
        <f>IF(OR(入力!K112="",入力!K112="#N/A"),#N/A,入力!K112)</f>
        <v>#N/A</v>
      </c>
      <c r="I112" s="23" t="e">
        <f>IF(OR(入力!J112="",入力!J112="#N/A"),#N/A,入力!J112)</f>
        <v>#N/A</v>
      </c>
      <c r="J112" s="2" t="e">
        <f>IF(OR(入力!L112="",入力!L112="#N/A"),#N/A,入力!L112)</f>
        <v>#N/A</v>
      </c>
      <c r="K112" s="23" t="e">
        <f>IF(OR(入力!S112="",入力!S112="#N/A"),#N/A,入力!S112)</f>
        <v>#N/A</v>
      </c>
      <c r="L112" s="23" t="e">
        <f>IF(OR(入力!U112="",入力!U112="#N/A"),#N/A,入力!U112)</f>
        <v>#N/A</v>
      </c>
      <c r="M112" s="23" t="e">
        <f>IF(OR(入力!T112="",入力!T112="#N/A"),#N/A,入力!T112)</f>
        <v>#N/A</v>
      </c>
      <c r="N112" s="2" t="e">
        <f>IF(OR(入力!V112="",入力!V112="#N/A"),#N/A,入力!V112)</f>
        <v>#N/A</v>
      </c>
      <c r="O112" s="23" t="e">
        <f>IF(OR(入力!AC112="",入力!AC112="#N/A"),#N/A,入力!AC112)</f>
        <v>#N/A</v>
      </c>
      <c r="P112" s="23" t="e">
        <f>IF(OR(入力!AE112="",入力!AE112="#N/A"),#N/A,入力!AE112)</f>
        <v>#N/A</v>
      </c>
      <c r="Q112" s="23" t="e">
        <f>IF(OR(入力!AD112="",入力!AD112="#N/A"),#N/A,入力!AD112)</f>
        <v>#N/A</v>
      </c>
      <c r="R112" s="2" t="e">
        <f>IF(OR(入力!AF112="",入力!AF112="#N/A"),#N/A,入力!AF112)</f>
        <v>#N/A</v>
      </c>
      <c r="S112" s="23" t="e">
        <f>IF(OR(入力!AM112="",入力!AM112="#N/A"),#N/A,入力!AM112)</f>
        <v>#N/A</v>
      </c>
      <c r="T112" s="23" t="e">
        <f>IF(OR(入力!AO112="",入力!AO112="#N/A"),#N/A,入力!AO112)</f>
        <v>#N/A</v>
      </c>
      <c r="U112" s="23" t="e">
        <f>IF(OR(入力!AN112="",入力!AN112="#N/A"),#N/A,入力!AN112)</f>
        <v>#N/A</v>
      </c>
      <c r="V112" s="2" t="e">
        <f>IF(OR(入力!AP112="",入力!AP112="#N/A"),#N/A,入力!AP112)</f>
        <v>#N/A</v>
      </c>
      <c r="W112" s="23" t="e">
        <f>IF(OR(入力!AX112="",入力!AX112="#N/A"),#N/A,入力!AX112)</f>
        <v>#N/A</v>
      </c>
      <c r="X112" s="23" t="e">
        <f>IF(OR(入力!AZ112="",入力!AZ112="#N/A"),#N/A,入力!AZ112)</f>
        <v>#N/A</v>
      </c>
      <c r="Y112" s="23" t="e">
        <f>IF(OR(入力!AY112="",入力!AY112="#N/A"),#N/A,入力!AY112)</f>
        <v>#N/A</v>
      </c>
      <c r="Z112" s="2" t="e">
        <f>IF(OR(入力!BA112="",入力!BA112="#N/A"),#N/A,入力!BA112)</f>
        <v>#N/A</v>
      </c>
      <c r="AA112" s="23" t="e">
        <f>IF(OR(入力!BH112="",入力!BH112="#N/A"),#N/A,入力!BH112)</f>
        <v>#N/A</v>
      </c>
      <c r="AB112" s="15" t="e">
        <f>IF(OR(入力!BI112="",入力!BI112="#N/A"),#N/A,入力!BI112)</f>
        <v>#N/A</v>
      </c>
      <c r="AC112" s="98" t="e">
        <f>IF(OR(入力!BN112="",入力!BN112="#N/A"),#N/A,入力!BN112)</f>
        <v>#N/A</v>
      </c>
      <c r="AD112" s="23" t="e">
        <f>IF(OR(入力!BO112="",入力!BO112="#N/A"),#N/A,入力!BO112)</f>
        <v>#N/A</v>
      </c>
      <c r="AE112" s="23" t="e">
        <f>IF(OR(入力!BP112="",入力!BP112="#N/A"),#N/A,入力!BP112)</f>
        <v>#N/A</v>
      </c>
      <c r="AF112" s="23" t="e">
        <f>IF(OR(入力!BQ112="",入力!BQ112="#N/A"),#N/A,入力!BQ112)</f>
        <v>#N/A</v>
      </c>
      <c r="AG112" s="2" t="e">
        <f>IF(OR(入力!BR112="",入力!BR112="#N/A"),#N/A,入力!BR112)</f>
        <v>#N/A</v>
      </c>
      <c r="AH112" s="23" t="e">
        <f>IF(OR(入力!CB112="",入力!CB112="#N/A"),#N/A,入力!CB112)</f>
        <v>#N/A</v>
      </c>
      <c r="AI112" s="15" t="e">
        <f>IF(OR(入力!BY112="",入力!BY112="#N/A"),#N/A,入力!BY112)</f>
        <v>#N/A</v>
      </c>
      <c r="AJ112" s="23" t="e">
        <f>IF(OR(入力!CD112="",入力!CD112="#N/A"),#N/A,入力!CD112)</f>
        <v>#N/A</v>
      </c>
      <c r="AK112" s="105" t="e">
        <v>#N/A</v>
      </c>
      <c r="AL112" s="23" t="e">
        <f>IF(OR(入力!CE112="",入力!CE112="#N/A"),#N/A,入力!CE112)</f>
        <v>#N/A</v>
      </c>
      <c r="AM112" s="23" t="e">
        <f>IF(OR(入力!CG112="",入力!CG112="#N/A"),#N/A,入力!CG112)</f>
        <v>#N/A</v>
      </c>
      <c r="AN112" s="39" t="e">
        <f>IF(OR(入力!CN112="",入力!CN112="#N/A"),#N/A,入力!CN112)</f>
        <v>#N/A</v>
      </c>
      <c r="AO112" s="112" t="e">
        <f>IF(OR(入力!CP112="",入力!CP112="#N/A"),#N/A,入力!CP112)</f>
        <v>#N/A</v>
      </c>
      <c r="AP112" s="39" t="e">
        <f>IF(OR(入力!CO112="",入力!CO112="#N/A"),#N/A,入力!CO112)</f>
        <v>#N/A</v>
      </c>
      <c r="AQ112" s="40" t="e">
        <f>IF(OR(入力!CQ112="",入力!CQ112="#N/A"),#N/A,入力!CQ112)</f>
        <v>#N/A</v>
      </c>
      <c r="AR112" s="23" t="e">
        <f>IF(OR(入力!CX112="",入力!CX112="#N/A"),#N/A,入力!CX112)</f>
        <v>#N/A</v>
      </c>
      <c r="AS112" s="23" t="e">
        <f>IF(OR(入力!CZ112="",入力!CZ112="#N/A"),#N/A,入力!CZ112)</f>
        <v>#N/A</v>
      </c>
      <c r="AT112" s="23" t="e">
        <f>IF(OR(入力!CY112="",入力!CY112="#N/A"),#N/A,入力!CY112)</f>
        <v>#N/A</v>
      </c>
      <c r="AU112" s="23" t="e">
        <f>IF(OR(入力!DA112="",入力!DA112="#N/A"),#N/A,入力!DA112)</f>
        <v>#N/A</v>
      </c>
      <c r="AV112" s="39" t="e">
        <f>IF(OR(入力!DH112="",入力!DH112="#N/A"),#N/A,入力!DH112)</f>
        <v>#N/A</v>
      </c>
      <c r="AW112" s="39" t="e">
        <f>IF(OR(入力!DJ112="",入力!DJ112="#N/A"),#N/A,入力!DJ112)</f>
        <v>#N/A</v>
      </c>
      <c r="AX112" s="39" t="e">
        <f>IF(OR(入力!DI112="",入力!DI112="#N/A"),#N/A,入力!DI112)</f>
        <v>#N/A</v>
      </c>
      <c r="AY112" s="45" t="e">
        <f>IF(OR(入力!DK112="",入力!DK112="#N/A"),#N/A,入力!DK112)</f>
        <v>#N/A</v>
      </c>
      <c r="AZ112" s="23" t="e">
        <f>IF(OR(入力!DR112="",入力!DR112="#N/A"),#N/A,入力!DR112)</f>
        <v>#N/A</v>
      </c>
      <c r="BA112" s="23" t="e">
        <f>IF(OR(入力!DT112="",入力!DT112="#N/A"),#N/A,入力!DT112)</f>
        <v>#N/A</v>
      </c>
      <c r="BB112" s="23" t="e">
        <f>IF(OR(入力!DS112="",入力!DS112="#N/A"),#N/A,入力!DS112)</f>
        <v>#N/A</v>
      </c>
      <c r="BC112" s="23" t="e">
        <f>IF(OR(入力!DU112="",入力!DU112="#N/A"),#N/A,入力!DU112)</f>
        <v>#N/A</v>
      </c>
      <c r="BD112" s="39" t="e">
        <f>IF(OR(入力!EB112="",入力!EB112="#N/A"),#N/A,入力!EB112)</f>
        <v>#N/A</v>
      </c>
      <c r="BE112" s="39" t="e">
        <f>IF(OR(入力!ED112="",入力!ED112="#N/A"),#N/A,入力!ED112)</f>
        <v>#N/A</v>
      </c>
      <c r="BF112" s="39" t="e">
        <f>IF(OR(入力!EC112="",入力!EC112="#N/A"),#N/A,入力!EC112)</f>
        <v>#N/A</v>
      </c>
      <c r="BG112" s="217" t="e">
        <f>IF(OR(入力!EE112="",入力!EE112="#N/A"),#N/A,入力!EE112)</f>
        <v>#N/A</v>
      </c>
      <c r="BH112" s="126" t="e">
        <f>IF(OR(入力!GT112="",入力!GT112="#N/A"),#N/A,入力!GT112)</f>
        <v>#N/A</v>
      </c>
      <c r="BI112" s="23" t="e">
        <f>IF(OR(入力!GV112="",入力!GV112="#N/A"),#N/A,入力!GV112)</f>
        <v>#N/A</v>
      </c>
      <c r="BJ112" s="23" t="e">
        <f>IF(OR(入力!GU112="",入力!GU112="#N/A"),#N/A,入力!GU112)</f>
        <v>#N/A</v>
      </c>
      <c r="BK112" s="15" t="e">
        <f>IF(OR(入力!GW112="",入力!GW112="#N/A"),#N/A,入力!GW112)</f>
        <v>#N/A</v>
      </c>
      <c r="BL112" s="23" t="e">
        <f>IF(OR(入力!LJ112="",入力!LJ112="#N/A"),#N/A,入力!LJ112)</f>
        <v>#N/A</v>
      </c>
      <c r="BM112" s="23" t="e">
        <f>IF(OR(入力!LL112="",入力!LL112="#N/A"),#N/A,入力!LL112)</f>
        <v>#N/A</v>
      </c>
      <c r="BN112" s="23" t="e">
        <f>IF(OR(入力!LK112="",入力!LK112="#N/A"),#N/A,入力!LK112)</f>
        <v>#N/A</v>
      </c>
      <c r="BO112" s="2" t="e">
        <f>IF(OR(入力!LM112="",入力!LM112="#N/A"),#N/A,入力!LM112)</f>
        <v>#N/A</v>
      </c>
      <c r="BP112" s="23" t="e">
        <f>IF(OR(入力!LT112="",入力!LT112="#N/A"),#N/A,入力!LT112)</f>
        <v>#N/A</v>
      </c>
      <c r="BQ112" s="23" t="e">
        <f>IF(OR(入力!LV112="",入力!LV112="#N/A"),#N/A,入力!LV112)</f>
        <v>#N/A</v>
      </c>
      <c r="BR112" s="23" t="e">
        <f>IF(OR(入力!LU112="",入力!LU112="#N/A"),#N/A,入力!LU112)</f>
        <v>#N/A</v>
      </c>
      <c r="BS112" s="15" t="e">
        <f>IF(OR(入力!LW112="",入力!LW112="#N/A"),#N/A,入力!LW112)</f>
        <v>#N/A</v>
      </c>
      <c r="BT112" s="224" t="e">
        <f>IF(OR(入力!MN112="",入力!MN112="#N/A"),#N/A,入力!MN112)</f>
        <v>#N/A</v>
      </c>
      <c r="BU112" s="224" t="e">
        <f>IF(OR(入力!MP112="",入力!MP112="#N/A"),#N/A,入力!MP112)</f>
        <v>#N/A</v>
      </c>
      <c r="BV112" s="224" t="e">
        <f>IF(OR(入力!MO112="",入力!MO112="#N/A"),#N/A,入力!MO112)</f>
        <v>#N/A</v>
      </c>
      <c r="BW112" s="154" t="e">
        <f>IF(OR(入力!MQ112="",入力!MQ112="#N/A"),#N/A,入力!MQ112)</f>
        <v>#N/A</v>
      </c>
      <c r="BX112"/>
      <c r="BY112"/>
      <c r="BZ112"/>
      <c r="CD112" s="2"/>
      <c r="CE112" s="503"/>
      <c r="CF112" s="565"/>
      <c r="CG112" s="509"/>
      <c r="CH112"/>
      <c r="CI112"/>
      <c r="CJ112" s="2"/>
      <c r="CL112" s="2"/>
      <c r="CN112" s="2"/>
      <c r="CP112" s="2"/>
      <c r="CQ112" s="587"/>
      <c r="CR112" s="588"/>
      <c r="CW112" s="2"/>
      <c r="CZ112" s="2"/>
      <c r="DA112"/>
      <c r="DB112"/>
      <c r="DC112" s="2"/>
      <c r="DG112" s="2"/>
      <c r="DH112"/>
      <c r="DI112" s="2"/>
      <c r="DJ112" s="2"/>
      <c r="DK112" s="2"/>
      <c r="DN112" s="126"/>
      <c r="DP112" s="15"/>
      <c r="DQ112" s="448"/>
    </row>
    <row r="113" spans="1:121" s="23" customFormat="1">
      <c r="A113" s="251" t="e">
        <f>IF(OR(入力!A113="",入力!A113="#N/A"),#N/A,入力!A113)</f>
        <v>#N/A</v>
      </c>
      <c r="B113" s="253" t="e">
        <f>IF(OR(入力!B113="",入力!B113="#N/A"),#N/A,入力!B113)</f>
        <v>#N/A</v>
      </c>
      <c r="C113" s="74" t="e">
        <f>IF(OR(入力!C113="",入力!C113="#N/A"),#N/A,入力!C113)</f>
        <v>#N/A</v>
      </c>
      <c r="D113" s="23" t="e">
        <f>IF(OR(入力!D113="",入力!D113="#N/A"),#N/A,入力!D113)</f>
        <v>#N/A</v>
      </c>
      <c r="E113" s="23" t="e">
        <f>IF(OR(入力!E113="",入力!E113="#N/A"),#N/A,入力!E113)</f>
        <v>#N/A</v>
      </c>
      <c r="F113" s="2" t="e">
        <f>IF(OR(入力!F113="",入力!F113="#N/A"),#N/A,入力!F113)</f>
        <v>#N/A</v>
      </c>
      <c r="G113" s="23" t="e">
        <f>IF(OR(入力!I113="",入力!I113="#N/A"),#N/A,入力!I113)</f>
        <v>#N/A</v>
      </c>
      <c r="H113" s="23" t="e">
        <f>IF(OR(入力!K113="",入力!K113="#N/A"),#N/A,入力!K113)</f>
        <v>#N/A</v>
      </c>
      <c r="I113" s="23" t="e">
        <f>IF(OR(入力!J113="",入力!J113="#N/A"),#N/A,入力!J113)</f>
        <v>#N/A</v>
      </c>
      <c r="J113" s="2" t="e">
        <f>IF(OR(入力!L113="",入力!L113="#N/A"),#N/A,入力!L113)</f>
        <v>#N/A</v>
      </c>
      <c r="K113" s="23" t="e">
        <f>IF(OR(入力!S113="",入力!S113="#N/A"),#N/A,入力!S113)</f>
        <v>#N/A</v>
      </c>
      <c r="L113" s="23" t="e">
        <f>IF(OR(入力!U113="",入力!U113="#N/A"),#N/A,入力!U113)</f>
        <v>#N/A</v>
      </c>
      <c r="M113" s="23" t="e">
        <f>IF(OR(入力!T113="",入力!T113="#N/A"),#N/A,入力!T113)</f>
        <v>#N/A</v>
      </c>
      <c r="N113" s="2" t="e">
        <f>IF(OR(入力!V113="",入力!V113="#N/A"),#N/A,入力!V113)</f>
        <v>#N/A</v>
      </c>
      <c r="O113" s="23" t="e">
        <f>IF(OR(入力!AC113="",入力!AC113="#N/A"),#N/A,入力!AC113)</f>
        <v>#N/A</v>
      </c>
      <c r="P113" s="23" t="e">
        <f>IF(OR(入力!AE113="",入力!AE113="#N/A"),#N/A,入力!AE113)</f>
        <v>#N/A</v>
      </c>
      <c r="Q113" s="23" t="e">
        <f>IF(OR(入力!AD113="",入力!AD113="#N/A"),#N/A,入力!AD113)</f>
        <v>#N/A</v>
      </c>
      <c r="R113" s="2" t="e">
        <f>IF(OR(入力!AF113="",入力!AF113="#N/A"),#N/A,入力!AF113)</f>
        <v>#N/A</v>
      </c>
      <c r="S113" s="23" t="e">
        <f>IF(OR(入力!AM113="",入力!AM113="#N/A"),#N/A,入力!AM113)</f>
        <v>#N/A</v>
      </c>
      <c r="T113" s="23" t="e">
        <f>IF(OR(入力!AO113="",入力!AO113="#N/A"),#N/A,入力!AO113)</f>
        <v>#N/A</v>
      </c>
      <c r="U113" s="23" t="e">
        <f>IF(OR(入力!AN113="",入力!AN113="#N/A"),#N/A,入力!AN113)</f>
        <v>#N/A</v>
      </c>
      <c r="V113" s="2" t="e">
        <f>IF(OR(入力!AP113="",入力!AP113="#N/A"),#N/A,入力!AP113)</f>
        <v>#N/A</v>
      </c>
      <c r="W113" s="23" t="e">
        <f>IF(OR(入力!AX113="",入力!AX113="#N/A"),#N/A,入力!AX113)</f>
        <v>#N/A</v>
      </c>
      <c r="X113" s="23" t="e">
        <f>IF(OR(入力!AZ113="",入力!AZ113="#N/A"),#N/A,入力!AZ113)</f>
        <v>#N/A</v>
      </c>
      <c r="Y113" s="23" t="e">
        <f>IF(OR(入力!AY113="",入力!AY113="#N/A"),#N/A,入力!AY113)</f>
        <v>#N/A</v>
      </c>
      <c r="Z113" s="2" t="e">
        <f>IF(OR(入力!BA113="",入力!BA113="#N/A"),#N/A,入力!BA113)</f>
        <v>#N/A</v>
      </c>
      <c r="AA113" s="23" t="e">
        <f>IF(OR(入力!BH113="",入力!BH113="#N/A"),#N/A,入力!BH113)</f>
        <v>#N/A</v>
      </c>
      <c r="AB113" s="15" t="e">
        <f>IF(OR(入力!BI113="",入力!BI113="#N/A"),#N/A,入力!BI113)</f>
        <v>#N/A</v>
      </c>
      <c r="AC113" s="98" t="e">
        <f>IF(OR(入力!BN113="",入力!BN113="#N/A"),#N/A,入力!BN113)</f>
        <v>#N/A</v>
      </c>
      <c r="AD113" s="23" t="e">
        <f>IF(OR(入力!BO113="",入力!BO113="#N/A"),#N/A,入力!BO113)</f>
        <v>#N/A</v>
      </c>
      <c r="AE113" s="23" t="e">
        <f>IF(OR(入力!BP113="",入力!BP113="#N/A"),#N/A,入力!BP113)</f>
        <v>#N/A</v>
      </c>
      <c r="AF113" s="23" t="e">
        <f>IF(OR(入力!BQ113="",入力!BQ113="#N/A"),#N/A,入力!BQ113)</f>
        <v>#N/A</v>
      </c>
      <c r="AG113" s="2" t="e">
        <f>IF(OR(入力!BR113="",入力!BR113="#N/A"),#N/A,入力!BR113)</f>
        <v>#N/A</v>
      </c>
      <c r="AH113" s="23" t="e">
        <f>IF(OR(入力!CB113="",入力!CB113="#N/A"),#N/A,入力!CB113)</f>
        <v>#N/A</v>
      </c>
      <c r="AI113" s="15" t="e">
        <f>IF(OR(入力!BY113="",入力!BY113="#N/A"),#N/A,入力!BY113)</f>
        <v>#N/A</v>
      </c>
      <c r="AJ113" s="23" t="e">
        <f>IF(OR(入力!CD113="",入力!CD113="#N/A"),#N/A,入力!CD113)</f>
        <v>#N/A</v>
      </c>
      <c r="AK113" s="105" t="e">
        <v>#N/A</v>
      </c>
      <c r="AL113" s="23" t="e">
        <f>IF(OR(入力!CE113="",入力!CE113="#N/A"),#N/A,入力!CE113)</f>
        <v>#N/A</v>
      </c>
      <c r="AM113" s="23" t="e">
        <f>IF(OR(入力!CG113="",入力!CG113="#N/A"),#N/A,入力!CG113)</f>
        <v>#N/A</v>
      </c>
      <c r="AN113" s="39" t="e">
        <f>IF(OR(入力!CN113="",入力!CN113="#N/A"),#N/A,入力!CN113)</f>
        <v>#N/A</v>
      </c>
      <c r="AO113" s="112" t="e">
        <f>IF(OR(入力!CP113="",入力!CP113="#N/A"),#N/A,入力!CP113)</f>
        <v>#N/A</v>
      </c>
      <c r="AP113" s="39" t="e">
        <f>IF(OR(入力!CO113="",入力!CO113="#N/A"),#N/A,入力!CO113)</f>
        <v>#N/A</v>
      </c>
      <c r="AQ113" s="40" t="e">
        <f>IF(OR(入力!CQ113="",入力!CQ113="#N/A"),#N/A,入力!CQ113)</f>
        <v>#N/A</v>
      </c>
      <c r="AR113" s="23" t="e">
        <f>IF(OR(入力!CX113="",入力!CX113="#N/A"),#N/A,入力!CX113)</f>
        <v>#N/A</v>
      </c>
      <c r="AS113" s="23" t="e">
        <f>IF(OR(入力!CZ113="",入力!CZ113="#N/A"),#N/A,入力!CZ113)</f>
        <v>#N/A</v>
      </c>
      <c r="AT113" s="23" t="e">
        <f>IF(OR(入力!CY113="",入力!CY113="#N/A"),#N/A,入力!CY113)</f>
        <v>#N/A</v>
      </c>
      <c r="AU113" s="23" t="e">
        <f>IF(OR(入力!DA113="",入力!DA113="#N/A"),#N/A,入力!DA113)</f>
        <v>#N/A</v>
      </c>
      <c r="AV113" s="39" t="e">
        <f>IF(OR(入力!DH113="",入力!DH113="#N/A"),#N/A,入力!DH113)</f>
        <v>#N/A</v>
      </c>
      <c r="AW113" s="39" t="e">
        <f>IF(OR(入力!DJ113="",入力!DJ113="#N/A"),#N/A,入力!DJ113)</f>
        <v>#N/A</v>
      </c>
      <c r="AX113" s="39" t="e">
        <f>IF(OR(入力!DI113="",入力!DI113="#N/A"),#N/A,入力!DI113)</f>
        <v>#N/A</v>
      </c>
      <c r="AY113" s="45" t="e">
        <f>IF(OR(入力!DK113="",入力!DK113="#N/A"),#N/A,入力!DK113)</f>
        <v>#N/A</v>
      </c>
      <c r="AZ113" s="23" t="e">
        <f>IF(OR(入力!DR113="",入力!DR113="#N/A"),#N/A,入力!DR113)</f>
        <v>#N/A</v>
      </c>
      <c r="BA113" s="23" t="e">
        <f>IF(OR(入力!DT113="",入力!DT113="#N/A"),#N/A,入力!DT113)</f>
        <v>#N/A</v>
      </c>
      <c r="BB113" s="23" t="e">
        <f>IF(OR(入力!DS113="",入力!DS113="#N/A"),#N/A,入力!DS113)</f>
        <v>#N/A</v>
      </c>
      <c r="BC113" s="23" t="e">
        <f>IF(OR(入力!DU113="",入力!DU113="#N/A"),#N/A,入力!DU113)</f>
        <v>#N/A</v>
      </c>
      <c r="BD113" s="39" t="e">
        <f>IF(OR(入力!EB113="",入力!EB113="#N/A"),#N/A,入力!EB113)</f>
        <v>#N/A</v>
      </c>
      <c r="BE113" s="39" t="e">
        <f>IF(OR(入力!ED113="",入力!ED113="#N/A"),#N/A,入力!ED113)</f>
        <v>#N/A</v>
      </c>
      <c r="BF113" s="39" t="e">
        <f>IF(OR(入力!EC113="",入力!EC113="#N/A"),#N/A,入力!EC113)</f>
        <v>#N/A</v>
      </c>
      <c r="BG113" s="217" t="e">
        <f>IF(OR(入力!EE113="",入力!EE113="#N/A"),#N/A,入力!EE113)</f>
        <v>#N/A</v>
      </c>
      <c r="BH113" s="126" t="e">
        <f>IF(OR(入力!GT113="",入力!GT113="#N/A"),#N/A,入力!GT113)</f>
        <v>#N/A</v>
      </c>
      <c r="BI113" s="23" t="e">
        <f>IF(OR(入力!GV113="",入力!GV113="#N/A"),#N/A,入力!GV113)</f>
        <v>#N/A</v>
      </c>
      <c r="BJ113" s="23" t="e">
        <f>IF(OR(入力!GU113="",入力!GU113="#N/A"),#N/A,入力!GU113)</f>
        <v>#N/A</v>
      </c>
      <c r="BK113" s="15" t="e">
        <f>IF(OR(入力!GW113="",入力!GW113="#N/A"),#N/A,入力!GW113)</f>
        <v>#N/A</v>
      </c>
      <c r="BL113" s="23" t="e">
        <f>IF(OR(入力!LJ113="",入力!LJ113="#N/A"),#N/A,入力!LJ113)</f>
        <v>#N/A</v>
      </c>
      <c r="BM113" s="23" t="e">
        <f>IF(OR(入力!LL113="",入力!LL113="#N/A"),#N/A,入力!LL113)</f>
        <v>#N/A</v>
      </c>
      <c r="BN113" s="23" t="e">
        <f>IF(OR(入力!LK113="",入力!LK113="#N/A"),#N/A,入力!LK113)</f>
        <v>#N/A</v>
      </c>
      <c r="BO113" s="2" t="e">
        <f>IF(OR(入力!LM113="",入力!LM113="#N/A"),#N/A,入力!LM113)</f>
        <v>#N/A</v>
      </c>
      <c r="BP113" s="23" t="e">
        <f>IF(OR(入力!LT113="",入力!LT113="#N/A"),#N/A,入力!LT113)</f>
        <v>#N/A</v>
      </c>
      <c r="BQ113" s="23" t="e">
        <f>IF(OR(入力!LV113="",入力!LV113="#N/A"),#N/A,入力!LV113)</f>
        <v>#N/A</v>
      </c>
      <c r="BR113" s="23" t="e">
        <f>IF(OR(入力!LU113="",入力!LU113="#N/A"),#N/A,入力!LU113)</f>
        <v>#N/A</v>
      </c>
      <c r="BS113" s="15" t="e">
        <f>IF(OR(入力!LW113="",入力!LW113="#N/A"),#N/A,入力!LW113)</f>
        <v>#N/A</v>
      </c>
      <c r="BT113" s="224" t="e">
        <f>IF(OR(入力!MN113="",入力!MN113="#N/A"),#N/A,入力!MN113)</f>
        <v>#N/A</v>
      </c>
      <c r="BU113" s="224" t="e">
        <f>IF(OR(入力!MP113="",入力!MP113="#N/A"),#N/A,入力!MP113)</f>
        <v>#N/A</v>
      </c>
      <c r="BV113" s="224" t="e">
        <f>IF(OR(入力!MO113="",入力!MO113="#N/A"),#N/A,入力!MO113)</f>
        <v>#N/A</v>
      </c>
      <c r="BW113" s="154" t="e">
        <f>IF(OR(入力!MQ113="",入力!MQ113="#N/A"),#N/A,入力!MQ113)</f>
        <v>#N/A</v>
      </c>
      <c r="BX113"/>
      <c r="BY113"/>
      <c r="BZ113"/>
      <c r="CD113" s="2"/>
      <c r="CE113" s="503"/>
      <c r="CF113" s="565"/>
      <c r="CG113" s="509"/>
      <c r="CH113"/>
      <c r="CI113"/>
      <c r="CJ113" s="2"/>
      <c r="CL113" s="2"/>
      <c r="CN113" s="2"/>
      <c r="CP113" s="2"/>
      <c r="CQ113" s="587"/>
      <c r="CR113" s="588"/>
      <c r="CW113" s="2"/>
      <c r="CZ113" s="2"/>
      <c r="DA113"/>
      <c r="DB113"/>
      <c r="DC113" s="2"/>
      <c r="DG113" s="2"/>
      <c r="DH113"/>
      <c r="DI113" s="2"/>
      <c r="DJ113" s="2"/>
      <c r="DK113" s="2"/>
      <c r="DN113" s="126"/>
      <c r="DP113" s="15"/>
      <c r="DQ113" s="448"/>
    </row>
    <row r="114" spans="1:121" s="23" customFormat="1">
      <c r="A114" s="251" t="e">
        <f>IF(OR(入力!A114="",入力!A114="#N/A"),#N/A,入力!A114)</f>
        <v>#N/A</v>
      </c>
      <c r="B114" s="253" t="e">
        <f>IF(OR(入力!B114="",入力!B114="#N/A"),#N/A,入力!B114)</f>
        <v>#N/A</v>
      </c>
      <c r="C114" s="74" t="e">
        <f>IF(OR(入力!C114="",入力!C114="#N/A"),#N/A,入力!C114)</f>
        <v>#N/A</v>
      </c>
      <c r="D114" s="23" t="e">
        <f>IF(OR(入力!D114="",入力!D114="#N/A"),#N/A,入力!D114)</f>
        <v>#N/A</v>
      </c>
      <c r="E114" s="23" t="e">
        <f>IF(OR(入力!E114="",入力!E114="#N/A"),#N/A,入力!E114)</f>
        <v>#N/A</v>
      </c>
      <c r="F114" s="2" t="e">
        <f>IF(OR(入力!F114="",入力!F114="#N/A"),#N/A,入力!F114)</f>
        <v>#N/A</v>
      </c>
      <c r="G114" s="23" t="e">
        <f>IF(OR(入力!I114="",入力!I114="#N/A"),#N/A,入力!I114)</f>
        <v>#N/A</v>
      </c>
      <c r="H114" s="23" t="e">
        <f>IF(OR(入力!K114="",入力!K114="#N/A"),#N/A,入力!K114)</f>
        <v>#N/A</v>
      </c>
      <c r="I114" s="23" t="e">
        <f>IF(OR(入力!J114="",入力!J114="#N/A"),#N/A,入力!J114)</f>
        <v>#N/A</v>
      </c>
      <c r="J114" s="2" t="e">
        <f>IF(OR(入力!L114="",入力!L114="#N/A"),#N/A,入力!L114)</f>
        <v>#N/A</v>
      </c>
      <c r="K114" s="23" t="e">
        <f>IF(OR(入力!S114="",入力!S114="#N/A"),#N/A,入力!S114)</f>
        <v>#N/A</v>
      </c>
      <c r="L114" s="23" t="e">
        <f>IF(OR(入力!U114="",入力!U114="#N/A"),#N/A,入力!U114)</f>
        <v>#N/A</v>
      </c>
      <c r="M114" s="23" t="e">
        <f>IF(OR(入力!T114="",入力!T114="#N/A"),#N/A,入力!T114)</f>
        <v>#N/A</v>
      </c>
      <c r="N114" s="2" t="e">
        <f>IF(OR(入力!V114="",入力!V114="#N/A"),#N/A,入力!V114)</f>
        <v>#N/A</v>
      </c>
      <c r="O114" s="23" t="e">
        <f>IF(OR(入力!AC114="",入力!AC114="#N/A"),#N/A,入力!AC114)</f>
        <v>#N/A</v>
      </c>
      <c r="P114" s="23" t="e">
        <f>IF(OR(入力!AE114="",入力!AE114="#N/A"),#N/A,入力!AE114)</f>
        <v>#N/A</v>
      </c>
      <c r="Q114" s="23" t="e">
        <f>IF(OR(入力!AD114="",入力!AD114="#N/A"),#N/A,入力!AD114)</f>
        <v>#N/A</v>
      </c>
      <c r="R114" s="2" t="e">
        <f>IF(OR(入力!AF114="",入力!AF114="#N/A"),#N/A,入力!AF114)</f>
        <v>#N/A</v>
      </c>
      <c r="S114" s="23" t="e">
        <f>IF(OR(入力!AM114="",入力!AM114="#N/A"),#N/A,入力!AM114)</f>
        <v>#N/A</v>
      </c>
      <c r="T114" s="23" t="e">
        <f>IF(OR(入力!AO114="",入力!AO114="#N/A"),#N/A,入力!AO114)</f>
        <v>#N/A</v>
      </c>
      <c r="U114" s="23" t="e">
        <f>IF(OR(入力!AN114="",入力!AN114="#N/A"),#N/A,入力!AN114)</f>
        <v>#N/A</v>
      </c>
      <c r="V114" s="2" t="e">
        <f>IF(OR(入力!AP114="",入力!AP114="#N/A"),#N/A,入力!AP114)</f>
        <v>#N/A</v>
      </c>
      <c r="W114" s="23" t="e">
        <f>IF(OR(入力!AX114="",入力!AX114="#N/A"),#N/A,入力!AX114)</f>
        <v>#N/A</v>
      </c>
      <c r="X114" s="23" t="e">
        <f>IF(OR(入力!AZ114="",入力!AZ114="#N/A"),#N/A,入力!AZ114)</f>
        <v>#N/A</v>
      </c>
      <c r="Y114" s="23" t="e">
        <f>IF(OR(入力!AY114="",入力!AY114="#N/A"),#N/A,入力!AY114)</f>
        <v>#N/A</v>
      </c>
      <c r="Z114" s="2" t="e">
        <f>IF(OR(入力!BA114="",入力!BA114="#N/A"),#N/A,入力!BA114)</f>
        <v>#N/A</v>
      </c>
      <c r="AA114" s="23" t="e">
        <f>IF(OR(入力!BH114="",入力!BH114="#N/A"),#N/A,入力!BH114)</f>
        <v>#N/A</v>
      </c>
      <c r="AB114" s="15" t="e">
        <f>IF(OR(入力!BI114="",入力!BI114="#N/A"),#N/A,入力!BI114)</f>
        <v>#N/A</v>
      </c>
      <c r="AC114" s="98" t="e">
        <f>IF(OR(入力!BN114="",入力!BN114="#N/A"),#N/A,入力!BN114)</f>
        <v>#N/A</v>
      </c>
      <c r="AD114" s="23" t="e">
        <f>IF(OR(入力!BO114="",入力!BO114="#N/A"),#N/A,入力!BO114)</f>
        <v>#N/A</v>
      </c>
      <c r="AE114" s="23" t="e">
        <f>IF(OR(入力!BP114="",入力!BP114="#N/A"),#N/A,入力!BP114)</f>
        <v>#N/A</v>
      </c>
      <c r="AF114" s="23" t="e">
        <f>IF(OR(入力!BQ114="",入力!BQ114="#N/A"),#N/A,入力!BQ114)</f>
        <v>#N/A</v>
      </c>
      <c r="AG114" s="2" t="e">
        <f>IF(OR(入力!BR114="",入力!BR114="#N/A"),#N/A,入力!BR114)</f>
        <v>#N/A</v>
      </c>
      <c r="AH114" s="23" t="e">
        <f>IF(OR(入力!CB114="",入力!CB114="#N/A"),#N/A,入力!CB114)</f>
        <v>#N/A</v>
      </c>
      <c r="AI114" s="15" t="e">
        <f>IF(OR(入力!BY114="",入力!BY114="#N/A"),#N/A,入力!BY114)</f>
        <v>#N/A</v>
      </c>
      <c r="AJ114" s="23" t="e">
        <f>IF(OR(入力!CD114="",入力!CD114="#N/A"),#N/A,入力!CD114)</f>
        <v>#N/A</v>
      </c>
      <c r="AK114" s="105" t="e">
        <v>#N/A</v>
      </c>
      <c r="AL114" s="23" t="e">
        <f>IF(OR(入力!CE114="",入力!CE114="#N/A"),#N/A,入力!CE114)</f>
        <v>#N/A</v>
      </c>
      <c r="AM114" s="23" t="e">
        <f>IF(OR(入力!CG114="",入力!CG114="#N/A"),#N/A,入力!CG114)</f>
        <v>#N/A</v>
      </c>
      <c r="AN114" s="39" t="e">
        <f>IF(OR(入力!CN114="",入力!CN114="#N/A"),#N/A,入力!CN114)</f>
        <v>#N/A</v>
      </c>
      <c r="AO114" s="112" t="e">
        <f>IF(OR(入力!CP114="",入力!CP114="#N/A"),#N/A,入力!CP114)</f>
        <v>#N/A</v>
      </c>
      <c r="AP114" s="39" t="e">
        <f>IF(OR(入力!CO114="",入力!CO114="#N/A"),#N/A,入力!CO114)</f>
        <v>#N/A</v>
      </c>
      <c r="AQ114" s="40" t="e">
        <f>IF(OR(入力!CQ114="",入力!CQ114="#N/A"),#N/A,入力!CQ114)</f>
        <v>#N/A</v>
      </c>
      <c r="AR114" s="23" t="e">
        <f>IF(OR(入力!CX114="",入力!CX114="#N/A"),#N/A,入力!CX114)</f>
        <v>#N/A</v>
      </c>
      <c r="AS114" s="23" t="e">
        <f>IF(OR(入力!CZ114="",入力!CZ114="#N/A"),#N/A,入力!CZ114)</f>
        <v>#N/A</v>
      </c>
      <c r="AT114" s="23" t="e">
        <f>IF(OR(入力!CY114="",入力!CY114="#N/A"),#N/A,入力!CY114)</f>
        <v>#N/A</v>
      </c>
      <c r="AU114" s="23" t="e">
        <f>IF(OR(入力!DA114="",入力!DA114="#N/A"),#N/A,入力!DA114)</f>
        <v>#N/A</v>
      </c>
      <c r="AV114" s="39" t="e">
        <f>IF(OR(入力!DH114="",入力!DH114="#N/A"),#N/A,入力!DH114)</f>
        <v>#N/A</v>
      </c>
      <c r="AW114" s="39" t="e">
        <f>IF(OR(入力!DJ114="",入力!DJ114="#N/A"),#N/A,入力!DJ114)</f>
        <v>#N/A</v>
      </c>
      <c r="AX114" s="39" t="e">
        <f>IF(OR(入力!DI114="",入力!DI114="#N/A"),#N/A,入力!DI114)</f>
        <v>#N/A</v>
      </c>
      <c r="AY114" s="45" t="e">
        <f>IF(OR(入力!DK114="",入力!DK114="#N/A"),#N/A,入力!DK114)</f>
        <v>#N/A</v>
      </c>
      <c r="AZ114" s="23" t="e">
        <f>IF(OR(入力!DR114="",入力!DR114="#N/A"),#N/A,入力!DR114)</f>
        <v>#N/A</v>
      </c>
      <c r="BA114" s="23" t="e">
        <f>IF(OR(入力!DT114="",入力!DT114="#N/A"),#N/A,入力!DT114)</f>
        <v>#N/A</v>
      </c>
      <c r="BB114" s="23" t="e">
        <f>IF(OR(入力!DS114="",入力!DS114="#N/A"),#N/A,入力!DS114)</f>
        <v>#N/A</v>
      </c>
      <c r="BC114" s="23" t="e">
        <f>IF(OR(入力!DU114="",入力!DU114="#N/A"),#N/A,入力!DU114)</f>
        <v>#N/A</v>
      </c>
      <c r="BD114" s="39" t="e">
        <f>IF(OR(入力!EB114="",入力!EB114="#N/A"),#N/A,入力!EB114)</f>
        <v>#N/A</v>
      </c>
      <c r="BE114" s="39" t="e">
        <f>IF(OR(入力!ED114="",入力!ED114="#N/A"),#N/A,入力!ED114)</f>
        <v>#N/A</v>
      </c>
      <c r="BF114" s="39" t="e">
        <f>IF(OR(入力!EC114="",入力!EC114="#N/A"),#N/A,入力!EC114)</f>
        <v>#N/A</v>
      </c>
      <c r="BG114" s="217" t="e">
        <f>IF(OR(入力!EE114="",入力!EE114="#N/A"),#N/A,入力!EE114)</f>
        <v>#N/A</v>
      </c>
      <c r="BH114" s="126" t="e">
        <f>IF(OR(入力!GT114="",入力!GT114="#N/A"),#N/A,入力!GT114)</f>
        <v>#N/A</v>
      </c>
      <c r="BI114" s="23" t="e">
        <f>IF(OR(入力!GV114="",入力!GV114="#N/A"),#N/A,入力!GV114)</f>
        <v>#N/A</v>
      </c>
      <c r="BJ114" s="23" t="e">
        <f>IF(OR(入力!GU114="",入力!GU114="#N/A"),#N/A,入力!GU114)</f>
        <v>#N/A</v>
      </c>
      <c r="BK114" s="15" t="e">
        <f>IF(OR(入力!GW114="",入力!GW114="#N/A"),#N/A,入力!GW114)</f>
        <v>#N/A</v>
      </c>
      <c r="BL114" s="23" t="e">
        <f>IF(OR(入力!LJ114="",入力!LJ114="#N/A"),#N/A,入力!LJ114)</f>
        <v>#N/A</v>
      </c>
      <c r="BM114" s="23" t="e">
        <f>IF(OR(入力!LL114="",入力!LL114="#N/A"),#N/A,入力!LL114)</f>
        <v>#N/A</v>
      </c>
      <c r="BN114" s="23" t="e">
        <f>IF(OR(入力!LK114="",入力!LK114="#N/A"),#N/A,入力!LK114)</f>
        <v>#N/A</v>
      </c>
      <c r="BO114" s="2" t="e">
        <f>IF(OR(入力!LM114="",入力!LM114="#N/A"),#N/A,入力!LM114)</f>
        <v>#N/A</v>
      </c>
      <c r="BP114" s="23" t="e">
        <f>IF(OR(入力!LT114="",入力!LT114="#N/A"),#N/A,入力!LT114)</f>
        <v>#N/A</v>
      </c>
      <c r="BQ114" s="23" t="e">
        <f>IF(OR(入力!LV114="",入力!LV114="#N/A"),#N/A,入力!LV114)</f>
        <v>#N/A</v>
      </c>
      <c r="BR114" s="23" t="e">
        <f>IF(OR(入力!LU114="",入力!LU114="#N/A"),#N/A,入力!LU114)</f>
        <v>#N/A</v>
      </c>
      <c r="BS114" s="15" t="e">
        <f>IF(OR(入力!LW114="",入力!LW114="#N/A"),#N/A,入力!LW114)</f>
        <v>#N/A</v>
      </c>
      <c r="BT114" s="224" t="e">
        <f>IF(OR(入力!MN114="",入力!MN114="#N/A"),#N/A,入力!MN114)</f>
        <v>#N/A</v>
      </c>
      <c r="BU114" s="224" t="e">
        <f>IF(OR(入力!MP114="",入力!MP114="#N/A"),#N/A,入力!MP114)</f>
        <v>#N/A</v>
      </c>
      <c r="BV114" s="224" t="e">
        <f>IF(OR(入力!MO114="",入力!MO114="#N/A"),#N/A,入力!MO114)</f>
        <v>#N/A</v>
      </c>
      <c r="BW114" s="154" t="e">
        <f>IF(OR(入力!MQ114="",入力!MQ114="#N/A"),#N/A,入力!MQ114)</f>
        <v>#N/A</v>
      </c>
      <c r="BX114"/>
      <c r="BY114"/>
      <c r="BZ114"/>
      <c r="CD114" s="2"/>
      <c r="CE114" s="503"/>
      <c r="CF114" s="565"/>
      <c r="CG114" s="509"/>
      <c r="CH114"/>
      <c r="CI114"/>
      <c r="CJ114" s="2"/>
      <c r="CL114" s="2"/>
      <c r="CN114" s="2"/>
      <c r="CP114" s="2"/>
      <c r="CQ114" s="587"/>
      <c r="CR114" s="588"/>
      <c r="CW114" s="2"/>
      <c r="CZ114" s="2"/>
      <c r="DA114"/>
      <c r="DB114"/>
      <c r="DC114" s="2"/>
      <c r="DG114" s="2"/>
      <c r="DH114"/>
      <c r="DI114" s="2"/>
      <c r="DJ114" s="2"/>
      <c r="DK114" s="2"/>
      <c r="DN114" s="126"/>
      <c r="DP114" s="15"/>
      <c r="DQ114" s="448"/>
    </row>
    <row r="115" spans="1:121" s="23" customFormat="1">
      <c r="A115" s="251" t="e">
        <f>IF(OR(入力!A115="",入力!A115="#N/A"),#N/A,入力!A115)</f>
        <v>#N/A</v>
      </c>
      <c r="B115" s="253" t="e">
        <f>IF(OR(入力!B115="",入力!B115="#N/A"),#N/A,入力!B115)</f>
        <v>#N/A</v>
      </c>
      <c r="C115" s="74" t="e">
        <f>IF(OR(入力!C115="",入力!C115="#N/A"),#N/A,入力!C115)</f>
        <v>#N/A</v>
      </c>
      <c r="D115" s="23" t="e">
        <f>IF(OR(入力!D115="",入力!D115="#N/A"),#N/A,入力!D115)</f>
        <v>#N/A</v>
      </c>
      <c r="E115" s="23" t="e">
        <f>IF(OR(入力!E115="",入力!E115="#N/A"),#N/A,入力!E115)</f>
        <v>#N/A</v>
      </c>
      <c r="F115" s="2" t="e">
        <f>IF(OR(入力!F115="",入力!F115="#N/A"),#N/A,入力!F115)</f>
        <v>#N/A</v>
      </c>
      <c r="G115" s="23" t="e">
        <f>IF(OR(入力!I115="",入力!I115="#N/A"),#N/A,入力!I115)</f>
        <v>#N/A</v>
      </c>
      <c r="H115" s="23" t="e">
        <f>IF(OR(入力!K115="",入力!K115="#N/A"),#N/A,入力!K115)</f>
        <v>#N/A</v>
      </c>
      <c r="I115" s="23" t="e">
        <f>IF(OR(入力!J115="",入力!J115="#N/A"),#N/A,入力!J115)</f>
        <v>#N/A</v>
      </c>
      <c r="J115" s="2" t="e">
        <f>IF(OR(入力!L115="",入力!L115="#N/A"),#N/A,入力!L115)</f>
        <v>#N/A</v>
      </c>
      <c r="K115" s="23" t="e">
        <f>IF(OR(入力!S115="",入力!S115="#N/A"),#N/A,入力!S115)</f>
        <v>#N/A</v>
      </c>
      <c r="L115" s="23" t="e">
        <f>IF(OR(入力!U115="",入力!U115="#N/A"),#N/A,入力!U115)</f>
        <v>#N/A</v>
      </c>
      <c r="M115" s="23" t="e">
        <f>IF(OR(入力!T115="",入力!T115="#N/A"),#N/A,入力!T115)</f>
        <v>#N/A</v>
      </c>
      <c r="N115" s="2" t="e">
        <f>IF(OR(入力!V115="",入力!V115="#N/A"),#N/A,入力!V115)</f>
        <v>#N/A</v>
      </c>
      <c r="O115" s="23" t="e">
        <f>IF(OR(入力!AC115="",入力!AC115="#N/A"),#N/A,入力!AC115)</f>
        <v>#N/A</v>
      </c>
      <c r="P115" s="23" t="e">
        <f>IF(OR(入力!AE115="",入力!AE115="#N/A"),#N/A,入力!AE115)</f>
        <v>#N/A</v>
      </c>
      <c r="Q115" s="23" t="e">
        <f>IF(OR(入力!AD115="",入力!AD115="#N/A"),#N/A,入力!AD115)</f>
        <v>#N/A</v>
      </c>
      <c r="R115" s="2" t="e">
        <f>IF(OR(入力!AF115="",入力!AF115="#N/A"),#N/A,入力!AF115)</f>
        <v>#N/A</v>
      </c>
      <c r="S115" s="23" t="e">
        <f>IF(OR(入力!AM115="",入力!AM115="#N/A"),#N/A,入力!AM115)</f>
        <v>#N/A</v>
      </c>
      <c r="T115" s="23" t="e">
        <f>IF(OR(入力!AO115="",入力!AO115="#N/A"),#N/A,入力!AO115)</f>
        <v>#N/A</v>
      </c>
      <c r="U115" s="23" t="e">
        <f>IF(OR(入力!AN115="",入力!AN115="#N/A"),#N/A,入力!AN115)</f>
        <v>#N/A</v>
      </c>
      <c r="V115" s="2" t="e">
        <f>IF(OR(入力!AP115="",入力!AP115="#N/A"),#N/A,入力!AP115)</f>
        <v>#N/A</v>
      </c>
      <c r="W115" s="23" t="e">
        <f>IF(OR(入力!AX115="",入力!AX115="#N/A"),#N/A,入力!AX115)</f>
        <v>#N/A</v>
      </c>
      <c r="X115" s="23" t="e">
        <f>IF(OR(入力!AZ115="",入力!AZ115="#N/A"),#N/A,入力!AZ115)</f>
        <v>#N/A</v>
      </c>
      <c r="Y115" s="23" t="e">
        <f>IF(OR(入力!AY115="",入力!AY115="#N/A"),#N/A,入力!AY115)</f>
        <v>#N/A</v>
      </c>
      <c r="Z115" s="2" t="e">
        <f>IF(OR(入力!BA115="",入力!BA115="#N/A"),#N/A,入力!BA115)</f>
        <v>#N/A</v>
      </c>
      <c r="AA115" s="23" t="e">
        <f>IF(OR(入力!BH115="",入力!BH115="#N/A"),#N/A,入力!BH115)</f>
        <v>#N/A</v>
      </c>
      <c r="AB115" s="15" t="e">
        <f>IF(OR(入力!BI115="",入力!BI115="#N/A"),#N/A,入力!BI115)</f>
        <v>#N/A</v>
      </c>
      <c r="AC115" s="98" t="e">
        <f>IF(OR(入力!BN115="",入力!BN115="#N/A"),#N/A,入力!BN115)</f>
        <v>#N/A</v>
      </c>
      <c r="AD115" s="23" t="e">
        <f>IF(OR(入力!BO115="",入力!BO115="#N/A"),#N/A,入力!BO115)</f>
        <v>#N/A</v>
      </c>
      <c r="AE115" s="23" t="e">
        <f>IF(OR(入力!BP115="",入力!BP115="#N/A"),#N/A,入力!BP115)</f>
        <v>#N/A</v>
      </c>
      <c r="AF115" s="23" t="e">
        <f>IF(OR(入力!BQ115="",入力!BQ115="#N/A"),#N/A,入力!BQ115)</f>
        <v>#N/A</v>
      </c>
      <c r="AG115" s="2" t="e">
        <f>IF(OR(入力!BR115="",入力!BR115="#N/A"),#N/A,入力!BR115)</f>
        <v>#N/A</v>
      </c>
      <c r="AH115" s="23" t="e">
        <f>IF(OR(入力!CB115="",入力!CB115="#N/A"),#N/A,入力!CB115)</f>
        <v>#N/A</v>
      </c>
      <c r="AI115" s="15" t="e">
        <f>IF(OR(入力!BY115="",入力!BY115="#N/A"),#N/A,入力!BY115)</f>
        <v>#N/A</v>
      </c>
      <c r="AJ115" s="23" t="e">
        <f>IF(OR(入力!CD115="",入力!CD115="#N/A"),#N/A,入力!CD115)</f>
        <v>#N/A</v>
      </c>
      <c r="AK115" s="105" t="e">
        <v>#N/A</v>
      </c>
      <c r="AL115" s="23" t="e">
        <f>IF(OR(入力!CE115="",入力!CE115="#N/A"),#N/A,入力!CE115)</f>
        <v>#N/A</v>
      </c>
      <c r="AM115" s="23" t="e">
        <f>IF(OR(入力!CG115="",入力!CG115="#N/A"),#N/A,入力!CG115)</f>
        <v>#N/A</v>
      </c>
      <c r="AN115" s="39" t="e">
        <f>IF(OR(入力!CN115="",入力!CN115="#N/A"),#N/A,入力!CN115)</f>
        <v>#N/A</v>
      </c>
      <c r="AO115" s="112" t="e">
        <f>IF(OR(入力!CP115="",入力!CP115="#N/A"),#N/A,入力!CP115)</f>
        <v>#N/A</v>
      </c>
      <c r="AP115" s="39" t="e">
        <f>IF(OR(入力!CO115="",入力!CO115="#N/A"),#N/A,入力!CO115)</f>
        <v>#N/A</v>
      </c>
      <c r="AQ115" s="40" t="e">
        <f>IF(OR(入力!CQ115="",入力!CQ115="#N/A"),#N/A,入力!CQ115)</f>
        <v>#N/A</v>
      </c>
      <c r="AR115" s="23" t="e">
        <f>IF(OR(入力!CX115="",入力!CX115="#N/A"),#N/A,入力!CX115)</f>
        <v>#N/A</v>
      </c>
      <c r="AS115" s="23" t="e">
        <f>IF(OR(入力!CZ115="",入力!CZ115="#N/A"),#N/A,入力!CZ115)</f>
        <v>#N/A</v>
      </c>
      <c r="AT115" s="23" t="e">
        <f>IF(OR(入力!CY115="",入力!CY115="#N/A"),#N/A,入力!CY115)</f>
        <v>#N/A</v>
      </c>
      <c r="AU115" s="23" t="e">
        <f>IF(OR(入力!DA115="",入力!DA115="#N/A"),#N/A,入力!DA115)</f>
        <v>#N/A</v>
      </c>
      <c r="AV115" s="39" t="e">
        <f>IF(OR(入力!DH115="",入力!DH115="#N/A"),#N/A,入力!DH115)</f>
        <v>#N/A</v>
      </c>
      <c r="AW115" s="39" t="e">
        <f>IF(OR(入力!DJ115="",入力!DJ115="#N/A"),#N/A,入力!DJ115)</f>
        <v>#N/A</v>
      </c>
      <c r="AX115" s="39" t="e">
        <f>IF(OR(入力!DI115="",入力!DI115="#N/A"),#N/A,入力!DI115)</f>
        <v>#N/A</v>
      </c>
      <c r="AY115" s="45" t="e">
        <f>IF(OR(入力!DK115="",入力!DK115="#N/A"),#N/A,入力!DK115)</f>
        <v>#N/A</v>
      </c>
      <c r="AZ115" s="23" t="e">
        <f>IF(OR(入力!DR115="",入力!DR115="#N/A"),#N/A,入力!DR115)</f>
        <v>#N/A</v>
      </c>
      <c r="BA115" s="23" t="e">
        <f>IF(OR(入力!DT115="",入力!DT115="#N/A"),#N/A,入力!DT115)</f>
        <v>#N/A</v>
      </c>
      <c r="BB115" s="23" t="e">
        <f>IF(OR(入力!DS115="",入力!DS115="#N/A"),#N/A,入力!DS115)</f>
        <v>#N/A</v>
      </c>
      <c r="BC115" s="23" t="e">
        <f>IF(OR(入力!DU115="",入力!DU115="#N/A"),#N/A,入力!DU115)</f>
        <v>#N/A</v>
      </c>
      <c r="BD115" s="39" t="e">
        <f>IF(OR(入力!EB115="",入力!EB115="#N/A"),#N/A,入力!EB115)</f>
        <v>#N/A</v>
      </c>
      <c r="BE115" s="39" t="e">
        <f>IF(OR(入力!ED115="",入力!ED115="#N/A"),#N/A,入力!ED115)</f>
        <v>#N/A</v>
      </c>
      <c r="BF115" s="39" t="e">
        <f>IF(OR(入力!EC115="",入力!EC115="#N/A"),#N/A,入力!EC115)</f>
        <v>#N/A</v>
      </c>
      <c r="BG115" s="217" t="e">
        <f>IF(OR(入力!EE115="",入力!EE115="#N/A"),#N/A,入力!EE115)</f>
        <v>#N/A</v>
      </c>
      <c r="BH115" s="126" t="e">
        <f>IF(OR(入力!GT115="",入力!GT115="#N/A"),#N/A,入力!GT115)</f>
        <v>#N/A</v>
      </c>
      <c r="BI115" s="23" t="e">
        <f>IF(OR(入力!GV115="",入力!GV115="#N/A"),#N/A,入力!GV115)</f>
        <v>#N/A</v>
      </c>
      <c r="BJ115" s="23" t="e">
        <f>IF(OR(入力!GU115="",入力!GU115="#N/A"),#N/A,入力!GU115)</f>
        <v>#N/A</v>
      </c>
      <c r="BK115" s="15" t="e">
        <f>IF(OR(入力!GW115="",入力!GW115="#N/A"),#N/A,入力!GW115)</f>
        <v>#N/A</v>
      </c>
      <c r="BL115" s="23" t="e">
        <f>IF(OR(入力!LJ115="",入力!LJ115="#N/A"),#N/A,入力!LJ115)</f>
        <v>#N/A</v>
      </c>
      <c r="BM115" s="23" t="e">
        <f>IF(OR(入力!LL115="",入力!LL115="#N/A"),#N/A,入力!LL115)</f>
        <v>#N/A</v>
      </c>
      <c r="BN115" s="23" t="e">
        <f>IF(OR(入力!LK115="",入力!LK115="#N/A"),#N/A,入力!LK115)</f>
        <v>#N/A</v>
      </c>
      <c r="BO115" s="2" t="e">
        <f>IF(OR(入力!LM115="",入力!LM115="#N/A"),#N/A,入力!LM115)</f>
        <v>#N/A</v>
      </c>
      <c r="BP115" s="23" t="e">
        <f>IF(OR(入力!LT115="",入力!LT115="#N/A"),#N/A,入力!LT115)</f>
        <v>#N/A</v>
      </c>
      <c r="BQ115" s="23" t="e">
        <f>IF(OR(入力!LV115="",入力!LV115="#N/A"),#N/A,入力!LV115)</f>
        <v>#N/A</v>
      </c>
      <c r="BR115" s="23" t="e">
        <f>IF(OR(入力!LU115="",入力!LU115="#N/A"),#N/A,入力!LU115)</f>
        <v>#N/A</v>
      </c>
      <c r="BS115" s="15" t="e">
        <f>IF(OR(入力!LW115="",入力!LW115="#N/A"),#N/A,入力!LW115)</f>
        <v>#N/A</v>
      </c>
      <c r="BT115" s="224" t="e">
        <f>IF(OR(入力!MN115="",入力!MN115="#N/A"),#N/A,入力!MN115)</f>
        <v>#N/A</v>
      </c>
      <c r="BU115" s="224" t="e">
        <f>IF(OR(入力!MP115="",入力!MP115="#N/A"),#N/A,入力!MP115)</f>
        <v>#N/A</v>
      </c>
      <c r="BV115" s="224" t="e">
        <f>IF(OR(入力!MO115="",入力!MO115="#N/A"),#N/A,入力!MO115)</f>
        <v>#N/A</v>
      </c>
      <c r="BW115" s="154" t="e">
        <f>IF(OR(入力!MQ115="",入力!MQ115="#N/A"),#N/A,入力!MQ115)</f>
        <v>#N/A</v>
      </c>
      <c r="BX115"/>
      <c r="BY115"/>
      <c r="BZ115"/>
      <c r="CD115" s="2"/>
      <c r="CE115" s="503"/>
      <c r="CF115" s="565"/>
      <c r="CG115" s="509"/>
      <c r="CH115"/>
      <c r="CI115"/>
      <c r="CJ115" s="2"/>
      <c r="CL115" s="2"/>
      <c r="CN115" s="2"/>
      <c r="CP115" s="2"/>
      <c r="CQ115" s="587"/>
      <c r="CR115" s="588"/>
      <c r="CW115" s="2"/>
      <c r="CZ115" s="2"/>
      <c r="DA115"/>
      <c r="DB115"/>
      <c r="DC115" s="2"/>
      <c r="DG115" s="2"/>
      <c r="DH115"/>
      <c r="DI115" s="2"/>
      <c r="DJ115" s="2"/>
      <c r="DK115" s="2"/>
      <c r="DN115" s="126"/>
      <c r="DP115" s="15"/>
      <c r="DQ115" s="448"/>
    </row>
    <row r="116" spans="1:121" s="23" customFormat="1">
      <c r="A116" s="251" t="e">
        <f>IF(OR(入力!A116="",入力!A116="#N/A"),#N/A,入力!A116)</f>
        <v>#N/A</v>
      </c>
      <c r="B116" s="253" t="e">
        <f>IF(OR(入力!B116="",入力!B116="#N/A"),#N/A,入力!B116)</f>
        <v>#N/A</v>
      </c>
      <c r="C116" s="74" t="e">
        <f>IF(OR(入力!C116="",入力!C116="#N/A"),#N/A,入力!C116)</f>
        <v>#N/A</v>
      </c>
      <c r="D116" s="23" t="e">
        <f>IF(OR(入力!D116="",入力!D116="#N/A"),#N/A,入力!D116)</f>
        <v>#N/A</v>
      </c>
      <c r="E116" s="23" t="e">
        <f>IF(OR(入力!E116="",入力!E116="#N/A"),#N/A,入力!E116)</f>
        <v>#N/A</v>
      </c>
      <c r="F116" s="2" t="e">
        <f>IF(OR(入力!F116="",入力!F116="#N/A"),#N/A,入力!F116)</f>
        <v>#N/A</v>
      </c>
      <c r="G116" s="23" t="e">
        <f>IF(OR(入力!I116="",入力!I116="#N/A"),#N/A,入力!I116)</f>
        <v>#N/A</v>
      </c>
      <c r="H116" s="23" t="e">
        <f>IF(OR(入力!K116="",入力!K116="#N/A"),#N/A,入力!K116)</f>
        <v>#N/A</v>
      </c>
      <c r="I116" s="23" t="e">
        <f>IF(OR(入力!J116="",入力!J116="#N/A"),#N/A,入力!J116)</f>
        <v>#N/A</v>
      </c>
      <c r="J116" s="2" t="e">
        <f>IF(OR(入力!L116="",入力!L116="#N/A"),#N/A,入力!L116)</f>
        <v>#N/A</v>
      </c>
      <c r="K116" s="23" t="e">
        <f>IF(OR(入力!S116="",入力!S116="#N/A"),#N/A,入力!S116)</f>
        <v>#N/A</v>
      </c>
      <c r="L116" s="23" t="e">
        <f>IF(OR(入力!U116="",入力!U116="#N/A"),#N/A,入力!U116)</f>
        <v>#N/A</v>
      </c>
      <c r="M116" s="23" t="e">
        <f>IF(OR(入力!T116="",入力!T116="#N/A"),#N/A,入力!T116)</f>
        <v>#N/A</v>
      </c>
      <c r="N116" s="2" t="e">
        <f>IF(OR(入力!V116="",入力!V116="#N/A"),#N/A,入力!V116)</f>
        <v>#N/A</v>
      </c>
      <c r="O116" s="23" t="e">
        <f>IF(OR(入力!AC116="",入力!AC116="#N/A"),#N/A,入力!AC116)</f>
        <v>#N/A</v>
      </c>
      <c r="P116" s="23" t="e">
        <f>IF(OR(入力!AE116="",入力!AE116="#N/A"),#N/A,入力!AE116)</f>
        <v>#N/A</v>
      </c>
      <c r="Q116" s="23" t="e">
        <f>IF(OR(入力!AD116="",入力!AD116="#N/A"),#N/A,入力!AD116)</f>
        <v>#N/A</v>
      </c>
      <c r="R116" s="2" t="e">
        <f>IF(OR(入力!AF116="",入力!AF116="#N/A"),#N/A,入力!AF116)</f>
        <v>#N/A</v>
      </c>
      <c r="S116" s="23" t="e">
        <f>IF(OR(入力!AM116="",入力!AM116="#N/A"),#N/A,入力!AM116)</f>
        <v>#N/A</v>
      </c>
      <c r="T116" s="23" t="e">
        <f>IF(OR(入力!AO116="",入力!AO116="#N/A"),#N/A,入力!AO116)</f>
        <v>#N/A</v>
      </c>
      <c r="U116" s="23" t="e">
        <f>IF(OR(入力!AN116="",入力!AN116="#N/A"),#N/A,入力!AN116)</f>
        <v>#N/A</v>
      </c>
      <c r="V116" s="2" t="e">
        <f>IF(OR(入力!AP116="",入力!AP116="#N/A"),#N/A,入力!AP116)</f>
        <v>#N/A</v>
      </c>
      <c r="W116" s="23" t="e">
        <f>IF(OR(入力!AX116="",入力!AX116="#N/A"),#N/A,入力!AX116)</f>
        <v>#N/A</v>
      </c>
      <c r="X116" s="23" t="e">
        <f>IF(OR(入力!AZ116="",入力!AZ116="#N/A"),#N/A,入力!AZ116)</f>
        <v>#N/A</v>
      </c>
      <c r="Y116" s="23" t="e">
        <f>IF(OR(入力!AY116="",入力!AY116="#N/A"),#N/A,入力!AY116)</f>
        <v>#N/A</v>
      </c>
      <c r="Z116" s="2" t="e">
        <f>IF(OR(入力!BA116="",入力!BA116="#N/A"),#N/A,入力!BA116)</f>
        <v>#N/A</v>
      </c>
      <c r="AA116" s="23" t="e">
        <f>IF(OR(入力!BH116="",入力!BH116="#N/A"),#N/A,入力!BH116)</f>
        <v>#N/A</v>
      </c>
      <c r="AB116" s="15" t="e">
        <f>IF(OR(入力!BI116="",入力!BI116="#N/A"),#N/A,入力!BI116)</f>
        <v>#N/A</v>
      </c>
      <c r="AC116" s="98" t="e">
        <f>IF(OR(入力!BN116="",入力!BN116="#N/A"),#N/A,入力!BN116)</f>
        <v>#N/A</v>
      </c>
      <c r="AD116" s="23" t="e">
        <f>IF(OR(入力!BO116="",入力!BO116="#N/A"),#N/A,入力!BO116)</f>
        <v>#N/A</v>
      </c>
      <c r="AE116" s="23" t="e">
        <f>IF(OR(入力!BP116="",入力!BP116="#N/A"),#N/A,入力!BP116)</f>
        <v>#N/A</v>
      </c>
      <c r="AF116" s="23" t="e">
        <f>IF(OR(入力!BQ116="",入力!BQ116="#N/A"),#N/A,入力!BQ116)</f>
        <v>#N/A</v>
      </c>
      <c r="AG116" s="2" t="e">
        <f>IF(OR(入力!BR116="",入力!BR116="#N/A"),#N/A,入力!BR116)</f>
        <v>#N/A</v>
      </c>
      <c r="AH116" s="23" t="e">
        <f>IF(OR(入力!CB116="",入力!CB116="#N/A"),#N/A,入力!CB116)</f>
        <v>#N/A</v>
      </c>
      <c r="AI116" s="15" t="e">
        <f>IF(OR(入力!BY116="",入力!BY116="#N/A"),#N/A,入力!BY116)</f>
        <v>#N/A</v>
      </c>
      <c r="AJ116" s="23" t="e">
        <f>IF(OR(入力!CD116="",入力!CD116="#N/A"),#N/A,入力!CD116)</f>
        <v>#N/A</v>
      </c>
      <c r="AK116" s="105" t="e">
        <v>#N/A</v>
      </c>
      <c r="AL116" s="23" t="e">
        <f>IF(OR(入力!CE116="",入力!CE116="#N/A"),#N/A,入力!CE116)</f>
        <v>#N/A</v>
      </c>
      <c r="AM116" s="23" t="e">
        <f>IF(OR(入力!CG116="",入力!CG116="#N/A"),#N/A,入力!CG116)</f>
        <v>#N/A</v>
      </c>
      <c r="AN116" s="39" t="e">
        <f>IF(OR(入力!CN116="",入力!CN116="#N/A"),#N/A,入力!CN116)</f>
        <v>#N/A</v>
      </c>
      <c r="AO116" s="112" t="e">
        <f>IF(OR(入力!CP116="",入力!CP116="#N/A"),#N/A,入力!CP116)</f>
        <v>#N/A</v>
      </c>
      <c r="AP116" s="39" t="e">
        <f>IF(OR(入力!CO116="",入力!CO116="#N/A"),#N/A,入力!CO116)</f>
        <v>#N/A</v>
      </c>
      <c r="AQ116" s="40" t="e">
        <f>IF(OR(入力!CQ116="",入力!CQ116="#N/A"),#N/A,入力!CQ116)</f>
        <v>#N/A</v>
      </c>
      <c r="AR116" s="23" t="e">
        <f>IF(OR(入力!CX116="",入力!CX116="#N/A"),#N/A,入力!CX116)</f>
        <v>#N/A</v>
      </c>
      <c r="AS116" s="23" t="e">
        <f>IF(OR(入力!CZ116="",入力!CZ116="#N/A"),#N/A,入力!CZ116)</f>
        <v>#N/A</v>
      </c>
      <c r="AT116" s="23" t="e">
        <f>IF(OR(入力!CY116="",入力!CY116="#N/A"),#N/A,入力!CY116)</f>
        <v>#N/A</v>
      </c>
      <c r="AU116" s="23" t="e">
        <f>IF(OR(入力!DA116="",入力!DA116="#N/A"),#N/A,入力!DA116)</f>
        <v>#N/A</v>
      </c>
      <c r="AV116" s="39" t="e">
        <f>IF(OR(入力!DH116="",入力!DH116="#N/A"),#N/A,入力!DH116)</f>
        <v>#N/A</v>
      </c>
      <c r="AW116" s="39" t="e">
        <f>IF(OR(入力!DJ116="",入力!DJ116="#N/A"),#N/A,入力!DJ116)</f>
        <v>#N/A</v>
      </c>
      <c r="AX116" s="39" t="e">
        <f>IF(OR(入力!DI116="",入力!DI116="#N/A"),#N/A,入力!DI116)</f>
        <v>#N/A</v>
      </c>
      <c r="AY116" s="45" t="e">
        <f>IF(OR(入力!DK116="",入力!DK116="#N/A"),#N/A,入力!DK116)</f>
        <v>#N/A</v>
      </c>
      <c r="AZ116" s="23" t="e">
        <f>IF(OR(入力!DR116="",入力!DR116="#N/A"),#N/A,入力!DR116)</f>
        <v>#N/A</v>
      </c>
      <c r="BA116" s="23" t="e">
        <f>IF(OR(入力!DT116="",入力!DT116="#N/A"),#N/A,入力!DT116)</f>
        <v>#N/A</v>
      </c>
      <c r="BB116" s="23" t="e">
        <f>IF(OR(入力!DS116="",入力!DS116="#N/A"),#N/A,入力!DS116)</f>
        <v>#N/A</v>
      </c>
      <c r="BC116" s="23" t="e">
        <f>IF(OR(入力!DU116="",入力!DU116="#N/A"),#N/A,入力!DU116)</f>
        <v>#N/A</v>
      </c>
      <c r="BD116" s="39" t="e">
        <f>IF(OR(入力!EB116="",入力!EB116="#N/A"),#N/A,入力!EB116)</f>
        <v>#N/A</v>
      </c>
      <c r="BE116" s="39" t="e">
        <f>IF(OR(入力!ED116="",入力!ED116="#N/A"),#N/A,入力!ED116)</f>
        <v>#N/A</v>
      </c>
      <c r="BF116" s="39" t="e">
        <f>IF(OR(入力!EC116="",入力!EC116="#N/A"),#N/A,入力!EC116)</f>
        <v>#N/A</v>
      </c>
      <c r="BG116" s="217" t="e">
        <f>IF(OR(入力!EE116="",入力!EE116="#N/A"),#N/A,入力!EE116)</f>
        <v>#N/A</v>
      </c>
      <c r="BH116" s="126" t="e">
        <f>IF(OR(入力!GT116="",入力!GT116="#N/A"),#N/A,入力!GT116)</f>
        <v>#N/A</v>
      </c>
      <c r="BI116" s="23" t="e">
        <f>IF(OR(入力!GV116="",入力!GV116="#N/A"),#N/A,入力!GV116)</f>
        <v>#N/A</v>
      </c>
      <c r="BJ116" s="23" t="e">
        <f>IF(OR(入力!GU116="",入力!GU116="#N/A"),#N/A,入力!GU116)</f>
        <v>#N/A</v>
      </c>
      <c r="BK116" s="15" t="e">
        <f>IF(OR(入力!GW116="",入力!GW116="#N/A"),#N/A,入力!GW116)</f>
        <v>#N/A</v>
      </c>
      <c r="BL116" s="23" t="e">
        <f>IF(OR(入力!LJ116="",入力!LJ116="#N/A"),#N/A,入力!LJ116)</f>
        <v>#N/A</v>
      </c>
      <c r="BM116" s="23" t="e">
        <f>IF(OR(入力!LL116="",入力!LL116="#N/A"),#N/A,入力!LL116)</f>
        <v>#N/A</v>
      </c>
      <c r="BN116" s="23" t="e">
        <f>IF(OR(入力!LK116="",入力!LK116="#N/A"),#N/A,入力!LK116)</f>
        <v>#N/A</v>
      </c>
      <c r="BO116" s="2" t="e">
        <f>IF(OR(入力!LM116="",入力!LM116="#N/A"),#N/A,入力!LM116)</f>
        <v>#N/A</v>
      </c>
      <c r="BP116" s="23" t="e">
        <f>IF(OR(入力!LT116="",入力!LT116="#N/A"),#N/A,入力!LT116)</f>
        <v>#N/A</v>
      </c>
      <c r="BQ116" s="23" t="e">
        <f>IF(OR(入力!LV116="",入力!LV116="#N/A"),#N/A,入力!LV116)</f>
        <v>#N/A</v>
      </c>
      <c r="BR116" s="23" t="e">
        <f>IF(OR(入力!LU116="",入力!LU116="#N/A"),#N/A,入力!LU116)</f>
        <v>#N/A</v>
      </c>
      <c r="BS116" s="15" t="e">
        <f>IF(OR(入力!LW116="",入力!LW116="#N/A"),#N/A,入力!LW116)</f>
        <v>#N/A</v>
      </c>
      <c r="BT116" s="224" t="e">
        <f>IF(OR(入力!MN116="",入力!MN116="#N/A"),#N/A,入力!MN116)</f>
        <v>#N/A</v>
      </c>
      <c r="BU116" s="224" t="e">
        <f>IF(OR(入力!MP116="",入力!MP116="#N/A"),#N/A,入力!MP116)</f>
        <v>#N/A</v>
      </c>
      <c r="BV116" s="224" t="e">
        <f>IF(OR(入力!MO116="",入力!MO116="#N/A"),#N/A,入力!MO116)</f>
        <v>#N/A</v>
      </c>
      <c r="BW116" s="154" t="e">
        <f>IF(OR(入力!MQ116="",入力!MQ116="#N/A"),#N/A,入力!MQ116)</f>
        <v>#N/A</v>
      </c>
      <c r="BX116"/>
      <c r="BY116"/>
      <c r="BZ116"/>
      <c r="CD116" s="2"/>
      <c r="CE116" s="503"/>
      <c r="CF116" s="565"/>
      <c r="CG116" s="509"/>
      <c r="CH116"/>
      <c r="CI116"/>
      <c r="CJ116" s="2"/>
      <c r="CL116" s="2"/>
      <c r="CN116" s="2"/>
      <c r="CP116" s="2"/>
      <c r="CQ116" s="587"/>
      <c r="CR116" s="588"/>
      <c r="CW116" s="2"/>
      <c r="CZ116" s="2"/>
      <c r="DA116"/>
      <c r="DB116"/>
      <c r="DC116" s="2"/>
      <c r="DG116" s="2"/>
      <c r="DH116"/>
      <c r="DI116" s="2"/>
      <c r="DJ116" s="2"/>
      <c r="DK116" s="2"/>
      <c r="DN116" s="126"/>
      <c r="DP116" s="15"/>
      <c r="DQ116" s="448"/>
    </row>
    <row r="117" spans="1:121" s="23" customFormat="1">
      <c r="A117" s="251" t="e">
        <f>IF(OR(入力!A117="",入力!A117="#N/A"),#N/A,入力!A117)</f>
        <v>#N/A</v>
      </c>
      <c r="B117" s="253" t="e">
        <f>IF(OR(入力!B117="",入力!B117="#N/A"),#N/A,入力!B117)</f>
        <v>#N/A</v>
      </c>
      <c r="C117" s="74" t="e">
        <f>IF(OR(入力!C117="",入力!C117="#N/A"),#N/A,入力!C117)</f>
        <v>#N/A</v>
      </c>
      <c r="D117" s="23" t="e">
        <f>IF(OR(入力!D117="",入力!D117="#N/A"),#N/A,入力!D117)</f>
        <v>#N/A</v>
      </c>
      <c r="E117" s="23" t="e">
        <f>IF(OR(入力!E117="",入力!E117="#N/A"),#N/A,入力!E117)</f>
        <v>#N/A</v>
      </c>
      <c r="F117" s="2" t="e">
        <f>IF(OR(入力!F117="",入力!F117="#N/A"),#N/A,入力!F117)</f>
        <v>#N/A</v>
      </c>
      <c r="G117" s="23" t="e">
        <f>IF(OR(入力!I117="",入力!I117="#N/A"),#N/A,入力!I117)</f>
        <v>#N/A</v>
      </c>
      <c r="H117" s="23" t="e">
        <f>IF(OR(入力!K117="",入力!K117="#N/A"),#N/A,入力!K117)</f>
        <v>#N/A</v>
      </c>
      <c r="I117" s="23" t="e">
        <f>IF(OR(入力!J117="",入力!J117="#N/A"),#N/A,入力!J117)</f>
        <v>#N/A</v>
      </c>
      <c r="J117" s="2" t="e">
        <f>IF(OR(入力!L117="",入力!L117="#N/A"),#N/A,入力!L117)</f>
        <v>#N/A</v>
      </c>
      <c r="K117" s="23" t="e">
        <f>IF(OR(入力!S117="",入力!S117="#N/A"),#N/A,入力!S117)</f>
        <v>#N/A</v>
      </c>
      <c r="L117" s="23" t="e">
        <f>IF(OR(入力!U117="",入力!U117="#N/A"),#N/A,入力!U117)</f>
        <v>#N/A</v>
      </c>
      <c r="M117" s="23" t="e">
        <f>IF(OR(入力!T117="",入力!T117="#N/A"),#N/A,入力!T117)</f>
        <v>#N/A</v>
      </c>
      <c r="N117" s="2" t="e">
        <f>IF(OR(入力!V117="",入力!V117="#N/A"),#N/A,入力!V117)</f>
        <v>#N/A</v>
      </c>
      <c r="O117" s="23" t="e">
        <f>IF(OR(入力!AC117="",入力!AC117="#N/A"),#N/A,入力!AC117)</f>
        <v>#N/A</v>
      </c>
      <c r="P117" s="23" t="e">
        <f>IF(OR(入力!AE117="",入力!AE117="#N/A"),#N/A,入力!AE117)</f>
        <v>#N/A</v>
      </c>
      <c r="Q117" s="23" t="e">
        <f>IF(OR(入力!AD117="",入力!AD117="#N/A"),#N/A,入力!AD117)</f>
        <v>#N/A</v>
      </c>
      <c r="R117" s="2" t="e">
        <f>IF(OR(入力!AF117="",入力!AF117="#N/A"),#N/A,入力!AF117)</f>
        <v>#N/A</v>
      </c>
      <c r="S117" s="23" t="e">
        <f>IF(OR(入力!AM117="",入力!AM117="#N/A"),#N/A,入力!AM117)</f>
        <v>#N/A</v>
      </c>
      <c r="T117" s="23" t="e">
        <f>IF(OR(入力!AO117="",入力!AO117="#N/A"),#N/A,入力!AO117)</f>
        <v>#N/A</v>
      </c>
      <c r="U117" s="23" t="e">
        <f>IF(OR(入力!AN117="",入力!AN117="#N/A"),#N/A,入力!AN117)</f>
        <v>#N/A</v>
      </c>
      <c r="V117" s="2" t="e">
        <f>IF(OR(入力!AP117="",入力!AP117="#N/A"),#N/A,入力!AP117)</f>
        <v>#N/A</v>
      </c>
      <c r="W117" s="23" t="e">
        <f>IF(OR(入力!AX117="",入力!AX117="#N/A"),#N/A,入力!AX117)</f>
        <v>#N/A</v>
      </c>
      <c r="X117" s="23" t="e">
        <f>IF(OR(入力!AZ117="",入力!AZ117="#N/A"),#N/A,入力!AZ117)</f>
        <v>#N/A</v>
      </c>
      <c r="Y117" s="23" t="e">
        <f>IF(OR(入力!AY117="",入力!AY117="#N/A"),#N/A,入力!AY117)</f>
        <v>#N/A</v>
      </c>
      <c r="Z117" s="2" t="e">
        <f>IF(OR(入力!BA117="",入力!BA117="#N/A"),#N/A,入力!BA117)</f>
        <v>#N/A</v>
      </c>
      <c r="AA117" s="23" t="e">
        <f>IF(OR(入力!BH117="",入力!BH117="#N/A"),#N/A,入力!BH117)</f>
        <v>#N/A</v>
      </c>
      <c r="AB117" s="15" t="e">
        <f>IF(OR(入力!BI117="",入力!BI117="#N/A"),#N/A,入力!BI117)</f>
        <v>#N/A</v>
      </c>
      <c r="AC117" s="98" t="e">
        <f>IF(OR(入力!BN117="",入力!BN117="#N/A"),#N/A,入力!BN117)</f>
        <v>#N/A</v>
      </c>
      <c r="AD117" s="23" t="e">
        <f>IF(OR(入力!BO117="",入力!BO117="#N/A"),#N/A,入力!BO117)</f>
        <v>#N/A</v>
      </c>
      <c r="AE117" s="23" t="e">
        <f>IF(OR(入力!BP117="",入力!BP117="#N/A"),#N/A,入力!BP117)</f>
        <v>#N/A</v>
      </c>
      <c r="AF117" s="23" t="e">
        <f>IF(OR(入力!BQ117="",入力!BQ117="#N/A"),#N/A,入力!BQ117)</f>
        <v>#N/A</v>
      </c>
      <c r="AG117" s="2" t="e">
        <f>IF(OR(入力!BR117="",入力!BR117="#N/A"),#N/A,入力!BR117)</f>
        <v>#N/A</v>
      </c>
      <c r="AH117" s="23" t="e">
        <f>IF(OR(入力!CB117="",入力!CB117="#N/A"),#N/A,入力!CB117)</f>
        <v>#N/A</v>
      </c>
      <c r="AI117" s="15" t="e">
        <f>IF(OR(入力!BY117="",入力!BY117="#N/A"),#N/A,入力!BY117)</f>
        <v>#N/A</v>
      </c>
      <c r="AJ117" s="23" t="e">
        <f>IF(OR(入力!CD117="",入力!CD117="#N/A"),#N/A,入力!CD117)</f>
        <v>#N/A</v>
      </c>
      <c r="AK117" s="105" t="e">
        <v>#N/A</v>
      </c>
      <c r="AL117" s="23" t="e">
        <f>IF(OR(入力!CE117="",入力!CE117="#N/A"),#N/A,入力!CE117)</f>
        <v>#N/A</v>
      </c>
      <c r="AM117" s="23" t="e">
        <f>IF(OR(入力!CG117="",入力!CG117="#N/A"),#N/A,入力!CG117)</f>
        <v>#N/A</v>
      </c>
      <c r="AN117" s="39" t="e">
        <f>IF(OR(入力!CN117="",入力!CN117="#N/A"),#N/A,入力!CN117)</f>
        <v>#N/A</v>
      </c>
      <c r="AO117" s="112" t="e">
        <f>IF(OR(入力!CP117="",入力!CP117="#N/A"),#N/A,入力!CP117)</f>
        <v>#N/A</v>
      </c>
      <c r="AP117" s="39" t="e">
        <f>IF(OR(入力!CO117="",入力!CO117="#N/A"),#N/A,入力!CO117)</f>
        <v>#N/A</v>
      </c>
      <c r="AQ117" s="40" t="e">
        <f>IF(OR(入力!CQ117="",入力!CQ117="#N/A"),#N/A,入力!CQ117)</f>
        <v>#N/A</v>
      </c>
      <c r="AR117" s="23" t="e">
        <f>IF(OR(入力!CX117="",入力!CX117="#N/A"),#N/A,入力!CX117)</f>
        <v>#N/A</v>
      </c>
      <c r="AS117" s="23" t="e">
        <f>IF(OR(入力!CZ117="",入力!CZ117="#N/A"),#N/A,入力!CZ117)</f>
        <v>#N/A</v>
      </c>
      <c r="AT117" s="23" t="e">
        <f>IF(OR(入力!CY117="",入力!CY117="#N/A"),#N/A,入力!CY117)</f>
        <v>#N/A</v>
      </c>
      <c r="AU117" s="23" t="e">
        <f>IF(OR(入力!DA117="",入力!DA117="#N/A"),#N/A,入力!DA117)</f>
        <v>#N/A</v>
      </c>
      <c r="AV117" s="39" t="e">
        <f>IF(OR(入力!DH117="",入力!DH117="#N/A"),#N/A,入力!DH117)</f>
        <v>#N/A</v>
      </c>
      <c r="AW117" s="39" t="e">
        <f>IF(OR(入力!DJ117="",入力!DJ117="#N/A"),#N/A,入力!DJ117)</f>
        <v>#N/A</v>
      </c>
      <c r="AX117" s="39" t="e">
        <f>IF(OR(入力!DI117="",入力!DI117="#N/A"),#N/A,入力!DI117)</f>
        <v>#N/A</v>
      </c>
      <c r="AY117" s="45" t="e">
        <f>IF(OR(入力!DK117="",入力!DK117="#N/A"),#N/A,入力!DK117)</f>
        <v>#N/A</v>
      </c>
      <c r="AZ117" s="23" t="e">
        <f>IF(OR(入力!DR117="",入力!DR117="#N/A"),#N/A,入力!DR117)</f>
        <v>#N/A</v>
      </c>
      <c r="BA117" s="23" t="e">
        <f>IF(OR(入力!DT117="",入力!DT117="#N/A"),#N/A,入力!DT117)</f>
        <v>#N/A</v>
      </c>
      <c r="BB117" s="23" t="e">
        <f>IF(OR(入力!DS117="",入力!DS117="#N/A"),#N/A,入力!DS117)</f>
        <v>#N/A</v>
      </c>
      <c r="BC117" s="23" t="e">
        <f>IF(OR(入力!DU117="",入力!DU117="#N/A"),#N/A,入力!DU117)</f>
        <v>#N/A</v>
      </c>
      <c r="BD117" s="39" t="e">
        <f>IF(OR(入力!EB117="",入力!EB117="#N/A"),#N/A,入力!EB117)</f>
        <v>#N/A</v>
      </c>
      <c r="BE117" s="39" t="e">
        <f>IF(OR(入力!ED117="",入力!ED117="#N/A"),#N/A,入力!ED117)</f>
        <v>#N/A</v>
      </c>
      <c r="BF117" s="39" t="e">
        <f>IF(OR(入力!EC117="",入力!EC117="#N/A"),#N/A,入力!EC117)</f>
        <v>#N/A</v>
      </c>
      <c r="BG117" s="217" t="e">
        <f>IF(OR(入力!EE117="",入力!EE117="#N/A"),#N/A,入力!EE117)</f>
        <v>#N/A</v>
      </c>
      <c r="BH117" s="126" t="e">
        <f>IF(OR(入力!GT117="",入力!GT117="#N/A"),#N/A,入力!GT117)</f>
        <v>#N/A</v>
      </c>
      <c r="BI117" s="23" t="e">
        <f>IF(OR(入力!GV117="",入力!GV117="#N/A"),#N/A,入力!GV117)</f>
        <v>#N/A</v>
      </c>
      <c r="BJ117" s="23" t="e">
        <f>IF(OR(入力!GU117="",入力!GU117="#N/A"),#N/A,入力!GU117)</f>
        <v>#N/A</v>
      </c>
      <c r="BK117" s="15" t="e">
        <f>IF(OR(入力!GW117="",入力!GW117="#N/A"),#N/A,入力!GW117)</f>
        <v>#N/A</v>
      </c>
      <c r="BL117" s="23" t="e">
        <f>IF(OR(入力!LJ117="",入力!LJ117="#N/A"),#N/A,入力!LJ117)</f>
        <v>#N/A</v>
      </c>
      <c r="BM117" s="23" t="e">
        <f>IF(OR(入力!LL117="",入力!LL117="#N/A"),#N/A,入力!LL117)</f>
        <v>#N/A</v>
      </c>
      <c r="BN117" s="23" t="e">
        <f>IF(OR(入力!LK117="",入力!LK117="#N/A"),#N/A,入力!LK117)</f>
        <v>#N/A</v>
      </c>
      <c r="BO117" s="2" t="e">
        <f>IF(OR(入力!LM117="",入力!LM117="#N/A"),#N/A,入力!LM117)</f>
        <v>#N/A</v>
      </c>
      <c r="BP117" s="23" t="e">
        <f>IF(OR(入力!LT117="",入力!LT117="#N/A"),#N/A,入力!LT117)</f>
        <v>#N/A</v>
      </c>
      <c r="BQ117" s="23" t="e">
        <f>IF(OR(入力!LV117="",入力!LV117="#N/A"),#N/A,入力!LV117)</f>
        <v>#N/A</v>
      </c>
      <c r="BR117" s="23" t="e">
        <f>IF(OR(入力!LU117="",入力!LU117="#N/A"),#N/A,入力!LU117)</f>
        <v>#N/A</v>
      </c>
      <c r="BS117" s="15" t="e">
        <f>IF(OR(入力!LW117="",入力!LW117="#N/A"),#N/A,入力!LW117)</f>
        <v>#N/A</v>
      </c>
      <c r="BT117" s="224" t="e">
        <f>IF(OR(入力!MN117="",入力!MN117="#N/A"),#N/A,入力!MN117)</f>
        <v>#N/A</v>
      </c>
      <c r="BU117" s="224" t="e">
        <f>IF(OR(入力!MP117="",入力!MP117="#N/A"),#N/A,入力!MP117)</f>
        <v>#N/A</v>
      </c>
      <c r="BV117" s="224" t="e">
        <f>IF(OR(入力!MO117="",入力!MO117="#N/A"),#N/A,入力!MO117)</f>
        <v>#N/A</v>
      </c>
      <c r="BW117" s="154" t="e">
        <f>IF(OR(入力!MQ117="",入力!MQ117="#N/A"),#N/A,入力!MQ117)</f>
        <v>#N/A</v>
      </c>
      <c r="BX117"/>
      <c r="BY117"/>
      <c r="BZ117"/>
      <c r="CD117" s="2"/>
      <c r="CE117" s="503"/>
      <c r="CF117" s="565"/>
      <c r="CG117" s="509"/>
      <c r="CH117"/>
      <c r="CI117"/>
      <c r="CJ117" s="2"/>
      <c r="CL117" s="2"/>
      <c r="CN117" s="2"/>
      <c r="CP117" s="2"/>
      <c r="CQ117" s="587"/>
      <c r="CR117" s="588"/>
      <c r="CW117" s="2"/>
      <c r="CZ117" s="2"/>
      <c r="DA117"/>
      <c r="DB117"/>
      <c r="DC117" s="2"/>
      <c r="DG117" s="2"/>
      <c r="DH117"/>
      <c r="DI117" s="2"/>
      <c r="DJ117" s="2"/>
      <c r="DK117" s="2"/>
      <c r="DN117" s="126"/>
      <c r="DP117" s="15"/>
      <c r="DQ117" s="448"/>
    </row>
    <row r="118" spans="1:121" s="23" customFormat="1">
      <c r="A118" s="251" t="e">
        <f>IF(OR(入力!A118="",入力!A118="#N/A"),#N/A,入力!A118)</f>
        <v>#N/A</v>
      </c>
      <c r="B118" s="253" t="e">
        <f>IF(OR(入力!B118="",入力!B118="#N/A"),#N/A,入力!B118)</f>
        <v>#N/A</v>
      </c>
      <c r="C118" s="74" t="e">
        <f>IF(OR(入力!C118="",入力!C118="#N/A"),#N/A,入力!C118)</f>
        <v>#N/A</v>
      </c>
      <c r="D118" s="23" t="e">
        <f>IF(OR(入力!D118="",入力!D118="#N/A"),#N/A,入力!D118)</f>
        <v>#N/A</v>
      </c>
      <c r="E118" s="23" t="e">
        <f>IF(OR(入力!E118="",入力!E118="#N/A"),#N/A,入力!E118)</f>
        <v>#N/A</v>
      </c>
      <c r="F118" s="2" t="e">
        <f>IF(OR(入力!F118="",入力!F118="#N/A"),#N/A,入力!F118)</f>
        <v>#N/A</v>
      </c>
      <c r="G118" s="23" t="e">
        <f>IF(OR(入力!I118="",入力!I118="#N/A"),#N/A,入力!I118)</f>
        <v>#N/A</v>
      </c>
      <c r="H118" s="23" t="e">
        <f>IF(OR(入力!K118="",入力!K118="#N/A"),#N/A,入力!K118)</f>
        <v>#N/A</v>
      </c>
      <c r="I118" s="23" t="e">
        <f>IF(OR(入力!J118="",入力!J118="#N/A"),#N/A,入力!J118)</f>
        <v>#N/A</v>
      </c>
      <c r="J118" s="2" t="e">
        <f>IF(OR(入力!L118="",入力!L118="#N/A"),#N/A,入力!L118)</f>
        <v>#N/A</v>
      </c>
      <c r="K118" s="23" t="e">
        <f>IF(OR(入力!S118="",入力!S118="#N/A"),#N/A,入力!S118)</f>
        <v>#N/A</v>
      </c>
      <c r="L118" s="23" t="e">
        <f>IF(OR(入力!U118="",入力!U118="#N/A"),#N/A,入力!U118)</f>
        <v>#N/A</v>
      </c>
      <c r="M118" s="23" t="e">
        <f>IF(OR(入力!T118="",入力!T118="#N/A"),#N/A,入力!T118)</f>
        <v>#N/A</v>
      </c>
      <c r="N118" s="2" t="e">
        <f>IF(OR(入力!V118="",入力!V118="#N/A"),#N/A,入力!V118)</f>
        <v>#N/A</v>
      </c>
      <c r="O118" s="23" t="e">
        <f>IF(OR(入力!AC118="",入力!AC118="#N/A"),#N/A,入力!AC118)</f>
        <v>#N/A</v>
      </c>
      <c r="P118" s="23" t="e">
        <f>IF(OR(入力!AE118="",入力!AE118="#N/A"),#N/A,入力!AE118)</f>
        <v>#N/A</v>
      </c>
      <c r="Q118" s="23" t="e">
        <f>IF(OR(入力!AD118="",入力!AD118="#N/A"),#N/A,入力!AD118)</f>
        <v>#N/A</v>
      </c>
      <c r="R118" s="2" t="e">
        <f>IF(OR(入力!AF118="",入力!AF118="#N/A"),#N/A,入力!AF118)</f>
        <v>#N/A</v>
      </c>
      <c r="S118" s="23" t="e">
        <f>IF(OR(入力!AM118="",入力!AM118="#N/A"),#N/A,入力!AM118)</f>
        <v>#N/A</v>
      </c>
      <c r="T118" s="23" t="e">
        <f>IF(OR(入力!AO118="",入力!AO118="#N/A"),#N/A,入力!AO118)</f>
        <v>#N/A</v>
      </c>
      <c r="U118" s="23" t="e">
        <f>IF(OR(入力!AN118="",入力!AN118="#N/A"),#N/A,入力!AN118)</f>
        <v>#N/A</v>
      </c>
      <c r="V118" s="2" t="e">
        <f>IF(OR(入力!AP118="",入力!AP118="#N/A"),#N/A,入力!AP118)</f>
        <v>#N/A</v>
      </c>
      <c r="W118" s="23" t="e">
        <f>IF(OR(入力!AX118="",入力!AX118="#N/A"),#N/A,入力!AX118)</f>
        <v>#N/A</v>
      </c>
      <c r="X118" s="23" t="e">
        <f>IF(OR(入力!AZ118="",入力!AZ118="#N/A"),#N/A,入力!AZ118)</f>
        <v>#N/A</v>
      </c>
      <c r="Y118" s="23" t="e">
        <f>IF(OR(入力!AY118="",入力!AY118="#N/A"),#N/A,入力!AY118)</f>
        <v>#N/A</v>
      </c>
      <c r="Z118" s="2" t="e">
        <f>IF(OR(入力!BA118="",入力!BA118="#N/A"),#N/A,入力!BA118)</f>
        <v>#N/A</v>
      </c>
      <c r="AA118" s="23" t="e">
        <f>IF(OR(入力!BH118="",入力!BH118="#N/A"),#N/A,入力!BH118)</f>
        <v>#N/A</v>
      </c>
      <c r="AB118" s="15" t="e">
        <f>IF(OR(入力!BI118="",入力!BI118="#N/A"),#N/A,入力!BI118)</f>
        <v>#N/A</v>
      </c>
      <c r="AC118" s="98" t="e">
        <f>IF(OR(入力!BN118="",入力!BN118="#N/A"),#N/A,入力!BN118)</f>
        <v>#N/A</v>
      </c>
      <c r="AD118" s="23" t="e">
        <f>IF(OR(入力!BO118="",入力!BO118="#N/A"),#N/A,入力!BO118)</f>
        <v>#N/A</v>
      </c>
      <c r="AE118" s="23" t="e">
        <f>IF(OR(入力!BP118="",入力!BP118="#N/A"),#N/A,入力!BP118)</f>
        <v>#N/A</v>
      </c>
      <c r="AF118" s="23" t="e">
        <f>IF(OR(入力!BQ118="",入力!BQ118="#N/A"),#N/A,入力!BQ118)</f>
        <v>#N/A</v>
      </c>
      <c r="AG118" s="2" t="e">
        <f>IF(OR(入力!BR118="",入力!BR118="#N/A"),#N/A,入力!BR118)</f>
        <v>#N/A</v>
      </c>
      <c r="AH118" s="23" t="e">
        <f>IF(OR(入力!CB118="",入力!CB118="#N/A"),#N/A,入力!CB118)</f>
        <v>#N/A</v>
      </c>
      <c r="AI118" s="15" t="e">
        <f>IF(OR(入力!BY118="",入力!BY118="#N/A"),#N/A,入力!BY118)</f>
        <v>#N/A</v>
      </c>
      <c r="AJ118" s="23" t="e">
        <f>IF(OR(入力!CD118="",入力!CD118="#N/A"),#N/A,入力!CD118)</f>
        <v>#N/A</v>
      </c>
      <c r="AK118" s="105" t="e">
        <v>#N/A</v>
      </c>
      <c r="AL118" s="23" t="e">
        <f>IF(OR(入力!CE118="",入力!CE118="#N/A"),#N/A,入力!CE118)</f>
        <v>#N/A</v>
      </c>
      <c r="AM118" s="23" t="e">
        <f>IF(OR(入力!CG118="",入力!CG118="#N/A"),#N/A,入力!CG118)</f>
        <v>#N/A</v>
      </c>
      <c r="AN118" s="39" t="e">
        <f>IF(OR(入力!CN118="",入力!CN118="#N/A"),#N/A,入力!CN118)</f>
        <v>#N/A</v>
      </c>
      <c r="AO118" s="112" t="e">
        <f>IF(OR(入力!CP118="",入力!CP118="#N/A"),#N/A,入力!CP118)</f>
        <v>#N/A</v>
      </c>
      <c r="AP118" s="39" t="e">
        <f>IF(OR(入力!CO118="",入力!CO118="#N/A"),#N/A,入力!CO118)</f>
        <v>#N/A</v>
      </c>
      <c r="AQ118" s="40" t="e">
        <f>IF(OR(入力!CQ118="",入力!CQ118="#N/A"),#N/A,入力!CQ118)</f>
        <v>#N/A</v>
      </c>
      <c r="AR118" s="23" t="e">
        <f>IF(OR(入力!CX118="",入力!CX118="#N/A"),#N/A,入力!CX118)</f>
        <v>#N/A</v>
      </c>
      <c r="AS118" s="23" t="e">
        <f>IF(OR(入力!CZ118="",入力!CZ118="#N/A"),#N/A,入力!CZ118)</f>
        <v>#N/A</v>
      </c>
      <c r="AT118" s="23" t="e">
        <f>IF(OR(入力!CY118="",入力!CY118="#N/A"),#N/A,入力!CY118)</f>
        <v>#N/A</v>
      </c>
      <c r="AU118" s="23" t="e">
        <f>IF(OR(入力!DA118="",入力!DA118="#N/A"),#N/A,入力!DA118)</f>
        <v>#N/A</v>
      </c>
      <c r="AV118" s="39" t="e">
        <f>IF(OR(入力!DH118="",入力!DH118="#N/A"),#N/A,入力!DH118)</f>
        <v>#N/A</v>
      </c>
      <c r="AW118" s="39" t="e">
        <f>IF(OR(入力!DJ118="",入力!DJ118="#N/A"),#N/A,入力!DJ118)</f>
        <v>#N/A</v>
      </c>
      <c r="AX118" s="39" t="e">
        <f>IF(OR(入力!DI118="",入力!DI118="#N/A"),#N/A,入力!DI118)</f>
        <v>#N/A</v>
      </c>
      <c r="AY118" s="45" t="e">
        <f>IF(OR(入力!DK118="",入力!DK118="#N/A"),#N/A,入力!DK118)</f>
        <v>#N/A</v>
      </c>
      <c r="AZ118" s="23" t="e">
        <f>IF(OR(入力!DR118="",入力!DR118="#N/A"),#N/A,入力!DR118)</f>
        <v>#N/A</v>
      </c>
      <c r="BA118" s="23" t="e">
        <f>IF(OR(入力!DT118="",入力!DT118="#N/A"),#N/A,入力!DT118)</f>
        <v>#N/A</v>
      </c>
      <c r="BB118" s="23" t="e">
        <f>IF(OR(入力!DS118="",入力!DS118="#N/A"),#N/A,入力!DS118)</f>
        <v>#N/A</v>
      </c>
      <c r="BC118" s="23" t="e">
        <f>IF(OR(入力!DU118="",入力!DU118="#N/A"),#N/A,入力!DU118)</f>
        <v>#N/A</v>
      </c>
      <c r="BD118" s="39" t="e">
        <f>IF(OR(入力!EB118="",入力!EB118="#N/A"),#N/A,入力!EB118)</f>
        <v>#N/A</v>
      </c>
      <c r="BE118" s="39" t="e">
        <f>IF(OR(入力!ED118="",入力!ED118="#N/A"),#N/A,入力!ED118)</f>
        <v>#N/A</v>
      </c>
      <c r="BF118" s="39" t="e">
        <f>IF(OR(入力!EC118="",入力!EC118="#N/A"),#N/A,入力!EC118)</f>
        <v>#N/A</v>
      </c>
      <c r="BG118" s="217" t="e">
        <f>IF(OR(入力!EE118="",入力!EE118="#N/A"),#N/A,入力!EE118)</f>
        <v>#N/A</v>
      </c>
      <c r="BH118" s="126" t="e">
        <f>IF(OR(入力!GT118="",入力!GT118="#N/A"),#N/A,入力!GT118)</f>
        <v>#N/A</v>
      </c>
      <c r="BI118" s="23" t="e">
        <f>IF(OR(入力!GV118="",入力!GV118="#N/A"),#N/A,入力!GV118)</f>
        <v>#N/A</v>
      </c>
      <c r="BJ118" s="23" t="e">
        <f>IF(OR(入力!GU118="",入力!GU118="#N/A"),#N/A,入力!GU118)</f>
        <v>#N/A</v>
      </c>
      <c r="BK118" s="15" t="e">
        <f>IF(OR(入力!GW118="",入力!GW118="#N/A"),#N/A,入力!GW118)</f>
        <v>#N/A</v>
      </c>
      <c r="BL118" s="23" t="e">
        <f>IF(OR(入力!LJ118="",入力!LJ118="#N/A"),#N/A,入力!LJ118)</f>
        <v>#N/A</v>
      </c>
      <c r="BM118" s="23" t="e">
        <f>IF(OR(入力!LL118="",入力!LL118="#N/A"),#N/A,入力!LL118)</f>
        <v>#N/A</v>
      </c>
      <c r="BN118" s="23" t="e">
        <f>IF(OR(入力!LK118="",入力!LK118="#N/A"),#N/A,入力!LK118)</f>
        <v>#N/A</v>
      </c>
      <c r="BO118" s="2" t="e">
        <f>IF(OR(入力!LM118="",入力!LM118="#N/A"),#N/A,入力!LM118)</f>
        <v>#N/A</v>
      </c>
      <c r="BP118" s="23" t="e">
        <f>IF(OR(入力!LT118="",入力!LT118="#N/A"),#N/A,入力!LT118)</f>
        <v>#N/A</v>
      </c>
      <c r="BQ118" s="23" t="e">
        <f>IF(OR(入力!LV118="",入力!LV118="#N/A"),#N/A,入力!LV118)</f>
        <v>#N/A</v>
      </c>
      <c r="BR118" s="23" t="e">
        <f>IF(OR(入力!LU118="",入力!LU118="#N/A"),#N/A,入力!LU118)</f>
        <v>#N/A</v>
      </c>
      <c r="BS118" s="15" t="e">
        <f>IF(OR(入力!LW118="",入力!LW118="#N/A"),#N/A,入力!LW118)</f>
        <v>#N/A</v>
      </c>
      <c r="BT118" s="224" t="e">
        <f>IF(OR(入力!MN118="",入力!MN118="#N/A"),#N/A,入力!MN118)</f>
        <v>#N/A</v>
      </c>
      <c r="BU118" s="224" t="e">
        <f>IF(OR(入力!MP118="",入力!MP118="#N/A"),#N/A,入力!MP118)</f>
        <v>#N/A</v>
      </c>
      <c r="BV118" s="224" t="e">
        <f>IF(OR(入力!MO118="",入力!MO118="#N/A"),#N/A,入力!MO118)</f>
        <v>#N/A</v>
      </c>
      <c r="BW118" s="154" t="e">
        <f>IF(OR(入力!MQ118="",入力!MQ118="#N/A"),#N/A,入力!MQ118)</f>
        <v>#N/A</v>
      </c>
      <c r="BX118"/>
      <c r="BY118"/>
      <c r="BZ118"/>
      <c r="CD118" s="2"/>
      <c r="CE118" s="503"/>
      <c r="CF118" s="565"/>
      <c r="CG118" s="509"/>
      <c r="CH118"/>
      <c r="CI118"/>
      <c r="CJ118" s="2"/>
      <c r="CL118" s="2"/>
      <c r="CN118" s="2"/>
      <c r="CP118" s="2"/>
      <c r="CQ118" s="587"/>
      <c r="CR118" s="588"/>
      <c r="CW118" s="2"/>
      <c r="CZ118" s="2"/>
      <c r="DA118"/>
      <c r="DB118"/>
      <c r="DC118" s="2"/>
      <c r="DG118" s="2"/>
      <c r="DH118"/>
      <c r="DI118" s="2"/>
      <c r="DJ118" s="2"/>
      <c r="DK118" s="2"/>
      <c r="DN118" s="126"/>
      <c r="DP118" s="15"/>
      <c r="DQ118" s="448"/>
    </row>
    <row r="119" spans="1:121" s="23" customFormat="1">
      <c r="A119" s="251" t="e">
        <f>IF(OR(入力!A119="",入力!A119="#N/A"),#N/A,入力!A119)</f>
        <v>#N/A</v>
      </c>
      <c r="B119" s="253" t="e">
        <f>IF(OR(入力!B119="",入力!B119="#N/A"),#N/A,入力!B119)</f>
        <v>#N/A</v>
      </c>
      <c r="C119" s="74" t="e">
        <f>IF(OR(入力!C119="",入力!C119="#N/A"),#N/A,入力!C119)</f>
        <v>#N/A</v>
      </c>
      <c r="D119" s="23" t="e">
        <f>IF(OR(入力!D119="",入力!D119="#N/A"),#N/A,入力!D119)</f>
        <v>#N/A</v>
      </c>
      <c r="E119" s="23" t="e">
        <f>IF(OR(入力!E119="",入力!E119="#N/A"),#N/A,入力!E119)</f>
        <v>#N/A</v>
      </c>
      <c r="F119" s="2" t="e">
        <f>IF(OR(入力!F119="",入力!F119="#N/A"),#N/A,入力!F119)</f>
        <v>#N/A</v>
      </c>
      <c r="G119" s="23" t="e">
        <f>IF(OR(入力!I119="",入力!I119="#N/A"),#N/A,入力!I119)</f>
        <v>#N/A</v>
      </c>
      <c r="H119" s="23" t="e">
        <f>IF(OR(入力!K119="",入力!K119="#N/A"),#N/A,入力!K119)</f>
        <v>#N/A</v>
      </c>
      <c r="I119" s="23" t="e">
        <f>IF(OR(入力!J119="",入力!J119="#N/A"),#N/A,入力!J119)</f>
        <v>#N/A</v>
      </c>
      <c r="J119" s="2" t="e">
        <f>IF(OR(入力!L119="",入力!L119="#N/A"),#N/A,入力!L119)</f>
        <v>#N/A</v>
      </c>
      <c r="K119" s="23" t="e">
        <f>IF(OR(入力!S119="",入力!S119="#N/A"),#N/A,入力!S119)</f>
        <v>#N/A</v>
      </c>
      <c r="L119" s="23" t="e">
        <f>IF(OR(入力!U119="",入力!U119="#N/A"),#N/A,入力!U119)</f>
        <v>#N/A</v>
      </c>
      <c r="M119" s="23" t="e">
        <f>IF(OR(入力!T119="",入力!T119="#N/A"),#N/A,入力!T119)</f>
        <v>#N/A</v>
      </c>
      <c r="N119" s="2" t="e">
        <f>IF(OR(入力!V119="",入力!V119="#N/A"),#N/A,入力!V119)</f>
        <v>#N/A</v>
      </c>
      <c r="O119" s="23" t="e">
        <f>IF(OR(入力!AC119="",入力!AC119="#N/A"),#N/A,入力!AC119)</f>
        <v>#N/A</v>
      </c>
      <c r="P119" s="23" t="e">
        <f>IF(OR(入力!AE119="",入力!AE119="#N/A"),#N/A,入力!AE119)</f>
        <v>#N/A</v>
      </c>
      <c r="Q119" s="23" t="e">
        <f>IF(OR(入力!AD119="",入力!AD119="#N/A"),#N/A,入力!AD119)</f>
        <v>#N/A</v>
      </c>
      <c r="R119" s="2" t="e">
        <f>IF(OR(入力!AF119="",入力!AF119="#N/A"),#N/A,入力!AF119)</f>
        <v>#N/A</v>
      </c>
      <c r="S119" s="23" t="e">
        <f>IF(OR(入力!AM119="",入力!AM119="#N/A"),#N/A,入力!AM119)</f>
        <v>#N/A</v>
      </c>
      <c r="T119" s="23" t="e">
        <f>IF(OR(入力!AO119="",入力!AO119="#N/A"),#N/A,入力!AO119)</f>
        <v>#N/A</v>
      </c>
      <c r="U119" s="23" t="e">
        <f>IF(OR(入力!AN119="",入力!AN119="#N/A"),#N/A,入力!AN119)</f>
        <v>#N/A</v>
      </c>
      <c r="V119" s="2" t="e">
        <f>IF(OR(入力!AP119="",入力!AP119="#N/A"),#N/A,入力!AP119)</f>
        <v>#N/A</v>
      </c>
      <c r="W119" s="23" t="e">
        <f>IF(OR(入力!AX119="",入力!AX119="#N/A"),#N/A,入力!AX119)</f>
        <v>#N/A</v>
      </c>
      <c r="X119" s="23" t="e">
        <f>IF(OR(入力!AZ119="",入力!AZ119="#N/A"),#N/A,入力!AZ119)</f>
        <v>#N/A</v>
      </c>
      <c r="Y119" s="23" t="e">
        <f>IF(OR(入力!AY119="",入力!AY119="#N/A"),#N/A,入力!AY119)</f>
        <v>#N/A</v>
      </c>
      <c r="Z119" s="2" t="e">
        <f>IF(OR(入力!BA119="",入力!BA119="#N/A"),#N/A,入力!BA119)</f>
        <v>#N/A</v>
      </c>
      <c r="AA119" s="23" t="e">
        <f>IF(OR(入力!BH119="",入力!BH119="#N/A"),#N/A,入力!BH119)</f>
        <v>#N/A</v>
      </c>
      <c r="AB119" s="15" t="e">
        <f>IF(OR(入力!BI119="",入力!BI119="#N/A"),#N/A,入力!BI119)</f>
        <v>#N/A</v>
      </c>
      <c r="AC119" s="98" t="e">
        <f>IF(OR(入力!BN119="",入力!BN119="#N/A"),#N/A,入力!BN119)</f>
        <v>#N/A</v>
      </c>
      <c r="AD119" s="23" t="e">
        <f>IF(OR(入力!BO119="",入力!BO119="#N/A"),#N/A,入力!BO119)</f>
        <v>#N/A</v>
      </c>
      <c r="AE119" s="23" t="e">
        <f>IF(OR(入力!BP119="",入力!BP119="#N/A"),#N/A,入力!BP119)</f>
        <v>#N/A</v>
      </c>
      <c r="AF119" s="23" t="e">
        <f>IF(OR(入力!BQ119="",入力!BQ119="#N/A"),#N/A,入力!BQ119)</f>
        <v>#N/A</v>
      </c>
      <c r="AG119" s="2" t="e">
        <f>IF(OR(入力!BR119="",入力!BR119="#N/A"),#N/A,入力!BR119)</f>
        <v>#N/A</v>
      </c>
      <c r="AH119" s="23" t="e">
        <f>IF(OR(入力!CB119="",入力!CB119="#N/A"),#N/A,入力!CB119)</f>
        <v>#N/A</v>
      </c>
      <c r="AI119" s="15" t="e">
        <f>IF(OR(入力!BY119="",入力!BY119="#N/A"),#N/A,入力!BY119)</f>
        <v>#N/A</v>
      </c>
      <c r="AJ119" s="23" t="e">
        <f>IF(OR(入力!CD119="",入力!CD119="#N/A"),#N/A,入力!CD119)</f>
        <v>#N/A</v>
      </c>
      <c r="AK119" s="105" t="e">
        <v>#N/A</v>
      </c>
      <c r="AL119" s="23" t="e">
        <f>IF(OR(入力!CE119="",入力!CE119="#N/A"),#N/A,入力!CE119)</f>
        <v>#N/A</v>
      </c>
      <c r="AM119" s="23" t="e">
        <f>IF(OR(入力!CG119="",入力!CG119="#N/A"),#N/A,入力!CG119)</f>
        <v>#N/A</v>
      </c>
      <c r="AN119" s="39" t="e">
        <f>IF(OR(入力!CN119="",入力!CN119="#N/A"),#N/A,入力!CN119)</f>
        <v>#N/A</v>
      </c>
      <c r="AO119" s="112" t="e">
        <f>IF(OR(入力!CP119="",入力!CP119="#N/A"),#N/A,入力!CP119)</f>
        <v>#N/A</v>
      </c>
      <c r="AP119" s="39" t="e">
        <f>IF(OR(入力!CO119="",入力!CO119="#N/A"),#N/A,入力!CO119)</f>
        <v>#N/A</v>
      </c>
      <c r="AQ119" s="40" t="e">
        <f>IF(OR(入力!CQ119="",入力!CQ119="#N/A"),#N/A,入力!CQ119)</f>
        <v>#N/A</v>
      </c>
      <c r="AR119" s="23" t="e">
        <f>IF(OR(入力!CX119="",入力!CX119="#N/A"),#N/A,入力!CX119)</f>
        <v>#N/A</v>
      </c>
      <c r="AS119" s="23" t="e">
        <f>IF(OR(入力!CZ119="",入力!CZ119="#N/A"),#N/A,入力!CZ119)</f>
        <v>#N/A</v>
      </c>
      <c r="AT119" s="23" t="e">
        <f>IF(OR(入力!CY119="",入力!CY119="#N/A"),#N/A,入力!CY119)</f>
        <v>#N/A</v>
      </c>
      <c r="AU119" s="23" t="e">
        <f>IF(OR(入力!DA119="",入力!DA119="#N/A"),#N/A,入力!DA119)</f>
        <v>#N/A</v>
      </c>
      <c r="AV119" s="39" t="e">
        <f>IF(OR(入力!DH119="",入力!DH119="#N/A"),#N/A,入力!DH119)</f>
        <v>#N/A</v>
      </c>
      <c r="AW119" s="39" t="e">
        <f>IF(OR(入力!DJ119="",入力!DJ119="#N/A"),#N/A,入力!DJ119)</f>
        <v>#N/A</v>
      </c>
      <c r="AX119" s="39" t="e">
        <f>IF(OR(入力!DI119="",入力!DI119="#N/A"),#N/A,入力!DI119)</f>
        <v>#N/A</v>
      </c>
      <c r="AY119" s="45" t="e">
        <f>IF(OR(入力!DK119="",入力!DK119="#N/A"),#N/A,入力!DK119)</f>
        <v>#N/A</v>
      </c>
      <c r="AZ119" s="23" t="e">
        <f>IF(OR(入力!DR119="",入力!DR119="#N/A"),#N/A,入力!DR119)</f>
        <v>#N/A</v>
      </c>
      <c r="BA119" s="23" t="e">
        <f>IF(OR(入力!DT119="",入力!DT119="#N/A"),#N/A,入力!DT119)</f>
        <v>#N/A</v>
      </c>
      <c r="BB119" s="23" t="e">
        <f>IF(OR(入力!DS119="",入力!DS119="#N/A"),#N/A,入力!DS119)</f>
        <v>#N/A</v>
      </c>
      <c r="BC119" s="23" t="e">
        <f>IF(OR(入力!DU119="",入力!DU119="#N/A"),#N/A,入力!DU119)</f>
        <v>#N/A</v>
      </c>
      <c r="BD119" s="39" t="e">
        <f>IF(OR(入力!EB119="",入力!EB119="#N/A"),#N/A,入力!EB119)</f>
        <v>#N/A</v>
      </c>
      <c r="BE119" s="39" t="e">
        <f>IF(OR(入力!ED119="",入力!ED119="#N/A"),#N/A,入力!ED119)</f>
        <v>#N/A</v>
      </c>
      <c r="BF119" s="39" t="e">
        <f>IF(OR(入力!EC119="",入力!EC119="#N/A"),#N/A,入力!EC119)</f>
        <v>#N/A</v>
      </c>
      <c r="BG119" s="217" t="e">
        <f>IF(OR(入力!EE119="",入力!EE119="#N/A"),#N/A,入力!EE119)</f>
        <v>#N/A</v>
      </c>
      <c r="BH119" s="126" t="e">
        <f>IF(OR(入力!GT119="",入力!GT119="#N/A"),#N/A,入力!GT119)</f>
        <v>#N/A</v>
      </c>
      <c r="BI119" s="23" t="e">
        <f>IF(OR(入力!GV119="",入力!GV119="#N/A"),#N/A,入力!GV119)</f>
        <v>#N/A</v>
      </c>
      <c r="BJ119" s="23" t="e">
        <f>IF(OR(入力!GU119="",入力!GU119="#N/A"),#N/A,入力!GU119)</f>
        <v>#N/A</v>
      </c>
      <c r="BK119" s="15" t="e">
        <f>IF(OR(入力!GW119="",入力!GW119="#N/A"),#N/A,入力!GW119)</f>
        <v>#N/A</v>
      </c>
      <c r="BL119" s="23" t="e">
        <f>IF(OR(入力!LJ119="",入力!LJ119="#N/A"),#N/A,入力!LJ119)</f>
        <v>#N/A</v>
      </c>
      <c r="BM119" s="23" t="e">
        <f>IF(OR(入力!LL119="",入力!LL119="#N/A"),#N/A,入力!LL119)</f>
        <v>#N/A</v>
      </c>
      <c r="BN119" s="23" t="e">
        <f>IF(OR(入力!LK119="",入力!LK119="#N/A"),#N/A,入力!LK119)</f>
        <v>#N/A</v>
      </c>
      <c r="BO119" s="2" t="e">
        <f>IF(OR(入力!LM119="",入力!LM119="#N/A"),#N/A,入力!LM119)</f>
        <v>#N/A</v>
      </c>
      <c r="BP119" s="23" t="e">
        <f>IF(OR(入力!LT119="",入力!LT119="#N/A"),#N/A,入力!LT119)</f>
        <v>#N/A</v>
      </c>
      <c r="BQ119" s="23" t="e">
        <f>IF(OR(入力!LV119="",入力!LV119="#N/A"),#N/A,入力!LV119)</f>
        <v>#N/A</v>
      </c>
      <c r="BR119" s="23" t="e">
        <f>IF(OR(入力!LU119="",入力!LU119="#N/A"),#N/A,入力!LU119)</f>
        <v>#N/A</v>
      </c>
      <c r="BS119" s="15" t="e">
        <f>IF(OR(入力!LW119="",入力!LW119="#N/A"),#N/A,入力!LW119)</f>
        <v>#N/A</v>
      </c>
      <c r="BT119" s="224" t="e">
        <f>IF(OR(入力!MN119="",入力!MN119="#N/A"),#N/A,入力!MN119)</f>
        <v>#N/A</v>
      </c>
      <c r="BU119" s="224" t="e">
        <f>IF(OR(入力!MP119="",入力!MP119="#N/A"),#N/A,入力!MP119)</f>
        <v>#N/A</v>
      </c>
      <c r="BV119" s="224" t="e">
        <f>IF(OR(入力!MO119="",入力!MO119="#N/A"),#N/A,入力!MO119)</f>
        <v>#N/A</v>
      </c>
      <c r="BW119" s="154" t="e">
        <f>IF(OR(入力!MQ119="",入力!MQ119="#N/A"),#N/A,入力!MQ119)</f>
        <v>#N/A</v>
      </c>
      <c r="BX119"/>
      <c r="BY119"/>
      <c r="BZ119"/>
      <c r="CD119" s="2"/>
      <c r="CE119" s="503"/>
      <c r="CF119" s="565"/>
      <c r="CG119" s="509"/>
      <c r="CH119"/>
      <c r="CI119"/>
      <c r="CJ119" s="2"/>
      <c r="CL119" s="2"/>
      <c r="CN119" s="2"/>
      <c r="CP119" s="2"/>
      <c r="CQ119" s="587"/>
      <c r="CR119" s="588"/>
      <c r="CW119" s="2"/>
      <c r="CZ119" s="2"/>
      <c r="DA119"/>
      <c r="DB119"/>
      <c r="DC119" s="2"/>
      <c r="DG119" s="2"/>
      <c r="DH119"/>
      <c r="DI119" s="2"/>
      <c r="DJ119" s="2"/>
      <c r="DK119" s="2"/>
      <c r="DN119" s="126"/>
      <c r="DP119" s="15"/>
      <c r="DQ119" s="448"/>
    </row>
    <row r="120" spans="1:121" s="23" customFormat="1">
      <c r="A120" s="251" t="e">
        <f>IF(OR(入力!A120="",入力!A120="#N/A"),#N/A,入力!A120)</f>
        <v>#N/A</v>
      </c>
      <c r="B120" s="253" t="e">
        <f>IF(OR(入力!B120="",入力!B120="#N/A"),#N/A,入力!B120)</f>
        <v>#N/A</v>
      </c>
      <c r="C120" s="74" t="e">
        <f>IF(OR(入力!C120="",入力!C120="#N/A"),#N/A,入力!C120)</f>
        <v>#N/A</v>
      </c>
      <c r="D120" s="23" t="e">
        <f>IF(OR(入力!D120="",入力!D120="#N/A"),#N/A,入力!D120)</f>
        <v>#N/A</v>
      </c>
      <c r="E120" s="23" t="e">
        <f>IF(OR(入力!E120="",入力!E120="#N/A"),#N/A,入力!E120)</f>
        <v>#N/A</v>
      </c>
      <c r="F120" s="2" t="e">
        <f>IF(OR(入力!F120="",入力!F120="#N/A"),#N/A,入力!F120)</f>
        <v>#N/A</v>
      </c>
      <c r="G120" s="23" t="e">
        <f>IF(OR(入力!I120="",入力!I120="#N/A"),#N/A,入力!I120)</f>
        <v>#N/A</v>
      </c>
      <c r="H120" s="23" t="e">
        <f>IF(OR(入力!K120="",入力!K120="#N/A"),#N/A,入力!K120)</f>
        <v>#N/A</v>
      </c>
      <c r="I120" s="23" t="e">
        <f>IF(OR(入力!J120="",入力!J120="#N/A"),#N/A,入力!J120)</f>
        <v>#N/A</v>
      </c>
      <c r="J120" s="2" t="e">
        <f>IF(OR(入力!L120="",入力!L120="#N/A"),#N/A,入力!L120)</f>
        <v>#N/A</v>
      </c>
      <c r="K120" s="23" t="e">
        <f>IF(OR(入力!S120="",入力!S120="#N/A"),#N/A,入力!S120)</f>
        <v>#N/A</v>
      </c>
      <c r="L120" s="23" t="e">
        <f>IF(OR(入力!U120="",入力!U120="#N/A"),#N/A,入力!U120)</f>
        <v>#N/A</v>
      </c>
      <c r="M120" s="23" t="e">
        <f>IF(OR(入力!T120="",入力!T120="#N/A"),#N/A,入力!T120)</f>
        <v>#N/A</v>
      </c>
      <c r="N120" s="2" t="e">
        <f>IF(OR(入力!V120="",入力!V120="#N/A"),#N/A,入力!V120)</f>
        <v>#N/A</v>
      </c>
      <c r="O120" s="23" t="e">
        <f>IF(OR(入力!AC120="",入力!AC120="#N/A"),#N/A,入力!AC120)</f>
        <v>#N/A</v>
      </c>
      <c r="P120" s="23" t="e">
        <f>IF(OR(入力!AE120="",入力!AE120="#N/A"),#N/A,入力!AE120)</f>
        <v>#N/A</v>
      </c>
      <c r="Q120" s="23" t="e">
        <f>IF(OR(入力!AD120="",入力!AD120="#N/A"),#N/A,入力!AD120)</f>
        <v>#N/A</v>
      </c>
      <c r="R120" s="2" t="e">
        <f>IF(OR(入力!AF120="",入力!AF120="#N/A"),#N/A,入力!AF120)</f>
        <v>#N/A</v>
      </c>
      <c r="S120" s="23" t="e">
        <f>IF(OR(入力!AM120="",入力!AM120="#N/A"),#N/A,入力!AM120)</f>
        <v>#N/A</v>
      </c>
      <c r="T120" s="23" t="e">
        <f>IF(OR(入力!AO120="",入力!AO120="#N/A"),#N/A,入力!AO120)</f>
        <v>#N/A</v>
      </c>
      <c r="U120" s="23" t="e">
        <f>IF(OR(入力!AN120="",入力!AN120="#N/A"),#N/A,入力!AN120)</f>
        <v>#N/A</v>
      </c>
      <c r="V120" s="2" t="e">
        <f>IF(OR(入力!AP120="",入力!AP120="#N/A"),#N/A,入力!AP120)</f>
        <v>#N/A</v>
      </c>
      <c r="W120" s="23" t="e">
        <f>IF(OR(入力!AX120="",入力!AX120="#N/A"),#N/A,入力!AX120)</f>
        <v>#N/A</v>
      </c>
      <c r="X120" s="23" t="e">
        <f>IF(OR(入力!AZ120="",入力!AZ120="#N/A"),#N/A,入力!AZ120)</f>
        <v>#N/A</v>
      </c>
      <c r="Y120" s="23" t="e">
        <f>IF(OR(入力!AY120="",入力!AY120="#N/A"),#N/A,入力!AY120)</f>
        <v>#N/A</v>
      </c>
      <c r="Z120" s="2" t="e">
        <f>IF(OR(入力!BA120="",入力!BA120="#N/A"),#N/A,入力!BA120)</f>
        <v>#N/A</v>
      </c>
      <c r="AA120" s="23" t="e">
        <f>IF(OR(入力!BH120="",入力!BH120="#N/A"),#N/A,入力!BH120)</f>
        <v>#N/A</v>
      </c>
      <c r="AB120" s="15" t="e">
        <f>IF(OR(入力!BI120="",入力!BI120="#N/A"),#N/A,入力!BI120)</f>
        <v>#N/A</v>
      </c>
      <c r="AC120" s="98" t="e">
        <f>IF(OR(入力!BN120="",入力!BN120="#N/A"),#N/A,入力!BN120)</f>
        <v>#N/A</v>
      </c>
      <c r="AD120" s="23" t="e">
        <f>IF(OR(入力!BO120="",入力!BO120="#N/A"),#N/A,入力!BO120)</f>
        <v>#N/A</v>
      </c>
      <c r="AE120" s="23" t="e">
        <f>IF(OR(入力!BP120="",入力!BP120="#N/A"),#N/A,入力!BP120)</f>
        <v>#N/A</v>
      </c>
      <c r="AF120" s="23" t="e">
        <f>IF(OR(入力!BQ120="",入力!BQ120="#N/A"),#N/A,入力!BQ120)</f>
        <v>#N/A</v>
      </c>
      <c r="AG120" s="2" t="e">
        <f>IF(OR(入力!BR120="",入力!BR120="#N/A"),#N/A,入力!BR120)</f>
        <v>#N/A</v>
      </c>
      <c r="AH120" s="23" t="e">
        <f>IF(OR(入力!CB120="",入力!CB120="#N/A"),#N/A,入力!CB120)</f>
        <v>#N/A</v>
      </c>
      <c r="AI120" s="15" t="e">
        <f>IF(OR(入力!BY120="",入力!BY120="#N/A"),#N/A,入力!BY120)</f>
        <v>#N/A</v>
      </c>
      <c r="AJ120" s="23" t="e">
        <f>IF(OR(入力!CD120="",入力!CD120="#N/A"),#N/A,入力!CD120)</f>
        <v>#N/A</v>
      </c>
      <c r="AK120" s="105" t="e">
        <v>#N/A</v>
      </c>
      <c r="AL120" s="23" t="e">
        <f>IF(OR(入力!CE120="",入力!CE120="#N/A"),#N/A,入力!CE120)</f>
        <v>#N/A</v>
      </c>
      <c r="AM120" s="23" t="e">
        <f>IF(OR(入力!CG120="",入力!CG120="#N/A"),#N/A,入力!CG120)</f>
        <v>#N/A</v>
      </c>
      <c r="AN120" s="39" t="e">
        <f>IF(OR(入力!CN120="",入力!CN120="#N/A"),#N/A,入力!CN120)</f>
        <v>#N/A</v>
      </c>
      <c r="AO120" s="112" t="e">
        <f>IF(OR(入力!CP120="",入力!CP120="#N/A"),#N/A,入力!CP120)</f>
        <v>#N/A</v>
      </c>
      <c r="AP120" s="39" t="e">
        <f>IF(OR(入力!CO120="",入力!CO120="#N/A"),#N/A,入力!CO120)</f>
        <v>#N/A</v>
      </c>
      <c r="AQ120" s="40" t="e">
        <f>IF(OR(入力!CQ120="",入力!CQ120="#N/A"),#N/A,入力!CQ120)</f>
        <v>#N/A</v>
      </c>
      <c r="AR120" s="23" t="e">
        <f>IF(OR(入力!CX120="",入力!CX120="#N/A"),#N/A,入力!CX120)</f>
        <v>#N/A</v>
      </c>
      <c r="AS120" s="23" t="e">
        <f>IF(OR(入力!CZ120="",入力!CZ120="#N/A"),#N/A,入力!CZ120)</f>
        <v>#N/A</v>
      </c>
      <c r="AT120" s="23" t="e">
        <f>IF(OR(入力!CY120="",入力!CY120="#N/A"),#N/A,入力!CY120)</f>
        <v>#N/A</v>
      </c>
      <c r="AU120" s="23" t="e">
        <f>IF(OR(入力!DA120="",入力!DA120="#N/A"),#N/A,入力!DA120)</f>
        <v>#N/A</v>
      </c>
      <c r="AV120" s="39" t="e">
        <f>IF(OR(入力!DH120="",入力!DH120="#N/A"),#N/A,入力!DH120)</f>
        <v>#N/A</v>
      </c>
      <c r="AW120" s="39" t="e">
        <f>IF(OR(入力!DJ120="",入力!DJ120="#N/A"),#N/A,入力!DJ120)</f>
        <v>#N/A</v>
      </c>
      <c r="AX120" s="39" t="e">
        <f>IF(OR(入力!DI120="",入力!DI120="#N/A"),#N/A,入力!DI120)</f>
        <v>#N/A</v>
      </c>
      <c r="AY120" s="45" t="e">
        <f>IF(OR(入力!DK120="",入力!DK120="#N/A"),#N/A,入力!DK120)</f>
        <v>#N/A</v>
      </c>
      <c r="AZ120" s="23" t="e">
        <f>IF(OR(入力!DR120="",入力!DR120="#N/A"),#N/A,入力!DR120)</f>
        <v>#N/A</v>
      </c>
      <c r="BA120" s="23" t="e">
        <f>IF(OR(入力!DT120="",入力!DT120="#N/A"),#N/A,入力!DT120)</f>
        <v>#N/A</v>
      </c>
      <c r="BB120" s="23" t="e">
        <f>IF(OR(入力!DS120="",入力!DS120="#N/A"),#N/A,入力!DS120)</f>
        <v>#N/A</v>
      </c>
      <c r="BC120" s="23" t="e">
        <f>IF(OR(入力!DU120="",入力!DU120="#N/A"),#N/A,入力!DU120)</f>
        <v>#N/A</v>
      </c>
      <c r="BD120" s="39" t="e">
        <f>IF(OR(入力!EB120="",入力!EB120="#N/A"),#N/A,入力!EB120)</f>
        <v>#N/A</v>
      </c>
      <c r="BE120" s="39" t="e">
        <f>IF(OR(入力!ED120="",入力!ED120="#N/A"),#N/A,入力!ED120)</f>
        <v>#N/A</v>
      </c>
      <c r="BF120" s="39" t="e">
        <f>IF(OR(入力!EC120="",入力!EC120="#N/A"),#N/A,入力!EC120)</f>
        <v>#N/A</v>
      </c>
      <c r="BG120" s="217" t="e">
        <f>IF(OR(入力!EE120="",入力!EE120="#N/A"),#N/A,入力!EE120)</f>
        <v>#N/A</v>
      </c>
      <c r="BH120" s="126" t="e">
        <f>IF(OR(入力!GT120="",入力!GT120="#N/A"),#N/A,入力!GT120)</f>
        <v>#N/A</v>
      </c>
      <c r="BI120" s="23" t="e">
        <f>IF(OR(入力!GV120="",入力!GV120="#N/A"),#N/A,入力!GV120)</f>
        <v>#N/A</v>
      </c>
      <c r="BJ120" s="23" t="e">
        <f>IF(OR(入力!GU120="",入力!GU120="#N/A"),#N/A,入力!GU120)</f>
        <v>#N/A</v>
      </c>
      <c r="BK120" s="15" t="e">
        <f>IF(OR(入力!GW120="",入力!GW120="#N/A"),#N/A,入力!GW120)</f>
        <v>#N/A</v>
      </c>
      <c r="BL120" s="23" t="e">
        <f>IF(OR(入力!LJ120="",入力!LJ120="#N/A"),#N/A,入力!LJ120)</f>
        <v>#N/A</v>
      </c>
      <c r="BM120" s="23" t="e">
        <f>IF(OR(入力!LL120="",入力!LL120="#N/A"),#N/A,入力!LL120)</f>
        <v>#N/A</v>
      </c>
      <c r="BN120" s="23" t="e">
        <f>IF(OR(入力!LK120="",入力!LK120="#N/A"),#N/A,入力!LK120)</f>
        <v>#N/A</v>
      </c>
      <c r="BO120" s="2" t="e">
        <f>IF(OR(入力!LM120="",入力!LM120="#N/A"),#N/A,入力!LM120)</f>
        <v>#N/A</v>
      </c>
      <c r="BP120" s="23" t="e">
        <f>IF(OR(入力!LT120="",入力!LT120="#N/A"),#N/A,入力!LT120)</f>
        <v>#N/A</v>
      </c>
      <c r="BQ120" s="23" t="e">
        <f>IF(OR(入力!LV120="",入力!LV120="#N/A"),#N/A,入力!LV120)</f>
        <v>#N/A</v>
      </c>
      <c r="BR120" s="23" t="e">
        <f>IF(OR(入力!LU120="",入力!LU120="#N/A"),#N/A,入力!LU120)</f>
        <v>#N/A</v>
      </c>
      <c r="BS120" s="15" t="e">
        <f>IF(OR(入力!LW120="",入力!LW120="#N/A"),#N/A,入力!LW120)</f>
        <v>#N/A</v>
      </c>
      <c r="BT120" s="224" t="e">
        <f>IF(OR(入力!MN120="",入力!MN120="#N/A"),#N/A,入力!MN120)</f>
        <v>#N/A</v>
      </c>
      <c r="BU120" s="224" t="e">
        <f>IF(OR(入力!MP120="",入力!MP120="#N/A"),#N/A,入力!MP120)</f>
        <v>#N/A</v>
      </c>
      <c r="BV120" s="224" t="e">
        <f>IF(OR(入力!MO120="",入力!MO120="#N/A"),#N/A,入力!MO120)</f>
        <v>#N/A</v>
      </c>
      <c r="BW120" s="154" t="e">
        <f>IF(OR(入力!MQ120="",入力!MQ120="#N/A"),#N/A,入力!MQ120)</f>
        <v>#N/A</v>
      </c>
      <c r="BX120"/>
      <c r="BY120"/>
      <c r="BZ120"/>
      <c r="CD120" s="2"/>
      <c r="CE120" s="503"/>
      <c r="CF120" s="565"/>
      <c r="CG120" s="509"/>
      <c r="CH120"/>
      <c r="CI120"/>
      <c r="CJ120" s="2"/>
      <c r="CL120" s="2"/>
      <c r="CN120" s="2"/>
      <c r="CP120" s="2"/>
      <c r="CQ120" s="587"/>
      <c r="CR120" s="588"/>
      <c r="CW120" s="2"/>
      <c r="CZ120" s="2"/>
      <c r="DA120"/>
      <c r="DB120"/>
      <c r="DC120" s="2"/>
      <c r="DG120" s="2"/>
      <c r="DH120"/>
      <c r="DI120" s="2"/>
      <c r="DJ120" s="2"/>
      <c r="DK120" s="2"/>
      <c r="DN120" s="126"/>
      <c r="DP120" s="15"/>
      <c r="DQ120" s="448"/>
    </row>
    <row r="121" spans="1:121" s="23" customFormat="1">
      <c r="A121" s="251" t="e">
        <f>IF(OR(入力!A121="",入力!A121="#N/A"),#N/A,入力!A121)</f>
        <v>#N/A</v>
      </c>
      <c r="B121" s="253" t="e">
        <f>IF(OR(入力!B121="",入力!B121="#N/A"),#N/A,入力!B121)</f>
        <v>#N/A</v>
      </c>
      <c r="C121" s="74" t="e">
        <f>IF(OR(入力!C121="",入力!C121="#N/A"),#N/A,入力!C121)</f>
        <v>#N/A</v>
      </c>
      <c r="D121" s="23" t="e">
        <f>IF(OR(入力!D121="",入力!D121="#N/A"),#N/A,入力!D121)</f>
        <v>#N/A</v>
      </c>
      <c r="E121" s="23" t="e">
        <f>IF(OR(入力!E121="",入力!E121="#N/A"),#N/A,入力!E121)</f>
        <v>#N/A</v>
      </c>
      <c r="F121" s="2" t="e">
        <f>IF(OR(入力!F121="",入力!F121="#N/A"),#N/A,入力!F121)</f>
        <v>#N/A</v>
      </c>
      <c r="G121" s="23" t="e">
        <f>IF(OR(入力!I121="",入力!I121="#N/A"),#N/A,入力!I121)</f>
        <v>#N/A</v>
      </c>
      <c r="H121" s="23" t="e">
        <f>IF(OR(入力!K121="",入力!K121="#N/A"),#N/A,入力!K121)</f>
        <v>#N/A</v>
      </c>
      <c r="I121" s="23" t="e">
        <f>IF(OR(入力!J121="",入力!J121="#N/A"),#N/A,入力!J121)</f>
        <v>#N/A</v>
      </c>
      <c r="J121" s="2" t="e">
        <f>IF(OR(入力!L121="",入力!L121="#N/A"),#N/A,入力!L121)</f>
        <v>#N/A</v>
      </c>
      <c r="K121" s="23" t="e">
        <f>IF(OR(入力!S121="",入力!S121="#N/A"),#N/A,入力!S121)</f>
        <v>#N/A</v>
      </c>
      <c r="L121" s="23" t="e">
        <f>IF(OR(入力!U121="",入力!U121="#N/A"),#N/A,入力!U121)</f>
        <v>#N/A</v>
      </c>
      <c r="M121" s="23" t="e">
        <f>IF(OR(入力!T121="",入力!T121="#N/A"),#N/A,入力!T121)</f>
        <v>#N/A</v>
      </c>
      <c r="N121" s="2" t="e">
        <f>IF(OR(入力!V121="",入力!V121="#N/A"),#N/A,入力!V121)</f>
        <v>#N/A</v>
      </c>
      <c r="O121" s="23" t="e">
        <f>IF(OR(入力!AC121="",入力!AC121="#N/A"),#N/A,入力!AC121)</f>
        <v>#N/A</v>
      </c>
      <c r="P121" s="23" t="e">
        <f>IF(OR(入力!AE121="",入力!AE121="#N/A"),#N/A,入力!AE121)</f>
        <v>#N/A</v>
      </c>
      <c r="Q121" s="23" t="e">
        <f>IF(OR(入力!AD121="",入力!AD121="#N/A"),#N/A,入力!AD121)</f>
        <v>#N/A</v>
      </c>
      <c r="R121" s="2" t="e">
        <f>IF(OR(入力!AF121="",入力!AF121="#N/A"),#N/A,入力!AF121)</f>
        <v>#N/A</v>
      </c>
      <c r="S121" s="23" t="e">
        <f>IF(OR(入力!AM121="",入力!AM121="#N/A"),#N/A,入力!AM121)</f>
        <v>#N/A</v>
      </c>
      <c r="T121" s="23" t="e">
        <f>IF(OR(入力!AO121="",入力!AO121="#N/A"),#N/A,入力!AO121)</f>
        <v>#N/A</v>
      </c>
      <c r="U121" s="23" t="e">
        <f>IF(OR(入力!AN121="",入力!AN121="#N/A"),#N/A,入力!AN121)</f>
        <v>#N/A</v>
      </c>
      <c r="V121" s="2" t="e">
        <f>IF(OR(入力!AP121="",入力!AP121="#N/A"),#N/A,入力!AP121)</f>
        <v>#N/A</v>
      </c>
      <c r="W121" s="23" t="e">
        <f>IF(OR(入力!AX121="",入力!AX121="#N/A"),#N/A,入力!AX121)</f>
        <v>#N/A</v>
      </c>
      <c r="X121" s="23" t="e">
        <f>IF(OR(入力!AZ121="",入力!AZ121="#N/A"),#N/A,入力!AZ121)</f>
        <v>#N/A</v>
      </c>
      <c r="Y121" s="23" t="e">
        <f>IF(OR(入力!AY121="",入力!AY121="#N/A"),#N/A,入力!AY121)</f>
        <v>#N/A</v>
      </c>
      <c r="Z121" s="2" t="e">
        <f>IF(OR(入力!BA121="",入力!BA121="#N/A"),#N/A,入力!BA121)</f>
        <v>#N/A</v>
      </c>
      <c r="AA121" s="23" t="e">
        <f>IF(OR(入力!BH121="",入力!BH121="#N/A"),#N/A,入力!BH121)</f>
        <v>#N/A</v>
      </c>
      <c r="AB121" s="15" t="e">
        <f>IF(OR(入力!BI121="",入力!BI121="#N/A"),#N/A,入力!BI121)</f>
        <v>#N/A</v>
      </c>
      <c r="AC121" s="98" t="e">
        <f>IF(OR(入力!BN121="",入力!BN121="#N/A"),#N/A,入力!BN121)</f>
        <v>#N/A</v>
      </c>
      <c r="AD121" s="23" t="e">
        <f>IF(OR(入力!BO121="",入力!BO121="#N/A"),#N/A,入力!BO121)</f>
        <v>#N/A</v>
      </c>
      <c r="AE121" s="23" t="e">
        <f>IF(OR(入力!BP121="",入力!BP121="#N/A"),#N/A,入力!BP121)</f>
        <v>#N/A</v>
      </c>
      <c r="AF121" s="23" t="e">
        <f>IF(OR(入力!BQ121="",入力!BQ121="#N/A"),#N/A,入力!BQ121)</f>
        <v>#N/A</v>
      </c>
      <c r="AG121" s="2" t="e">
        <f>IF(OR(入力!BR121="",入力!BR121="#N/A"),#N/A,入力!BR121)</f>
        <v>#N/A</v>
      </c>
      <c r="AH121" s="23" t="e">
        <f>IF(OR(入力!CB121="",入力!CB121="#N/A"),#N/A,入力!CB121)</f>
        <v>#N/A</v>
      </c>
      <c r="AI121" s="15" t="e">
        <f>IF(OR(入力!BY121="",入力!BY121="#N/A"),#N/A,入力!BY121)</f>
        <v>#N/A</v>
      </c>
      <c r="AJ121" s="23" t="e">
        <f>IF(OR(入力!CD121="",入力!CD121="#N/A"),#N/A,入力!CD121)</f>
        <v>#N/A</v>
      </c>
      <c r="AK121" s="105" t="e">
        <v>#N/A</v>
      </c>
      <c r="AL121" s="23" t="e">
        <f>IF(OR(入力!CE121="",入力!CE121="#N/A"),#N/A,入力!CE121)</f>
        <v>#N/A</v>
      </c>
      <c r="AM121" s="23" t="e">
        <f>IF(OR(入力!CG121="",入力!CG121="#N/A"),#N/A,入力!CG121)</f>
        <v>#N/A</v>
      </c>
      <c r="AN121" s="39" t="e">
        <f>IF(OR(入力!CN121="",入力!CN121="#N/A"),#N/A,入力!CN121)</f>
        <v>#N/A</v>
      </c>
      <c r="AO121" s="112" t="e">
        <f>IF(OR(入力!CP121="",入力!CP121="#N/A"),#N/A,入力!CP121)</f>
        <v>#N/A</v>
      </c>
      <c r="AP121" s="39" t="e">
        <f>IF(OR(入力!CO121="",入力!CO121="#N/A"),#N/A,入力!CO121)</f>
        <v>#N/A</v>
      </c>
      <c r="AQ121" s="40" t="e">
        <f>IF(OR(入力!CQ121="",入力!CQ121="#N/A"),#N/A,入力!CQ121)</f>
        <v>#N/A</v>
      </c>
      <c r="AR121" s="23" t="e">
        <f>IF(OR(入力!CX121="",入力!CX121="#N/A"),#N/A,入力!CX121)</f>
        <v>#N/A</v>
      </c>
      <c r="AS121" s="23" t="e">
        <f>IF(OR(入力!CZ121="",入力!CZ121="#N/A"),#N/A,入力!CZ121)</f>
        <v>#N/A</v>
      </c>
      <c r="AT121" s="23" t="e">
        <f>IF(OR(入力!CY121="",入力!CY121="#N/A"),#N/A,入力!CY121)</f>
        <v>#N/A</v>
      </c>
      <c r="AU121" s="23" t="e">
        <f>IF(OR(入力!DA121="",入力!DA121="#N/A"),#N/A,入力!DA121)</f>
        <v>#N/A</v>
      </c>
      <c r="AV121" s="39" t="e">
        <f>IF(OR(入力!DH121="",入力!DH121="#N/A"),#N/A,入力!DH121)</f>
        <v>#N/A</v>
      </c>
      <c r="AW121" s="39" t="e">
        <f>IF(OR(入力!DJ121="",入力!DJ121="#N/A"),#N/A,入力!DJ121)</f>
        <v>#N/A</v>
      </c>
      <c r="AX121" s="39" t="e">
        <f>IF(OR(入力!DI121="",入力!DI121="#N/A"),#N/A,入力!DI121)</f>
        <v>#N/A</v>
      </c>
      <c r="AY121" s="45" t="e">
        <f>IF(OR(入力!DK121="",入力!DK121="#N/A"),#N/A,入力!DK121)</f>
        <v>#N/A</v>
      </c>
      <c r="AZ121" s="23" t="e">
        <f>IF(OR(入力!DR121="",入力!DR121="#N/A"),#N/A,入力!DR121)</f>
        <v>#N/A</v>
      </c>
      <c r="BA121" s="23" t="e">
        <f>IF(OR(入力!DT121="",入力!DT121="#N/A"),#N/A,入力!DT121)</f>
        <v>#N/A</v>
      </c>
      <c r="BB121" s="23" t="e">
        <f>IF(OR(入力!DS121="",入力!DS121="#N/A"),#N/A,入力!DS121)</f>
        <v>#N/A</v>
      </c>
      <c r="BC121" s="23" t="e">
        <f>IF(OR(入力!DU121="",入力!DU121="#N/A"),#N/A,入力!DU121)</f>
        <v>#N/A</v>
      </c>
      <c r="BD121" s="39" t="e">
        <f>IF(OR(入力!EB121="",入力!EB121="#N/A"),#N/A,入力!EB121)</f>
        <v>#N/A</v>
      </c>
      <c r="BE121" s="39" t="e">
        <f>IF(OR(入力!ED121="",入力!ED121="#N/A"),#N/A,入力!ED121)</f>
        <v>#N/A</v>
      </c>
      <c r="BF121" s="39" t="e">
        <f>IF(OR(入力!EC121="",入力!EC121="#N/A"),#N/A,入力!EC121)</f>
        <v>#N/A</v>
      </c>
      <c r="BG121" s="217" t="e">
        <f>IF(OR(入力!EE121="",入力!EE121="#N/A"),#N/A,入力!EE121)</f>
        <v>#N/A</v>
      </c>
      <c r="BH121" s="126" t="e">
        <f>IF(OR(入力!GT121="",入力!GT121="#N/A"),#N/A,入力!GT121)</f>
        <v>#N/A</v>
      </c>
      <c r="BI121" s="23" t="e">
        <f>IF(OR(入力!GV121="",入力!GV121="#N/A"),#N/A,入力!GV121)</f>
        <v>#N/A</v>
      </c>
      <c r="BJ121" s="23" t="e">
        <f>IF(OR(入力!GU121="",入力!GU121="#N/A"),#N/A,入力!GU121)</f>
        <v>#N/A</v>
      </c>
      <c r="BK121" s="15" t="e">
        <f>IF(OR(入力!GW121="",入力!GW121="#N/A"),#N/A,入力!GW121)</f>
        <v>#N/A</v>
      </c>
      <c r="BL121" s="23" t="e">
        <f>IF(OR(入力!LJ121="",入力!LJ121="#N/A"),#N/A,入力!LJ121)</f>
        <v>#N/A</v>
      </c>
      <c r="BM121" s="23" t="e">
        <f>IF(OR(入力!LL121="",入力!LL121="#N/A"),#N/A,入力!LL121)</f>
        <v>#N/A</v>
      </c>
      <c r="BN121" s="23" t="e">
        <f>IF(OR(入力!LK121="",入力!LK121="#N/A"),#N/A,入力!LK121)</f>
        <v>#N/A</v>
      </c>
      <c r="BO121" s="2" t="e">
        <f>IF(OR(入力!LM121="",入力!LM121="#N/A"),#N/A,入力!LM121)</f>
        <v>#N/A</v>
      </c>
      <c r="BP121" s="23" t="e">
        <f>IF(OR(入力!LT121="",入力!LT121="#N/A"),#N/A,入力!LT121)</f>
        <v>#N/A</v>
      </c>
      <c r="BQ121" s="23" t="e">
        <f>IF(OR(入力!LV121="",入力!LV121="#N/A"),#N/A,入力!LV121)</f>
        <v>#N/A</v>
      </c>
      <c r="BR121" s="23" t="e">
        <f>IF(OR(入力!LU121="",入力!LU121="#N/A"),#N/A,入力!LU121)</f>
        <v>#N/A</v>
      </c>
      <c r="BS121" s="15" t="e">
        <f>IF(OR(入力!LW121="",入力!LW121="#N/A"),#N/A,入力!LW121)</f>
        <v>#N/A</v>
      </c>
      <c r="BT121" s="224" t="e">
        <f>IF(OR(入力!MN121="",入力!MN121="#N/A"),#N/A,入力!MN121)</f>
        <v>#N/A</v>
      </c>
      <c r="BU121" s="224" t="e">
        <f>IF(OR(入力!MP121="",入力!MP121="#N/A"),#N/A,入力!MP121)</f>
        <v>#N/A</v>
      </c>
      <c r="BV121" s="224" t="e">
        <f>IF(OR(入力!MO121="",入力!MO121="#N/A"),#N/A,入力!MO121)</f>
        <v>#N/A</v>
      </c>
      <c r="BW121" s="154" t="e">
        <f>IF(OR(入力!MQ121="",入力!MQ121="#N/A"),#N/A,入力!MQ121)</f>
        <v>#N/A</v>
      </c>
      <c r="BX121"/>
      <c r="BY121"/>
      <c r="BZ121"/>
      <c r="CD121" s="2"/>
      <c r="CE121" s="503"/>
      <c r="CF121" s="565"/>
      <c r="CG121" s="509"/>
      <c r="CH121"/>
      <c r="CI121"/>
      <c r="CJ121" s="2"/>
      <c r="CL121" s="2"/>
      <c r="CN121" s="2"/>
      <c r="CP121" s="2"/>
      <c r="CQ121" s="587"/>
      <c r="CR121" s="588"/>
      <c r="CW121" s="2"/>
      <c r="CZ121" s="2"/>
      <c r="DA121"/>
      <c r="DB121"/>
      <c r="DC121" s="2"/>
      <c r="DG121" s="2"/>
      <c r="DH121"/>
      <c r="DI121" s="2"/>
      <c r="DJ121" s="2"/>
      <c r="DK121" s="2"/>
      <c r="DN121" s="126"/>
      <c r="DP121" s="15"/>
      <c r="DQ121" s="448"/>
    </row>
    <row r="122" spans="1:121" s="23" customFormat="1">
      <c r="A122" s="251" t="e">
        <f>IF(OR(入力!A122="",入力!A122="#N/A"),#N/A,入力!A122)</f>
        <v>#N/A</v>
      </c>
      <c r="B122" s="253" t="e">
        <f>IF(OR(入力!B122="",入力!B122="#N/A"),#N/A,入力!B122)</f>
        <v>#N/A</v>
      </c>
      <c r="C122" s="74" t="e">
        <f>IF(OR(入力!C122="",入力!C122="#N/A"),#N/A,入力!C122)</f>
        <v>#N/A</v>
      </c>
      <c r="D122" s="23" t="e">
        <f>IF(OR(入力!D122="",入力!D122="#N/A"),#N/A,入力!D122)</f>
        <v>#N/A</v>
      </c>
      <c r="E122" s="23" t="e">
        <f>IF(OR(入力!E122="",入力!E122="#N/A"),#N/A,入力!E122)</f>
        <v>#N/A</v>
      </c>
      <c r="F122" s="2" t="e">
        <f>IF(OR(入力!F122="",入力!F122="#N/A"),#N/A,入力!F122)</f>
        <v>#N/A</v>
      </c>
      <c r="G122" s="23" t="e">
        <f>IF(OR(入力!I122="",入力!I122="#N/A"),#N/A,入力!I122)</f>
        <v>#N/A</v>
      </c>
      <c r="H122" s="23" t="e">
        <f>IF(OR(入力!K122="",入力!K122="#N/A"),#N/A,入力!K122)</f>
        <v>#N/A</v>
      </c>
      <c r="I122" s="23" t="e">
        <f>IF(OR(入力!J122="",入力!J122="#N/A"),#N/A,入力!J122)</f>
        <v>#N/A</v>
      </c>
      <c r="J122" s="2" t="e">
        <f>IF(OR(入力!L122="",入力!L122="#N/A"),#N/A,入力!L122)</f>
        <v>#N/A</v>
      </c>
      <c r="K122" s="23" t="e">
        <f>IF(OR(入力!S122="",入力!S122="#N/A"),#N/A,入力!S122)</f>
        <v>#N/A</v>
      </c>
      <c r="L122" s="23" t="e">
        <f>IF(OR(入力!U122="",入力!U122="#N/A"),#N/A,入力!U122)</f>
        <v>#N/A</v>
      </c>
      <c r="M122" s="23" t="e">
        <f>IF(OR(入力!T122="",入力!T122="#N/A"),#N/A,入力!T122)</f>
        <v>#N/A</v>
      </c>
      <c r="N122" s="2" t="e">
        <f>IF(OR(入力!V122="",入力!V122="#N/A"),#N/A,入力!V122)</f>
        <v>#N/A</v>
      </c>
      <c r="O122" s="23" t="e">
        <f>IF(OR(入力!AC122="",入力!AC122="#N/A"),#N/A,入力!AC122)</f>
        <v>#N/A</v>
      </c>
      <c r="P122" s="23" t="e">
        <f>IF(OR(入力!AE122="",入力!AE122="#N/A"),#N/A,入力!AE122)</f>
        <v>#N/A</v>
      </c>
      <c r="Q122" s="23" t="e">
        <f>IF(OR(入力!AD122="",入力!AD122="#N/A"),#N/A,入力!AD122)</f>
        <v>#N/A</v>
      </c>
      <c r="R122" s="2" t="e">
        <f>IF(OR(入力!AF122="",入力!AF122="#N/A"),#N/A,入力!AF122)</f>
        <v>#N/A</v>
      </c>
      <c r="S122" s="23" t="e">
        <f>IF(OR(入力!AM122="",入力!AM122="#N/A"),#N/A,入力!AM122)</f>
        <v>#N/A</v>
      </c>
      <c r="T122" s="23" t="e">
        <f>IF(OR(入力!AO122="",入力!AO122="#N/A"),#N/A,入力!AO122)</f>
        <v>#N/A</v>
      </c>
      <c r="U122" s="23" t="e">
        <f>IF(OR(入力!AN122="",入力!AN122="#N/A"),#N/A,入力!AN122)</f>
        <v>#N/A</v>
      </c>
      <c r="V122" s="2" t="e">
        <f>IF(OR(入力!AP122="",入力!AP122="#N/A"),#N/A,入力!AP122)</f>
        <v>#N/A</v>
      </c>
      <c r="W122" s="23" t="e">
        <f>IF(OR(入力!AX122="",入力!AX122="#N/A"),#N/A,入力!AX122)</f>
        <v>#N/A</v>
      </c>
      <c r="X122" s="23" t="e">
        <f>IF(OR(入力!AZ122="",入力!AZ122="#N/A"),#N/A,入力!AZ122)</f>
        <v>#N/A</v>
      </c>
      <c r="Y122" s="23" t="e">
        <f>IF(OR(入力!AY122="",入力!AY122="#N/A"),#N/A,入力!AY122)</f>
        <v>#N/A</v>
      </c>
      <c r="Z122" s="2" t="e">
        <f>IF(OR(入力!BA122="",入力!BA122="#N/A"),#N/A,入力!BA122)</f>
        <v>#N/A</v>
      </c>
      <c r="AA122" s="23" t="e">
        <f>IF(OR(入力!BH122="",入力!BH122="#N/A"),#N/A,入力!BH122)</f>
        <v>#N/A</v>
      </c>
      <c r="AB122" s="15" t="e">
        <f>IF(OR(入力!BI122="",入力!BI122="#N/A"),#N/A,入力!BI122)</f>
        <v>#N/A</v>
      </c>
      <c r="AC122" s="98" t="e">
        <f>IF(OR(入力!BN122="",入力!BN122="#N/A"),#N/A,入力!BN122)</f>
        <v>#N/A</v>
      </c>
      <c r="AD122" s="23" t="e">
        <f>IF(OR(入力!BO122="",入力!BO122="#N/A"),#N/A,入力!BO122)</f>
        <v>#N/A</v>
      </c>
      <c r="AE122" s="23" t="e">
        <f>IF(OR(入力!BP122="",入力!BP122="#N/A"),#N/A,入力!BP122)</f>
        <v>#N/A</v>
      </c>
      <c r="AF122" s="23" t="e">
        <f>IF(OR(入力!BQ122="",入力!BQ122="#N/A"),#N/A,入力!BQ122)</f>
        <v>#N/A</v>
      </c>
      <c r="AG122" s="2" t="e">
        <f>IF(OR(入力!BR122="",入力!BR122="#N/A"),#N/A,入力!BR122)</f>
        <v>#N/A</v>
      </c>
      <c r="AH122" s="23" t="e">
        <f>IF(OR(入力!CB122="",入力!CB122="#N/A"),#N/A,入力!CB122)</f>
        <v>#N/A</v>
      </c>
      <c r="AI122" s="15" t="e">
        <f>IF(OR(入力!BY122="",入力!BY122="#N/A"),#N/A,入力!BY122)</f>
        <v>#N/A</v>
      </c>
      <c r="AJ122" s="23" t="e">
        <f>IF(OR(入力!CD122="",入力!CD122="#N/A"),#N/A,入力!CD122)</f>
        <v>#N/A</v>
      </c>
      <c r="AK122" s="105" t="e">
        <v>#N/A</v>
      </c>
      <c r="AL122" s="23" t="e">
        <f>IF(OR(入力!CE122="",入力!CE122="#N/A"),#N/A,入力!CE122)</f>
        <v>#N/A</v>
      </c>
      <c r="AM122" s="23" t="e">
        <f>IF(OR(入力!CG122="",入力!CG122="#N/A"),#N/A,入力!CG122)</f>
        <v>#N/A</v>
      </c>
      <c r="AN122" s="39" t="e">
        <f>IF(OR(入力!CN122="",入力!CN122="#N/A"),#N/A,入力!CN122)</f>
        <v>#N/A</v>
      </c>
      <c r="AO122" s="112" t="e">
        <f>IF(OR(入力!CP122="",入力!CP122="#N/A"),#N/A,入力!CP122)</f>
        <v>#N/A</v>
      </c>
      <c r="AP122" s="39" t="e">
        <f>IF(OR(入力!CO122="",入力!CO122="#N/A"),#N/A,入力!CO122)</f>
        <v>#N/A</v>
      </c>
      <c r="AQ122" s="40" t="e">
        <f>IF(OR(入力!CQ122="",入力!CQ122="#N/A"),#N/A,入力!CQ122)</f>
        <v>#N/A</v>
      </c>
      <c r="AR122" s="23" t="e">
        <f>IF(OR(入力!CX122="",入力!CX122="#N/A"),#N/A,入力!CX122)</f>
        <v>#N/A</v>
      </c>
      <c r="AS122" s="23" t="e">
        <f>IF(OR(入力!CZ122="",入力!CZ122="#N/A"),#N/A,入力!CZ122)</f>
        <v>#N/A</v>
      </c>
      <c r="AT122" s="23" t="e">
        <f>IF(OR(入力!CY122="",入力!CY122="#N/A"),#N/A,入力!CY122)</f>
        <v>#N/A</v>
      </c>
      <c r="AU122" s="23" t="e">
        <f>IF(OR(入力!DA122="",入力!DA122="#N/A"),#N/A,入力!DA122)</f>
        <v>#N/A</v>
      </c>
      <c r="AV122" s="39" t="e">
        <f>IF(OR(入力!DH122="",入力!DH122="#N/A"),#N/A,入力!DH122)</f>
        <v>#N/A</v>
      </c>
      <c r="AW122" s="39" t="e">
        <f>IF(OR(入力!DJ122="",入力!DJ122="#N/A"),#N/A,入力!DJ122)</f>
        <v>#N/A</v>
      </c>
      <c r="AX122" s="39" t="e">
        <f>IF(OR(入力!DI122="",入力!DI122="#N/A"),#N/A,入力!DI122)</f>
        <v>#N/A</v>
      </c>
      <c r="AY122" s="45" t="e">
        <f>IF(OR(入力!DK122="",入力!DK122="#N/A"),#N/A,入力!DK122)</f>
        <v>#N/A</v>
      </c>
      <c r="AZ122" s="23" t="e">
        <f>IF(OR(入力!DR122="",入力!DR122="#N/A"),#N/A,入力!DR122)</f>
        <v>#N/A</v>
      </c>
      <c r="BA122" s="23" t="e">
        <f>IF(OR(入力!DT122="",入力!DT122="#N/A"),#N/A,入力!DT122)</f>
        <v>#N/A</v>
      </c>
      <c r="BB122" s="23" t="e">
        <f>IF(OR(入力!DS122="",入力!DS122="#N/A"),#N/A,入力!DS122)</f>
        <v>#N/A</v>
      </c>
      <c r="BC122" s="23" t="e">
        <f>IF(OR(入力!DU122="",入力!DU122="#N/A"),#N/A,入力!DU122)</f>
        <v>#N/A</v>
      </c>
      <c r="BD122" s="39" t="e">
        <f>IF(OR(入力!EB122="",入力!EB122="#N/A"),#N/A,入力!EB122)</f>
        <v>#N/A</v>
      </c>
      <c r="BE122" s="39" t="e">
        <f>IF(OR(入力!ED122="",入力!ED122="#N/A"),#N/A,入力!ED122)</f>
        <v>#N/A</v>
      </c>
      <c r="BF122" s="39" t="e">
        <f>IF(OR(入力!EC122="",入力!EC122="#N/A"),#N/A,入力!EC122)</f>
        <v>#N/A</v>
      </c>
      <c r="BG122" s="217" t="e">
        <f>IF(OR(入力!EE122="",入力!EE122="#N/A"),#N/A,入力!EE122)</f>
        <v>#N/A</v>
      </c>
      <c r="BH122" s="126" t="e">
        <f>IF(OR(入力!GT122="",入力!GT122="#N/A"),#N/A,入力!GT122)</f>
        <v>#N/A</v>
      </c>
      <c r="BI122" s="23" t="e">
        <f>IF(OR(入力!GV122="",入力!GV122="#N/A"),#N/A,入力!GV122)</f>
        <v>#N/A</v>
      </c>
      <c r="BJ122" s="23" t="e">
        <f>IF(OR(入力!GU122="",入力!GU122="#N/A"),#N/A,入力!GU122)</f>
        <v>#N/A</v>
      </c>
      <c r="BK122" s="15" t="e">
        <f>IF(OR(入力!GW122="",入力!GW122="#N/A"),#N/A,入力!GW122)</f>
        <v>#N/A</v>
      </c>
      <c r="BL122" s="23" t="e">
        <f>IF(OR(入力!LJ122="",入力!LJ122="#N/A"),#N/A,入力!LJ122)</f>
        <v>#N/A</v>
      </c>
      <c r="BM122" s="23" t="e">
        <f>IF(OR(入力!LL122="",入力!LL122="#N/A"),#N/A,入力!LL122)</f>
        <v>#N/A</v>
      </c>
      <c r="BN122" s="23" t="e">
        <f>IF(OR(入力!LK122="",入力!LK122="#N/A"),#N/A,入力!LK122)</f>
        <v>#N/A</v>
      </c>
      <c r="BO122" s="2" t="e">
        <f>IF(OR(入力!LM122="",入力!LM122="#N/A"),#N/A,入力!LM122)</f>
        <v>#N/A</v>
      </c>
      <c r="BP122" s="23" t="e">
        <f>IF(OR(入力!LT122="",入力!LT122="#N/A"),#N/A,入力!LT122)</f>
        <v>#N/A</v>
      </c>
      <c r="BQ122" s="23" t="e">
        <f>IF(OR(入力!LV122="",入力!LV122="#N/A"),#N/A,入力!LV122)</f>
        <v>#N/A</v>
      </c>
      <c r="BR122" s="23" t="e">
        <f>IF(OR(入力!LU122="",入力!LU122="#N/A"),#N/A,入力!LU122)</f>
        <v>#N/A</v>
      </c>
      <c r="BS122" s="15" t="e">
        <f>IF(OR(入力!LW122="",入力!LW122="#N/A"),#N/A,入力!LW122)</f>
        <v>#N/A</v>
      </c>
      <c r="BT122" s="224" t="e">
        <f>IF(OR(入力!MN122="",入力!MN122="#N/A"),#N/A,入力!MN122)</f>
        <v>#N/A</v>
      </c>
      <c r="BU122" s="224" t="e">
        <f>IF(OR(入力!MP122="",入力!MP122="#N/A"),#N/A,入力!MP122)</f>
        <v>#N/A</v>
      </c>
      <c r="BV122" s="224" t="e">
        <f>IF(OR(入力!MO122="",入力!MO122="#N/A"),#N/A,入力!MO122)</f>
        <v>#N/A</v>
      </c>
      <c r="BW122" s="154" t="e">
        <f>IF(OR(入力!MQ122="",入力!MQ122="#N/A"),#N/A,入力!MQ122)</f>
        <v>#N/A</v>
      </c>
      <c r="BX122"/>
      <c r="BY122"/>
      <c r="BZ122"/>
      <c r="CD122" s="2"/>
      <c r="CE122" s="503"/>
      <c r="CF122" s="565"/>
      <c r="CG122" s="509"/>
      <c r="CH122"/>
      <c r="CI122"/>
      <c r="CJ122" s="2"/>
      <c r="CL122" s="2"/>
      <c r="CN122" s="2"/>
      <c r="CP122" s="2"/>
      <c r="CQ122" s="587"/>
      <c r="CR122" s="588"/>
      <c r="CW122" s="2"/>
      <c r="CZ122" s="2"/>
      <c r="DA122"/>
      <c r="DB122"/>
      <c r="DC122" s="2"/>
      <c r="DG122" s="2"/>
      <c r="DH122"/>
      <c r="DI122" s="2"/>
      <c r="DJ122" s="2"/>
      <c r="DK122" s="2"/>
      <c r="DN122" s="126"/>
      <c r="DP122" s="15"/>
      <c r="DQ122" s="448"/>
    </row>
    <row r="123" spans="1:121" s="23" customFormat="1">
      <c r="A123" s="251" t="e">
        <f>IF(OR(入力!A123="",入力!A123="#N/A"),#N/A,入力!A123)</f>
        <v>#N/A</v>
      </c>
      <c r="B123" s="253" t="e">
        <f>IF(OR(入力!B123="",入力!B123="#N/A"),#N/A,入力!B123)</f>
        <v>#N/A</v>
      </c>
      <c r="C123" s="74" t="e">
        <f>IF(OR(入力!C123="",入力!C123="#N/A"),#N/A,入力!C123)</f>
        <v>#N/A</v>
      </c>
      <c r="D123" s="23" t="e">
        <f>IF(OR(入力!D123="",入力!D123="#N/A"),#N/A,入力!D123)</f>
        <v>#N/A</v>
      </c>
      <c r="E123" s="23" t="e">
        <f>IF(OR(入力!E123="",入力!E123="#N/A"),#N/A,入力!E123)</f>
        <v>#N/A</v>
      </c>
      <c r="F123" s="2" t="e">
        <f>IF(OR(入力!F123="",入力!F123="#N/A"),#N/A,入力!F123)</f>
        <v>#N/A</v>
      </c>
      <c r="G123" s="23" t="e">
        <f>IF(OR(入力!I123="",入力!I123="#N/A"),#N/A,入力!I123)</f>
        <v>#N/A</v>
      </c>
      <c r="H123" s="23" t="e">
        <f>IF(OR(入力!K123="",入力!K123="#N/A"),#N/A,入力!K123)</f>
        <v>#N/A</v>
      </c>
      <c r="I123" s="23" t="e">
        <f>IF(OR(入力!J123="",入力!J123="#N/A"),#N/A,入力!J123)</f>
        <v>#N/A</v>
      </c>
      <c r="J123" s="2" t="e">
        <f>IF(OR(入力!L123="",入力!L123="#N/A"),#N/A,入力!L123)</f>
        <v>#N/A</v>
      </c>
      <c r="K123" s="23" t="e">
        <f>IF(OR(入力!S123="",入力!S123="#N/A"),#N/A,入力!S123)</f>
        <v>#N/A</v>
      </c>
      <c r="L123" s="23" t="e">
        <f>IF(OR(入力!U123="",入力!U123="#N/A"),#N/A,入力!U123)</f>
        <v>#N/A</v>
      </c>
      <c r="M123" s="23" t="e">
        <f>IF(OR(入力!T123="",入力!T123="#N/A"),#N/A,入力!T123)</f>
        <v>#N/A</v>
      </c>
      <c r="N123" s="2" t="e">
        <f>IF(OR(入力!V123="",入力!V123="#N/A"),#N/A,入力!V123)</f>
        <v>#N/A</v>
      </c>
      <c r="O123" s="23" t="e">
        <f>IF(OR(入力!AC123="",入力!AC123="#N/A"),#N/A,入力!AC123)</f>
        <v>#N/A</v>
      </c>
      <c r="P123" s="23" t="e">
        <f>IF(OR(入力!AE123="",入力!AE123="#N/A"),#N/A,入力!AE123)</f>
        <v>#N/A</v>
      </c>
      <c r="Q123" s="23" t="e">
        <f>IF(OR(入力!AD123="",入力!AD123="#N/A"),#N/A,入力!AD123)</f>
        <v>#N/A</v>
      </c>
      <c r="R123" s="2" t="e">
        <f>IF(OR(入力!AF123="",入力!AF123="#N/A"),#N/A,入力!AF123)</f>
        <v>#N/A</v>
      </c>
      <c r="S123" s="23" t="e">
        <f>IF(OR(入力!AM123="",入力!AM123="#N/A"),#N/A,入力!AM123)</f>
        <v>#N/A</v>
      </c>
      <c r="T123" s="23" t="e">
        <f>IF(OR(入力!AO123="",入力!AO123="#N/A"),#N/A,入力!AO123)</f>
        <v>#N/A</v>
      </c>
      <c r="U123" s="23" t="e">
        <f>IF(OR(入力!AN123="",入力!AN123="#N/A"),#N/A,入力!AN123)</f>
        <v>#N/A</v>
      </c>
      <c r="V123" s="2" t="e">
        <f>IF(OR(入力!AP123="",入力!AP123="#N/A"),#N/A,入力!AP123)</f>
        <v>#N/A</v>
      </c>
      <c r="W123" s="23" t="e">
        <f>IF(OR(入力!AX123="",入力!AX123="#N/A"),#N/A,入力!AX123)</f>
        <v>#N/A</v>
      </c>
      <c r="X123" s="23" t="e">
        <f>IF(OR(入力!AZ123="",入力!AZ123="#N/A"),#N/A,入力!AZ123)</f>
        <v>#N/A</v>
      </c>
      <c r="Y123" s="23" t="e">
        <f>IF(OR(入力!AY123="",入力!AY123="#N/A"),#N/A,入力!AY123)</f>
        <v>#N/A</v>
      </c>
      <c r="Z123" s="2" t="e">
        <f>IF(OR(入力!BA123="",入力!BA123="#N/A"),#N/A,入力!BA123)</f>
        <v>#N/A</v>
      </c>
      <c r="AA123" s="23" t="e">
        <f>IF(OR(入力!BH123="",入力!BH123="#N/A"),#N/A,入力!BH123)</f>
        <v>#N/A</v>
      </c>
      <c r="AB123" s="15" t="e">
        <f>IF(OR(入力!BI123="",入力!BI123="#N/A"),#N/A,入力!BI123)</f>
        <v>#N/A</v>
      </c>
      <c r="AC123" s="98" t="e">
        <f>IF(OR(入力!BN123="",入力!BN123="#N/A"),#N/A,入力!BN123)</f>
        <v>#N/A</v>
      </c>
      <c r="AD123" s="23" t="e">
        <f>IF(OR(入力!BO123="",入力!BO123="#N/A"),#N/A,入力!BO123)</f>
        <v>#N/A</v>
      </c>
      <c r="AE123" s="23" t="e">
        <f>IF(OR(入力!BP123="",入力!BP123="#N/A"),#N/A,入力!BP123)</f>
        <v>#N/A</v>
      </c>
      <c r="AF123" s="23" t="e">
        <f>IF(OR(入力!BQ123="",入力!BQ123="#N/A"),#N/A,入力!BQ123)</f>
        <v>#N/A</v>
      </c>
      <c r="AG123" s="2" t="e">
        <f>IF(OR(入力!BR123="",入力!BR123="#N/A"),#N/A,入力!BR123)</f>
        <v>#N/A</v>
      </c>
      <c r="AH123" s="23" t="e">
        <f>IF(OR(入力!CB123="",入力!CB123="#N/A"),#N/A,入力!CB123)</f>
        <v>#N/A</v>
      </c>
      <c r="AI123" s="15" t="e">
        <f>IF(OR(入力!BY123="",入力!BY123="#N/A"),#N/A,入力!BY123)</f>
        <v>#N/A</v>
      </c>
      <c r="AJ123" s="23" t="e">
        <f>IF(OR(入力!CD123="",入力!CD123="#N/A"),#N/A,入力!CD123)</f>
        <v>#N/A</v>
      </c>
      <c r="AK123" s="105" t="e">
        <v>#N/A</v>
      </c>
      <c r="AL123" s="23" t="e">
        <f>IF(OR(入力!CE123="",入力!CE123="#N/A"),#N/A,入力!CE123)</f>
        <v>#N/A</v>
      </c>
      <c r="AM123" s="23" t="e">
        <f>IF(OR(入力!CG123="",入力!CG123="#N/A"),#N/A,入力!CG123)</f>
        <v>#N/A</v>
      </c>
      <c r="AN123" s="39" t="e">
        <f>IF(OR(入力!CN123="",入力!CN123="#N/A"),#N/A,入力!CN123)</f>
        <v>#N/A</v>
      </c>
      <c r="AO123" s="112" t="e">
        <f>IF(OR(入力!CP123="",入力!CP123="#N/A"),#N/A,入力!CP123)</f>
        <v>#N/A</v>
      </c>
      <c r="AP123" s="39" t="e">
        <f>IF(OR(入力!CO123="",入力!CO123="#N/A"),#N/A,入力!CO123)</f>
        <v>#N/A</v>
      </c>
      <c r="AQ123" s="40" t="e">
        <f>IF(OR(入力!CQ123="",入力!CQ123="#N/A"),#N/A,入力!CQ123)</f>
        <v>#N/A</v>
      </c>
      <c r="AR123" s="23" t="e">
        <f>IF(OR(入力!CX123="",入力!CX123="#N/A"),#N/A,入力!CX123)</f>
        <v>#N/A</v>
      </c>
      <c r="AS123" s="23" t="e">
        <f>IF(OR(入力!CZ123="",入力!CZ123="#N/A"),#N/A,入力!CZ123)</f>
        <v>#N/A</v>
      </c>
      <c r="AT123" s="23" t="e">
        <f>IF(OR(入力!CY123="",入力!CY123="#N/A"),#N/A,入力!CY123)</f>
        <v>#N/A</v>
      </c>
      <c r="AU123" s="23" t="e">
        <f>IF(OR(入力!DA123="",入力!DA123="#N/A"),#N/A,入力!DA123)</f>
        <v>#N/A</v>
      </c>
      <c r="AV123" s="39" t="e">
        <f>IF(OR(入力!DH123="",入力!DH123="#N/A"),#N/A,入力!DH123)</f>
        <v>#N/A</v>
      </c>
      <c r="AW123" s="39" t="e">
        <f>IF(OR(入力!DJ123="",入力!DJ123="#N/A"),#N/A,入力!DJ123)</f>
        <v>#N/A</v>
      </c>
      <c r="AX123" s="39" t="e">
        <f>IF(OR(入力!DI123="",入力!DI123="#N/A"),#N/A,入力!DI123)</f>
        <v>#N/A</v>
      </c>
      <c r="AY123" s="45" t="e">
        <f>IF(OR(入力!DK123="",入力!DK123="#N/A"),#N/A,入力!DK123)</f>
        <v>#N/A</v>
      </c>
      <c r="AZ123" s="23" t="e">
        <f>IF(OR(入力!DR123="",入力!DR123="#N/A"),#N/A,入力!DR123)</f>
        <v>#N/A</v>
      </c>
      <c r="BA123" s="23" t="e">
        <f>IF(OR(入力!DT123="",入力!DT123="#N/A"),#N/A,入力!DT123)</f>
        <v>#N/A</v>
      </c>
      <c r="BB123" s="23" t="e">
        <f>IF(OR(入力!DS123="",入力!DS123="#N/A"),#N/A,入力!DS123)</f>
        <v>#N/A</v>
      </c>
      <c r="BC123" s="23" t="e">
        <f>IF(OR(入力!DU123="",入力!DU123="#N/A"),#N/A,入力!DU123)</f>
        <v>#N/A</v>
      </c>
      <c r="BD123" s="39" t="e">
        <f>IF(OR(入力!EB123="",入力!EB123="#N/A"),#N/A,入力!EB123)</f>
        <v>#N/A</v>
      </c>
      <c r="BE123" s="39" t="e">
        <f>IF(OR(入力!ED123="",入力!ED123="#N/A"),#N/A,入力!ED123)</f>
        <v>#N/A</v>
      </c>
      <c r="BF123" s="39" t="e">
        <f>IF(OR(入力!EC123="",入力!EC123="#N/A"),#N/A,入力!EC123)</f>
        <v>#N/A</v>
      </c>
      <c r="BG123" s="217" t="e">
        <f>IF(OR(入力!EE123="",入力!EE123="#N/A"),#N/A,入力!EE123)</f>
        <v>#N/A</v>
      </c>
      <c r="BH123" s="126" t="e">
        <f>IF(OR(入力!GT123="",入力!GT123="#N/A"),#N/A,入力!GT123)</f>
        <v>#N/A</v>
      </c>
      <c r="BI123" s="23" t="e">
        <f>IF(OR(入力!GV123="",入力!GV123="#N/A"),#N/A,入力!GV123)</f>
        <v>#N/A</v>
      </c>
      <c r="BJ123" s="23" t="e">
        <f>IF(OR(入力!GU123="",入力!GU123="#N/A"),#N/A,入力!GU123)</f>
        <v>#N/A</v>
      </c>
      <c r="BK123" s="15" t="e">
        <f>IF(OR(入力!GW123="",入力!GW123="#N/A"),#N/A,入力!GW123)</f>
        <v>#N/A</v>
      </c>
      <c r="BL123" s="23" t="e">
        <f>IF(OR(入力!LJ123="",入力!LJ123="#N/A"),#N/A,入力!LJ123)</f>
        <v>#N/A</v>
      </c>
      <c r="BM123" s="23" t="e">
        <f>IF(OR(入力!LL123="",入力!LL123="#N/A"),#N/A,入力!LL123)</f>
        <v>#N/A</v>
      </c>
      <c r="BN123" s="23" t="e">
        <f>IF(OR(入力!LK123="",入力!LK123="#N/A"),#N/A,入力!LK123)</f>
        <v>#N/A</v>
      </c>
      <c r="BO123" s="2" t="e">
        <f>IF(OR(入力!LM123="",入力!LM123="#N/A"),#N/A,入力!LM123)</f>
        <v>#N/A</v>
      </c>
      <c r="BP123" s="23" t="e">
        <f>IF(OR(入力!LT123="",入力!LT123="#N/A"),#N/A,入力!LT123)</f>
        <v>#N/A</v>
      </c>
      <c r="BQ123" s="23" t="e">
        <f>IF(OR(入力!LV123="",入力!LV123="#N/A"),#N/A,入力!LV123)</f>
        <v>#N/A</v>
      </c>
      <c r="BR123" s="23" t="e">
        <f>IF(OR(入力!LU123="",入力!LU123="#N/A"),#N/A,入力!LU123)</f>
        <v>#N/A</v>
      </c>
      <c r="BS123" s="15" t="e">
        <f>IF(OR(入力!LW123="",入力!LW123="#N/A"),#N/A,入力!LW123)</f>
        <v>#N/A</v>
      </c>
      <c r="BT123" s="224" t="e">
        <f>IF(OR(入力!MN123="",入力!MN123="#N/A"),#N/A,入力!MN123)</f>
        <v>#N/A</v>
      </c>
      <c r="BU123" s="224" t="e">
        <f>IF(OR(入力!MP123="",入力!MP123="#N/A"),#N/A,入力!MP123)</f>
        <v>#N/A</v>
      </c>
      <c r="BV123" s="224" t="e">
        <f>IF(OR(入力!MO123="",入力!MO123="#N/A"),#N/A,入力!MO123)</f>
        <v>#N/A</v>
      </c>
      <c r="BW123" s="154" t="e">
        <f>IF(OR(入力!MQ123="",入力!MQ123="#N/A"),#N/A,入力!MQ123)</f>
        <v>#N/A</v>
      </c>
      <c r="BX123"/>
      <c r="BY123"/>
      <c r="BZ123"/>
      <c r="CD123" s="2"/>
      <c r="CE123" s="503"/>
      <c r="CF123" s="565"/>
      <c r="CG123" s="509"/>
      <c r="CH123"/>
      <c r="CI123"/>
      <c r="CJ123" s="2"/>
      <c r="CL123" s="2"/>
      <c r="CN123" s="2"/>
      <c r="CP123" s="2"/>
      <c r="CQ123" s="587"/>
      <c r="CR123" s="588"/>
      <c r="CW123" s="2"/>
      <c r="CZ123" s="2"/>
      <c r="DA123"/>
      <c r="DB123"/>
      <c r="DC123" s="2"/>
      <c r="DG123" s="2"/>
      <c r="DH123"/>
      <c r="DI123" s="2"/>
      <c r="DJ123" s="2"/>
      <c r="DK123" s="2"/>
      <c r="DN123" s="126"/>
      <c r="DP123" s="15"/>
      <c r="DQ123" s="448"/>
    </row>
    <row r="124" spans="1:121" s="23" customFormat="1">
      <c r="A124" s="251" t="e">
        <f>IF(OR(入力!A124="",入力!A124="#N/A"),#N/A,入力!A124)</f>
        <v>#N/A</v>
      </c>
      <c r="B124" s="253" t="e">
        <f>IF(OR(入力!B124="",入力!B124="#N/A"),#N/A,入力!B124)</f>
        <v>#N/A</v>
      </c>
      <c r="C124" s="74" t="e">
        <f>IF(OR(入力!C124="",入力!C124="#N/A"),#N/A,入力!C124)</f>
        <v>#N/A</v>
      </c>
      <c r="D124" s="23" t="e">
        <f>IF(OR(入力!D124="",入力!D124="#N/A"),#N/A,入力!D124)</f>
        <v>#N/A</v>
      </c>
      <c r="E124" s="23" t="e">
        <f>IF(OR(入力!E124="",入力!E124="#N/A"),#N/A,入力!E124)</f>
        <v>#N/A</v>
      </c>
      <c r="F124" s="2" t="e">
        <f>IF(OR(入力!F124="",入力!F124="#N/A"),#N/A,入力!F124)</f>
        <v>#N/A</v>
      </c>
      <c r="G124" s="23" t="e">
        <f>IF(OR(入力!I124="",入力!I124="#N/A"),#N/A,入力!I124)</f>
        <v>#N/A</v>
      </c>
      <c r="H124" s="23" t="e">
        <f>IF(OR(入力!K124="",入力!K124="#N/A"),#N/A,入力!K124)</f>
        <v>#N/A</v>
      </c>
      <c r="I124" s="23" t="e">
        <f>IF(OR(入力!J124="",入力!J124="#N/A"),#N/A,入力!J124)</f>
        <v>#N/A</v>
      </c>
      <c r="J124" s="2" t="e">
        <f>IF(OR(入力!L124="",入力!L124="#N/A"),#N/A,入力!L124)</f>
        <v>#N/A</v>
      </c>
      <c r="K124" s="23" t="e">
        <f>IF(OR(入力!S124="",入力!S124="#N/A"),#N/A,入力!S124)</f>
        <v>#N/A</v>
      </c>
      <c r="L124" s="23" t="e">
        <f>IF(OR(入力!U124="",入力!U124="#N/A"),#N/A,入力!U124)</f>
        <v>#N/A</v>
      </c>
      <c r="M124" s="23" t="e">
        <f>IF(OR(入力!T124="",入力!T124="#N/A"),#N/A,入力!T124)</f>
        <v>#N/A</v>
      </c>
      <c r="N124" s="2" t="e">
        <f>IF(OR(入力!V124="",入力!V124="#N/A"),#N/A,入力!V124)</f>
        <v>#N/A</v>
      </c>
      <c r="O124" s="23" t="e">
        <f>IF(OR(入力!AC124="",入力!AC124="#N/A"),#N/A,入力!AC124)</f>
        <v>#N/A</v>
      </c>
      <c r="P124" s="23" t="e">
        <f>IF(OR(入力!AE124="",入力!AE124="#N/A"),#N/A,入力!AE124)</f>
        <v>#N/A</v>
      </c>
      <c r="Q124" s="23" t="e">
        <f>IF(OR(入力!AD124="",入力!AD124="#N/A"),#N/A,入力!AD124)</f>
        <v>#N/A</v>
      </c>
      <c r="R124" s="2" t="e">
        <f>IF(OR(入力!AF124="",入力!AF124="#N/A"),#N/A,入力!AF124)</f>
        <v>#N/A</v>
      </c>
      <c r="S124" s="23" t="e">
        <f>IF(OR(入力!AM124="",入力!AM124="#N/A"),#N/A,入力!AM124)</f>
        <v>#N/A</v>
      </c>
      <c r="T124" s="23" t="e">
        <f>IF(OR(入力!AO124="",入力!AO124="#N/A"),#N/A,入力!AO124)</f>
        <v>#N/A</v>
      </c>
      <c r="U124" s="23" t="e">
        <f>IF(OR(入力!AN124="",入力!AN124="#N/A"),#N/A,入力!AN124)</f>
        <v>#N/A</v>
      </c>
      <c r="V124" s="2" t="e">
        <f>IF(OR(入力!AP124="",入力!AP124="#N/A"),#N/A,入力!AP124)</f>
        <v>#N/A</v>
      </c>
      <c r="W124" s="23" t="e">
        <f>IF(OR(入力!AX124="",入力!AX124="#N/A"),#N/A,入力!AX124)</f>
        <v>#N/A</v>
      </c>
      <c r="X124" s="23" t="e">
        <f>IF(OR(入力!AZ124="",入力!AZ124="#N/A"),#N/A,入力!AZ124)</f>
        <v>#N/A</v>
      </c>
      <c r="Y124" s="23" t="e">
        <f>IF(OR(入力!AY124="",入力!AY124="#N/A"),#N/A,入力!AY124)</f>
        <v>#N/A</v>
      </c>
      <c r="Z124" s="2" t="e">
        <f>IF(OR(入力!BA124="",入力!BA124="#N/A"),#N/A,入力!BA124)</f>
        <v>#N/A</v>
      </c>
      <c r="AA124" s="23" t="e">
        <f>IF(OR(入力!BH124="",入力!BH124="#N/A"),#N/A,入力!BH124)</f>
        <v>#N/A</v>
      </c>
      <c r="AB124" s="15" t="e">
        <f>IF(OR(入力!BI124="",入力!BI124="#N/A"),#N/A,入力!BI124)</f>
        <v>#N/A</v>
      </c>
      <c r="AC124" s="98" t="e">
        <f>IF(OR(入力!BN124="",入力!BN124="#N/A"),#N/A,入力!BN124)</f>
        <v>#N/A</v>
      </c>
      <c r="AD124" s="23" t="e">
        <f>IF(OR(入力!BO124="",入力!BO124="#N/A"),#N/A,入力!BO124)</f>
        <v>#N/A</v>
      </c>
      <c r="AE124" s="23" t="e">
        <f>IF(OR(入力!BP124="",入力!BP124="#N/A"),#N/A,入力!BP124)</f>
        <v>#N/A</v>
      </c>
      <c r="AF124" s="23" t="e">
        <f>IF(OR(入力!BQ124="",入力!BQ124="#N/A"),#N/A,入力!BQ124)</f>
        <v>#N/A</v>
      </c>
      <c r="AG124" s="2" t="e">
        <f>IF(OR(入力!BR124="",入力!BR124="#N/A"),#N/A,入力!BR124)</f>
        <v>#N/A</v>
      </c>
      <c r="AH124" s="23" t="e">
        <f>IF(OR(入力!CB124="",入力!CB124="#N/A"),#N/A,入力!CB124)</f>
        <v>#N/A</v>
      </c>
      <c r="AI124" s="15" t="e">
        <f>IF(OR(入力!BY124="",入力!BY124="#N/A"),#N/A,入力!BY124)</f>
        <v>#N/A</v>
      </c>
      <c r="AJ124" s="23" t="e">
        <f>IF(OR(入力!CD124="",入力!CD124="#N/A"),#N/A,入力!CD124)</f>
        <v>#N/A</v>
      </c>
      <c r="AK124" s="105" t="e">
        <v>#N/A</v>
      </c>
      <c r="AL124" s="23" t="e">
        <f>IF(OR(入力!CE124="",入力!CE124="#N/A"),#N/A,入力!CE124)</f>
        <v>#N/A</v>
      </c>
      <c r="AM124" s="23" t="e">
        <f>IF(OR(入力!CG124="",入力!CG124="#N/A"),#N/A,入力!CG124)</f>
        <v>#N/A</v>
      </c>
      <c r="AN124" s="39" t="e">
        <f>IF(OR(入力!CN124="",入力!CN124="#N/A"),#N/A,入力!CN124)</f>
        <v>#N/A</v>
      </c>
      <c r="AO124" s="112" t="e">
        <f>IF(OR(入力!CP124="",入力!CP124="#N/A"),#N/A,入力!CP124)</f>
        <v>#N/A</v>
      </c>
      <c r="AP124" s="39" t="e">
        <f>IF(OR(入力!CO124="",入力!CO124="#N/A"),#N/A,入力!CO124)</f>
        <v>#N/A</v>
      </c>
      <c r="AQ124" s="40" t="e">
        <f>IF(OR(入力!CQ124="",入力!CQ124="#N/A"),#N/A,入力!CQ124)</f>
        <v>#N/A</v>
      </c>
      <c r="AR124" s="23" t="e">
        <f>IF(OR(入力!CX124="",入力!CX124="#N/A"),#N/A,入力!CX124)</f>
        <v>#N/A</v>
      </c>
      <c r="AS124" s="23" t="e">
        <f>IF(OR(入力!CZ124="",入力!CZ124="#N/A"),#N/A,入力!CZ124)</f>
        <v>#N/A</v>
      </c>
      <c r="AT124" s="23" t="e">
        <f>IF(OR(入力!CY124="",入力!CY124="#N/A"),#N/A,入力!CY124)</f>
        <v>#N/A</v>
      </c>
      <c r="AU124" s="23" t="e">
        <f>IF(OR(入力!DA124="",入力!DA124="#N/A"),#N/A,入力!DA124)</f>
        <v>#N/A</v>
      </c>
      <c r="AV124" s="39" t="e">
        <f>IF(OR(入力!DH124="",入力!DH124="#N/A"),#N/A,入力!DH124)</f>
        <v>#N/A</v>
      </c>
      <c r="AW124" s="39" t="e">
        <f>IF(OR(入力!DJ124="",入力!DJ124="#N/A"),#N/A,入力!DJ124)</f>
        <v>#N/A</v>
      </c>
      <c r="AX124" s="39" t="e">
        <f>IF(OR(入力!DI124="",入力!DI124="#N/A"),#N/A,入力!DI124)</f>
        <v>#N/A</v>
      </c>
      <c r="AY124" s="45" t="e">
        <f>IF(OR(入力!DK124="",入力!DK124="#N/A"),#N/A,入力!DK124)</f>
        <v>#N/A</v>
      </c>
      <c r="AZ124" s="23" t="e">
        <f>IF(OR(入力!DR124="",入力!DR124="#N/A"),#N/A,入力!DR124)</f>
        <v>#N/A</v>
      </c>
      <c r="BA124" s="23" t="e">
        <f>IF(OR(入力!DT124="",入力!DT124="#N/A"),#N/A,入力!DT124)</f>
        <v>#N/A</v>
      </c>
      <c r="BB124" s="23" t="e">
        <f>IF(OR(入力!DS124="",入力!DS124="#N/A"),#N/A,入力!DS124)</f>
        <v>#N/A</v>
      </c>
      <c r="BC124" s="23" t="e">
        <f>IF(OR(入力!DU124="",入力!DU124="#N/A"),#N/A,入力!DU124)</f>
        <v>#N/A</v>
      </c>
      <c r="BD124" s="39" t="e">
        <f>IF(OR(入力!EB124="",入力!EB124="#N/A"),#N/A,入力!EB124)</f>
        <v>#N/A</v>
      </c>
      <c r="BE124" s="39" t="e">
        <f>IF(OR(入力!ED124="",入力!ED124="#N/A"),#N/A,入力!ED124)</f>
        <v>#N/A</v>
      </c>
      <c r="BF124" s="39" t="e">
        <f>IF(OR(入力!EC124="",入力!EC124="#N/A"),#N/A,入力!EC124)</f>
        <v>#N/A</v>
      </c>
      <c r="BG124" s="217" t="e">
        <f>IF(OR(入力!EE124="",入力!EE124="#N/A"),#N/A,入力!EE124)</f>
        <v>#N/A</v>
      </c>
      <c r="BH124" s="126" t="e">
        <f>IF(OR(入力!GT124="",入力!GT124="#N/A"),#N/A,入力!GT124)</f>
        <v>#N/A</v>
      </c>
      <c r="BI124" s="23" t="e">
        <f>IF(OR(入力!GV124="",入力!GV124="#N/A"),#N/A,入力!GV124)</f>
        <v>#N/A</v>
      </c>
      <c r="BJ124" s="23" t="e">
        <f>IF(OR(入力!GU124="",入力!GU124="#N/A"),#N/A,入力!GU124)</f>
        <v>#N/A</v>
      </c>
      <c r="BK124" s="15" t="e">
        <f>IF(OR(入力!GW124="",入力!GW124="#N/A"),#N/A,入力!GW124)</f>
        <v>#N/A</v>
      </c>
      <c r="BL124" s="23" t="e">
        <f>IF(OR(入力!LJ124="",入力!LJ124="#N/A"),#N/A,入力!LJ124)</f>
        <v>#N/A</v>
      </c>
      <c r="BM124" s="23" t="e">
        <f>IF(OR(入力!LL124="",入力!LL124="#N/A"),#N/A,入力!LL124)</f>
        <v>#N/A</v>
      </c>
      <c r="BN124" s="23" t="e">
        <f>IF(OR(入力!LK124="",入力!LK124="#N/A"),#N/A,入力!LK124)</f>
        <v>#N/A</v>
      </c>
      <c r="BO124" s="2" t="e">
        <f>IF(OR(入力!LM124="",入力!LM124="#N/A"),#N/A,入力!LM124)</f>
        <v>#N/A</v>
      </c>
      <c r="BP124" s="23" t="e">
        <f>IF(OR(入力!LT124="",入力!LT124="#N/A"),#N/A,入力!LT124)</f>
        <v>#N/A</v>
      </c>
      <c r="BQ124" s="23" t="e">
        <f>IF(OR(入力!LV124="",入力!LV124="#N/A"),#N/A,入力!LV124)</f>
        <v>#N/A</v>
      </c>
      <c r="BR124" s="23" t="e">
        <f>IF(OR(入力!LU124="",入力!LU124="#N/A"),#N/A,入力!LU124)</f>
        <v>#N/A</v>
      </c>
      <c r="BS124" s="15" t="e">
        <f>IF(OR(入力!LW124="",入力!LW124="#N/A"),#N/A,入力!LW124)</f>
        <v>#N/A</v>
      </c>
      <c r="BT124" s="224" t="e">
        <f>IF(OR(入力!MN124="",入力!MN124="#N/A"),#N/A,入力!MN124)</f>
        <v>#N/A</v>
      </c>
      <c r="BU124" s="224" t="e">
        <f>IF(OR(入力!MP124="",入力!MP124="#N/A"),#N/A,入力!MP124)</f>
        <v>#N/A</v>
      </c>
      <c r="BV124" s="224" t="e">
        <f>IF(OR(入力!MO124="",入力!MO124="#N/A"),#N/A,入力!MO124)</f>
        <v>#N/A</v>
      </c>
      <c r="BW124" s="154" t="e">
        <f>IF(OR(入力!MQ124="",入力!MQ124="#N/A"),#N/A,入力!MQ124)</f>
        <v>#N/A</v>
      </c>
      <c r="BX124"/>
      <c r="BY124"/>
      <c r="BZ124"/>
      <c r="CD124" s="2"/>
      <c r="CE124" s="503"/>
      <c r="CF124" s="565"/>
      <c r="CG124" s="509"/>
      <c r="CH124"/>
      <c r="CI124"/>
      <c r="CJ124" s="2"/>
      <c r="CL124" s="2"/>
      <c r="CN124" s="2"/>
      <c r="CP124" s="2"/>
      <c r="CQ124" s="587"/>
      <c r="CR124" s="588"/>
      <c r="CW124" s="2"/>
      <c r="CZ124" s="2"/>
      <c r="DA124"/>
      <c r="DB124"/>
      <c r="DC124" s="2"/>
      <c r="DG124" s="2"/>
      <c r="DH124"/>
      <c r="DI124" s="2"/>
      <c r="DJ124" s="2"/>
      <c r="DK124" s="2"/>
      <c r="DN124" s="126"/>
      <c r="DP124" s="15"/>
      <c r="DQ124" s="448"/>
    </row>
    <row r="125" spans="1:121" s="23" customFormat="1">
      <c r="A125" s="251" t="e">
        <f>IF(OR(入力!A125="",入力!A125="#N/A"),#N/A,入力!A125)</f>
        <v>#N/A</v>
      </c>
      <c r="B125" s="253" t="e">
        <f>IF(OR(入力!B125="",入力!B125="#N/A"),#N/A,入力!B125)</f>
        <v>#N/A</v>
      </c>
      <c r="C125" s="74" t="e">
        <f>IF(OR(入力!C125="",入力!C125="#N/A"),#N/A,入力!C125)</f>
        <v>#N/A</v>
      </c>
      <c r="D125" s="23" t="e">
        <f>IF(OR(入力!D125="",入力!D125="#N/A"),#N/A,入力!D125)</f>
        <v>#N/A</v>
      </c>
      <c r="E125" s="23" t="e">
        <f>IF(OR(入力!E125="",入力!E125="#N/A"),#N/A,入力!E125)</f>
        <v>#N/A</v>
      </c>
      <c r="F125" s="2" t="e">
        <f>IF(OR(入力!F125="",入力!F125="#N/A"),#N/A,入力!F125)</f>
        <v>#N/A</v>
      </c>
      <c r="G125" s="23" t="e">
        <f>IF(OR(入力!I125="",入力!I125="#N/A"),#N/A,入力!I125)</f>
        <v>#N/A</v>
      </c>
      <c r="H125" s="23" t="e">
        <f>IF(OR(入力!K125="",入力!K125="#N/A"),#N/A,入力!K125)</f>
        <v>#N/A</v>
      </c>
      <c r="I125" s="23" t="e">
        <f>IF(OR(入力!J125="",入力!J125="#N/A"),#N/A,入力!J125)</f>
        <v>#N/A</v>
      </c>
      <c r="J125" s="2" t="e">
        <f>IF(OR(入力!L125="",入力!L125="#N/A"),#N/A,入力!L125)</f>
        <v>#N/A</v>
      </c>
      <c r="K125" s="23" t="e">
        <f>IF(OR(入力!S125="",入力!S125="#N/A"),#N/A,入力!S125)</f>
        <v>#N/A</v>
      </c>
      <c r="L125" s="23" t="e">
        <f>IF(OR(入力!U125="",入力!U125="#N/A"),#N/A,入力!U125)</f>
        <v>#N/A</v>
      </c>
      <c r="M125" s="23" t="e">
        <f>IF(OR(入力!T125="",入力!T125="#N/A"),#N/A,入力!T125)</f>
        <v>#N/A</v>
      </c>
      <c r="N125" s="2" t="e">
        <f>IF(OR(入力!V125="",入力!V125="#N/A"),#N/A,入力!V125)</f>
        <v>#N/A</v>
      </c>
      <c r="O125" s="23" t="e">
        <f>IF(OR(入力!AC125="",入力!AC125="#N/A"),#N/A,入力!AC125)</f>
        <v>#N/A</v>
      </c>
      <c r="P125" s="23" t="e">
        <f>IF(OR(入力!AE125="",入力!AE125="#N/A"),#N/A,入力!AE125)</f>
        <v>#N/A</v>
      </c>
      <c r="Q125" s="23" t="e">
        <f>IF(OR(入力!AD125="",入力!AD125="#N/A"),#N/A,入力!AD125)</f>
        <v>#N/A</v>
      </c>
      <c r="R125" s="2" t="e">
        <f>IF(OR(入力!AF125="",入力!AF125="#N/A"),#N/A,入力!AF125)</f>
        <v>#N/A</v>
      </c>
      <c r="S125" s="23" t="e">
        <f>IF(OR(入力!AM125="",入力!AM125="#N/A"),#N/A,入力!AM125)</f>
        <v>#N/A</v>
      </c>
      <c r="T125" s="23" t="e">
        <f>IF(OR(入力!AO125="",入力!AO125="#N/A"),#N/A,入力!AO125)</f>
        <v>#N/A</v>
      </c>
      <c r="U125" s="23" t="e">
        <f>IF(OR(入力!AN125="",入力!AN125="#N/A"),#N/A,入力!AN125)</f>
        <v>#N/A</v>
      </c>
      <c r="V125" s="2" t="e">
        <f>IF(OR(入力!AP125="",入力!AP125="#N/A"),#N/A,入力!AP125)</f>
        <v>#N/A</v>
      </c>
      <c r="W125" s="23" t="e">
        <f>IF(OR(入力!AX125="",入力!AX125="#N/A"),#N/A,入力!AX125)</f>
        <v>#N/A</v>
      </c>
      <c r="X125" s="23" t="e">
        <f>IF(OR(入力!AZ125="",入力!AZ125="#N/A"),#N/A,入力!AZ125)</f>
        <v>#N/A</v>
      </c>
      <c r="Y125" s="23" t="e">
        <f>IF(OR(入力!AY125="",入力!AY125="#N/A"),#N/A,入力!AY125)</f>
        <v>#N/A</v>
      </c>
      <c r="Z125" s="2" t="e">
        <f>IF(OR(入力!BA125="",入力!BA125="#N/A"),#N/A,入力!BA125)</f>
        <v>#N/A</v>
      </c>
      <c r="AA125" s="23" t="e">
        <f>IF(OR(入力!BH125="",入力!BH125="#N/A"),#N/A,入力!BH125)</f>
        <v>#N/A</v>
      </c>
      <c r="AB125" s="15" t="e">
        <f>IF(OR(入力!BI125="",入力!BI125="#N/A"),#N/A,入力!BI125)</f>
        <v>#N/A</v>
      </c>
      <c r="AC125" s="98" t="e">
        <f>IF(OR(入力!BN125="",入力!BN125="#N/A"),#N/A,入力!BN125)</f>
        <v>#N/A</v>
      </c>
      <c r="AD125" s="23" t="e">
        <f>IF(OR(入力!BO125="",入力!BO125="#N/A"),#N/A,入力!BO125)</f>
        <v>#N/A</v>
      </c>
      <c r="AE125" s="23" t="e">
        <f>IF(OR(入力!BP125="",入力!BP125="#N/A"),#N/A,入力!BP125)</f>
        <v>#N/A</v>
      </c>
      <c r="AF125" s="23" t="e">
        <f>IF(OR(入力!BQ125="",入力!BQ125="#N/A"),#N/A,入力!BQ125)</f>
        <v>#N/A</v>
      </c>
      <c r="AG125" s="2" t="e">
        <f>IF(OR(入力!BR125="",入力!BR125="#N/A"),#N/A,入力!BR125)</f>
        <v>#N/A</v>
      </c>
      <c r="AH125" s="23" t="e">
        <f>IF(OR(入力!CB125="",入力!CB125="#N/A"),#N/A,入力!CB125)</f>
        <v>#N/A</v>
      </c>
      <c r="AI125" s="15" t="e">
        <f>IF(OR(入力!BY125="",入力!BY125="#N/A"),#N/A,入力!BY125)</f>
        <v>#N/A</v>
      </c>
      <c r="AJ125" s="23" t="e">
        <f>IF(OR(入力!CD125="",入力!CD125="#N/A"),#N/A,入力!CD125)</f>
        <v>#N/A</v>
      </c>
      <c r="AK125" s="105" t="e">
        <v>#N/A</v>
      </c>
      <c r="AL125" s="23" t="e">
        <f>IF(OR(入力!CE125="",入力!CE125="#N/A"),#N/A,入力!CE125)</f>
        <v>#N/A</v>
      </c>
      <c r="AM125" s="23" t="e">
        <f>IF(OR(入力!CG125="",入力!CG125="#N/A"),#N/A,入力!CG125)</f>
        <v>#N/A</v>
      </c>
      <c r="AN125" s="39" t="e">
        <f>IF(OR(入力!CN125="",入力!CN125="#N/A"),#N/A,入力!CN125)</f>
        <v>#N/A</v>
      </c>
      <c r="AO125" s="112" t="e">
        <f>IF(OR(入力!CP125="",入力!CP125="#N/A"),#N/A,入力!CP125)</f>
        <v>#N/A</v>
      </c>
      <c r="AP125" s="39" t="e">
        <f>IF(OR(入力!CO125="",入力!CO125="#N/A"),#N/A,入力!CO125)</f>
        <v>#N/A</v>
      </c>
      <c r="AQ125" s="40" t="e">
        <f>IF(OR(入力!CQ125="",入力!CQ125="#N/A"),#N/A,入力!CQ125)</f>
        <v>#N/A</v>
      </c>
      <c r="AR125" s="23" t="e">
        <f>IF(OR(入力!CX125="",入力!CX125="#N/A"),#N/A,入力!CX125)</f>
        <v>#N/A</v>
      </c>
      <c r="AS125" s="23" t="e">
        <f>IF(OR(入力!CZ125="",入力!CZ125="#N/A"),#N/A,入力!CZ125)</f>
        <v>#N/A</v>
      </c>
      <c r="AT125" s="23" t="e">
        <f>IF(OR(入力!CY125="",入力!CY125="#N/A"),#N/A,入力!CY125)</f>
        <v>#N/A</v>
      </c>
      <c r="AU125" s="23" t="e">
        <f>IF(OR(入力!DA125="",入力!DA125="#N/A"),#N/A,入力!DA125)</f>
        <v>#N/A</v>
      </c>
      <c r="AV125" s="39" t="e">
        <f>IF(OR(入力!DH125="",入力!DH125="#N/A"),#N/A,入力!DH125)</f>
        <v>#N/A</v>
      </c>
      <c r="AW125" s="39" t="e">
        <f>IF(OR(入力!DJ125="",入力!DJ125="#N/A"),#N/A,入力!DJ125)</f>
        <v>#N/A</v>
      </c>
      <c r="AX125" s="39" t="e">
        <f>IF(OR(入力!DI125="",入力!DI125="#N/A"),#N/A,入力!DI125)</f>
        <v>#N/A</v>
      </c>
      <c r="AY125" s="45" t="e">
        <f>IF(OR(入力!DK125="",入力!DK125="#N/A"),#N/A,入力!DK125)</f>
        <v>#N/A</v>
      </c>
      <c r="AZ125" s="23" t="e">
        <f>IF(OR(入力!DR125="",入力!DR125="#N/A"),#N/A,入力!DR125)</f>
        <v>#N/A</v>
      </c>
      <c r="BA125" s="23" t="e">
        <f>IF(OR(入力!DT125="",入力!DT125="#N/A"),#N/A,入力!DT125)</f>
        <v>#N/A</v>
      </c>
      <c r="BB125" s="23" t="e">
        <f>IF(OR(入力!DS125="",入力!DS125="#N/A"),#N/A,入力!DS125)</f>
        <v>#N/A</v>
      </c>
      <c r="BC125" s="23" t="e">
        <f>IF(OR(入力!DU125="",入力!DU125="#N/A"),#N/A,入力!DU125)</f>
        <v>#N/A</v>
      </c>
      <c r="BD125" s="39" t="e">
        <f>IF(OR(入力!EB125="",入力!EB125="#N/A"),#N/A,入力!EB125)</f>
        <v>#N/A</v>
      </c>
      <c r="BE125" s="39" t="e">
        <f>IF(OR(入力!ED125="",入力!ED125="#N/A"),#N/A,入力!ED125)</f>
        <v>#N/A</v>
      </c>
      <c r="BF125" s="39" t="e">
        <f>IF(OR(入力!EC125="",入力!EC125="#N/A"),#N/A,入力!EC125)</f>
        <v>#N/A</v>
      </c>
      <c r="BG125" s="217" t="e">
        <f>IF(OR(入力!EE125="",入力!EE125="#N/A"),#N/A,入力!EE125)</f>
        <v>#N/A</v>
      </c>
      <c r="BH125" s="126" t="e">
        <f>IF(OR(入力!GT125="",入力!GT125="#N/A"),#N/A,入力!GT125)</f>
        <v>#N/A</v>
      </c>
      <c r="BI125" s="23" t="e">
        <f>IF(OR(入力!GV125="",入力!GV125="#N/A"),#N/A,入力!GV125)</f>
        <v>#N/A</v>
      </c>
      <c r="BJ125" s="23" t="e">
        <f>IF(OR(入力!GU125="",入力!GU125="#N/A"),#N/A,入力!GU125)</f>
        <v>#N/A</v>
      </c>
      <c r="BK125" s="15" t="e">
        <f>IF(OR(入力!GW125="",入力!GW125="#N/A"),#N/A,入力!GW125)</f>
        <v>#N/A</v>
      </c>
      <c r="BL125" s="23" t="e">
        <f>IF(OR(入力!LJ125="",入力!LJ125="#N/A"),#N/A,入力!LJ125)</f>
        <v>#N/A</v>
      </c>
      <c r="BM125" s="23" t="e">
        <f>IF(OR(入力!LL125="",入力!LL125="#N/A"),#N/A,入力!LL125)</f>
        <v>#N/A</v>
      </c>
      <c r="BN125" s="23" t="e">
        <f>IF(OR(入力!LK125="",入力!LK125="#N/A"),#N/A,入力!LK125)</f>
        <v>#N/A</v>
      </c>
      <c r="BO125" s="2" t="e">
        <f>IF(OR(入力!LM125="",入力!LM125="#N/A"),#N/A,入力!LM125)</f>
        <v>#N/A</v>
      </c>
      <c r="BP125" s="23" t="e">
        <f>IF(OR(入力!LT125="",入力!LT125="#N/A"),#N/A,入力!LT125)</f>
        <v>#N/A</v>
      </c>
      <c r="BQ125" s="23" t="e">
        <f>IF(OR(入力!LV125="",入力!LV125="#N/A"),#N/A,入力!LV125)</f>
        <v>#N/A</v>
      </c>
      <c r="BR125" s="23" t="e">
        <f>IF(OR(入力!LU125="",入力!LU125="#N/A"),#N/A,入力!LU125)</f>
        <v>#N/A</v>
      </c>
      <c r="BS125" s="15" t="e">
        <f>IF(OR(入力!LW125="",入力!LW125="#N/A"),#N/A,入力!LW125)</f>
        <v>#N/A</v>
      </c>
      <c r="BT125" s="224" t="e">
        <f>IF(OR(入力!MN125="",入力!MN125="#N/A"),#N/A,入力!MN125)</f>
        <v>#N/A</v>
      </c>
      <c r="BU125" s="224" t="e">
        <f>IF(OR(入力!MP125="",入力!MP125="#N/A"),#N/A,入力!MP125)</f>
        <v>#N/A</v>
      </c>
      <c r="BV125" s="224" t="e">
        <f>IF(OR(入力!MO125="",入力!MO125="#N/A"),#N/A,入力!MO125)</f>
        <v>#N/A</v>
      </c>
      <c r="BW125" s="154" t="e">
        <f>IF(OR(入力!MQ125="",入力!MQ125="#N/A"),#N/A,入力!MQ125)</f>
        <v>#N/A</v>
      </c>
      <c r="BX125"/>
      <c r="BY125"/>
      <c r="BZ125"/>
      <c r="CD125" s="2"/>
      <c r="CE125" s="503"/>
      <c r="CF125" s="565"/>
      <c r="CG125" s="509"/>
      <c r="CH125"/>
      <c r="CI125"/>
      <c r="CJ125" s="2"/>
      <c r="CL125" s="2"/>
      <c r="CN125" s="2"/>
      <c r="CP125" s="2"/>
      <c r="CQ125" s="587"/>
      <c r="CR125" s="588"/>
      <c r="CW125" s="2"/>
      <c r="CZ125" s="2"/>
      <c r="DA125"/>
      <c r="DB125"/>
      <c r="DC125" s="2"/>
      <c r="DG125" s="2"/>
      <c r="DH125"/>
      <c r="DI125" s="2"/>
      <c r="DJ125" s="2"/>
      <c r="DK125" s="2"/>
      <c r="DN125" s="126"/>
      <c r="DP125" s="15"/>
      <c r="DQ125" s="448"/>
    </row>
    <row r="126" spans="1:121" s="23" customFormat="1">
      <c r="A126" s="251" t="e">
        <f>IF(OR(入力!A126="",入力!A126="#N/A"),#N/A,入力!A126)</f>
        <v>#N/A</v>
      </c>
      <c r="B126" s="253" t="e">
        <f>IF(OR(入力!B126="",入力!B126="#N/A"),#N/A,入力!B126)</f>
        <v>#N/A</v>
      </c>
      <c r="C126" s="74" t="e">
        <f>IF(OR(入力!C126="",入力!C126="#N/A"),#N/A,入力!C126)</f>
        <v>#N/A</v>
      </c>
      <c r="D126" s="23" t="e">
        <f>IF(OR(入力!D126="",入力!D126="#N/A"),#N/A,入力!D126)</f>
        <v>#N/A</v>
      </c>
      <c r="E126" s="23" t="e">
        <f>IF(OR(入力!E126="",入力!E126="#N/A"),#N/A,入力!E126)</f>
        <v>#N/A</v>
      </c>
      <c r="F126" s="2" t="e">
        <f>IF(OR(入力!F126="",入力!F126="#N/A"),#N/A,入力!F126)</f>
        <v>#N/A</v>
      </c>
      <c r="G126" s="23" t="e">
        <f>IF(OR(入力!I126="",入力!I126="#N/A"),#N/A,入力!I126)</f>
        <v>#N/A</v>
      </c>
      <c r="H126" s="23" t="e">
        <f>IF(OR(入力!K126="",入力!K126="#N/A"),#N/A,入力!K126)</f>
        <v>#N/A</v>
      </c>
      <c r="I126" s="23" t="e">
        <f>IF(OR(入力!J126="",入力!J126="#N/A"),#N/A,入力!J126)</f>
        <v>#N/A</v>
      </c>
      <c r="J126" s="2" t="e">
        <f>IF(OR(入力!L126="",入力!L126="#N/A"),#N/A,入力!L126)</f>
        <v>#N/A</v>
      </c>
      <c r="K126" s="23" t="e">
        <f>IF(OR(入力!S126="",入力!S126="#N/A"),#N/A,入力!S126)</f>
        <v>#N/A</v>
      </c>
      <c r="L126" s="23" t="e">
        <f>IF(OR(入力!U126="",入力!U126="#N/A"),#N/A,入力!U126)</f>
        <v>#N/A</v>
      </c>
      <c r="M126" s="23" t="e">
        <f>IF(OR(入力!T126="",入力!T126="#N/A"),#N/A,入力!T126)</f>
        <v>#N/A</v>
      </c>
      <c r="N126" s="2" t="e">
        <f>IF(OR(入力!V126="",入力!V126="#N/A"),#N/A,入力!V126)</f>
        <v>#N/A</v>
      </c>
      <c r="O126" s="23" t="e">
        <f>IF(OR(入力!AC126="",入力!AC126="#N/A"),#N/A,入力!AC126)</f>
        <v>#N/A</v>
      </c>
      <c r="P126" s="23" t="e">
        <f>IF(OR(入力!AE126="",入力!AE126="#N/A"),#N/A,入力!AE126)</f>
        <v>#N/A</v>
      </c>
      <c r="Q126" s="23" t="e">
        <f>IF(OR(入力!AD126="",入力!AD126="#N/A"),#N/A,入力!AD126)</f>
        <v>#N/A</v>
      </c>
      <c r="R126" s="2" t="e">
        <f>IF(OR(入力!AF126="",入力!AF126="#N/A"),#N/A,入力!AF126)</f>
        <v>#N/A</v>
      </c>
      <c r="S126" s="23" t="e">
        <f>IF(OR(入力!AM126="",入力!AM126="#N/A"),#N/A,入力!AM126)</f>
        <v>#N/A</v>
      </c>
      <c r="T126" s="23" t="e">
        <f>IF(OR(入力!AO126="",入力!AO126="#N/A"),#N/A,入力!AO126)</f>
        <v>#N/A</v>
      </c>
      <c r="U126" s="23" t="e">
        <f>IF(OR(入力!AN126="",入力!AN126="#N/A"),#N/A,入力!AN126)</f>
        <v>#N/A</v>
      </c>
      <c r="V126" s="2" t="e">
        <f>IF(OR(入力!AP126="",入力!AP126="#N/A"),#N/A,入力!AP126)</f>
        <v>#N/A</v>
      </c>
      <c r="W126" s="23" t="e">
        <f>IF(OR(入力!AX126="",入力!AX126="#N/A"),#N/A,入力!AX126)</f>
        <v>#N/A</v>
      </c>
      <c r="X126" s="23" t="e">
        <f>IF(OR(入力!AZ126="",入力!AZ126="#N/A"),#N/A,入力!AZ126)</f>
        <v>#N/A</v>
      </c>
      <c r="Y126" s="23" t="e">
        <f>IF(OR(入力!AY126="",入力!AY126="#N/A"),#N/A,入力!AY126)</f>
        <v>#N/A</v>
      </c>
      <c r="Z126" s="2" t="e">
        <f>IF(OR(入力!BA126="",入力!BA126="#N/A"),#N/A,入力!BA126)</f>
        <v>#N/A</v>
      </c>
      <c r="AA126" s="23" t="e">
        <f>IF(OR(入力!BH126="",入力!BH126="#N/A"),#N/A,入力!BH126)</f>
        <v>#N/A</v>
      </c>
      <c r="AB126" s="15" t="e">
        <f>IF(OR(入力!BI126="",入力!BI126="#N/A"),#N/A,入力!BI126)</f>
        <v>#N/A</v>
      </c>
      <c r="AC126" s="98" t="e">
        <f>IF(OR(入力!BN126="",入力!BN126="#N/A"),#N/A,入力!BN126)</f>
        <v>#N/A</v>
      </c>
      <c r="AD126" s="23" t="e">
        <f>IF(OR(入力!BO126="",入力!BO126="#N/A"),#N/A,入力!BO126)</f>
        <v>#N/A</v>
      </c>
      <c r="AE126" s="23" t="e">
        <f>IF(OR(入力!BP126="",入力!BP126="#N/A"),#N/A,入力!BP126)</f>
        <v>#N/A</v>
      </c>
      <c r="AF126" s="23" t="e">
        <f>IF(OR(入力!BQ126="",入力!BQ126="#N/A"),#N/A,入力!BQ126)</f>
        <v>#N/A</v>
      </c>
      <c r="AG126" s="2" t="e">
        <f>IF(OR(入力!BR126="",入力!BR126="#N/A"),#N/A,入力!BR126)</f>
        <v>#N/A</v>
      </c>
      <c r="AH126" s="23" t="e">
        <f>IF(OR(入力!CB126="",入力!CB126="#N/A"),#N/A,入力!CB126)</f>
        <v>#N/A</v>
      </c>
      <c r="AI126" s="15" t="e">
        <f>IF(OR(入力!BY126="",入力!BY126="#N/A"),#N/A,入力!BY126)</f>
        <v>#N/A</v>
      </c>
      <c r="AJ126" s="23" t="e">
        <f>IF(OR(入力!CD126="",入力!CD126="#N/A"),#N/A,入力!CD126)</f>
        <v>#N/A</v>
      </c>
      <c r="AK126" s="105" t="e">
        <v>#N/A</v>
      </c>
      <c r="AL126" s="23" t="e">
        <f>IF(OR(入力!CE126="",入力!CE126="#N/A"),#N/A,入力!CE126)</f>
        <v>#N/A</v>
      </c>
      <c r="AM126" s="23" t="e">
        <f>IF(OR(入力!CG126="",入力!CG126="#N/A"),#N/A,入力!CG126)</f>
        <v>#N/A</v>
      </c>
      <c r="AN126" s="39" t="e">
        <f>IF(OR(入力!CN126="",入力!CN126="#N/A"),#N/A,入力!CN126)</f>
        <v>#N/A</v>
      </c>
      <c r="AO126" s="112" t="e">
        <f>IF(OR(入力!CP126="",入力!CP126="#N/A"),#N/A,入力!CP126)</f>
        <v>#N/A</v>
      </c>
      <c r="AP126" s="39" t="e">
        <f>IF(OR(入力!CO126="",入力!CO126="#N/A"),#N/A,入力!CO126)</f>
        <v>#N/A</v>
      </c>
      <c r="AQ126" s="40" t="e">
        <f>IF(OR(入力!CQ126="",入力!CQ126="#N/A"),#N/A,入力!CQ126)</f>
        <v>#N/A</v>
      </c>
      <c r="AR126" s="23" t="e">
        <f>IF(OR(入力!CX126="",入力!CX126="#N/A"),#N/A,入力!CX126)</f>
        <v>#N/A</v>
      </c>
      <c r="AS126" s="23" t="e">
        <f>IF(OR(入力!CZ126="",入力!CZ126="#N/A"),#N/A,入力!CZ126)</f>
        <v>#N/A</v>
      </c>
      <c r="AT126" s="23" t="e">
        <f>IF(OR(入力!CY126="",入力!CY126="#N/A"),#N/A,入力!CY126)</f>
        <v>#N/A</v>
      </c>
      <c r="AU126" s="23" t="e">
        <f>IF(OR(入力!DA126="",入力!DA126="#N/A"),#N/A,入力!DA126)</f>
        <v>#N/A</v>
      </c>
      <c r="AV126" s="39" t="e">
        <f>IF(OR(入力!DH126="",入力!DH126="#N/A"),#N/A,入力!DH126)</f>
        <v>#N/A</v>
      </c>
      <c r="AW126" s="39" t="e">
        <f>IF(OR(入力!DJ126="",入力!DJ126="#N/A"),#N/A,入力!DJ126)</f>
        <v>#N/A</v>
      </c>
      <c r="AX126" s="39" t="e">
        <f>IF(OR(入力!DI126="",入力!DI126="#N/A"),#N/A,入力!DI126)</f>
        <v>#N/A</v>
      </c>
      <c r="AY126" s="45" t="e">
        <f>IF(OR(入力!DK126="",入力!DK126="#N/A"),#N/A,入力!DK126)</f>
        <v>#N/A</v>
      </c>
      <c r="AZ126" s="23" t="e">
        <f>IF(OR(入力!DR126="",入力!DR126="#N/A"),#N/A,入力!DR126)</f>
        <v>#N/A</v>
      </c>
      <c r="BA126" s="23" t="e">
        <f>IF(OR(入力!DT126="",入力!DT126="#N/A"),#N/A,入力!DT126)</f>
        <v>#N/A</v>
      </c>
      <c r="BB126" s="23" t="e">
        <f>IF(OR(入力!DS126="",入力!DS126="#N/A"),#N/A,入力!DS126)</f>
        <v>#N/A</v>
      </c>
      <c r="BC126" s="23" t="e">
        <f>IF(OR(入力!DU126="",入力!DU126="#N/A"),#N/A,入力!DU126)</f>
        <v>#N/A</v>
      </c>
      <c r="BD126" s="39" t="e">
        <f>IF(OR(入力!EB126="",入力!EB126="#N/A"),#N/A,入力!EB126)</f>
        <v>#N/A</v>
      </c>
      <c r="BE126" s="39" t="e">
        <f>IF(OR(入力!ED126="",入力!ED126="#N/A"),#N/A,入力!ED126)</f>
        <v>#N/A</v>
      </c>
      <c r="BF126" s="39" t="e">
        <f>IF(OR(入力!EC126="",入力!EC126="#N/A"),#N/A,入力!EC126)</f>
        <v>#N/A</v>
      </c>
      <c r="BG126" s="217" t="e">
        <f>IF(OR(入力!EE126="",入力!EE126="#N/A"),#N/A,入力!EE126)</f>
        <v>#N/A</v>
      </c>
      <c r="BH126" s="126" t="e">
        <f>IF(OR(入力!GT126="",入力!GT126="#N/A"),#N/A,入力!GT126)</f>
        <v>#N/A</v>
      </c>
      <c r="BI126" s="23" t="e">
        <f>IF(OR(入力!GV126="",入力!GV126="#N/A"),#N/A,入力!GV126)</f>
        <v>#N/A</v>
      </c>
      <c r="BJ126" s="23" t="e">
        <f>IF(OR(入力!GU126="",入力!GU126="#N/A"),#N/A,入力!GU126)</f>
        <v>#N/A</v>
      </c>
      <c r="BK126" s="15" t="e">
        <f>IF(OR(入力!GW126="",入力!GW126="#N/A"),#N/A,入力!GW126)</f>
        <v>#N/A</v>
      </c>
      <c r="BL126" s="23" t="e">
        <f>IF(OR(入力!LJ126="",入力!LJ126="#N/A"),#N/A,入力!LJ126)</f>
        <v>#N/A</v>
      </c>
      <c r="BM126" s="23" t="e">
        <f>IF(OR(入力!LL126="",入力!LL126="#N/A"),#N/A,入力!LL126)</f>
        <v>#N/A</v>
      </c>
      <c r="BN126" s="23" t="e">
        <f>IF(OR(入力!LK126="",入力!LK126="#N/A"),#N/A,入力!LK126)</f>
        <v>#N/A</v>
      </c>
      <c r="BO126" s="2" t="e">
        <f>IF(OR(入力!LM126="",入力!LM126="#N/A"),#N/A,入力!LM126)</f>
        <v>#N/A</v>
      </c>
      <c r="BP126" s="23" t="e">
        <f>IF(OR(入力!LT126="",入力!LT126="#N/A"),#N/A,入力!LT126)</f>
        <v>#N/A</v>
      </c>
      <c r="BQ126" s="23" t="e">
        <f>IF(OR(入力!LV126="",入力!LV126="#N/A"),#N/A,入力!LV126)</f>
        <v>#N/A</v>
      </c>
      <c r="BR126" s="23" t="e">
        <f>IF(OR(入力!LU126="",入力!LU126="#N/A"),#N/A,入力!LU126)</f>
        <v>#N/A</v>
      </c>
      <c r="BS126" s="15" t="e">
        <f>IF(OR(入力!LW126="",入力!LW126="#N/A"),#N/A,入力!LW126)</f>
        <v>#N/A</v>
      </c>
      <c r="BT126" s="224" t="e">
        <f>IF(OR(入力!MN126="",入力!MN126="#N/A"),#N/A,入力!MN126)</f>
        <v>#N/A</v>
      </c>
      <c r="BU126" s="224" t="e">
        <f>IF(OR(入力!MP126="",入力!MP126="#N/A"),#N/A,入力!MP126)</f>
        <v>#N/A</v>
      </c>
      <c r="BV126" s="224" t="e">
        <f>IF(OR(入力!MO126="",入力!MO126="#N/A"),#N/A,入力!MO126)</f>
        <v>#N/A</v>
      </c>
      <c r="BW126" s="154" t="e">
        <f>IF(OR(入力!MQ126="",入力!MQ126="#N/A"),#N/A,入力!MQ126)</f>
        <v>#N/A</v>
      </c>
      <c r="BX126"/>
      <c r="BY126"/>
      <c r="BZ126"/>
      <c r="CD126" s="2"/>
      <c r="CE126" s="503"/>
      <c r="CF126" s="565"/>
      <c r="CG126" s="509"/>
      <c r="CH126"/>
      <c r="CI126"/>
      <c r="CJ126" s="2"/>
      <c r="CL126" s="2"/>
      <c r="CN126" s="2"/>
      <c r="CP126" s="2"/>
      <c r="CQ126" s="587"/>
      <c r="CR126" s="588"/>
      <c r="CW126" s="2"/>
      <c r="CZ126" s="2"/>
      <c r="DA126"/>
      <c r="DB126"/>
      <c r="DC126" s="2"/>
      <c r="DG126" s="2"/>
      <c r="DH126"/>
      <c r="DI126" s="2"/>
      <c r="DJ126" s="2"/>
      <c r="DK126" s="2"/>
      <c r="DN126" s="126"/>
      <c r="DP126" s="15"/>
      <c r="DQ126" s="448"/>
    </row>
    <row r="127" spans="1:121" s="23" customFormat="1">
      <c r="A127" s="251" t="e">
        <f>IF(OR(入力!A127="",入力!A127="#N/A"),#N/A,入力!A127)</f>
        <v>#N/A</v>
      </c>
      <c r="B127" s="253" t="e">
        <f>IF(OR(入力!B127="",入力!B127="#N/A"),#N/A,入力!B127)</f>
        <v>#N/A</v>
      </c>
      <c r="C127" s="74" t="e">
        <f>IF(OR(入力!C127="",入力!C127="#N/A"),#N/A,入力!C127)</f>
        <v>#N/A</v>
      </c>
      <c r="D127" s="23" t="e">
        <f>IF(OR(入力!D127="",入力!D127="#N/A"),#N/A,入力!D127)</f>
        <v>#N/A</v>
      </c>
      <c r="E127" s="23" t="e">
        <f>IF(OR(入力!E127="",入力!E127="#N/A"),#N/A,入力!E127)</f>
        <v>#N/A</v>
      </c>
      <c r="F127" s="2" t="e">
        <f>IF(OR(入力!F127="",入力!F127="#N/A"),#N/A,入力!F127)</f>
        <v>#N/A</v>
      </c>
      <c r="G127" s="23" t="e">
        <f>IF(OR(入力!I127="",入力!I127="#N/A"),#N/A,入力!I127)</f>
        <v>#N/A</v>
      </c>
      <c r="H127" s="23" t="e">
        <f>IF(OR(入力!K127="",入力!K127="#N/A"),#N/A,入力!K127)</f>
        <v>#N/A</v>
      </c>
      <c r="I127" s="23" t="e">
        <f>IF(OR(入力!J127="",入力!J127="#N/A"),#N/A,入力!J127)</f>
        <v>#N/A</v>
      </c>
      <c r="J127" s="2" t="e">
        <f>IF(OR(入力!L127="",入力!L127="#N/A"),#N/A,入力!L127)</f>
        <v>#N/A</v>
      </c>
      <c r="K127" s="23" t="e">
        <f>IF(OR(入力!S127="",入力!S127="#N/A"),#N/A,入力!S127)</f>
        <v>#N/A</v>
      </c>
      <c r="L127" s="23" t="e">
        <f>IF(OR(入力!U127="",入力!U127="#N/A"),#N/A,入力!U127)</f>
        <v>#N/A</v>
      </c>
      <c r="M127" s="23" t="e">
        <f>IF(OR(入力!T127="",入力!T127="#N/A"),#N/A,入力!T127)</f>
        <v>#N/A</v>
      </c>
      <c r="N127" s="2" t="e">
        <f>IF(OR(入力!V127="",入力!V127="#N/A"),#N/A,入力!V127)</f>
        <v>#N/A</v>
      </c>
      <c r="O127" s="23" t="e">
        <f>IF(OR(入力!AC127="",入力!AC127="#N/A"),#N/A,入力!AC127)</f>
        <v>#N/A</v>
      </c>
      <c r="P127" s="23" t="e">
        <f>IF(OR(入力!AE127="",入力!AE127="#N/A"),#N/A,入力!AE127)</f>
        <v>#N/A</v>
      </c>
      <c r="Q127" s="23" t="e">
        <f>IF(OR(入力!AD127="",入力!AD127="#N/A"),#N/A,入力!AD127)</f>
        <v>#N/A</v>
      </c>
      <c r="R127" s="2" t="e">
        <f>IF(OR(入力!AF127="",入力!AF127="#N/A"),#N/A,入力!AF127)</f>
        <v>#N/A</v>
      </c>
      <c r="S127" s="23" t="e">
        <f>IF(OR(入力!AM127="",入力!AM127="#N/A"),#N/A,入力!AM127)</f>
        <v>#N/A</v>
      </c>
      <c r="T127" s="23" t="e">
        <f>IF(OR(入力!AO127="",入力!AO127="#N/A"),#N/A,入力!AO127)</f>
        <v>#N/A</v>
      </c>
      <c r="U127" s="23" t="e">
        <f>IF(OR(入力!AN127="",入力!AN127="#N/A"),#N/A,入力!AN127)</f>
        <v>#N/A</v>
      </c>
      <c r="V127" s="2" t="e">
        <f>IF(OR(入力!AP127="",入力!AP127="#N/A"),#N/A,入力!AP127)</f>
        <v>#N/A</v>
      </c>
      <c r="W127" s="23" t="e">
        <f>IF(OR(入力!AX127="",入力!AX127="#N/A"),#N/A,入力!AX127)</f>
        <v>#N/A</v>
      </c>
      <c r="X127" s="23" t="e">
        <f>IF(OR(入力!AZ127="",入力!AZ127="#N/A"),#N/A,入力!AZ127)</f>
        <v>#N/A</v>
      </c>
      <c r="Y127" s="23" t="e">
        <f>IF(OR(入力!AY127="",入力!AY127="#N/A"),#N/A,入力!AY127)</f>
        <v>#N/A</v>
      </c>
      <c r="Z127" s="2" t="e">
        <f>IF(OR(入力!BA127="",入力!BA127="#N/A"),#N/A,入力!BA127)</f>
        <v>#N/A</v>
      </c>
      <c r="AA127" s="23" t="e">
        <f>IF(OR(入力!BH127="",入力!BH127="#N/A"),#N/A,入力!BH127)</f>
        <v>#N/A</v>
      </c>
      <c r="AB127" s="15" t="e">
        <f>IF(OR(入力!BI127="",入力!BI127="#N/A"),#N/A,入力!BI127)</f>
        <v>#N/A</v>
      </c>
      <c r="AC127" s="98" t="e">
        <f>IF(OR(入力!BN127="",入力!BN127="#N/A"),#N/A,入力!BN127)</f>
        <v>#N/A</v>
      </c>
      <c r="AD127" s="23" t="e">
        <f>IF(OR(入力!BO127="",入力!BO127="#N/A"),#N/A,入力!BO127)</f>
        <v>#N/A</v>
      </c>
      <c r="AE127" s="23" t="e">
        <f>IF(OR(入力!BP127="",入力!BP127="#N/A"),#N/A,入力!BP127)</f>
        <v>#N/A</v>
      </c>
      <c r="AF127" s="23" t="e">
        <f>IF(OR(入力!BQ127="",入力!BQ127="#N/A"),#N/A,入力!BQ127)</f>
        <v>#N/A</v>
      </c>
      <c r="AG127" s="2" t="e">
        <f>IF(OR(入力!BR127="",入力!BR127="#N/A"),#N/A,入力!BR127)</f>
        <v>#N/A</v>
      </c>
      <c r="AH127" s="23" t="e">
        <f>IF(OR(入力!CB127="",入力!CB127="#N/A"),#N/A,入力!CB127)</f>
        <v>#N/A</v>
      </c>
      <c r="AI127" s="15" t="e">
        <f>IF(OR(入力!BY127="",入力!BY127="#N/A"),#N/A,入力!BY127)</f>
        <v>#N/A</v>
      </c>
      <c r="AJ127" s="23" t="e">
        <f>IF(OR(入力!CD127="",入力!CD127="#N/A"),#N/A,入力!CD127)</f>
        <v>#N/A</v>
      </c>
      <c r="AK127" s="105" t="e">
        <v>#N/A</v>
      </c>
      <c r="AL127" s="23" t="e">
        <f>IF(OR(入力!CE127="",入力!CE127="#N/A"),#N/A,入力!CE127)</f>
        <v>#N/A</v>
      </c>
      <c r="AM127" s="23" t="e">
        <f>IF(OR(入力!CG127="",入力!CG127="#N/A"),#N/A,入力!CG127)</f>
        <v>#N/A</v>
      </c>
      <c r="AN127" s="39" t="e">
        <f>IF(OR(入力!CN127="",入力!CN127="#N/A"),#N/A,入力!CN127)</f>
        <v>#N/A</v>
      </c>
      <c r="AO127" s="112" t="e">
        <f>IF(OR(入力!CP127="",入力!CP127="#N/A"),#N/A,入力!CP127)</f>
        <v>#N/A</v>
      </c>
      <c r="AP127" s="39" t="e">
        <f>IF(OR(入力!CO127="",入力!CO127="#N/A"),#N/A,入力!CO127)</f>
        <v>#N/A</v>
      </c>
      <c r="AQ127" s="40" t="e">
        <f>IF(OR(入力!CQ127="",入力!CQ127="#N/A"),#N/A,入力!CQ127)</f>
        <v>#N/A</v>
      </c>
      <c r="AR127" s="23" t="e">
        <f>IF(OR(入力!CX127="",入力!CX127="#N/A"),#N/A,入力!CX127)</f>
        <v>#N/A</v>
      </c>
      <c r="AS127" s="23" t="e">
        <f>IF(OR(入力!CZ127="",入力!CZ127="#N/A"),#N/A,入力!CZ127)</f>
        <v>#N/A</v>
      </c>
      <c r="AT127" s="23" t="e">
        <f>IF(OR(入力!CY127="",入力!CY127="#N/A"),#N/A,入力!CY127)</f>
        <v>#N/A</v>
      </c>
      <c r="AU127" s="23" t="e">
        <f>IF(OR(入力!DA127="",入力!DA127="#N/A"),#N/A,入力!DA127)</f>
        <v>#N/A</v>
      </c>
      <c r="AV127" s="39" t="e">
        <f>IF(OR(入力!DH127="",入力!DH127="#N/A"),#N/A,入力!DH127)</f>
        <v>#N/A</v>
      </c>
      <c r="AW127" s="39" t="e">
        <f>IF(OR(入力!DJ127="",入力!DJ127="#N/A"),#N/A,入力!DJ127)</f>
        <v>#N/A</v>
      </c>
      <c r="AX127" s="39" t="e">
        <f>IF(OR(入力!DI127="",入力!DI127="#N/A"),#N/A,入力!DI127)</f>
        <v>#N/A</v>
      </c>
      <c r="AY127" s="45" t="e">
        <f>IF(OR(入力!DK127="",入力!DK127="#N/A"),#N/A,入力!DK127)</f>
        <v>#N/A</v>
      </c>
      <c r="AZ127" s="23" t="e">
        <f>IF(OR(入力!DR127="",入力!DR127="#N/A"),#N/A,入力!DR127)</f>
        <v>#N/A</v>
      </c>
      <c r="BA127" s="23" t="e">
        <f>IF(OR(入力!DT127="",入力!DT127="#N/A"),#N/A,入力!DT127)</f>
        <v>#N/A</v>
      </c>
      <c r="BB127" s="23" t="e">
        <f>IF(OR(入力!DS127="",入力!DS127="#N/A"),#N/A,入力!DS127)</f>
        <v>#N/A</v>
      </c>
      <c r="BC127" s="23" t="e">
        <f>IF(OR(入力!DU127="",入力!DU127="#N/A"),#N/A,入力!DU127)</f>
        <v>#N/A</v>
      </c>
      <c r="BD127" s="39" t="e">
        <f>IF(OR(入力!EB127="",入力!EB127="#N/A"),#N/A,入力!EB127)</f>
        <v>#N/A</v>
      </c>
      <c r="BE127" s="39" t="e">
        <f>IF(OR(入力!ED127="",入力!ED127="#N/A"),#N/A,入力!ED127)</f>
        <v>#N/A</v>
      </c>
      <c r="BF127" s="39" t="e">
        <f>IF(OR(入力!EC127="",入力!EC127="#N/A"),#N/A,入力!EC127)</f>
        <v>#N/A</v>
      </c>
      <c r="BG127" s="217" t="e">
        <f>IF(OR(入力!EE127="",入力!EE127="#N/A"),#N/A,入力!EE127)</f>
        <v>#N/A</v>
      </c>
      <c r="BH127" s="126" t="e">
        <f>IF(OR(入力!GT127="",入力!GT127="#N/A"),#N/A,入力!GT127)</f>
        <v>#N/A</v>
      </c>
      <c r="BI127" s="23" t="e">
        <f>IF(OR(入力!GV127="",入力!GV127="#N/A"),#N/A,入力!GV127)</f>
        <v>#N/A</v>
      </c>
      <c r="BJ127" s="23" t="e">
        <f>IF(OR(入力!GU127="",入力!GU127="#N/A"),#N/A,入力!GU127)</f>
        <v>#N/A</v>
      </c>
      <c r="BK127" s="15" t="e">
        <f>IF(OR(入力!GW127="",入力!GW127="#N/A"),#N/A,入力!GW127)</f>
        <v>#N/A</v>
      </c>
      <c r="BL127" s="23" t="e">
        <f>IF(OR(入力!LJ127="",入力!LJ127="#N/A"),#N/A,入力!LJ127)</f>
        <v>#N/A</v>
      </c>
      <c r="BM127" s="23" t="e">
        <f>IF(OR(入力!LL127="",入力!LL127="#N/A"),#N/A,入力!LL127)</f>
        <v>#N/A</v>
      </c>
      <c r="BN127" s="23" t="e">
        <f>IF(OR(入力!LK127="",入力!LK127="#N/A"),#N/A,入力!LK127)</f>
        <v>#N/A</v>
      </c>
      <c r="BO127" s="2" t="e">
        <f>IF(OR(入力!LM127="",入力!LM127="#N/A"),#N/A,入力!LM127)</f>
        <v>#N/A</v>
      </c>
      <c r="BP127" s="23" t="e">
        <f>IF(OR(入力!LT127="",入力!LT127="#N/A"),#N/A,入力!LT127)</f>
        <v>#N/A</v>
      </c>
      <c r="BQ127" s="23" t="e">
        <f>IF(OR(入力!LV127="",入力!LV127="#N/A"),#N/A,入力!LV127)</f>
        <v>#N/A</v>
      </c>
      <c r="BR127" s="23" t="e">
        <f>IF(OR(入力!LU127="",入力!LU127="#N/A"),#N/A,入力!LU127)</f>
        <v>#N/A</v>
      </c>
      <c r="BS127" s="15" t="e">
        <f>IF(OR(入力!LW127="",入力!LW127="#N/A"),#N/A,入力!LW127)</f>
        <v>#N/A</v>
      </c>
      <c r="BT127" s="224" t="e">
        <f>IF(OR(入力!MN127="",入力!MN127="#N/A"),#N/A,入力!MN127)</f>
        <v>#N/A</v>
      </c>
      <c r="BU127" s="224" t="e">
        <f>IF(OR(入力!MP127="",入力!MP127="#N/A"),#N/A,入力!MP127)</f>
        <v>#N/A</v>
      </c>
      <c r="BV127" s="224" t="e">
        <f>IF(OR(入力!MO127="",入力!MO127="#N/A"),#N/A,入力!MO127)</f>
        <v>#N/A</v>
      </c>
      <c r="BW127" s="154" t="e">
        <f>IF(OR(入力!MQ127="",入力!MQ127="#N/A"),#N/A,入力!MQ127)</f>
        <v>#N/A</v>
      </c>
      <c r="BX127"/>
      <c r="BY127"/>
      <c r="BZ127"/>
      <c r="CD127" s="2"/>
      <c r="CE127" s="503"/>
      <c r="CF127" s="565"/>
      <c r="CG127" s="509"/>
      <c r="CH127"/>
      <c r="CI127"/>
      <c r="CJ127" s="2"/>
      <c r="CL127" s="2"/>
      <c r="CN127" s="2"/>
      <c r="CP127" s="2"/>
      <c r="CQ127" s="587"/>
      <c r="CR127" s="588"/>
      <c r="CW127" s="2"/>
      <c r="CZ127" s="2"/>
      <c r="DA127"/>
      <c r="DB127"/>
      <c r="DC127" s="2"/>
      <c r="DG127" s="2"/>
      <c r="DH127"/>
      <c r="DI127" s="2"/>
      <c r="DJ127" s="2"/>
      <c r="DK127" s="2"/>
      <c r="DN127" s="126"/>
      <c r="DP127" s="15"/>
      <c r="DQ127" s="448"/>
    </row>
    <row r="128" spans="1:121" s="23" customFormat="1">
      <c r="A128" s="251" t="e">
        <f>IF(OR(入力!A128="",入力!A128="#N/A"),#N/A,入力!A128)</f>
        <v>#N/A</v>
      </c>
      <c r="B128" s="253" t="e">
        <f>IF(OR(入力!B128="",入力!B128="#N/A"),#N/A,入力!B128)</f>
        <v>#N/A</v>
      </c>
      <c r="C128" s="74" t="e">
        <f>IF(OR(入力!C128="",入力!C128="#N/A"),#N/A,入力!C128)</f>
        <v>#N/A</v>
      </c>
      <c r="D128" s="23" t="e">
        <f>IF(OR(入力!D128="",入力!D128="#N/A"),#N/A,入力!D128)</f>
        <v>#N/A</v>
      </c>
      <c r="E128" s="23" t="e">
        <f>IF(OR(入力!E128="",入力!E128="#N/A"),#N/A,入力!E128)</f>
        <v>#N/A</v>
      </c>
      <c r="F128" s="2" t="e">
        <f>IF(OR(入力!F128="",入力!F128="#N/A"),#N/A,入力!F128)</f>
        <v>#N/A</v>
      </c>
      <c r="G128" s="23" t="e">
        <f>IF(OR(入力!I128="",入力!I128="#N/A"),#N/A,入力!I128)</f>
        <v>#N/A</v>
      </c>
      <c r="H128" s="23" t="e">
        <f>IF(OR(入力!K128="",入力!K128="#N/A"),#N/A,入力!K128)</f>
        <v>#N/A</v>
      </c>
      <c r="I128" s="23" t="e">
        <f>IF(OR(入力!J128="",入力!J128="#N/A"),#N/A,入力!J128)</f>
        <v>#N/A</v>
      </c>
      <c r="J128" s="2" t="e">
        <f>IF(OR(入力!L128="",入力!L128="#N/A"),#N/A,入力!L128)</f>
        <v>#N/A</v>
      </c>
      <c r="K128" s="23" t="e">
        <f>IF(OR(入力!S128="",入力!S128="#N/A"),#N/A,入力!S128)</f>
        <v>#N/A</v>
      </c>
      <c r="L128" s="23" t="e">
        <f>IF(OR(入力!U128="",入力!U128="#N/A"),#N/A,入力!U128)</f>
        <v>#N/A</v>
      </c>
      <c r="M128" s="23" t="e">
        <f>IF(OR(入力!T128="",入力!T128="#N/A"),#N/A,入力!T128)</f>
        <v>#N/A</v>
      </c>
      <c r="N128" s="2" t="e">
        <f>IF(OR(入力!V128="",入力!V128="#N/A"),#N/A,入力!V128)</f>
        <v>#N/A</v>
      </c>
      <c r="O128" s="23" t="e">
        <f>IF(OR(入力!AC128="",入力!AC128="#N/A"),#N/A,入力!AC128)</f>
        <v>#N/A</v>
      </c>
      <c r="P128" s="23" t="e">
        <f>IF(OR(入力!AE128="",入力!AE128="#N/A"),#N/A,入力!AE128)</f>
        <v>#N/A</v>
      </c>
      <c r="Q128" s="23" t="e">
        <f>IF(OR(入力!AD128="",入力!AD128="#N/A"),#N/A,入力!AD128)</f>
        <v>#N/A</v>
      </c>
      <c r="R128" s="2" t="e">
        <f>IF(OR(入力!AF128="",入力!AF128="#N/A"),#N/A,入力!AF128)</f>
        <v>#N/A</v>
      </c>
      <c r="S128" s="23" t="e">
        <f>IF(OR(入力!AM128="",入力!AM128="#N/A"),#N/A,入力!AM128)</f>
        <v>#N/A</v>
      </c>
      <c r="T128" s="23" t="e">
        <f>IF(OR(入力!AO128="",入力!AO128="#N/A"),#N/A,入力!AO128)</f>
        <v>#N/A</v>
      </c>
      <c r="U128" s="23" t="e">
        <f>IF(OR(入力!AN128="",入力!AN128="#N/A"),#N/A,入力!AN128)</f>
        <v>#N/A</v>
      </c>
      <c r="V128" s="2" t="e">
        <f>IF(OR(入力!AP128="",入力!AP128="#N/A"),#N/A,入力!AP128)</f>
        <v>#N/A</v>
      </c>
      <c r="W128" s="23" t="e">
        <f>IF(OR(入力!AX128="",入力!AX128="#N/A"),#N/A,入力!AX128)</f>
        <v>#N/A</v>
      </c>
      <c r="X128" s="23" t="e">
        <f>IF(OR(入力!AZ128="",入力!AZ128="#N/A"),#N/A,入力!AZ128)</f>
        <v>#N/A</v>
      </c>
      <c r="Y128" s="23" t="e">
        <f>IF(OR(入力!AY128="",入力!AY128="#N/A"),#N/A,入力!AY128)</f>
        <v>#N/A</v>
      </c>
      <c r="Z128" s="2" t="e">
        <f>IF(OR(入力!BA128="",入力!BA128="#N/A"),#N/A,入力!BA128)</f>
        <v>#N/A</v>
      </c>
      <c r="AA128" s="23" t="e">
        <f>IF(OR(入力!BH128="",入力!BH128="#N/A"),#N/A,入力!BH128)</f>
        <v>#N/A</v>
      </c>
      <c r="AB128" s="15" t="e">
        <f>IF(OR(入力!BI128="",入力!BI128="#N/A"),#N/A,入力!BI128)</f>
        <v>#N/A</v>
      </c>
      <c r="AC128" s="98" t="e">
        <f>IF(OR(入力!BN128="",入力!BN128="#N/A"),#N/A,入力!BN128)</f>
        <v>#N/A</v>
      </c>
      <c r="AD128" s="23" t="e">
        <f>IF(OR(入力!BO128="",入力!BO128="#N/A"),#N/A,入力!BO128)</f>
        <v>#N/A</v>
      </c>
      <c r="AE128" s="23" t="e">
        <f>IF(OR(入力!BP128="",入力!BP128="#N/A"),#N/A,入力!BP128)</f>
        <v>#N/A</v>
      </c>
      <c r="AF128" s="23" t="e">
        <f>IF(OR(入力!BQ128="",入力!BQ128="#N/A"),#N/A,入力!BQ128)</f>
        <v>#N/A</v>
      </c>
      <c r="AG128" s="2" t="e">
        <f>IF(OR(入力!BR128="",入力!BR128="#N/A"),#N/A,入力!BR128)</f>
        <v>#N/A</v>
      </c>
      <c r="AH128" s="23" t="e">
        <f>IF(OR(入力!CB128="",入力!CB128="#N/A"),#N/A,入力!CB128)</f>
        <v>#N/A</v>
      </c>
      <c r="AI128" s="15" t="e">
        <f>IF(OR(入力!BY128="",入力!BY128="#N/A"),#N/A,入力!BY128)</f>
        <v>#N/A</v>
      </c>
      <c r="AJ128" s="23" t="e">
        <f>IF(OR(入力!CD128="",入力!CD128="#N/A"),#N/A,入力!CD128)</f>
        <v>#N/A</v>
      </c>
      <c r="AK128" s="105" t="e">
        <v>#N/A</v>
      </c>
      <c r="AL128" s="23" t="e">
        <f>IF(OR(入力!CE128="",入力!CE128="#N/A"),#N/A,入力!CE128)</f>
        <v>#N/A</v>
      </c>
      <c r="AM128" s="23" t="e">
        <f>IF(OR(入力!CG128="",入力!CG128="#N/A"),#N/A,入力!CG128)</f>
        <v>#N/A</v>
      </c>
      <c r="AN128" s="39" t="e">
        <f>IF(OR(入力!CN128="",入力!CN128="#N/A"),#N/A,入力!CN128)</f>
        <v>#N/A</v>
      </c>
      <c r="AO128" s="112" t="e">
        <f>IF(OR(入力!CP128="",入力!CP128="#N/A"),#N/A,入力!CP128)</f>
        <v>#N/A</v>
      </c>
      <c r="AP128" s="39" t="e">
        <f>IF(OR(入力!CO128="",入力!CO128="#N/A"),#N/A,入力!CO128)</f>
        <v>#N/A</v>
      </c>
      <c r="AQ128" s="40" t="e">
        <f>IF(OR(入力!CQ128="",入力!CQ128="#N/A"),#N/A,入力!CQ128)</f>
        <v>#N/A</v>
      </c>
      <c r="AR128" s="23" t="e">
        <f>IF(OR(入力!CX128="",入力!CX128="#N/A"),#N/A,入力!CX128)</f>
        <v>#N/A</v>
      </c>
      <c r="AS128" s="23" t="e">
        <f>IF(OR(入力!CZ128="",入力!CZ128="#N/A"),#N/A,入力!CZ128)</f>
        <v>#N/A</v>
      </c>
      <c r="AT128" s="23" t="e">
        <f>IF(OR(入力!CY128="",入力!CY128="#N/A"),#N/A,入力!CY128)</f>
        <v>#N/A</v>
      </c>
      <c r="AU128" s="23" t="e">
        <f>IF(OR(入力!DA128="",入力!DA128="#N/A"),#N/A,入力!DA128)</f>
        <v>#N/A</v>
      </c>
      <c r="AV128" s="39" t="e">
        <f>IF(OR(入力!DH128="",入力!DH128="#N/A"),#N/A,入力!DH128)</f>
        <v>#N/A</v>
      </c>
      <c r="AW128" s="39" t="e">
        <f>IF(OR(入力!DJ128="",入力!DJ128="#N/A"),#N/A,入力!DJ128)</f>
        <v>#N/A</v>
      </c>
      <c r="AX128" s="39" t="e">
        <f>IF(OR(入力!DI128="",入力!DI128="#N/A"),#N/A,入力!DI128)</f>
        <v>#N/A</v>
      </c>
      <c r="AY128" s="45" t="e">
        <f>IF(OR(入力!DK128="",入力!DK128="#N/A"),#N/A,入力!DK128)</f>
        <v>#N/A</v>
      </c>
      <c r="AZ128" s="23" t="e">
        <f>IF(OR(入力!DR128="",入力!DR128="#N/A"),#N/A,入力!DR128)</f>
        <v>#N/A</v>
      </c>
      <c r="BA128" s="23" t="e">
        <f>IF(OR(入力!DT128="",入力!DT128="#N/A"),#N/A,入力!DT128)</f>
        <v>#N/A</v>
      </c>
      <c r="BB128" s="23" t="e">
        <f>IF(OR(入力!DS128="",入力!DS128="#N/A"),#N/A,入力!DS128)</f>
        <v>#N/A</v>
      </c>
      <c r="BC128" s="23" t="e">
        <f>IF(OR(入力!DU128="",入力!DU128="#N/A"),#N/A,入力!DU128)</f>
        <v>#N/A</v>
      </c>
      <c r="BD128" s="39" t="e">
        <f>IF(OR(入力!EB128="",入力!EB128="#N/A"),#N/A,入力!EB128)</f>
        <v>#N/A</v>
      </c>
      <c r="BE128" s="39" t="e">
        <f>IF(OR(入力!ED128="",入力!ED128="#N/A"),#N/A,入力!ED128)</f>
        <v>#N/A</v>
      </c>
      <c r="BF128" s="39" t="e">
        <f>IF(OR(入力!EC128="",入力!EC128="#N/A"),#N/A,入力!EC128)</f>
        <v>#N/A</v>
      </c>
      <c r="BG128" s="217" t="e">
        <f>IF(OR(入力!EE128="",入力!EE128="#N/A"),#N/A,入力!EE128)</f>
        <v>#N/A</v>
      </c>
      <c r="BH128" s="126" t="e">
        <f>IF(OR(入力!GT128="",入力!GT128="#N/A"),#N/A,入力!GT128)</f>
        <v>#N/A</v>
      </c>
      <c r="BI128" s="23" t="e">
        <f>IF(OR(入力!GV128="",入力!GV128="#N/A"),#N/A,入力!GV128)</f>
        <v>#N/A</v>
      </c>
      <c r="BJ128" s="23" t="e">
        <f>IF(OR(入力!GU128="",入力!GU128="#N/A"),#N/A,入力!GU128)</f>
        <v>#N/A</v>
      </c>
      <c r="BK128" s="15" t="e">
        <f>IF(OR(入力!GW128="",入力!GW128="#N/A"),#N/A,入力!GW128)</f>
        <v>#N/A</v>
      </c>
      <c r="BL128" s="23" t="e">
        <f>IF(OR(入力!LJ128="",入力!LJ128="#N/A"),#N/A,入力!LJ128)</f>
        <v>#N/A</v>
      </c>
      <c r="BM128" s="23" t="e">
        <f>IF(OR(入力!LL128="",入力!LL128="#N/A"),#N/A,入力!LL128)</f>
        <v>#N/A</v>
      </c>
      <c r="BN128" s="23" t="e">
        <f>IF(OR(入力!LK128="",入力!LK128="#N/A"),#N/A,入力!LK128)</f>
        <v>#N/A</v>
      </c>
      <c r="BO128" s="2" t="e">
        <f>IF(OR(入力!LM128="",入力!LM128="#N/A"),#N/A,入力!LM128)</f>
        <v>#N/A</v>
      </c>
      <c r="BP128" s="23" t="e">
        <f>IF(OR(入力!LT128="",入力!LT128="#N/A"),#N/A,入力!LT128)</f>
        <v>#N/A</v>
      </c>
      <c r="BQ128" s="23" t="e">
        <f>IF(OR(入力!LV128="",入力!LV128="#N/A"),#N/A,入力!LV128)</f>
        <v>#N/A</v>
      </c>
      <c r="BR128" s="23" t="e">
        <f>IF(OR(入力!LU128="",入力!LU128="#N/A"),#N/A,入力!LU128)</f>
        <v>#N/A</v>
      </c>
      <c r="BS128" s="15" t="e">
        <f>IF(OR(入力!LW128="",入力!LW128="#N/A"),#N/A,入力!LW128)</f>
        <v>#N/A</v>
      </c>
      <c r="BT128" s="224" t="e">
        <f>IF(OR(入力!MN128="",入力!MN128="#N/A"),#N/A,入力!MN128)</f>
        <v>#N/A</v>
      </c>
      <c r="BU128" s="224" t="e">
        <f>IF(OR(入力!MP128="",入力!MP128="#N/A"),#N/A,入力!MP128)</f>
        <v>#N/A</v>
      </c>
      <c r="BV128" s="224" t="e">
        <f>IF(OR(入力!MO128="",入力!MO128="#N/A"),#N/A,入力!MO128)</f>
        <v>#N/A</v>
      </c>
      <c r="BW128" s="154" t="e">
        <f>IF(OR(入力!MQ128="",入力!MQ128="#N/A"),#N/A,入力!MQ128)</f>
        <v>#N/A</v>
      </c>
      <c r="BX128"/>
      <c r="BY128"/>
      <c r="BZ128"/>
      <c r="CD128" s="2"/>
      <c r="CE128" s="503"/>
      <c r="CF128" s="565"/>
      <c r="CG128" s="509"/>
      <c r="CH128"/>
      <c r="CI128"/>
      <c r="CJ128" s="2"/>
      <c r="CL128" s="2"/>
      <c r="CN128" s="2"/>
      <c r="CP128" s="2"/>
      <c r="CQ128" s="587"/>
      <c r="CR128" s="588"/>
      <c r="CW128" s="2"/>
      <c r="CZ128" s="2"/>
      <c r="DA128"/>
      <c r="DB128"/>
      <c r="DC128" s="2"/>
      <c r="DG128" s="2"/>
      <c r="DH128"/>
      <c r="DI128" s="2"/>
      <c r="DJ128" s="2"/>
      <c r="DK128" s="2"/>
      <c r="DN128" s="126"/>
      <c r="DP128" s="15"/>
      <c r="DQ128" s="448"/>
    </row>
    <row r="129" spans="1:121" s="23" customFormat="1">
      <c r="A129" s="251" t="e">
        <f>IF(OR(入力!A129="",入力!A129="#N/A"),#N/A,入力!A129)</f>
        <v>#N/A</v>
      </c>
      <c r="B129" s="253" t="e">
        <f>IF(OR(入力!B129="",入力!B129="#N/A"),#N/A,入力!B129)</f>
        <v>#N/A</v>
      </c>
      <c r="C129" s="74" t="e">
        <f>IF(OR(入力!C129="",入力!C129="#N/A"),#N/A,入力!C129)</f>
        <v>#N/A</v>
      </c>
      <c r="D129" s="23" t="e">
        <f>IF(OR(入力!D129="",入力!D129="#N/A"),#N/A,入力!D129)</f>
        <v>#N/A</v>
      </c>
      <c r="E129" s="23" t="e">
        <f>IF(OR(入力!E129="",入力!E129="#N/A"),#N/A,入力!E129)</f>
        <v>#N/A</v>
      </c>
      <c r="F129" s="2" t="e">
        <f>IF(OR(入力!F129="",入力!F129="#N/A"),#N/A,入力!F129)</f>
        <v>#N/A</v>
      </c>
      <c r="G129" s="23" t="e">
        <f>IF(OR(入力!I129="",入力!I129="#N/A"),#N/A,入力!I129)</f>
        <v>#N/A</v>
      </c>
      <c r="H129" s="23" t="e">
        <f>IF(OR(入力!K129="",入力!K129="#N/A"),#N/A,入力!K129)</f>
        <v>#N/A</v>
      </c>
      <c r="I129" s="23" t="e">
        <f>IF(OR(入力!J129="",入力!J129="#N/A"),#N/A,入力!J129)</f>
        <v>#N/A</v>
      </c>
      <c r="J129" s="2" t="e">
        <f>IF(OR(入力!L129="",入力!L129="#N/A"),#N/A,入力!L129)</f>
        <v>#N/A</v>
      </c>
      <c r="K129" s="23" t="e">
        <f>IF(OR(入力!S129="",入力!S129="#N/A"),#N/A,入力!S129)</f>
        <v>#N/A</v>
      </c>
      <c r="L129" s="23" t="e">
        <f>IF(OR(入力!U129="",入力!U129="#N/A"),#N/A,入力!U129)</f>
        <v>#N/A</v>
      </c>
      <c r="M129" s="23" t="e">
        <f>IF(OR(入力!T129="",入力!T129="#N/A"),#N/A,入力!T129)</f>
        <v>#N/A</v>
      </c>
      <c r="N129" s="2" t="e">
        <f>IF(OR(入力!V129="",入力!V129="#N/A"),#N/A,入力!V129)</f>
        <v>#N/A</v>
      </c>
      <c r="O129" s="23" t="e">
        <f>IF(OR(入力!AC129="",入力!AC129="#N/A"),#N/A,入力!AC129)</f>
        <v>#N/A</v>
      </c>
      <c r="P129" s="23" t="e">
        <f>IF(OR(入力!AE129="",入力!AE129="#N/A"),#N/A,入力!AE129)</f>
        <v>#N/A</v>
      </c>
      <c r="Q129" s="23" t="e">
        <f>IF(OR(入力!AD129="",入力!AD129="#N/A"),#N/A,入力!AD129)</f>
        <v>#N/A</v>
      </c>
      <c r="R129" s="2" t="e">
        <f>IF(OR(入力!AF129="",入力!AF129="#N/A"),#N/A,入力!AF129)</f>
        <v>#N/A</v>
      </c>
      <c r="S129" s="23" t="e">
        <f>IF(OR(入力!AM129="",入力!AM129="#N/A"),#N/A,入力!AM129)</f>
        <v>#N/A</v>
      </c>
      <c r="T129" s="23" t="e">
        <f>IF(OR(入力!AO129="",入力!AO129="#N/A"),#N/A,入力!AO129)</f>
        <v>#N/A</v>
      </c>
      <c r="U129" s="23" t="e">
        <f>IF(OR(入力!AN129="",入力!AN129="#N/A"),#N/A,入力!AN129)</f>
        <v>#N/A</v>
      </c>
      <c r="V129" s="2" t="e">
        <f>IF(OR(入力!AP129="",入力!AP129="#N/A"),#N/A,入力!AP129)</f>
        <v>#N/A</v>
      </c>
      <c r="W129" s="23" t="e">
        <f>IF(OR(入力!AX129="",入力!AX129="#N/A"),#N/A,入力!AX129)</f>
        <v>#N/A</v>
      </c>
      <c r="X129" s="23" t="e">
        <f>IF(OR(入力!AZ129="",入力!AZ129="#N/A"),#N/A,入力!AZ129)</f>
        <v>#N/A</v>
      </c>
      <c r="Y129" s="23" t="e">
        <f>IF(OR(入力!AY129="",入力!AY129="#N/A"),#N/A,入力!AY129)</f>
        <v>#N/A</v>
      </c>
      <c r="Z129" s="2" t="e">
        <f>IF(OR(入力!BA129="",入力!BA129="#N/A"),#N/A,入力!BA129)</f>
        <v>#N/A</v>
      </c>
      <c r="AA129" s="23" t="e">
        <f>IF(OR(入力!BH129="",入力!BH129="#N/A"),#N/A,入力!BH129)</f>
        <v>#N/A</v>
      </c>
      <c r="AB129" s="15" t="e">
        <f>IF(OR(入力!BI129="",入力!BI129="#N/A"),#N/A,入力!BI129)</f>
        <v>#N/A</v>
      </c>
      <c r="AC129" s="98" t="e">
        <f>IF(OR(入力!BN129="",入力!BN129="#N/A"),#N/A,入力!BN129)</f>
        <v>#N/A</v>
      </c>
      <c r="AD129" s="23" t="e">
        <f>IF(OR(入力!BO129="",入力!BO129="#N/A"),#N/A,入力!BO129)</f>
        <v>#N/A</v>
      </c>
      <c r="AE129" s="23" t="e">
        <f>IF(OR(入力!BP129="",入力!BP129="#N/A"),#N/A,入力!BP129)</f>
        <v>#N/A</v>
      </c>
      <c r="AF129" s="23" t="e">
        <f>IF(OR(入力!BQ129="",入力!BQ129="#N/A"),#N/A,入力!BQ129)</f>
        <v>#N/A</v>
      </c>
      <c r="AG129" s="2" t="e">
        <f>IF(OR(入力!BR129="",入力!BR129="#N/A"),#N/A,入力!BR129)</f>
        <v>#N/A</v>
      </c>
      <c r="AH129" s="23" t="e">
        <f>IF(OR(入力!CB129="",入力!CB129="#N/A"),#N/A,入力!CB129)</f>
        <v>#N/A</v>
      </c>
      <c r="AI129" s="15" t="e">
        <f>IF(OR(入力!BY129="",入力!BY129="#N/A"),#N/A,入力!BY129)</f>
        <v>#N/A</v>
      </c>
      <c r="AJ129" s="23" t="e">
        <f>IF(OR(入力!CD129="",入力!CD129="#N/A"),#N/A,入力!CD129)</f>
        <v>#N/A</v>
      </c>
      <c r="AK129" s="105" t="e">
        <v>#N/A</v>
      </c>
      <c r="AL129" s="23" t="e">
        <f>IF(OR(入力!CE129="",入力!CE129="#N/A"),#N/A,入力!CE129)</f>
        <v>#N/A</v>
      </c>
      <c r="AM129" s="23" t="e">
        <f>IF(OR(入力!CG129="",入力!CG129="#N/A"),#N/A,入力!CG129)</f>
        <v>#N/A</v>
      </c>
      <c r="AN129" s="39" t="e">
        <f>IF(OR(入力!CN129="",入力!CN129="#N/A"),#N/A,入力!CN129)</f>
        <v>#N/A</v>
      </c>
      <c r="AO129" s="112" t="e">
        <f>IF(OR(入力!CP129="",入力!CP129="#N/A"),#N/A,入力!CP129)</f>
        <v>#N/A</v>
      </c>
      <c r="AP129" s="39" t="e">
        <f>IF(OR(入力!CO129="",入力!CO129="#N/A"),#N/A,入力!CO129)</f>
        <v>#N/A</v>
      </c>
      <c r="AQ129" s="40" t="e">
        <f>IF(OR(入力!CQ129="",入力!CQ129="#N/A"),#N/A,入力!CQ129)</f>
        <v>#N/A</v>
      </c>
      <c r="AR129" s="23" t="e">
        <f>IF(OR(入力!CX129="",入力!CX129="#N/A"),#N/A,入力!CX129)</f>
        <v>#N/A</v>
      </c>
      <c r="AS129" s="23" t="e">
        <f>IF(OR(入力!CZ129="",入力!CZ129="#N/A"),#N/A,入力!CZ129)</f>
        <v>#N/A</v>
      </c>
      <c r="AT129" s="23" t="e">
        <f>IF(OR(入力!CY129="",入力!CY129="#N/A"),#N/A,入力!CY129)</f>
        <v>#N/A</v>
      </c>
      <c r="AU129" s="23" t="e">
        <f>IF(OR(入力!DA129="",入力!DA129="#N/A"),#N/A,入力!DA129)</f>
        <v>#N/A</v>
      </c>
      <c r="AV129" s="39" t="e">
        <f>IF(OR(入力!DH129="",入力!DH129="#N/A"),#N/A,入力!DH129)</f>
        <v>#N/A</v>
      </c>
      <c r="AW129" s="39" t="e">
        <f>IF(OR(入力!DJ129="",入力!DJ129="#N/A"),#N/A,入力!DJ129)</f>
        <v>#N/A</v>
      </c>
      <c r="AX129" s="39" t="e">
        <f>IF(OR(入力!DI129="",入力!DI129="#N/A"),#N/A,入力!DI129)</f>
        <v>#N/A</v>
      </c>
      <c r="AY129" s="45" t="e">
        <f>IF(OR(入力!DK129="",入力!DK129="#N/A"),#N/A,入力!DK129)</f>
        <v>#N/A</v>
      </c>
      <c r="AZ129" s="23" t="e">
        <f>IF(OR(入力!DR129="",入力!DR129="#N/A"),#N/A,入力!DR129)</f>
        <v>#N/A</v>
      </c>
      <c r="BA129" s="23" t="e">
        <f>IF(OR(入力!DT129="",入力!DT129="#N/A"),#N/A,入力!DT129)</f>
        <v>#N/A</v>
      </c>
      <c r="BB129" s="23" t="e">
        <f>IF(OR(入力!DS129="",入力!DS129="#N/A"),#N/A,入力!DS129)</f>
        <v>#N/A</v>
      </c>
      <c r="BC129" s="23" t="e">
        <f>IF(OR(入力!DU129="",入力!DU129="#N/A"),#N/A,入力!DU129)</f>
        <v>#N/A</v>
      </c>
      <c r="BD129" s="39" t="e">
        <f>IF(OR(入力!EB129="",入力!EB129="#N/A"),#N/A,入力!EB129)</f>
        <v>#N/A</v>
      </c>
      <c r="BE129" s="39" t="e">
        <f>IF(OR(入力!ED129="",入力!ED129="#N/A"),#N/A,入力!ED129)</f>
        <v>#N/A</v>
      </c>
      <c r="BF129" s="39" t="e">
        <f>IF(OR(入力!EC129="",入力!EC129="#N/A"),#N/A,入力!EC129)</f>
        <v>#N/A</v>
      </c>
      <c r="BG129" s="217" t="e">
        <f>IF(OR(入力!EE129="",入力!EE129="#N/A"),#N/A,入力!EE129)</f>
        <v>#N/A</v>
      </c>
      <c r="BH129" s="126" t="e">
        <f>IF(OR(入力!GT129="",入力!GT129="#N/A"),#N/A,入力!GT129)</f>
        <v>#N/A</v>
      </c>
      <c r="BI129" s="23" t="e">
        <f>IF(OR(入力!GV129="",入力!GV129="#N/A"),#N/A,入力!GV129)</f>
        <v>#N/A</v>
      </c>
      <c r="BJ129" s="23" t="e">
        <f>IF(OR(入力!GU129="",入力!GU129="#N/A"),#N/A,入力!GU129)</f>
        <v>#N/A</v>
      </c>
      <c r="BK129" s="15" t="e">
        <f>IF(OR(入力!GW129="",入力!GW129="#N/A"),#N/A,入力!GW129)</f>
        <v>#N/A</v>
      </c>
      <c r="BL129" s="23" t="e">
        <f>IF(OR(入力!LJ129="",入力!LJ129="#N/A"),#N/A,入力!LJ129)</f>
        <v>#N/A</v>
      </c>
      <c r="BM129" s="23" t="e">
        <f>IF(OR(入力!LL129="",入力!LL129="#N/A"),#N/A,入力!LL129)</f>
        <v>#N/A</v>
      </c>
      <c r="BN129" s="23" t="e">
        <f>IF(OR(入力!LK129="",入力!LK129="#N/A"),#N/A,入力!LK129)</f>
        <v>#N/A</v>
      </c>
      <c r="BO129" s="2" t="e">
        <f>IF(OR(入力!LM129="",入力!LM129="#N/A"),#N/A,入力!LM129)</f>
        <v>#N/A</v>
      </c>
      <c r="BP129" s="23" t="e">
        <f>IF(OR(入力!LT129="",入力!LT129="#N/A"),#N/A,入力!LT129)</f>
        <v>#N/A</v>
      </c>
      <c r="BQ129" s="23" t="e">
        <f>IF(OR(入力!LV129="",入力!LV129="#N/A"),#N/A,入力!LV129)</f>
        <v>#N/A</v>
      </c>
      <c r="BR129" s="23" t="e">
        <f>IF(OR(入力!LU129="",入力!LU129="#N/A"),#N/A,入力!LU129)</f>
        <v>#N/A</v>
      </c>
      <c r="BS129" s="15" t="e">
        <f>IF(OR(入力!LW129="",入力!LW129="#N/A"),#N/A,入力!LW129)</f>
        <v>#N/A</v>
      </c>
      <c r="BT129" s="224" t="e">
        <f>IF(OR(入力!MN129="",入力!MN129="#N/A"),#N/A,入力!MN129)</f>
        <v>#N/A</v>
      </c>
      <c r="BU129" s="224" t="e">
        <f>IF(OR(入力!MP129="",入力!MP129="#N/A"),#N/A,入力!MP129)</f>
        <v>#N/A</v>
      </c>
      <c r="BV129" s="224" t="e">
        <f>IF(OR(入力!MO129="",入力!MO129="#N/A"),#N/A,入力!MO129)</f>
        <v>#N/A</v>
      </c>
      <c r="BW129" s="154" t="e">
        <f>IF(OR(入力!MQ129="",入力!MQ129="#N/A"),#N/A,入力!MQ129)</f>
        <v>#N/A</v>
      </c>
      <c r="BX129"/>
      <c r="BY129"/>
      <c r="BZ129"/>
      <c r="CD129" s="2"/>
      <c r="CE129" s="503"/>
      <c r="CF129" s="565"/>
      <c r="CG129" s="509"/>
      <c r="CH129"/>
      <c r="CI129"/>
      <c r="CJ129" s="2"/>
      <c r="CL129" s="2"/>
      <c r="CN129" s="2"/>
      <c r="CP129" s="2"/>
      <c r="CQ129" s="587"/>
      <c r="CR129" s="588"/>
      <c r="CW129" s="2"/>
      <c r="CZ129" s="2"/>
      <c r="DA129"/>
      <c r="DB129"/>
      <c r="DC129" s="2"/>
      <c r="DG129" s="2"/>
      <c r="DH129"/>
      <c r="DI129" s="2"/>
      <c r="DJ129" s="2"/>
      <c r="DK129" s="2"/>
      <c r="DN129" s="126"/>
      <c r="DP129" s="15"/>
      <c r="DQ129" s="448"/>
    </row>
    <row r="130" spans="1:121" s="23" customFormat="1">
      <c r="A130" s="251" t="e">
        <f>IF(OR(入力!A130="",入力!A130="#N/A"),#N/A,入力!A130)</f>
        <v>#N/A</v>
      </c>
      <c r="B130" s="253" t="e">
        <f>IF(OR(入力!B130="",入力!B130="#N/A"),#N/A,入力!B130)</f>
        <v>#N/A</v>
      </c>
      <c r="C130" s="74" t="e">
        <f>IF(OR(入力!C130="",入力!C130="#N/A"),#N/A,入力!C130)</f>
        <v>#N/A</v>
      </c>
      <c r="D130" s="23" t="e">
        <f>IF(OR(入力!D130="",入力!D130="#N/A"),#N/A,入力!D130)</f>
        <v>#N/A</v>
      </c>
      <c r="E130" s="23" t="e">
        <f>IF(OR(入力!E130="",入力!E130="#N/A"),#N/A,入力!E130)</f>
        <v>#N/A</v>
      </c>
      <c r="F130" s="2" t="e">
        <f>IF(OR(入力!F130="",入力!F130="#N/A"),#N/A,入力!F130)</f>
        <v>#N/A</v>
      </c>
      <c r="G130" s="23" t="e">
        <f>IF(OR(入力!I130="",入力!I130="#N/A"),#N/A,入力!I130)</f>
        <v>#N/A</v>
      </c>
      <c r="H130" s="23" t="e">
        <f>IF(OR(入力!K130="",入力!K130="#N/A"),#N/A,入力!K130)</f>
        <v>#N/A</v>
      </c>
      <c r="I130" s="23" t="e">
        <f>IF(OR(入力!J130="",入力!J130="#N/A"),#N/A,入力!J130)</f>
        <v>#N/A</v>
      </c>
      <c r="J130" s="2" t="e">
        <f>IF(OR(入力!L130="",入力!L130="#N/A"),#N/A,入力!L130)</f>
        <v>#N/A</v>
      </c>
      <c r="K130" s="23" t="e">
        <f>IF(OR(入力!S130="",入力!S130="#N/A"),#N/A,入力!S130)</f>
        <v>#N/A</v>
      </c>
      <c r="L130" s="23" t="e">
        <f>IF(OR(入力!U130="",入力!U130="#N/A"),#N/A,入力!U130)</f>
        <v>#N/A</v>
      </c>
      <c r="M130" s="23" t="e">
        <f>IF(OR(入力!T130="",入力!T130="#N/A"),#N/A,入力!T130)</f>
        <v>#N/A</v>
      </c>
      <c r="N130" s="2" t="e">
        <f>IF(OR(入力!V130="",入力!V130="#N/A"),#N/A,入力!V130)</f>
        <v>#N/A</v>
      </c>
      <c r="O130" s="23" t="e">
        <f>IF(OR(入力!AC130="",入力!AC130="#N/A"),#N/A,入力!AC130)</f>
        <v>#N/A</v>
      </c>
      <c r="P130" s="23" t="e">
        <f>IF(OR(入力!AE130="",入力!AE130="#N/A"),#N/A,入力!AE130)</f>
        <v>#N/A</v>
      </c>
      <c r="Q130" s="23" t="e">
        <f>IF(OR(入力!AD130="",入力!AD130="#N/A"),#N/A,入力!AD130)</f>
        <v>#N/A</v>
      </c>
      <c r="R130" s="2" t="e">
        <f>IF(OR(入力!AF130="",入力!AF130="#N/A"),#N/A,入力!AF130)</f>
        <v>#N/A</v>
      </c>
      <c r="S130" s="23" t="e">
        <f>IF(OR(入力!AM130="",入力!AM130="#N/A"),#N/A,入力!AM130)</f>
        <v>#N/A</v>
      </c>
      <c r="T130" s="23" t="e">
        <f>IF(OR(入力!AO130="",入力!AO130="#N/A"),#N/A,入力!AO130)</f>
        <v>#N/A</v>
      </c>
      <c r="U130" s="23" t="e">
        <f>IF(OR(入力!AN130="",入力!AN130="#N/A"),#N/A,入力!AN130)</f>
        <v>#N/A</v>
      </c>
      <c r="V130" s="2" t="e">
        <f>IF(OR(入力!AP130="",入力!AP130="#N/A"),#N/A,入力!AP130)</f>
        <v>#N/A</v>
      </c>
      <c r="W130" s="23" t="e">
        <f>IF(OR(入力!AX130="",入力!AX130="#N/A"),#N/A,入力!AX130)</f>
        <v>#N/A</v>
      </c>
      <c r="X130" s="23" t="e">
        <f>IF(OR(入力!AZ130="",入力!AZ130="#N/A"),#N/A,入力!AZ130)</f>
        <v>#N/A</v>
      </c>
      <c r="Y130" s="23" t="e">
        <f>IF(OR(入力!AY130="",入力!AY130="#N/A"),#N/A,入力!AY130)</f>
        <v>#N/A</v>
      </c>
      <c r="Z130" s="2" t="e">
        <f>IF(OR(入力!BA130="",入力!BA130="#N/A"),#N/A,入力!BA130)</f>
        <v>#N/A</v>
      </c>
      <c r="AA130" s="23" t="e">
        <f>IF(OR(入力!BH130="",入力!BH130="#N/A"),#N/A,入力!BH130)</f>
        <v>#N/A</v>
      </c>
      <c r="AB130" s="15" t="e">
        <f>IF(OR(入力!BI130="",入力!BI130="#N/A"),#N/A,入力!BI130)</f>
        <v>#N/A</v>
      </c>
      <c r="AC130" s="98" t="e">
        <f>IF(OR(入力!BN130="",入力!BN130="#N/A"),#N/A,入力!BN130)</f>
        <v>#N/A</v>
      </c>
      <c r="AD130" s="23" t="e">
        <f>IF(OR(入力!BO130="",入力!BO130="#N/A"),#N/A,入力!BO130)</f>
        <v>#N/A</v>
      </c>
      <c r="AE130" s="23" t="e">
        <f>IF(OR(入力!BP130="",入力!BP130="#N/A"),#N/A,入力!BP130)</f>
        <v>#N/A</v>
      </c>
      <c r="AF130" s="23" t="e">
        <f>IF(OR(入力!BQ130="",入力!BQ130="#N/A"),#N/A,入力!BQ130)</f>
        <v>#N/A</v>
      </c>
      <c r="AG130" s="2" t="e">
        <f>IF(OR(入力!BR130="",入力!BR130="#N/A"),#N/A,入力!BR130)</f>
        <v>#N/A</v>
      </c>
      <c r="AH130" s="23" t="e">
        <f>IF(OR(入力!CB130="",入力!CB130="#N/A"),#N/A,入力!CB130)</f>
        <v>#N/A</v>
      </c>
      <c r="AI130" s="15" t="e">
        <f>IF(OR(入力!BY130="",入力!BY130="#N/A"),#N/A,入力!BY130)</f>
        <v>#N/A</v>
      </c>
      <c r="AJ130" s="23" t="e">
        <f>IF(OR(入力!CD130="",入力!CD130="#N/A"),#N/A,入力!CD130)</f>
        <v>#N/A</v>
      </c>
      <c r="AK130" s="105" t="e">
        <v>#N/A</v>
      </c>
      <c r="AL130" s="23" t="e">
        <f>IF(OR(入力!CE130="",入力!CE130="#N/A"),#N/A,入力!CE130)</f>
        <v>#N/A</v>
      </c>
      <c r="AM130" s="23" t="e">
        <f>IF(OR(入力!CG130="",入力!CG130="#N/A"),#N/A,入力!CG130)</f>
        <v>#N/A</v>
      </c>
      <c r="AN130" s="39" t="e">
        <f>IF(OR(入力!CN130="",入力!CN130="#N/A"),#N/A,入力!CN130)</f>
        <v>#N/A</v>
      </c>
      <c r="AO130" s="112" t="e">
        <f>IF(OR(入力!CP130="",入力!CP130="#N/A"),#N/A,入力!CP130)</f>
        <v>#N/A</v>
      </c>
      <c r="AP130" s="39" t="e">
        <f>IF(OR(入力!CO130="",入力!CO130="#N/A"),#N/A,入力!CO130)</f>
        <v>#N/A</v>
      </c>
      <c r="AQ130" s="40" t="e">
        <f>IF(OR(入力!CQ130="",入力!CQ130="#N/A"),#N/A,入力!CQ130)</f>
        <v>#N/A</v>
      </c>
      <c r="AR130" s="23" t="e">
        <f>IF(OR(入力!CX130="",入力!CX130="#N/A"),#N/A,入力!CX130)</f>
        <v>#N/A</v>
      </c>
      <c r="AS130" s="23" t="e">
        <f>IF(OR(入力!CZ130="",入力!CZ130="#N/A"),#N/A,入力!CZ130)</f>
        <v>#N/A</v>
      </c>
      <c r="AT130" s="23" t="e">
        <f>IF(OR(入力!CY130="",入力!CY130="#N/A"),#N/A,入力!CY130)</f>
        <v>#N/A</v>
      </c>
      <c r="AU130" s="23" t="e">
        <f>IF(OR(入力!DA130="",入力!DA130="#N/A"),#N/A,入力!DA130)</f>
        <v>#N/A</v>
      </c>
      <c r="AV130" s="39" t="e">
        <f>IF(OR(入力!DH130="",入力!DH130="#N/A"),#N/A,入力!DH130)</f>
        <v>#N/A</v>
      </c>
      <c r="AW130" s="39" t="e">
        <f>IF(OR(入力!DJ130="",入力!DJ130="#N/A"),#N/A,入力!DJ130)</f>
        <v>#N/A</v>
      </c>
      <c r="AX130" s="39" t="e">
        <f>IF(OR(入力!DI130="",入力!DI130="#N/A"),#N/A,入力!DI130)</f>
        <v>#N/A</v>
      </c>
      <c r="AY130" s="45" t="e">
        <f>IF(OR(入力!DK130="",入力!DK130="#N/A"),#N/A,入力!DK130)</f>
        <v>#N/A</v>
      </c>
      <c r="AZ130" s="23" t="e">
        <f>IF(OR(入力!DR130="",入力!DR130="#N/A"),#N/A,入力!DR130)</f>
        <v>#N/A</v>
      </c>
      <c r="BA130" s="23" t="e">
        <f>IF(OR(入力!DT130="",入力!DT130="#N/A"),#N/A,入力!DT130)</f>
        <v>#N/A</v>
      </c>
      <c r="BB130" s="23" t="e">
        <f>IF(OR(入力!DS130="",入力!DS130="#N/A"),#N/A,入力!DS130)</f>
        <v>#N/A</v>
      </c>
      <c r="BC130" s="23" t="e">
        <f>IF(OR(入力!DU130="",入力!DU130="#N/A"),#N/A,入力!DU130)</f>
        <v>#N/A</v>
      </c>
      <c r="BD130" s="39" t="e">
        <f>IF(OR(入力!EB130="",入力!EB130="#N/A"),#N/A,入力!EB130)</f>
        <v>#N/A</v>
      </c>
      <c r="BE130" s="39" t="e">
        <f>IF(OR(入力!ED130="",入力!ED130="#N/A"),#N/A,入力!ED130)</f>
        <v>#N/A</v>
      </c>
      <c r="BF130" s="39" t="e">
        <f>IF(OR(入力!EC130="",入力!EC130="#N/A"),#N/A,入力!EC130)</f>
        <v>#N/A</v>
      </c>
      <c r="BG130" s="217" t="e">
        <f>IF(OR(入力!EE130="",入力!EE130="#N/A"),#N/A,入力!EE130)</f>
        <v>#N/A</v>
      </c>
      <c r="BH130" s="126" t="e">
        <f>IF(OR(入力!GT130="",入力!GT130="#N/A"),#N/A,入力!GT130)</f>
        <v>#N/A</v>
      </c>
      <c r="BI130" s="23" t="e">
        <f>IF(OR(入力!GV130="",入力!GV130="#N/A"),#N/A,入力!GV130)</f>
        <v>#N/A</v>
      </c>
      <c r="BJ130" s="23" t="e">
        <f>IF(OR(入力!GU130="",入力!GU130="#N/A"),#N/A,入力!GU130)</f>
        <v>#N/A</v>
      </c>
      <c r="BK130" s="15" t="e">
        <f>IF(OR(入力!GW130="",入力!GW130="#N/A"),#N/A,入力!GW130)</f>
        <v>#N/A</v>
      </c>
      <c r="BL130" s="23" t="e">
        <f>IF(OR(入力!LJ130="",入力!LJ130="#N/A"),#N/A,入力!LJ130)</f>
        <v>#N/A</v>
      </c>
      <c r="BM130" s="23" t="e">
        <f>IF(OR(入力!LL130="",入力!LL130="#N/A"),#N/A,入力!LL130)</f>
        <v>#N/A</v>
      </c>
      <c r="BN130" s="23" t="e">
        <f>IF(OR(入力!LK130="",入力!LK130="#N/A"),#N/A,入力!LK130)</f>
        <v>#N/A</v>
      </c>
      <c r="BO130" s="2" t="e">
        <f>IF(OR(入力!LM130="",入力!LM130="#N/A"),#N/A,入力!LM130)</f>
        <v>#N/A</v>
      </c>
      <c r="BP130" s="23" t="e">
        <f>IF(OR(入力!LT130="",入力!LT130="#N/A"),#N/A,入力!LT130)</f>
        <v>#N/A</v>
      </c>
      <c r="BQ130" s="23" t="e">
        <f>IF(OR(入力!LV130="",入力!LV130="#N/A"),#N/A,入力!LV130)</f>
        <v>#N/A</v>
      </c>
      <c r="BR130" s="23" t="e">
        <f>IF(OR(入力!LU130="",入力!LU130="#N/A"),#N/A,入力!LU130)</f>
        <v>#N/A</v>
      </c>
      <c r="BS130" s="15" t="e">
        <f>IF(OR(入力!LW130="",入力!LW130="#N/A"),#N/A,入力!LW130)</f>
        <v>#N/A</v>
      </c>
      <c r="BT130" s="224" t="e">
        <f>IF(OR(入力!MN130="",入力!MN130="#N/A"),#N/A,入力!MN130)</f>
        <v>#N/A</v>
      </c>
      <c r="BU130" s="224" t="e">
        <f>IF(OR(入力!MP130="",入力!MP130="#N/A"),#N/A,入力!MP130)</f>
        <v>#N/A</v>
      </c>
      <c r="BV130" s="224" t="e">
        <f>IF(OR(入力!MO130="",入力!MO130="#N/A"),#N/A,入力!MO130)</f>
        <v>#N/A</v>
      </c>
      <c r="BW130" s="154" t="e">
        <f>IF(OR(入力!MQ130="",入力!MQ130="#N/A"),#N/A,入力!MQ130)</f>
        <v>#N/A</v>
      </c>
      <c r="BX130"/>
      <c r="BY130"/>
      <c r="BZ130"/>
      <c r="CD130" s="2"/>
      <c r="CE130" s="503"/>
      <c r="CF130" s="565"/>
      <c r="CG130" s="509"/>
      <c r="CH130"/>
      <c r="CI130"/>
      <c r="CJ130" s="2"/>
      <c r="CL130" s="2"/>
      <c r="CN130" s="2"/>
      <c r="CP130" s="2"/>
      <c r="CQ130" s="587"/>
      <c r="CR130" s="588"/>
      <c r="CW130" s="2"/>
      <c r="CZ130" s="2"/>
      <c r="DA130"/>
      <c r="DB130"/>
      <c r="DC130" s="2"/>
      <c r="DG130" s="2"/>
      <c r="DH130"/>
      <c r="DI130" s="2"/>
      <c r="DJ130" s="2"/>
      <c r="DK130" s="2"/>
      <c r="DN130" s="126"/>
      <c r="DP130" s="15"/>
      <c r="DQ130" s="448"/>
    </row>
    <row r="131" spans="1:121" s="23" customFormat="1">
      <c r="A131" s="251" t="e">
        <f>IF(OR(入力!A131="",入力!A131="#N/A"),#N/A,入力!A131)</f>
        <v>#N/A</v>
      </c>
      <c r="B131" s="253" t="e">
        <f>IF(OR(入力!B131="",入力!B131="#N/A"),#N/A,入力!B131)</f>
        <v>#N/A</v>
      </c>
      <c r="C131" s="74" t="e">
        <f>IF(OR(入力!C131="",入力!C131="#N/A"),#N/A,入力!C131)</f>
        <v>#N/A</v>
      </c>
      <c r="D131" s="23" t="e">
        <f>IF(OR(入力!D131="",入力!D131="#N/A"),#N/A,入力!D131)</f>
        <v>#N/A</v>
      </c>
      <c r="E131" s="23" t="e">
        <f>IF(OR(入力!E131="",入力!E131="#N/A"),#N/A,入力!E131)</f>
        <v>#N/A</v>
      </c>
      <c r="F131" s="2" t="e">
        <f>IF(OR(入力!F131="",入力!F131="#N/A"),#N/A,入力!F131)</f>
        <v>#N/A</v>
      </c>
      <c r="G131" s="23" t="e">
        <f>IF(OR(入力!I131="",入力!I131="#N/A"),#N/A,入力!I131)</f>
        <v>#N/A</v>
      </c>
      <c r="H131" s="23" t="e">
        <f>IF(OR(入力!K131="",入力!K131="#N/A"),#N/A,入力!K131)</f>
        <v>#N/A</v>
      </c>
      <c r="I131" s="23" t="e">
        <f>IF(OR(入力!J131="",入力!J131="#N/A"),#N/A,入力!J131)</f>
        <v>#N/A</v>
      </c>
      <c r="J131" s="2" t="e">
        <f>IF(OR(入力!L131="",入力!L131="#N/A"),#N/A,入力!L131)</f>
        <v>#N/A</v>
      </c>
      <c r="K131" s="23" t="e">
        <f>IF(OR(入力!S131="",入力!S131="#N/A"),#N/A,入力!S131)</f>
        <v>#N/A</v>
      </c>
      <c r="L131" s="23" t="e">
        <f>IF(OR(入力!U131="",入力!U131="#N/A"),#N/A,入力!U131)</f>
        <v>#N/A</v>
      </c>
      <c r="M131" s="23" t="e">
        <f>IF(OR(入力!T131="",入力!T131="#N/A"),#N/A,入力!T131)</f>
        <v>#N/A</v>
      </c>
      <c r="N131" s="2" t="e">
        <f>IF(OR(入力!V131="",入力!V131="#N/A"),#N/A,入力!V131)</f>
        <v>#N/A</v>
      </c>
      <c r="O131" s="23" t="e">
        <f>IF(OR(入力!AC131="",入力!AC131="#N/A"),#N/A,入力!AC131)</f>
        <v>#N/A</v>
      </c>
      <c r="P131" s="23" t="e">
        <f>IF(OR(入力!AE131="",入力!AE131="#N/A"),#N/A,入力!AE131)</f>
        <v>#N/A</v>
      </c>
      <c r="Q131" s="23" t="e">
        <f>IF(OR(入力!AD131="",入力!AD131="#N/A"),#N/A,入力!AD131)</f>
        <v>#N/A</v>
      </c>
      <c r="R131" s="2" t="e">
        <f>IF(OR(入力!AF131="",入力!AF131="#N/A"),#N/A,入力!AF131)</f>
        <v>#N/A</v>
      </c>
      <c r="S131" s="23" t="e">
        <f>IF(OR(入力!AM131="",入力!AM131="#N/A"),#N/A,入力!AM131)</f>
        <v>#N/A</v>
      </c>
      <c r="T131" s="23" t="e">
        <f>IF(OR(入力!AO131="",入力!AO131="#N/A"),#N/A,入力!AO131)</f>
        <v>#N/A</v>
      </c>
      <c r="U131" s="23" t="e">
        <f>IF(OR(入力!AN131="",入力!AN131="#N/A"),#N/A,入力!AN131)</f>
        <v>#N/A</v>
      </c>
      <c r="V131" s="2" t="e">
        <f>IF(OR(入力!AP131="",入力!AP131="#N/A"),#N/A,入力!AP131)</f>
        <v>#N/A</v>
      </c>
      <c r="W131" s="23" t="e">
        <f>IF(OR(入力!AX131="",入力!AX131="#N/A"),#N/A,入力!AX131)</f>
        <v>#N/A</v>
      </c>
      <c r="X131" s="23" t="e">
        <f>IF(OR(入力!AZ131="",入力!AZ131="#N/A"),#N/A,入力!AZ131)</f>
        <v>#N/A</v>
      </c>
      <c r="Y131" s="23" t="e">
        <f>IF(OR(入力!AY131="",入力!AY131="#N/A"),#N/A,入力!AY131)</f>
        <v>#N/A</v>
      </c>
      <c r="Z131" s="2" t="e">
        <f>IF(OR(入力!BA131="",入力!BA131="#N/A"),#N/A,入力!BA131)</f>
        <v>#N/A</v>
      </c>
      <c r="AA131" s="23" t="e">
        <f>IF(OR(入力!BH131="",入力!BH131="#N/A"),#N/A,入力!BH131)</f>
        <v>#N/A</v>
      </c>
      <c r="AB131" s="15" t="e">
        <f>IF(OR(入力!BI131="",入力!BI131="#N/A"),#N/A,入力!BI131)</f>
        <v>#N/A</v>
      </c>
      <c r="AC131" s="98" t="e">
        <f>IF(OR(入力!BN131="",入力!BN131="#N/A"),#N/A,入力!BN131)</f>
        <v>#N/A</v>
      </c>
      <c r="AD131" s="23" t="e">
        <f>IF(OR(入力!BO131="",入力!BO131="#N/A"),#N/A,入力!BO131)</f>
        <v>#N/A</v>
      </c>
      <c r="AE131" s="23" t="e">
        <f>IF(OR(入力!BP131="",入力!BP131="#N/A"),#N/A,入力!BP131)</f>
        <v>#N/A</v>
      </c>
      <c r="AF131" s="23" t="e">
        <f>IF(OR(入力!BQ131="",入力!BQ131="#N/A"),#N/A,入力!BQ131)</f>
        <v>#N/A</v>
      </c>
      <c r="AG131" s="2" t="e">
        <f>IF(OR(入力!BR131="",入力!BR131="#N/A"),#N/A,入力!BR131)</f>
        <v>#N/A</v>
      </c>
      <c r="AH131" s="23" t="e">
        <f>IF(OR(入力!CB131="",入力!CB131="#N/A"),#N/A,入力!CB131)</f>
        <v>#N/A</v>
      </c>
      <c r="AI131" s="15" t="e">
        <f>IF(OR(入力!BY131="",入力!BY131="#N/A"),#N/A,入力!BY131)</f>
        <v>#N/A</v>
      </c>
      <c r="AJ131" s="23" t="e">
        <f>IF(OR(入力!CD131="",入力!CD131="#N/A"),#N/A,入力!CD131)</f>
        <v>#N/A</v>
      </c>
      <c r="AK131" s="105" t="e">
        <v>#N/A</v>
      </c>
      <c r="AL131" s="23" t="e">
        <f>IF(OR(入力!CE131="",入力!CE131="#N/A"),#N/A,入力!CE131)</f>
        <v>#N/A</v>
      </c>
      <c r="AM131" s="23" t="e">
        <f>IF(OR(入力!CG131="",入力!CG131="#N/A"),#N/A,入力!CG131)</f>
        <v>#N/A</v>
      </c>
      <c r="AN131" s="39" t="e">
        <f>IF(OR(入力!CN131="",入力!CN131="#N/A"),#N/A,入力!CN131)</f>
        <v>#N/A</v>
      </c>
      <c r="AO131" s="112" t="e">
        <f>IF(OR(入力!CP131="",入力!CP131="#N/A"),#N/A,入力!CP131)</f>
        <v>#N/A</v>
      </c>
      <c r="AP131" s="39" t="e">
        <f>IF(OR(入力!CO131="",入力!CO131="#N/A"),#N/A,入力!CO131)</f>
        <v>#N/A</v>
      </c>
      <c r="AQ131" s="40" t="e">
        <f>IF(OR(入力!CQ131="",入力!CQ131="#N/A"),#N/A,入力!CQ131)</f>
        <v>#N/A</v>
      </c>
      <c r="AR131" s="23" t="e">
        <f>IF(OR(入力!CX131="",入力!CX131="#N/A"),#N/A,入力!CX131)</f>
        <v>#N/A</v>
      </c>
      <c r="AS131" s="23" t="e">
        <f>IF(OR(入力!CZ131="",入力!CZ131="#N/A"),#N/A,入力!CZ131)</f>
        <v>#N/A</v>
      </c>
      <c r="AT131" s="23" t="e">
        <f>IF(OR(入力!CY131="",入力!CY131="#N/A"),#N/A,入力!CY131)</f>
        <v>#N/A</v>
      </c>
      <c r="AU131" s="23" t="e">
        <f>IF(OR(入力!DA131="",入力!DA131="#N/A"),#N/A,入力!DA131)</f>
        <v>#N/A</v>
      </c>
      <c r="AV131" s="39" t="e">
        <f>IF(OR(入力!DH131="",入力!DH131="#N/A"),#N/A,入力!DH131)</f>
        <v>#N/A</v>
      </c>
      <c r="AW131" s="39" t="e">
        <f>IF(OR(入力!DJ131="",入力!DJ131="#N/A"),#N/A,入力!DJ131)</f>
        <v>#N/A</v>
      </c>
      <c r="AX131" s="39" t="e">
        <f>IF(OR(入力!DI131="",入力!DI131="#N/A"),#N/A,入力!DI131)</f>
        <v>#N/A</v>
      </c>
      <c r="AY131" s="45" t="e">
        <f>IF(OR(入力!DK131="",入力!DK131="#N/A"),#N/A,入力!DK131)</f>
        <v>#N/A</v>
      </c>
      <c r="AZ131" s="23" t="e">
        <f>IF(OR(入力!DR131="",入力!DR131="#N/A"),#N/A,入力!DR131)</f>
        <v>#N/A</v>
      </c>
      <c r="BA131" s="23" t="e">
        <f>IF(OR(入力!DT131="",入力!DT131="#N/A"),#N/A,入力!DT131)</f>
        <v>#N/A</v>
      </c>
      <c r="BB131" s="23" t="e">
        <f>IF(OR(入力!DS131="",入力!DS131="#N/A"),#N/A,入力!DS131)</f>
        <v>#N/A</v>
      </c>
      <c r="BC131" s="23" t="e">
        <f>IF(OR(入力!DU131="",入力!DU131="#N/A"),#N/A,入力!DU131)</f>
        <v>#N/A</v>
      </c>
      <c r="BD131" s="39" t="e">
        <f>IF(OR(入力!EB131="",入力!EB131="#N/A"),#N/A,入力!EB131)</f>
        <v>#N/A</v>
      </c>
      <c r="BE131" s="39" t="e">
        <f>IF(OR(入力!ED131="",入力!ED131="#N/A"),#N/A,入力!ED131)</f>
        <v>#N/A</v>
      </c>
      <c r="BF131" s="39" t="e">
        <f>IF(OR(入力!EC131="",入力!EC131="#N/A"),#N/A,入力!EC131)</f>
        <v>#N/A</v>
      </c>
      <c r="BG131" s="217" t="e">
        <f>IF(OR(入力!EE131="",入力!EE131="#N/A"),#N/A,入力!EE131)</f>
        <v>#N/A</v>
      </c>
      <c r="BH131" s="126" t="e">
        <f>IF(OR(入力!GT131="",入力!GT131="#N/A"),#N/A,入力!GT131)</f>
        <v>#N/A</v>
      </c>
      <c r="BI131" s="23" t="e">
        <f>IF(OR(入力!GV131="",入力!GV131="#N/A"),#N/A,入力!GV131)</f>
        <v>#N/A</v>
      </c>
      <c r="BJ131" s="23" t="e">
        <f>IF(OR(入力!GU131="",入力!GU131="#N/A"),#N/A,入力!GU131)</f>
        <v>#N/A</v>
      </c>
      <c r="BK131" s="15" t="e">
        <f>IF(OR(入力!GW131="",入力!GW131="#N/A"),#N/A,入力!GW131)</f>
        <v>#N/A</v>
      </c>
      <c r="BL131" s="23" t="e">
        <f>IF(OR(入力!LJ131="",入力!LJ131="#N/A"),#N/A,入力!LJ131)</f>
        <v>#N/A</v>
      </c>
      <c r="BM131" s="23" t="e">
        <f>IF(OR(入力!LL131="",入力!LL131="#N/A"),#N/A,入力!LL131)</f>
        <v>#N/A</v>
      </c>
      <c r="BN131" s="23" t="e">
        <f>IF(OR(入力!LK131="",入力!LK131="#N/A"),#N/A,入力!LK131)</f>
        <v>#N/A</v>
      </c>
      <c r="BO131" s="2" t="e">
        <f>IF(OR(入力!LM131="",入力!LM131="#N/A"),#N/A,入力!LM131)</f>
        <v>#N/A</v>
      </c>
      <c r="BP131" s="23" t="e">
        <f>IF(OR(入力!LT131="",入力!LT131="#N/A"),#N/A,入力!LT131)</f>
        <v>#N/A</v>
      </c>
      <c r="BQ131" s="23" t="e">
        <f>IF(OR(入力!LV131="",入力!LV131="#N/A"),#N/A,入力!LV131)</f>
        <v>#N/A</v>
      </c>
      <c r="BR131" s="23" t="e">
        <f>IF(OR(入力!LU131="",入力!LU131="#N/A"),#N/A,入力!LU131)</f>
        <v>#N/A</v>
      </c>
      <c r="BS131" s="15" t="e">
        <f>IF(OR(入力!LW131="",入力!LW131="#N/A"),#N/A,入力!LW131)</f>
        <v>#N/A</v>
      </c>
      <c r="BT131" s="224" t="e">
        <f>IF(OR(入力!MN131="",入力!MN131="#N/A"),#N/A,入力!MN131)</f>
        <v>#N/A</v>
      </c>
      <c r="BU131" s="224" t="e">
        <f>IF(OR(入力!MP131="",入力!MP131="#N/A"),#N/A,入力!MP131)</f>
        <v>#N/A</v>
      </c>
      <c r="BV131" s="224" t="e">
        <f>IF(OR(入力!MO131="",入力!MO131="#N/A"),#N/A,入力!MO131)</f>
        <v>#N/A</v>
      </c>
      <c r="BW131" s="154" t="e">
        <f>IF(OR(入力!MQ131="",入力!MQ131="#N/A"),#N/A,入力!MQ131)</f>
        <v>#N/A</v>
      </c>
      <c r="BX131"/>
      <c r="BY131"/>
      <c r="BZ131"/>
      <c r="CD131" s="2"/>
      <c r="CE131" s="503"/>
      <c r="CF131" s="565"/>
      <c r="CG131" s="509"/>
      <c r="CH131"/>
      <c r="CI131"/>
      <c r="CJ131" s="2"/>
      <c r="CL131" s="2"/>
      <c r="CN131" s="2"/>
      <c r="CP131" s="2"/>
      <c r="CQ131" s="587"/>
      <c r="CR131" s="588"/>
      <c r="CW131" s="2"/>
      <c r="CZ131" s="2"/>
      <c r="DA131"/>
      <c r="DB131"/>
      <c r="DC131" s="2"/>
      <c r="DG131" s="2"/>
      <c r="DH131"/>
      <c r="DI131" s="2"/>
      <c r="DJ131" s="2"/>
      <c r="DK131" s="2"/>
      <c r="DN131" s="126"/>
      <c r="DP131" s="15"/>
      <c r="DQ131" s="448"/>
    </row>
    <row r="132" spans="1:121" s="23" customFormat="1">
      <c r="A132" s="251" t="e">
        <f>IF(OR(入力!A132="",入力!A132="#N/A"),#N/A,入力!A132)</f>
        <v>#N/A</v>
      </c>
      <c r="B132" s="253" t="e">
        <f>IF(OR(入力!B132="",入力!B132="#N/A"),#N/A,入力!B132)</f>
        <v>#N/A</v>
      </c>
      <c r="C132" s="74" t="e">
        <f>IF(OR(入力!C132="",入力!C132="#N/A"),#N/A,入力!C132)</f>
        <v>#N/A</v>
      </c>
      <c r="D132" s="23" t="e">
        <f>IF(OR(入力!D132="",入力!D132="#N/A"),#N/A,入力!D132)</f>
        <v>#N/A</v>
      </c>
      <c r="E132" s="23" t="e">
        <f>IF(OR(入力!E132="",入力!E132="#N/A"),#N/A,入力!E132)</f>
        <v>#N/A</v>
      </c>
      <c r="F132" s="2" t="e">
        <f>IF(OR(入力!F132="",入力!F132="#N/A"),#N/A,入力!F132)</f>
        <v>#N/A</v>
      </c>
      <c r="G132" s="23" t="e">
        <f>IF(OR(入力!I132="",入力!I132="#N/A"),#N/A,入力!I132)</f>
        <v>#N/A</v>
      </c>
      <c r="H132" s="23" t="e">
        <f>IF(OR(入力!K132="",入力!K132="#N/A"),#N/A,入力!K132)</f>
        <v>#N/A</v>
      </c>
      <c r="I132" s="23" t="e">
        <f>IF(OR(入力!J132="",入力!J132="#N/A"),#N/A,入力!J132)</f>
        <v>#N/A</v>
      </c>
      <c r="J132" s="2" t="e">
        <f>IF(OR(入力!L132="",入力!L132="#N/A"),#N/A,入力!L132)</f>
        <v>#N/A</v>
      </c>
      <c r="K132" s="23" t="e">
        <f>IF(OR(入力!S132="",入力!S132="#N/A"),#N/A,入力!S132)</f>
        <v>#N/A</v>
      </c>
      <c r="L132" s="23" t="e">
        <f>IF(OR(入力!U132="",入力!U132="#N/A"),#N/A,入力!U132)</f>
        <v>#N/A</v>
      </c>
      <c r="M132" s="23" t="e">
        <f>IF(OR(入力!T132="",入力!T132="#N/A"),#N/A,入力!T132)</f>
        <v>#N/A</v>
      </c>
      <c r="N132" s="2" t="e">
        <f>IF(OR(入力!V132="",入力!V132="#N/A"),#N/A,入力!V132)</f>
        <v>#N/A</v>
      </c>
      <c r="O132" s="23" t="e">
        <f>IF(OR(入力!AC132="",入力!AC132="#N/A"),#N/A,入力!AC132)</f>
        <v>#N/A</v>
      </c>
      <c r="P132" s="23" t="e">
        <f>IF(OR(入力!AE132="",入力!AE132="#N/A"),#N/A,入力!AE132)</f>
        <v>#N/A</v>
      </c>
      <c r="Q132" s="23" t="e">
        <f>IF(OR(入力!AD132="",入力!AD132="#N/A"),#N/A,入力!AD132)</f>
        <v>#N/A</v>
      </c>
      <c r="R132" s="2" t="e">
        <f>IF(OR(入力!AF132="",入力!AF132="#N/A"),#N/A,入力!AF132)</f>
        <v>#N/A</v>
      </c>
      <c r="S132" s="23" t="e">
        <f>IF(OR(入力!AM132="",入力!AM132="#N/A"),#N/A,入力!AM132)</f>
        <v>#N/A</v>
      </c>
      <c r="T132" s="23" t="e">
        <f>IF(OR(入力!AO132="",入力!AO132="#N/A"),#N/A,入力!AO132)</f>
        <v>#N/A</v>
      </c>
      <c r="U132" s="23" t="e">
        <f>IF(OR(入力!AN132="",入力!AN132="#N/A"),#N/A,入力!AN132)</f>
        <v>#N/A</v>
      </c>
      <c r="V132" s="2" t="e">
        <f>IF(OR(入力!AP132="",入力!AP132="#N/A"),#N/A,入力!AP132)</f>
        <v>#N/A</v>
      </c>
      <c r="W132" s="23" t="e">
        <f>IF(OR(入力!AX132="",入力!AX132="#N/A"),#N/A,入力!AX132)</f>
        <v>#N/A</v>
      </c>
      <c r="X132" s="23" t="e">
        <f>IF(OR(入力!AZ132="",入力!AZ132="#N/A"),#N/A,入力!AZ132)</f>
        <v>#N/A</v>
      </c>
      <c r="Y132" s="23" t="e">
        <f>IF(OR(入力!AY132="",入力!AY132="#N/A"),#N/A,入力!AY132)</f>
        <v>#N/A</v>
      </c>
      <c r="Z132" s="2" t="e">
        <f>IF(OR(入力!BA132="",入力!BA132="#N/A"),#N/A,入力!BA132)</f>
        <v>#N/A</v>
      </c>
      <c r="AA132" s="23" t="e">
        <f>IF(OR(入力!BH132="",入力!BH132="#N/A"),#N/A,入力!BH132)</f>
        <v>#N/A</v>
      </c>
      <c r="AB132" s="15" t="e">
        <f>IF(OR(入力!BI132="",入力!BI132="#N/A"),#N/A,入力!BI132)</f>
        <v>#N/A</v>
      </c>
      <c r="AC132" s="98" t="e">
        <f>IF(OR(入力!BN132="",入力!BN132="#N/A"),#N/A,入力!BN132)</f>
        <v>#N/A</v>
      </c>
      <c r="AD132" s="23" t="e">
        <f>IF(OR(入力!BO132="",入力!BO132="#N/A"),#N/A,入力!BO132)</f>
        <v>#N/A</v>
      </c>
      <c r="AE132" s="23" t="e">
        <f>IF(OR(入力!BP132="",入力!BP132="#N/A"),#N/A,入力!BP132)</f>
        <v>#N/A</v>
      </c>
      <c r="AF132" s="23" t="e">
        <f>IF(OR(入力!BQ132="",入力!BQ132="#N/A"),#N/A,入力!BQ132)</f>
        <v>#N/A</v>
      </c>
      <c r="AG132" s="2" t="e">
        <f>IF(OR(入力!BR132="",入力!BR132="#N/A"),#N/A,入力!BR132)</f>
        <v>#N/A</v>
      </c>
      <c r="AH132" s="23" t="e">
        <f>IF(OR(入力!CB132="",入力!CB132="#N/A"),#N/A,入力!CB132)</f>
        <v>#N/A</v>
      </c>
      <c r="AI132" s="15" t="e">
        <f>IF(OR(入力!BY132="",入力!BY132="#N/A"),#N/A,入力!BY132)</f>
        <v>#N/A</v>
      </c>
      <c r="AJ132" s="23" t="e">
        <f>IF(OR(入力!CD132="",入力!CD132="#N/A"),#N/A,入力!CD132)</f>
        <v>#N/A</v>
      </c>
      <c r="AK132" s="105" t="e">
        <v>#N/A</v>
      </c>
      <c r="AL132" s="23" t="e">
        <f>IF(OR(入力!CE132="",入力!CE132="#N/A"),#N/A,入力!CE132)</f>
        <v>#N/A</v>
      </c>
      <c r="AM132" s="23" t="e">
        <f>IF(OR(入力!CG132="",入力!CG132="#N/A"),#N/A,入力!CG132)</f>
        <v>#N/A</v>
      </c>
      <c r="AN132" s="39" t="e">
        <f>IF(OR(入力!CN132="",入力!CN132="#N/A"),#N/A,入力!CN132)</f>
        <v>#N/A</v>
      </c>
      <c r="AO132" s="112" t="e">
        <f>IF(OR(入力!CP132="",入力!CP132="#N/A"),#N/A,入力!CP132)</f>
        <v>#N/A</v>
      </c>
      <c r="AP132" s="39" t="e">
        <f>IF(OR(入力!CO132="",入力!CO132="#N/A"),#N/A,入力!CO132)</f>
        <v>#N/A</v>
      </c>
      <c r="AQ132" s="40" t="e">
        <f>IF(OR(入力!CQ132="",入力!CQ132="#N/A"),#N/A,入力!CQ132)</f>
        <v>#N/A</v>
      </c>
      <c r="AR132" s="23" t="e">
        <f>IF(OR(入力!CX132="",入力!CX132="#N/A"),#N/A,入力!CX132)</f>
        <v>#N/A</v>
      </c>
      <c r="AS132" s="23" t="e">
        <f>IF(OR(入力!CZ132="",入力!CZ132="#N/A"),#N/A,入力!CZ132)</f>
        <v>#N/A</v>
      </c>
      <c r="AT132" s="23" t="e">
        <f>IF(OR(入力!CY132="",入力!CY132="#N/A"),#N/A,入力!CY132)</f>
        <v>#N/A</v>
      </c>
      <c r="AU132" s="23" t="e">
        <f>IF(OR(入力!DA132="",入力!DA132="#N/A"),#N/A,入力!DA132)</f>
        <v>#N/A</v>
      </c>
      <c r="AV132" s="39" t="e">
        <f>IF(OR(入力!DH132="",入力!DH132="#N/A"),#N/A,入力!DH132)</f>
        <v>#N/A</v>
      </c>
      <c r="AW132" s="39" t="e">
        <f>IF(OR(入力!DJ132="",入力!DJ132="#N/A"),#N/A,入力!DJ132)</f>
        <v>#N/A</v>
      </c>
      <c r="AX132" s="39" t="e">
        <f>IF(OR(入力!DI132="",入力!DI132="#N/A"),#N/A,入力!DI132)</f>
        <v>#N/A</v>
      </c>
      <c r="AY132" s="45" t="e">
        <f>IF(OR(入力!DK132="",入力!DK132="#N/A"),#N/A,入力!DK132)</f>
        <v>#N/A</v>
      </c>
      <c r="AZ132" s="23" t="e">
        <f>IF(OR(入力!DR132="",入力!DR132="#N/A"),#N/A,入力!DR132)</f>
        <v>#N/A</v>
      </c>
      <c r="BA132" s="23" t="e">
        <f>IF(OR(入力!DT132="",入力!DT132="#N/A"),#N/A,入力!DT132)</f>
        <v>#N/A</v>
      </c>
      <c r="BB132" s="23" t="e">
        <f>IF(OR(入力!DS132="",入力!DS132="#N/A"),#N/A,入力!DS132)</f>
        <v>#N/A</v>
      </c>
      <c r="BC132" s="23" t="e">
        <f>IF(OR(入力!DU132="",入力!DU132="#N/A"),#N/A,入力!DU132)</f>
        <v>#N/A</v>
      </c>
      <c r="BD132" s="39" t="e">
        <f>IF(OR(入力!EB132="",入力!EB132="#N/A"),#N/A,入力!EB132)</f>
        <v>#N/A</v>
      </c>
      <c r="BE132" s="39" t="e">
        <f>IF(OR(入力!ED132="",入力!ED132="#N/A"),#N/A,入力!ED132)</f>
        <v>#N/A</v>
      </c>
      <c r="BF132" s="39" t="e">
        <f>IF(OR(入力!EC132="",入力!EC132="#N/A"),#N/A,入力!EC132)</f>
        <v>#N/A</v>
      </c>
      <c r="BG132" s="217" t="e">
        <f>IF(OR(入力!EE132="",入力!EE132="#N/A"),#N/A,入力!EE132)</f>
        <v>#N/A</v>
      </c>
      <c r="BH132" s="126" t="e">
        <f>IF(OR(入力!GT132="",入力!GT132="#N/A"),#N/A,入力!GT132)</f>
        <v>#N/A</v>
      </c>
      <c r="BI132" s="23" t="e">
        <f>IF(OR(入力!GV132="",入力!GV132="#N/A"),#N/A,入力!GV132)</f>
        <v>#N/A</v>
      </c>
      <c r="BJ132" s="23" t="e">
        <f>IF(OR(入力!GU132="",入力!GU132="#N/A"),#N/A,入力!GU132)</f>
        <v>#N/A</v>
      </c>
      <c r="BK132" s="15" t="e">
        <f>IF(OR(入力!GW132="",入力!GW132="#N/A"),#N/A,入力!GW132)</f>
        <v>#N/A</v>
      </c>
      <c r="BL132" s="23" t="e">
        <f>IF(OR(入力!LJ132="",入力!LJ132="#N/A"),#N/A,入力!LJ132)</f>
        <v>#N/A</v>
      </c>
      <c r="BM132" s="23" t="e">
        <f>IF(OR(入力!LL132="",入力!LL132="#N/A"),#N/A,入力!LL132)</f>
        <v>#N/A</v>
      </c>
      <c r="BN132" s="23" t="e">
        <f>IF(OR(入力!LK132="",入力!LK132="#N/A"),#N/A,入力!LK132)</f>
        <v>#N/A</v>
      </c>
      <c r="BO132" s="2" t="e">
        <f>IF(OR(入力!LM132="",入力!LM132="#N/A"),#N/A,入力!LM132)</f>
        <v>#N/A</v>
      </c>
      <c r="BP132" s="23" t="e">
        <f>IF(OR(入力!LT132="",入力!LT132="#N/A"),#N/A,入力!LT132)</f>
        <v>#N/A</v>
      </c>
      <c r="BQ132" s="23" t="e">
        <f>IF(OR(入力!LV132="",入力!LV132="#N/A"),#N/A,入力!LV132)</f>
        <v>#N/A</v>
      </c>
      <c r="BR132" s="23" t="e">
        <f>IF(OR(入力!LU132="",入力!LU132="#N/A"),#N/A,入力!LU132)</f>
        <v>#N/A</v>
      </c>
      <c r="BS132" s="15" t="e">
        <f>IF(OR(入力!LW132="",入力!LW132="#N/A"),#N/A,入力!LW132)</f>
        <v>#N/A</v>
      </c>
      <c r="BT132" s="224" t="e">
        <f>IF(OR(入力!MN132="",入力!MN132="#N/A"),#N/A,入力!MN132)</f>
        <v>#N/A</v>
      </c>
      <c r="BU132" s="224" t="e">
        <f>IF(OR(入力!MP132="",入力!MP132="#N/A"),#N/A,入力!MP132)</f>
        <v>#N/A</v>
      </c>
      <c r="BV132" s="224" t="e">
        <f>IF(OR(入力!MO132="",入力!MO132="#N/A"),#N/A,入力!MO132)</f>
        <v>#N/A</v>
      </c>
      <c r="BW132" s="154" t="e">
        <f>IF(OR(入力!MQ132="",入力!MQ132="#N/A"),#N/A,入力!MQ132)</f>
        <v>#N/A</v>
      </c>
      <c r="BX132"/>
      <c r="BY132"/>
      <c r="BZ132"/>
      <c r="CD132" s="2"/>
      <c r="CE132" s="503"/>
      <c r="CF132" s="565"/>
      <c r="CG132" s="509"/>
      <c r="CH132"/>
      <c r="CI132"/>
      <c r="CJ132" s="2"/>
      <c r="CL132" s="2"/>
      <c r="CN132" s="2"/>
      <c r="CP132" s="2"/>
      <c r="CQ132" s="587"/>
      <c r="CR132" s="588"/>
      <c r="CW132" s="2"/>
      <c r="CZ132" s="2"/>
      <c r="DA132"/>
      <c r="DB132"/>
      <c r="DC132" s="2"/>
      <c r="DG132" s="2"/>
      <c r="DH132"/>
      <c r="DI132" s="2"/>
      <c r="DJ132" s="2"/>
      <c r="DK132" s="2"/>
      <c r="DN132" s="126"/>
      <c r="DP132" s="15"/>
      <c r="DQ132" s="448"/>
    </row>
    <row r="133" spans="1:121" s="23" customFormat="1">
      <c r="A133" s="251" t="e">
        <f>IF(OR(入力!A133="",入力!A133="#N/A"),#N/A,入力!A133)</f>
        <v>#N/A</v>
      </c>
      <c r="B133" s="253" t="e">
        <f>IF(OR(入力!B133="",入力!B133="#N/A"),#N/A,入力!B133)</f>
        <v>#N/A</v>
      </c>
      <c r="C133" s="74" t="e">
        <f>IF(OR(入力!C133="",入力!C133="#N/A"),#N/A,入力!C133)</f>
        <v>#N/A</v>
      </c>
      <c r="D133" s="23" t="e">
        <f>IF(OR(入力!D133="",入力!D133="#N/A"),#N/A,入力!D133)</f>
        <v>#N/A</v>
      </c>
      <c r="E133" s="23" t="e">
        <f>IF(OR(入力!E133="",入力!E133="#N/A"),#N/A,入力!E133)</f>
        <v>#N/A</v>
      </c>
      <c r="F133" s="2" t="e">
        <f>IF(OR(入力!F133="",入力!F133="#N/A"),#N/A,入力!F133)</f>
        <v>#N/A</v>
      </c>
      <c r="G133" s="23" t="e">
        <f>IF(OR(入力!I133="",入力!I133="#N/A"),#N/A,入力!I133)</f>
        <v>#N/A</v>
      </c>
      <c r="H133" s="23" t="e">
        <f>IF(OR(入力!K133="",入力!K133="#N/A"),#N/A,入力!K133)</f>
        <v>#N/A</v>
      </c>
      <c r="I133" s="23" t="e">
        <f>IF(OR(入力!J133="",入力!J133="#N/A"),#N/A,入力!J133)</f>
        <v>#N/A</v>
      </c>
      <c r="J133" s="2" t="e">
        <f>IF(OR(入力!L133="",入力!L133="#N/A"),#N/A,入力!L133)</f>
        <v>#N/A</v>
      </c>
      <c r="K133" s="23" t="e">
        <f>IF(OR(入力!S133="",入力!S133="#N/A"),#N/A,入力!S133)</f>
        <v>#N/A</v>
      </c>
      <c r="L133" s="23" t="e">
        <f>IF(OR(入力!U133="",入力!U133="#N/A"),#N/A,入力!U133)</f>
        <v>#N/A</v>
      </c>
      <c r="M133" s="23" t="e">
        <f>IF(OR(入力!T133="",入力!T133="#N/A"),#N/A,入力!T133)</f>
        <v>#N/A</v>
      </c>
      <c r="N133" s="2" t="e">
        <f>IF(OR(入力!V133="",入力!V133="#N/A"),#N/A,入力!V133)</f>
        <v>#N/A</v>
      </c>
      <c r="O133" s="23" t="e">
        <f>IF(OR(入力!AC133="",入力!AC133="#N/A"),#N/A,入力!AC133)</f>
        <v>#N/A</v>
      </c>
      <c r="P133" s="23" t="e">
        <f>IF(OR(入力!AE133="",入力!AE133="#N/A"),#N/A,入力!AE133)</f>
        <v>#N/A</v>
      </c>
      <c r="Q133" s="23" t="e">
        <f>IF(OR(入力!AD133="",入力!AD133="#N/A"),#N/A,入力!AD133)</f>
        <v>#N/A</v>
      </c>
      <c r="R133" s="2" t="e">
        <f>IF(OR(入力!AF133="",入力!AF133="#N/A"),#N/A,入力!AF133)</f>
        <v>#N/A</v>
      </c>
      <c r="S133" s="23" t="e">
        <f>IF(OR(入力!AM133="",入力!AM133="#N/A"),#N/A,入力!AM133)</f>
        <v>#N/A</v>
      </c>
      <c r="T133" s="23" t="e">
        <f>IF(OR(入力!AO133="",入力!AO133="#N/A"),#N/A,入力!AO133)</f>
        <v>#N/A</v>
      </c>
      <c r="U133" s="23" t="e">
        <f>IF(OR(入力!AN133="",入力!AN133="#N/A"),#N/A,入力!AN133)</f>
        <v>#N/A</v>
      </c>
      <c r="V133" s="2" t="e">
        <f>IF(OR(入力!AP133="",入力!AP133="#N/A"),#N/A,入力!AP133)</f>
        <v>#N/A</v>
      </c>
      <c r="W133" s="23" t="e">
        <f>IF(OR(入力!AX133="",入力!AX133="#N/A"),#N/A,入力!AX133)</f>
        <v>#N/A</v>
      </c>
      <c r="X133" s="23" t="e">
        <f>IF(OR(入力!AZ133="",入力!AZ133="#N/A"),#N/A,入力!AZ133)</f>
        <v>#N/A</v>
      </c>
      <c r="Y133" s="23" t="e">
        <f>IF(OR(入力!AY133="",入力!AY133="#N/A"),#N/A,入力!AY133)</f>
        <v>#N/A</v>
      </c>
      <c r="Z133" s="2" t="e">
        <f>IF(OR(入力!BA133="",入力!BA133="#N/A"),#N/A,入力!BA133)</f>
        <v>#N/A</v>
      </c>
      <c r="AA133" s="23" t="e">
        <f>IF(OR(入力!BH133="",入力!BH133="#N/A"),#N/A,入力!BH133)</f>
        <v>#N/A</v>
      </c>
      <c r="AB133" s="15" t="e">
        <f>IF(OR(入力!BI133="",入力!BI133="#N/A"),#N/A,入力!BI133)</f>
        <v>#N/A</v>
      </c>
      <c r="AC133" s="98" t="e">
        <f>IF(OR(入力!BN133="",入力!BN133="#N/A"),#N/A,入力!BN133)</f>
        <v>#N/A</v>
      </c>
      <c r="AD133" s="23" t="e">
        <f>IF(OR(入力!BO133="",入力!BO133="#N/A"),#N/A,入力!BO133)</f>
        <v>#N/A</v>
      </c>
      <c r="AE133" s="23" t="e">
        <f>IF(OR(入力!BP133="",入力!BP133="#N/A"),#N/A,入力!BP133)</f>
        <v>#N/A</v>
      </c>
      <c r="AF133" s="23" t="e">
        <f>IF(OR(入力!BQ133="",入力!BQ133="#N/A"),#N/A,入力!BQ133)</f>
        <v>#N/A</v>
      </c>
      <c r="AG133" s="2" t="e">
        <f>IF(OR(入力!BR133="",入力!BR133="#N/A"),#N/A,入力!BR133)</f>
        <v>#N/A</v>
      </c>
      <c r="AH133" s="23" t="e">
        <f>IF(OR(入力!CB133="",入力!CB133="#N/A"),#N/A,入力!CB133)</f>
        <v>#N/A</v>
      </c>
      <c r="AI133" s="15" t="e">
        <f>IF(OR(入力!BY133="",入力!BY133="#N/A"),#N/A,入力!BY133)</f>
        <v>#N/A</v>
      </c>
      <c r="AJ133" s="23" t="e">
        <f>IF(OR(入力!CD133="",入力!CD133="#N/A"),#N/A,入力!CD133)</f>
        <v>#N/A</v>
      </c>
      <c r="AK133" s="105" t="e">
        <v>#N/A</v>
      </c>
      <c r="AL133" s="23" t="e">
        <f>IF(OR(入力!CE133="",入力!CE133="#N/A"),#N/A,入力!CE133)</f>
        <v>#N/A</v>
      </c>
      <c r="AM133" s="23" t="e">
        <f>IF(OR(入力!CG133="",入力!CG133="#N/A"),#N/A,入力!CG133)</f>
        <v>#N/A</v>
      </c>
      <c r="AN133" s="39" t="e">
        <f>IF(OR(入力!CN133="",入力!CN133="#N/A"),#N/A,入力!CN133)</f>
        <v>#N/A</v>
      </c>
      <c r="AO133" s="112" t="e">
        <f>IF(OR(入力!CP133="",入力!CP133="#N/A"),#N/A,入力!CP133)</f>
        <v>#N/A</v>
      </c>
      <c r="AP133" s="39" t="e">
        <f>IF(OR(入力!CO133="",入力!CO133="#N/A"),#N/A,入力!CO133)</f>
        <v>#N/A</v>
      </c>
      <c r="AQ133" s="40" t="e">
        <f>IF(OR(入力!CQ133="",入力!CQ133="#N/A"),#N/A,入力!CQ133)</f>
        <v>#N/A</v>
      </c>
      <c r="AR133" s="23" t="e">
        <f>IF(OR(入力!CX133="",入力!CX133="#N/A"),#N/A,入力!CX133)</f>
        <v>#N/A</v>
      </c>
      <c r="AS133" s="23" t="e">
        <f>IF(OR(入力!CZ133="",入力!CZ133="#N/A"),#N/A,入力!CZ133)</f>
        <v>#N/A</v>
      </c>
      <c r="AT133" s="23" t="e">
        <f>IF(OR(入力!CY133="",入力!CY133="#N/A"),#N/A,入力!CY133)</f>
        <v>#N/A</v>
      </c>
      <c r="AU133" s="23" t="e">
        <f>IF(OR(入力!DA133="",入力!DA133="#N/A"),#N/A,入力!DA133)</f>
        <v>#N/A</v>
      </c>
      <c r="AV133" s="39" t="e">
        <f>IF(OR(入力!DH133="",入力!DH133="#N/A"),#N/A,入力!DH133)</f>
        <v>#N/A</v>
      </c>
      <c r="AW133" s="39" t="e">
        <f>IF(OR(入力!DJ133="",入力!DJ133="#N/A"),#N/A,入力!DJ133)</f>
        <v>#N/A</v>
      </c>
      <c r="AX133" s="39" t="e">
        <f>IF(OR(入力!DI133="",入力!DI133="#N/A"),#N/A,入力!DI133)</f>
        <v>#N/A</v>
      </c>
      <c r="AY133" s="45" t="e">
        <f>IF(OR(入力!DK133="",入力!DK133="#N/A"),#N/A,入力!DK133)</f>
        <v>#N/A</v>
      </c>
      <c r="AZ133" s="23" t="e">
        <f>IF(OR(入力!DR133="",入力!DR133="#N/A"),#N/A,入力!DR133)</f>
        <v>#N/A</v>
      </c>
      <c r="BA133" s="23" t="e">
        <f>IF(OR(入力!DT133="",入力!DT133="#N/A"),#N/A,入力!DT133)</f>
        <v>#N/A</v>
      </c>
      <c r="BB133" s="23" t="e">
        <f>IF(OR(入力!DS133="",入力!DS133="#N/A"),#N/A,入力!DS133)</f>
        <v>#N/A</v>
      </c>
      <c r="BC133" s="23" t="e">
        <f>IF(OR(入力!DU133="",入力!DU133="#N/A"),#N/A,入力!DU133)</f>
        <v>#N/A</v>
      </c>
      <c r="BD133" s="39" t="e">
        <f>IF(OR(入力!EB133="",入力!EB133="#N/A"),#N/A,入力!EB133)</f>
        <v>#N/A</v>
      </c>
      <c r="BE133" s="39" t="e">
        <f>IF(OR(入力!ED133="",入力!ED133="#N/A"),#N/A,入力!ED133)</f>
        <v>#N/A</v>
      </c>
      <c r="BF133" s="39" t="e">
        <f>IF(OR(入力!EC133="",入力!EC133="#N/A"),#N/A,入力!EC133)</f>
        <v>#N/A</v>
      </c>
      <c r="BG133" s="217" t="e">
        <f>IF(OR(入力!EE133="",入力!EE133="#N/A"),#N/A,入力!EE133)</f>
        <v>#N/A</v>
      </c>
      <c r="BH133" s="126" t="e">
        <f>IF(OR(入力!GT133="",入力!GT133="#N/A"),#N/A,入力!GT133)</f>
        <v>#N/A</v>
      </c>
      <c r="BI133" s="23" t="e">
        <f>IF(OR(入力!GV133="",入力!GV133="#N/A"),#N/A,入力!GV133)</f>
        <v>#N/A</v>
      </c>
      <c r="BJ133" s="23" t="e">
        <f>IF(OR(入力!GU133="",入力!GU133="#N/A"),#N/A,入力!GU133)</f>
        <v>#N/A</v>
      </c>
      <c r="BK133" s="15" t="e">
        <f>IF(OR(入力!GW133="",入力!GW133="#N/A"),#N/A,入力!GW133)</f>
        <v>#N/A</v>
      </c>
      <c r="BL133" s="23" t="e">
        <f>IF(OR(入力!LJ133="",入力!LJ133="#N/A"),#N/A,入力!LJ133)</f>
        <v>#N/A</v>
      </c>
      <c r="BM133" s="23" t="e">
        <f>IF(OR(入力!LL133="",入力!LL133="#N/A"),#N/A,入力!LL133)</f>
        <v>#N/A</v>
      </c>
      <c r="BN133" s="23" t="e">
        <f>IF(OR(入力!LK133="",入力!LK133="#N/A"),#N/A,入力!LK133)</f>
        <v>#N/A</v>
      </c>
      <c r="BO133" s="2" t="e">
        <f>IF(OR(入力!LM133="",入力!LM133="#N/A"),#N/A,入力!LM133)</f>
        <v>#N/A</v>
      </c>
      <c r="BP133" s="23" t="e">
        <f>IF(OR(入力!LT133="",入力!LT133="#N/A"),#N/A,入力!LT133)</f>
        <v>#N/A</v>
      </c>
      <c r="BQ133" s="23" t="e">
        <f>IF(OR(入力!LV133="",入力!LV133="#N/A"),#N/A,入力!LV133)</f>
        <v>#N/A</v>
      </c>
      <c r="BR133" s="23" t="e">
        <f>IF(OR(入力!LU133="",入力!LU133="#N/A"),#N/A,入力!LU133)</f>
        <v>#N/A</v>
      </c>
      <c r="BS133" s="15" t="e">
        <f>IF(OR(入力!LW133="",入力!LW133="#N/A"),#N/A,入力!LW133)</f>
        <v>#N/A</v>
      </c>
      <c r="BT133" s="224" t="e">
        <f>IF(OR(入力!MN133="",入力!MN133="#N/A"),#N/A,入力!MN133)</f>
        <v>#N/A</v>
      </c>
      <c r="BU133" s="224" t="e">
        <f>IF(OR(入力!MP133="",入力!MP133="#N/A"),#N/A,入力!MP133)</f>
        <v>#N/A</v>
      </c>
      <c r="BV133" s="224" t="e">
        <f>IF(OR(入力!MO133="",入力!MO133="#N/A"),#N/A,入力!MO133)</f>
        <v>#N/A</v>
      </c>
      <c r="BW133" s="154" t="e">
        <f>IF(OR(入力!MQ133="",入力!MQ133="#N/A"),#N/A,入力!MQ133)</f>
        <v>#N/A</v>
      </c>
      <c r="BX133"/>
      <c r="BY133"/>
      <c r="BZ133"/>
      <c r="CD133" s="2"/>
      <c r="CE133" s="503"/>
      <c r="CF133" s="565"/>
      <c r="CG133" s="509"/>
      <c r="CH133"/>
      <c r="CI133"/>
      <c r="CJ133" s="2"/>
      <c r="CL133" s="2"/>
      <c r="CN133" s="2"/>
      <c r="CP133" s="2"/>
      <c r="CQ133" s="587"/>
      <c r="CR133" s="588"/>
      <c r="CW133" s="2"/>
      <c r="CZ133" s="2"/>
      <c r="DA133"/>
      <c r="DB133"/>
      <c r="DC133" s="2"/>
      <c r="DG133" s="2"/>
      <c r="DH133"/>
      <c r="DI133" s="2"/>
      <c r="DJ133" s="2"/>
      <c r="DK133" s="2"/>
      <c r="DN133" s="126"/>
      <c r="DP133" s="15"/>
      <c r="DQ133" s="448"/>
    </row>
    <row r="134" spans="1:121" s="23" customFormat="1">
      <c r="A134" s="251" t="e">
        <f>IF(OR(入力!A134="",入力!A134="#N/A"),#N/A,入力!A134)</f>
        <v>#N/A</v>
      </c>
      <c r="B134" s="253" t="e">
        <f>IF(OR(入力!B134="",入力!B134="#N/A"),#N/A,入力!B134)</f>
        <v>#N/A</v>
      </c>
      <c r="C134" s="74" t="e">
        <f>IF(OR(入力!C134="",入力!C134="#N/A"),#N/A,入力!C134)</f>
        <v>#N/A</v>
      </c>
      <c r="D134" s="23" t="e">
        <f>IF(OR(入力!D134="",入力!D134="#N/A"),#N/A,入力!D134)</f>
        <v>#N/A</v>
      </c>
      <c r="E134" s="23" t="e">
        <f>IF(OR(入力!E134="",入力!E134="#N/A"),#N/A,入力!E134)</f>
        <v>#N/A</v>
      </c>
      <c r="F134" s="2" t="e">
        <f>IF(OR(入力!F134="",入力!F134="#N/A"),#N/A,入力!F134)</f>
        <v>#N/A</v>
      </c>
      <c r="G134" s="23" t="e">
        <f>IF(OR(入力!I134="",入力!I134="#N/A"),#N/A,入力!I134)</f>
        <v>#N/A</v>
      </c>
      <c r="H134" s="23" t="e">
        <f>IF(OR(入力!K134="",入力!K134="#N/A"),#N/A,入力!K134)</f>
        <v>#N/A</v>
      </c>
      <c r="I134" s="23" t="e">
        <f>IF(OR(入力!J134="",入力!J134="#N/A"),#N/A,入力!J134)</f>
        <v>#N/A</v>
      </c>
      <c r="J134" s="2" t="e">
        <f>IF(OR(入力!L134="",入力!L134="#N/A"),#N/A,入力!L134)</f>
        <v>#N/A</v>
      </c>
      <c r="K134" s="23" t="e">
        <f>IF(OR(入力!S134="",入力!S134="#N/A"),#N/A,入力!S134)</f>
        <v>#N/A</v>
      </c>
      <c r="L134" s="23" t="e">
        <f>IF(OR(入力!U134="",入力!U134="#N/A"),#N/A,入力!U134)</f>
        <v>#N/A</v>
      </c>
      <c r="M134" s="23" t="e">
        <f>IF(OR(入力!T134="",入力!T134="#N/A"),#N/A,入力!T134)</f>
        <v>#N/A</v>
      </c>
      <c r="N134" s="2" t="e">
        <f>IF(OR(入力!V134="",入力!V134="#N/A"),#N/A,入力!V134)</f>
        <v>#N/A</v>
      </c>
      <c r="O134" s="23" t="e">
        <f>IF(OR(入力!AC134="",入力!AC134="#N/A"),#N/A,入力!AC134)</f>
        <v>#N/A</v>
      </c>
      <c r="P134" s="23" t="e">
        <f>IF(OR(入力!AE134="",入力!AE134="#N/A"),#N/A,入力!AE134)</f>
        <v>#N/A</v>
      </c>
      <c r="Q134" s="23" t="e">
        <f>IF(OR(入力!AD134="",入力!AD134="#N/A"),#N/A,入力!AD134)</f>
        <v>#N/A</v>
      </c>
      <c r="R134" s="2" t="e">
        <f>IF(OR(入力!AF134="",入力!AF134="#N/A"),#N/A,入力!AF134)</f>
        <v>#N/A</v>
      </c>
      <c r="S134" s="23" t="e">
        <f>IF(OR(入力!AM134="",入力!AM134="#N/A"),#N/A,入力!AM134)</f>
        <v>#N/A</v>
      </c>
      <c r="T134" s="23" t="e">
        <f>IF(OR(入力!AO134="",入力!AO134="#N/A"),#N/A,入力!AO134)</f>
        <v>#N/A</v>
      </c>
      <c r="U134" s="23" t="e">
        <f>IF(OR(入力!AN134="",入力!AN134="#N/A"),#N/A,入力!AN134)</f>
        <v>#N/A</v>
      </c>
      <c r="V134" s="2" t="e">
        <f>IF(OR(入力!AP134="",入力!AP134="#N/A"),#N/A,入力!AP134)</f>
        <v>#N/A</v>
      </c>
      <c r="W134" s="23" t="e">
        <f>IF(OR(入力!AX134="",入力!AX134="#N/A"),#N/A,入力!AX134)</f>
        <v>#N/A</v>
      </c>
      <c r="X134" s="23" t="e">
        <f>IF(OR(入力!AZ134="",入力!AZ134="#N/A"),#N/A,入力!AZ134)</f>
        <v>#N/A</v>
      </c>
      <c r="Y134" s="23" t="e">
        <f>IF(OR(入力!AY134="",入力!AY134="#N/A"),#N/A,入力!AY134)</f>
        <v>#N/A</v>
      </c>
      <c r="Z134" s="2" t="e">
        <f>IF(OR(入力!BA134="",入力!BA134="#N/A"),#N/A,入力!BA134)</f>
        <v>#N/A</v>
      </c>
      <c r="AA134" s="23" t="e">
        <f>IF(OR(入力!BH134="",入力!BH134="#N/A"),#N/A,入力!BH134)</f>
        <v>#N/A</v>
      </c>
      <c r="AB134" s="15" t="e">
        <f>IF(OR(入力!BI134="",入力!BI134="#N/A"),#N/A,入力!BI134)</f>
        <v>#N/A</v>
      </c>
      <c r="AC134" s="98" t="e">
        <f>IF(OR(入力!BN134="",入力!BN134="#N/A"),#N/A,入力!BN134)</f>
        <v>#N/A</v>
      </c>
      <c r="AD134" s="23" t="e">
        <f>IF(OR(入力!BO134="",入力!BO134="#N/A"),#N/A,入力!BO134)</f>
        <v>#N/A</v>
      </c>
      <c r="AE134" s="23" t="e">
        <f>IF(OR(入力!BP134="",入力!BP134="#N/A"),#N/A,入力!BP134)</f>
        <v>#N/A</v>
      </c>
      <c r="AF134" s="23" t="e">
        <f>IF(OR(入力!BQ134="",入力!BQ134="#N/A"),#N/A,入力!BQ134)</f>
        <v>#N/A</v>
      </c>
      <c r="AG134" s="2" t="e">
        <f>IF(OR(入力!BR134="",入力!BR134="#N/A"),#N/A,入力!BR134)</f>
        <v>#N/A</v>
      </c>
      <c r="AH134" s="23" t="e">
        <f>IF(OR(入力!CB134="",入力!CB134="#N/A"),#N/A,入力!CB134)</f>
        <v>#N/A</v>
      </c>
      <c r="AI134" s="15" t="e">
        <f>IF(OR(入力!BY134="",入力!BY134="#N/A"),#N/A,入力!BY134)</f>
        <v>#N/A</v>
      </c>
      <c r="AJ134" s="23" t="e">
        <f>IF(OR(入力!CD134="",入力!CD134="#N/A"),#N/A,入力!CD134)</f>
        <v>#N/A</v>
      </c>
      <c r="AK134" s="105" t="e">
        <v>#N/A</v>
      </c>
      <c r="AL134" s="23" t="e">
        <f>IF(OR(入力!CE134="",入力!CE134="#N/A"),#N/A,入力!CE134)</f>
        <v>#N/A</v>
      </c>
      <c r="AM134" s="23" t="e">
        <f>IF(OR(入力!CG134="",入力!CG134="#N/A"),#N/A,入力!CG134)</f>
        <v>#N/A</v>
      </c>
      <c r="AN134" s="39" t="e">
        <f>IF(OR(入力!CN134="",入力!CN134="#N/A"),#N/A,入力!CN134)</f>
        <v>#N/A</v>
      </c>
      <c r="AO134" s="112" t="e">
        <f>IF(OR(入力!CP134="",入力!CP134="#N/A"),#N/A,入力!CP134)</f>
        <v>#N/A</v>
      </c>
      <c r="AP134" s="39" t="e">
        <f>IF(OR(入力!CO134="",入力!CO134="#N/A"),#N/A,入力!CO134)</f>
        <v>#N/A</v>
      </c>
      <c r="AQ134" s="40" t="e">
        <f>IF(OR(入力!CQ134="",入力!CQ134="#N/A"),#N/A,入力!CQ134)</f>
        <v>#N/A</v>
      </c>
      <c r="AR134" s="23" t="e">
        <f>IF(OR(入力!CX134="",入力!CX134="#N/A"),#N/A,入力!CX134)</f>
        <v>#N/A</v>
      </c>
      <c r="AS134" s="23" t="e">
        <f>IF(OR(入力!CZ134="",入力!CZ134="#N/A"),#N/A,入力!CZ134)</f>
        <v>#N/A</v>
      </c>
      <c r="AT134" s="23" t="e">
        <f>IF(OR(入力!CY134="",入力!CY134="#N/A"),#N/A,入力!CY134)</f>
        <v>#N/A</v>
      </c>
      <c r="AU134" s="23" t="e">
        <f>IF(OR(入力!DA134="",入力!DA134="#N/A"),#N/A,入力!DA134)</f>
        <v>#N/A</v>
      </c>
      <c r="AV134" s="39" t="e">
        <f>IF(OR(入力!DH134="",入力!DH134="#N/A"),#N/A,入力!DH134)</f>
        <v>#N/A</v>
      </c>
      <c r="AW134" s="39" t="e">
        <f>IF(OR(入力!DJ134="",入力!DJ134="#N/A"),#N/A,入力!DJ134)</f>
        <v>#N/A</v>
      </c>
      <c r="AX134" s="39" t="e">
        <f>IF(OR(入力!DI134="",入力!DI134="#N/A"),#N/A,入力!DI134)</f>
        <v>#N/A</v>
      </c>
      <c r="AY134" s="45" t="e">
        <f>IF(OR(入力!DK134="",入力!DK134="#N/A"),#N/A,入力!DK134)</f>
        <v>#N/A</v>
      </c>
      <c r="AZ134" s="23" t="e">
        <f>IF(OR(入力!DR134="",入力!DR134="#N/A"),#N/A,入力!DR134)</f>
        <v>#N/A</v>
      </c>
      <c r="BA134" s="23" t="e">
        <f>IF(OR(入力!DT134="",入力!DT134="#N/A"),#N/A,入力!DT134)</f>
        <v>#N/A</v>
      </c>
      <c r="BB134" s="23" t="e">
        <f>IF(OR(入力!DS134="",入力!DS134="#N/A"),#N/A,入力!DS134)</f>
        <v>#N/A</v>
      </c>
      <c r="BC134" s="23" t="e">
        <f>IF(OR(入力!DU134="",入力!DU134="#N/A"),#N/A,入力!DU134)</f>
        <v>#N/A</v>
      </c>
      <c r="BD134" s="39" t="e">
        <f>IF(OR(入力!EB134="",入力!EB134="#N/A"),#N/A,入力!EB134)</f>
        <v>#N/A</v>
      </c>
      <c r="BE134" s="39" t="e">
        <f>IF(OR(入力!ED134="",入力!ED134="#N/A"),#N/A,入力!ED134)</f>
        <v>#N/A</v>
      </c>
      <c r="BF134" s="39" t="e">
        <f>IF(OR(入力!EC134="",入力!EC134="#N/A"),#N/A,入力!EC134)</f>
        <v>#N/A</v>
      </c>
      <c r="BG134" s="217" t="e">
        <f>IF(OR(入力!EE134="",入力!EE134="#N/A"),#N/A,入力!EE134)</f>
        <v>#N/A</v>
      </c>
      <c r="BH134" s="126" t="e">
        <f>IF(OR(入力!GT134="",入力!GT134="#N/A"),#N/A,入力!GT134)</f>
        <v>#N/A</v>
      </c>
      <c r="BI134" s="23" t="e">
        <f>IF(OR(入力!GV134="",入力!GV134="#N/A"),#N/A,入力!GV134)</f>
        <v>#N/A</v>
      </c>
      <c r="BJ134" s="23" t="e">
        <f>IF(OR(入力!GU134="",入力!GU134="#N/A"),#N/A,入力!GU134)</f>
        <v>#N/A</v>
      </c>
      <c r="BK134" s="15" t="e">
        <f>IF(OR(入力!GW134="",入力!GW134="#N/A"),#N/A,入力!GW134)</f>
        <v>#N/A</v>
      </c>
      <c r="BL134" s="23" t="e">
        <f>IF(OR(入力!LJ134="",入力!LJ134="#N/A"),#N/A,入力!LJ134)</f>
        <v>#N/A</v>
      </c>
      <c r="BM134" s="23" t="e">
        <f>IF(OR(入力!LL134="",入力!LL134="#N/A"),#N/A,入力!LL134)</f>
        <v>#N/A</v>
      </c>
      <c r="BN134" s="23" t="e">
        <f>IF(OR(入力!LK134="",入力!LK134="#N/A"),#N/A,入力!LK134)</f>
        <v>#N/A</v>
      </c>
      <c r="BO134" s="2" t="e">
        <f>IF(OR(入力!LM134="",入力!LM134="#N/A"),#N/A,入力!LM134)</f>
        <v>#N/A</v>
      </c>
      <c r="BP134" s="23" t="e">
        <f>IF(OR(入力!LT134="",入力!LT134="#N/A"),#N/A,入力!LT134)</f>
        <v>#N/A</v>
      </c>
      <c r="BQ134" s="23" t="e">
        <f>IF(OR(入力!LV134="",入力!LV134="#N/A"),#N/A,入力!LV134)</f>
        <v>#N/A</v>
      </c>
      <c r="BR134" s="23" t="e">
        <f>IF(OR(入力!LU134="",入力!LU134="#N/A"),#N/A,入力!LU134)</f>
        <v>#N/A</v>
      </c>
      <c r="BS134" s="15" t="e">
        <f>IF(OR(入力!LW134="",入力!LW134="#N/A"),#N/A,入力!LW134)</f>
        <v>#N/A</v>
      </c>
      <c r="BT134" s="224" t="e">
        <f>IF(OR(入力!MN134="",入力!MN134="#N/A"),#N/A,入力!MN134)</f>
        <v>#N/A</v>
      </c>
      <c r="BU134" s="224" t="e">
        <f>IF(OR(入力!MP134="",入力!MP134="#N/A"),#N/A,入力!MP134)</f>
        <v>#N/A</v>
      </c>
      <c r="BV134" s="224" t="e">
        <f>IF(OR(入力!MO134="",入力!MO134="#N/A"),#N/A,入力!MO134)</f>
        <v>#N/A</v>
      </c>
      <c r="BW134" s="154" t="e">
        <f>IF(OR(入力!MQ134="",入力!MQ134="#N/A"),#N/A,入力!MQ134)</f>
        <v>#N/A</v>
      </c>
      <c r="BX134"/>
      <c r="BY134"/>
      <c r="BZ134"/>
      <c r="CD134" s="2"/>
      <c r="CE134" s="503"/>
      <c r="CF134" s="565"/>
      <c r="CG134" s="509"/>
      <c r="CH134"/>
      <c r="CI134"/>
      <c r="CJ134" s="2"/>
      <c r="CL134" s="2"/>
      <c r="CN134" s="2"/>
      <c r="CP134" s="2"/>
      <c r="CQ134" s="587"/>
      <c r="CR134" s="588"/>
      <c r="CW134" s="2"/>
      <c r="CZ134" s="2"/>
      <c r="DA134"/>
      <c r="DB134"/>
      <c r="DC134" s="2"/>
      <c r="DG134" s="2"/>
      <c r="DH134"/>
      <c r="DI134" s="2"/>
      <c r="DJ134" s="2"/>
      <c r="DK134" s="2"/>
      <c r="DN134" s="126"/>
      <c r="DP134" s="15"/>
      <c r="DQ134" s="448"/>
    </row>
    <row r="135" spans="1:121" s="23" customFormat="1">
      <c r="A135" s="251" t="e">
        <f>IF(OR(入力!A135="",入力!A135="#N/A"),#N/A,入力!A135)</f>
        <v>#N/A</v>
      </c>
      <c r="B135" s="253" t="e">
        <f>IF(OR(入力!B135="",入力!B135="#N/A"),#N/A,入力!B135)</f>
        <v>#N/A</v>
      </c>
      <c r="C135" s="74" t="e">
        <f>IF(OR(入力!C135="",入力!C135="#N/A"),#N/A,入力!C135)</f>
        <v>#N/A</v>
      </c>
      <c r="D135" s="23" t="e">
        <f>IF(OR(入力!D135="",入力!D135="#N/A"),#N/A,入力!D135)</f>
        <v>#N/A</v>
      </c>
      <c r="E135" s="23" t="e">
        <f>IF(OR(入力!E135="",入力!E135="#N/A"),#N/A,入力!E135)</f>
        <v>#N/A</v>
      </c>
      <c r="F135" s="2" t="e">
        <f>IF(OR(入力!F135="",入力!F135="#N/A"),#N/A,入力!F135)</f>
        <v>#N/A</v>
      </c>
      <c r="G135" s="23" t="e">
        <f>IF(OR(入力!I135="",入力!I135="#N/A"),#N/A,入力!I135)</f>
        <v>#N/A</v>
      </c>
      <c r="H135" s="23" t="e">
        <f>IF(OR(入力!K135="",入力!K135="#N/A"),#N/A,入力!K135)</f>
        <v>#N/A</v>
      </c>
      <c r="I135" s="23" t="e">
        <f>IF(OR(入力!J135="",入力!J135="#N/A"),#N/A,入力!J135)</f>
        <v>#N/A</v>
      </c>
      <c r="J135" s="2" t="e">
        <f>IF(OR(入力!L135="",入力!L135="#N/A"),#N/A,入力!L135)</f>
        <v>#N/A</v>
      </c>
      <c r="K135" s="23" t="e">
        <f>IF(OR(入力!S135="",入力!S135="#N/A"),#N/A,入力!S135)</f>
        <v>#N/A</v>
      </c>
      <c r="L135" s="23" t="e">
        <f>IF(OR(入力!U135="",入力!U135="#N/A"),#N/A,入力!U135)</f>
        <v>#N/A</v>
      </c>
      <c r="M135" s="23" t="e">
        <f>IF(OR(入力!T135="",入力!T135="#N/A"),#N/A,入力!T135)</f>
        <v>#N/A</v>
      </c>
      <c r="N135" s="2" t="e">
        <f>IF(OR(入力!V135="",入力!V135="#N/A"),#N/A,入力!V135)</f>
        <v>#N/A</v>
      </c>
      <c r="O135" s="23" t="e">
        <f>IF(OR(入力!AC135="",入力!AC135="#N/A"),#N/A,入力!AC135)</f>
        <v>#N/A</v>
      </c>
      <c r="P135" s="23" t="e">
        <f>IF(OR(入力!AE135="",入力!AE135="#N/A"),#N/A,入力!AE135)</f>
        <v>#N/A</v>
      </c>
      <c r="Q135" s="23" t="e">
        <f>IF(OR(入力!AD135="",入力!AD135="#N/A"),#N/A,入力!AD135)</f>
        <v>#N/A</v>
      </c>
      <c r="R135" s="2" t="e">
        <f>IF(OR(入力!AF135="",入力!AF135="#N/A"),#N/A,入力!AF135)</f>
        <v>#N/A</v>
      </c>
      <c r="S135" s="23" t="e">
        <f>IF(OR(入力!AM135="",入力!AM135="#N/A"),#N/A,入力!AM135)</f>
        <v>#N/A</v>
      </c>
      <c r="T135" s="23" t="e">
        <f>IF(OR(入力!AO135="",入力!AO135="#N/A"),#N/A,入力!AO135)</f>
        <v>#N/A</v>
      </c>
      <c r="U135" s="23" t="e">
        <f>IF(OR(入力!AN135="",入力!AN135="#N/A"),#N/A,入力!AN135)</f>
        <v>#N/A</v>
      </c>
      <c r="V135" s="2" t="e">
        <f>IF(OR(入力!AP135="",入力!AP135="#N/A"),#N/A,入力!AP135)</f>
        <v>#N/A</v>
      </c>
      <c r="W135" s="23" t="e">
        <f>IF(OR(入力!AX135="",入力!AX135="#N/A"),#N/A,入力!AX135)</f>
        <v>#N/A</v>
      </c>
      <c r="X135" s="23" t="e">
        <f>IF(OR(入力!AZ135="",入力!AZ135="#N/A"),#N/A,入力!AZ135)</f>
        <v>#N/A</v>
      </c>
      <c r="Y135" s="23" t="e">
        <f>IF(OR(入力!AY135="",入力!AY135="#N/A"),#N/A,入力!AY135)</f>
        <v>#N/A</v>
      </c>
      <c r="Z135" s="2" t="e">
        <f>IF(OR(入力!BA135="",入力!BA135="#N/A"),#N/A,入力!BA135)</f>
        <v>#N/A</v>
      </c>
      <c r="AA135" s="23" t="e">
        <f>IF(OR(入力!BH135="",入力!BH135="#N/A"),#N/A,入力!BH135)</f>
        <v>#N/A</v>
      </c>
      <c r="AB135" s="15" t="e">
        <f>IF(OR(入力!BI135="",入力!BI135="#N/A"),#N/A,入力!BI135)</f>
        <v>#N/A</v>
      </c>
      <c r="AC135" s="98" t="e">
        <f>IF(OR(入力!BN135="",入力!BN135="#N/A"),#N/A,入力!BN135)</f>
        <v>#N/A</v>
      </c>
      <c r="AD135" s="23" t="e">
        <f>IF(OR(入力!BO135="",入力!BO135="#N/A"),#N/A,入力!BO135)</f>
        <v>#N/A</v>
      </c>
      <c r="AE135" s="23" t="e">
        <f>IF(OR(入力!BP135="",入力!BP135="#N/A"),#N/A,入力!BP135)</f>
        <v>#N/A</v>
      </c>
      <c r="AF135" s="23" t="e">
        <f>IF(OR(入力!BQ135="",入力!BQ135="#N/A"),#N/A,入力!BQ135)</f>
        <v>#N/A</v>
      </c>
      <c r="AG135" s="2" t="e">
        <f>IF(OR(入力!BR135="",入力!BR135="#N/A"),#N/A,入力!BR135)</f>
        <v>#N/A</v>
      </c>
      <c r="AH135" s="23" t="e">
        <f>IF(OR(入力!CB135="",入力!CB135="#N/A"),#N/A,入力!CB135)</f>
        <v>#N/A</v>
      </c>
      <c r="AI135" s="15" t="e">
        <f>IF(OR(入力!BY135="",入力!BY135="#N/A"),#N/A,入力!BY135)</f>
        <v>#N/A</v>
      </c>
      <c r="AJ135" s="23" t="e">
        <f>IF(OR(入力!CD135="",入力!CD135="#N/A"),#N/A,入力!CD135)</f>
        <v>#N/A</v>
      </c>
      <c r="AK135" s="105" t="e">
        <v>#N/A</v>
      </c>
      <c r="AL135" s="23" t="e">
        <f>IF(OR(入力!CE135="",入力!CE135="#N/A"),#N/A,入力!CE135)</f>
        <v>#N/A</v>
      </c>
      <c r="AM135" s="23" t="e">
        <f>IF(OR(入力!CG135="",入力!CG135="#N/A"),#N/A,入力!CG135)</f>
        <v>#N/A</v>
      </c>
      <c r="AN135" s="39" t="e">
        <f>IF(OR(入力!CN135="",入力!CN135="#N/A"),#N/A,入力!CN135)</f>
        <v>#N/A</v>
      </c>
      <c r="AO135" s="112" t="e">
        <f>IF(OR(入力!CP135="",入力!CP135="#N/A"),#N/A,入力!CP135)</f>
        <v>#N/A</v>
      </c>
      <c r="AP135" s="39" t="e">
        <f>IF(OR(入力!CO135="",入力!CO135="#N/A"),#N/A,入力!CO135)</f>
        <v>#N/A</v>
      </c>
      <c r="AQ135" s="40" t="e">
        <f>IF(OR(入力!CQ135="",入力!CQ135="#N/A"),#N/A,入力!CQ135)</f>
        <v>#N/A</v>
      </c>
      <c r="AR135" s="23" t="e">
        <f>IF(OR(入力!CX135="",入力!CX135="#N/A"),#N/A,入力!CX135)</f>
        <v>#N/A</v>
      </c>
      <c r="AS135" s="23" t="e">
        <f>IF(OR(入力!CZ135="",入力!CZ135="#N/A"),#N/A,入力!CZ135)</f>
        <v>#N/A</v>
      </c>
      <c r="AT135" s="23" t="e">
        <f>IF(OR(入力!CY135="",入力!CY135="#N/A"),#N/A,入力!CY135)</f>
        <v>#N/A</v>
      </c>
      <c r="AU135" s="23" t="e">
        <f>IF(OR(入力!DA135="",入力!DA135="#N/A"),#N/A,入力!DA135)</f>
        <v>#N/A</v>
      </c>
      <c r="AV135" s="39" t="e">
        <f>IF(OR(入力!DH135="",入力!DH135="#N/A"),#N/A,入力!DH135)</f>
        <v>#N/A</v>
      </c>
      <c r="AW135" s="39" t="e">
        <f>IF(OR(入力!DJ135="",入力!DJ135="#N/A"),#N/A,入力!DJ135)</f>
        <v>#N/A</v>
      </c>
      <c r="AX135" s="39" t="e">
        <f>IF(OR(入力!DI135="",入力!DI135="#N/A"),#N/A,入力!DI135)</f>
        <v>#N/A</v>
      </c>
      <c r="AY135" s="45" t="e">
        <f>IF(OR(入力!DK135="",入力!DK135="#N/A"),#N/A,入力!DK135)</f>
        <v>#N/A</v>
      </c>
      <c r="AZ135" s="23" t="e">
        <f>IF(OR(入力!DR135="",入力!DR135="#N/A"),#N/A,入力!DR135)</f>
        <v>#N/A</v>
      </c>
      <c r="BA135" s="23" t="e">
        <f>IF(OR(入力!DT135="",入力!DT135="#N/A"),#N/A,入力!DT135)</f>
        <v>#N/A</v>
      </c>
      <c r="BB135" s="23" t="e">
        <f>IF(OR(入力!DS135="",入力!DS135="#N/A"),#N/A,入力!DS135)</f>
        <v>#N/A</v>
      </c>
      <c r="BC135" s="23" t="e">
        <f>IF(OR(入力!DU135="",入力!DU135="#N/A"),#N/A,入力!DU135)</f>
        <v>#N/A</v>
      </c>
      <c r="BD135" s="39" t="e">
        <f>IF(OR(入力!EB135="",入力!EB135="#N/A"),#N/A,入力!EB135)</f>
        <v>#N/A</v>
      </c>
      <c r="BE135" s="39" t="e">
        <f>IF(OR(入力!ED135="",入力!ED135="#N/A"),#N/A,入力!ED135)</f>
        <v>#N/A</v>
      </c>
      <c r="BF135" s="39" t="e">
        <f>IF(OR(入力!EC135="",入力!EC135="#N/A"),#N/A,入力!EC135)</f>
        <v>#N/A</v>
      </c>
      <c r="BG135" s="217" t="e">
        <f>IF(OR(入力!EE135="",入力!EE135="#N/A"),#N/A,入力!EE135)</f>
        <v>#N/A</v>
      </c>
      <c r="BH135" s="126" t="e">
        <f>IF(OR(入力!GT135="",入力!GT135="#N/A"),#N/A,入力!GT135)</f>
        <v>#N/A</v>
      </c>
      <c r="BI135" s="23" t="e">
        <f>IF(OR(入力!GV135="",入力!GV135="#N/A"),#N/A,入力!GV135)</f>
        <v>#N/A</v>
      </c>
      <c r="BJ135" s="23" t="e">
        <f>IF(OR(入力!GU135="",入力!GU135="#N/A"),#N/A,入力!GU135)</f>
        <v>#N/A</v>
      </c>
      <c r="BK135" s="15" t="e">
        <f>IF(OR(入力!GW135="",入力!GW135="#N/A"),#N/A,入力!GW135)</f>
        <v>#N/A</v>
      </c>
      <c r="BL135" s="23" t="e">
        <f>IF(OR(入力!LJ135="",入力!LJ135="#N/A"),#N/A,入力!LJ135)</f>
        <v>#N/A</v>
      </c>
      <c r="BM135" s="23" t="e">
        <f>IF(OR(入力!LL135="",入力!LL135="#N/A"),#N/A,入力!LL135)</f>
        <v>#N/A</v>
      </c>
      <c r="BN135" s="23" t="e">
        <f>IF(OR(入力!LK135="",入力!LK135="#N/A"),#N/A,入力!LK135)</f>
        <v>#N/A</v>
      </c>
      <c r="BO135" s="2" t="e">
        <f>IF(OR(入力!LM135="",入力!LM135="#N/A"),#N/A,入力!LM135)</f>
        <v>#N/A</v>
      </c>
      <c r="BP135" s="23" t="e">
        <f>IF(OR(入力!LT135="",入力!LT135="#N/A"),#N/A,入力!LT135)</f>
        <v>#N/A</v>
      </c>
      <c r="BQ135" s="23" t="e">
        <f>IF(OR(入力!LV135="",入力!LV135="#N/A"),#N/A,入力!LV135)</f>
        <v>#N/A</v>
      </c>
      <c r="BR135" s="23" t="e">
        <f>IF(OR(入力!LU135="",入力!LU135="#N/A"),#N/A,入力!LU135)</f>
        <v>#N/A</v>
      </c>
      <c r="BS135" s="15" t="e">
        <f>IF(OR(入力!LW135="",入力!LW135="#N/A"),#N/A,入力!LW135)</f>
        <v>#N/A</v>
      </c>
      <c r="BT135" s="224" t="e">
        <f>IF(OR(入力!MN135="",入力!MN135="#N/A"),#N/A,入力!MN135)</f>
        <v>#N/A</v>
      </c>
      <c r="BU135" s="224" t="e">
        <f>IF(OR(入力!MP135="",入力!MP135="#N/A"),#N/A,入力!MP135)</f>
        <v>#N/A</v>
      </c>
      <c r="BV135" s="224" t="e">
        <f>IF(OR(入力!MO135="",入力!MO135="#N/A"),#N/A,入力!MO135)</f>
        <v>#N/A</v>
      </c>
      <c r="BW135" s="154" t="e">
        <f>IF(OR(入力!MQ135="",入力!MQ135="#N/A"),#N/A,入力!MQ135)</f>
        <v>#N/A</v>
      </c>
      <c r="BX135"/>
      <c r="BY135"/>
      <c r="BZ135"/>
      <c r="CD135" s="2"/>
      <c r="CE135" s="503"/>
      <c r="CF135" s="565"/>
      <c r="CG135" s="509"/>
      <c r="CH135"/>
      <c r="CI135"/>
      <c r="CJ135" s="2"/>
      <c r="CL135" s="2"/>
      <c r="CN135" s="2"/>
      <c r="CP135" s="2"/>
      <c r="CQ135" s="587"/>
      <c r="CR135" s="588"/>
      <c r="CW135" s="2"/>
      <c r="CZ135" s="2"/>
      <c r="DA135"/>
      <c r="DB135"/>
      <c r="DC135" s="2"/>
      <c r="DG135" s="2"/>
      <c r="DH135"/>
      <c r="DI135" s="2"/>
      <c r="DJ135" s="2"/>
      <c r="DK135" s="2"/>
      <c r="DN135" s="126"/>
      <c r="DP135" s="15"/>
      <c r="DQ135" s="448"/>
    </row>
    <row r="136" spans="1:121" s="23" customFormat="1">
      <c r="A136" s="251" t="e">
        <f>IF(OR(入力!A136="",入力!A136="#N/A"),#N/A,入力!A136)</f>
        <v>#N/A</v>
      </c>
      <c r="B136" s="253" t="e">
        <f>IF(OR(入力!B136="",入力!B136="#N/A"),#N/A,入力!B136)</f>
        <v>#N/A</v>
      </c>
      <c r="C136" s="74" t="e">
        <f>IF(OR(入力!C136="",入力!C136="#N/A"),#N/A,入力!C136)</f>
        <v>#N/A</v>
      </c>
      <c r="D136" s="23" t="e">
        <f>IF(OR(入力!D136="",入力!D136="#N/A"),#N/A,入力!D136)</f>
        <v>#N/A</v>
      </c>
      <c r="E136" s="23" t="e">
        <f>IF(OR(入力!E136="",入力!E136="#N/A"),#N/A,入力!E136)</f>
        <v>#N/A</v>
      </c>
      <c r="F136" s="2" t="e">
        <f>IF(OR(入力!F136="",入力!F136="#N/A"),#N/A,入力!F136)</f>
        <v>#N/A</v>
      </c>
      <c r="G136" s="23" t="e">
        <f>IF(OR(入力!I136="",入力!I136="#N/A"),#N/A,入力!I136)</f>
        <v>#N/A</v>
      </c>
      <c r="H136" s="23" t="e">
        <f>IF(OR(入力!K136="",入力!K136="#N/A"),#N/A,入力!K136)</f>
        <v>#N/A</v>
      </c>
      <c r="I136" s="23" t="e">
        <f>IF(OR(入力!J136="",入力!J136="#N/A"),#N/A,入力!J136)</f>
        <v>#N/A</v>
      </c>
      <c r="J136" s="2" t="e">
        <f>IF(OR(入力!L136="",入力!L136="#N/A"),#N/A,入力!L136)</f>
        <v>#N/A</v>
      </c>
      <c r="K136" s="23" t="e">
        <f>IF(OR(入力!S136="",入力!S136="#N/A"),#N/A,入力!S136)</f>
        <v>#N/A</v>
      </c>
      <c r="L136" s="23" t="e">
        <f>IF(OR(入力!U136="",入力!U136="#N/A"),#N/A,入力!U136)</f>
        <v>#N/A</v>
      </c>
      <c r="M136" s="23" t="e">
        <f>IF(OR(入力!T136="",入力!T136="#N/A"),#N/A,入力!T136)</f>
        <v>#N/A</v>
      </c>
      <c r="N136" s="2" t="e">
        <f>IF(OR(入力!V136="",入力!V136="#N/A"),#N/A,入力!V136)</f>
        <v>#N/A</v>
      </c>
      <c r="O136" s="23" t="e">
        <f>IF(OR(入力!AC136="",入力!AC136="#N/A"),#N/A,入力!AC136)</f>
        <v>#N/A</v>
      </c>
      <c r="P136" s="23" t="e">
        <f>IF(OR(入力!AE136="",入力!AE136="#N/A"),#N/A,入力!AE136)</f>
        <v>#N/A</v>
      </c>
      <c r="Q136" s="23" t="e">
        <f>IF(OR(入力!AD136="",入力!AD136="#N/A"),#N/A,入力!AD136)</f>
        <v>#N/A</v>
      </c>
      <c r="R136" s="2" t="e">
        <f>IF(OR(入力!AF136="",入力!AF136="#N/A"),#N/A,入力!AF136)</f>
        <v>#N/A</v>
      </c>
      <c r="S136" s="23" t="e">
        <f>IF(OR(入力!AM136="",入力!AM136="#N/A"),#N/A,入力!AM136)</f>
        <v>#N/A</v>
      </c>
      <c r="T136" s="23" t="e">
        <f>IF(OR(入力!AO136="",入力!AO136="#N/A"),#N/A,入力!AO136)</f>
        <v>#N/A</v>
      </c>
      <c r="U136" s="23" t="e">
        <f>IF(OR(入力!AN136="",入力!AN136="#N/A"),#N/A,入力!AN136)</f>
        <v>#N/A</v>
      </c>
      <c r="V136" s="2" t="e">
        <f>IF(OR(入力!AP136="",入力!AP136="#N/A"),#N/A,入力!AP136)</f>
        <v>#N/A</v>
      </c>
      <c r="W136" s="23" t="e">
        <f>IF(OR(入力!AX136="",入力!AX136="#N/A"),#N/A,入力!AX136)</f>
        <v>#N/A</v>
      </c>
      <c r="X136" s="23" t="e">
        <f>IF(OR(入力!AZ136="",入力!AZ136="#N/A"),#N/A,入力!AZ136)</f>
        <v>#N/A</v>
      </c>
      <c r="Y136" s="23" t="e">
        <f>IF(OR(入力!AY136="",入力!AY136="#N/A"),#N/A,入力!AY136)</f>
        <v>#N/A</v>
      </c>
      <c r="Z136" s="2" t="e">
        <f>IF(OR(入力!BA136="",入力!BA136="#N/A"),#N/A,入力!BA136)</f>
        <v>#N/A</v>
      </c>
      <c r="AA136" s="23" t="e">
        <f>IF(OR(入力!BH136="",入力!BH136="#N/A"),#N/A,入力!BH136)</f>
        <v>#N/A</v>
      </c>
      <c r="AB136" s="15" t="e">
        <f>IF(OR(入力!BI136="",入力!BI136="#N/A"),#N/A,入力!BI136)</f>
        <v>#N/A</v>
      </c>
      <c r="AC136" s="98" t="e">
        <f>IF(OR(入力!BN136="",入力!BN136="#N/A"),#N/A,入力!BN136)</f>
        <v>#N/A</v>
      </c>
      <c r="AD136" s="23" t="e">
        <f>IF(OR(入力!BO136="",入力!BO136="#N/A"),#N/A,入力!BO136)</f>
        <v>#N/A</v>
      </c>
      <c r="AE136" s="23" t="e">
        <f>IF(OR(入力!BP136="",入力!BP136="#N/A"),#N/A,入力!BP136)</f>
        <v>#N/A</v>
      </c>
      <c r="AF136" s="23" t="e">
        <f>IF(OR(入力!BQ136="",入力!BQ136="#N/A"),#N/A,入力!BQ136)</f>
        <v>#N/A</v>
      </c>
      <c r="AG136" s="2" t="e">
        <f>IF(OR(入力!BR136="",入力!BR136="#N/A"),#N/A,入力!BR136)</f>
        <v>#N/A</v>
      </c>
      <c r="AH136" s="23" t="e">
        <f>IF(OR(入力!CB136="",入力!CB136="#N/A"),#N/A,入力!CB136)</f>
        <v>#N/A</v>
      </c>
      <c r="AI136" s="15" t="e">
        <f>IF(OR(入力!BY136="",入力!BY136="#N/A"),#N/A,入力!BY136)</f>
        <v>#N/A</v>
      </c>
      <c r="AJ136" s="23" t="e">
        <f>IF(OR(入力!CD136="",入力!CD136="#N/A"),#N/A,入力!CD136)</f>
        <v>#N/A</v>
      </c>
      <c r="AK136" s="105" t="e">
        <v>#N/A</v>
      </c>
      <c r="AL136" s="23" t="e">
        <f>IF(OR(入力!CE136="",入力!CE136="#N/A"),#N/A,入力!CE136)</f>
        <v>#N/A</v>
      </c>
      <c r="AM136" s="23" t="e">
        <f>IF(OR(入力!CG136="",入力!CG136="#N/A"),#N/A,入力!CG136)</f>
        <v>#N/A</v>
      </c>
      <c r="AN136" s="39" t="e">
        <f>IF(OR(入力!CN136="",入力!CN136="#N/A"),#N/A,入力!CN136)</f>
        <v>#N/A</v>
      </c>
      <c r="AO136" s="112" t="e">
        <f>IF(OR(入力!CP136="",入力!CP136="#N/A"),#N/A,入力!CP136)</f>
        <v>#N/A</v>
      </c>
      <c r="AP136" s="39" t="e">
        <f>IF(OR(入力!CO136="",入力!CO136="#N/A"),#N/A,入力!CO136)</f>
        <v>#N/A</v>
      </c>
      <c r="AQ136" s="40" t="e">
        <f>IF(OR(入力!CQ136="",入力!CQ136="#N/A"),#N/A,入力!CQ136)</f>
        <v>#N/A</v>
      </c>
      <c r="AR136" s="23" t="e">
        <f>IF(OR(入力!CX136="",入力!CX136="#N/A"),#N/A,入力!CX136)</f>
        <v>#N/A</v>
      </c>
      <c r="AS136" s="23" t="e">
        <f>IF(OR(入力!CZ136="",入力!CZ136="#N/A"),#N/A,入力!CZ136)</f>
        <v>#N/A</v>
      </c>
      <c r="AT136" s="23" t="e">
        <f>IF(OR(入力!CY136="",入力!CY136="#N/A"),#N/A,入力!CY136)</f>
        <v>#N/A</v>
      </c>
      <c r="AU136" s="23" t="e">
        <f>IF(OR(入力!DA136="",入力!DA136="#N/A"),#N/A,入力!DA136)</f>
        <v>#N/A</v>
      </c>
      <c r="AV136" s="39" t="e">
        <f>IF(OR(入力!DH136="",入力!DH136="#N/A"),#N/A,入力!DH136)</f>
        <v>#N/A</v>
      </c>
      <c r="AW136" s="39" t="e">
        <f>IF(OR(入力!DJ136="",入力!DJ136="#N/A"),#N/A,入力!DJ136)</f>
        <v>#N/A</v>
      </c>
      <c r="AX136" s="39" t="e">
        <f>IF(OR(入力!DI136="",入力!DI136="#N/A"),#N/A,入力!DI136)</f>
        <v>#N/A</v>
      </c>
      <c r="AY136" s="45" t="e">
        <f>IF(OR(入力!DK136="",入力!DK136="#N/A"),#N/A,入力!DK136)</f>
        <v>#N/A</v>
      </c>
      <c r="AZ136" s="23" t="e">
        <f>IF(OR(入力!DR136="",入力!DR136="#N/A"),#N/A,入力!DR136)</f>
        <v>#N/A</v>
      </c>
      <c r="BA136" s="23" t="e">
        <f>IF(OR(入力!DT136="",入力!DT136="#N/A"),#N/A,入力!DT136)</f>
        <v>#N/A</v>
      </c>
      <c r="BB136" s="23" t="e">
        <f>IF(OR(入力!DS136="",入力!DS136="#N/A"),#N/A,入力!DS136)</f>
        <v>#N/A</v>
      </c>
      <c r="BC136" s="23" t="e">
        <f>IF(OR(入力!DU136="",入力!DU136="#N/A"),#N/A,入力!DU136)</f>
        <v>#N/A</v>
      </c>
      <c r="BD136" s="39" t="e">
        <f>IF(OR(入力!EB136="",入力!EB136="#N/A"),#N/A,入力!EB136)</f>
        <v>#N/A</v>
      </c>
      <c r="BE136" s="39" t="e">
        <f>IF(OR(入力!ED136="",入力!ED136="#N/A"),#N/A,入力!ED136)</f>
        <v>#N/A</v>
      </c>
      <c r="BF136" s="39" t="e">
        <f>IF(OR(入力!EC136="",入力!EC136="#N/A"),#N/A,入力!EC136)</f>
        <v>#N/A</v>
      </c>
      <c r="BG136" s="217" t="e">
        <f>IF(OR(入力!EE136="",入力!EE136="#N/A"),#N/A,入力!EE136)</f>
        <v>#N/A</v>
      </c>
      <c r="BH136" s="126" t="e">
        <f>IF(OR(入力!GT136="",入力!GT136="#N/A"),#N/A,入力!GT136)</f>
        <v>#N/A</v>
      </c>
      <c r="BI136" s="23" t="e">
        <f>IF(OR(入力!GV136="",入力!GV136="#N/A"),#N/A,入力!GV136)</f>
        <v>#N/A</v>
      </c>
      <c r="BJ136" s="23" t="e">
        <f>IF(OR(入力!GU136="",入力!GU136="#N/A"),#N/A,入力!GU136)</f>
        <v>#N/A</v>
      </c>
      <c r="BK136" s="15" t="e">
        <f>IF(OR(入力!GW136="",入力!GW136="#N/A"),#N/A,入力!GW136)</f>
        <v>#N/A</v>
      </c>
      <c r="BL136" s="23" t="e">
        <f>IF(OR(入力!LJ136="",入力!LJ136="#N/A"),#N/A,入力!LJ136)</f>
        <v>#N/A</v>
      </c>
      <c r="BM136" s="23" t="e">
        <f>IF(OR(入力!LL136="",入力!LL136="#N/A"),#N/A,入力!LL136)</f>
        <v>#N/A</v>
      </c>
      <c r="BN136" s="23" t="e">
        <f>IF(OR(入力!LK136="",入力!LK136="#N/A"),#N/A,入力!LK136)</f>
        <v>#N/A</v>
      </c>
      <c r="BO136" s="2" t="e">
        <f>IF(OR(入力!LM136="",入力!LM136="#N/A"),#N/A,入力!LM136)</f>
        <v>#N/A</v>
      </c>
      <c r="BP136" s="23" t="e">
        <f>IF(OR(入力!LT136="",入力!LT136="#N/A"),#N/A,入力!LT136)</f>
        <v>#N/A</v>
      </c>
      <c r="BQ136" s="23" t="e">
        <f>IF(OR(入力!LV136="",入力!LV136="#N/A"),#N/A,入力!LV136)</f>
        <v>#N/A</v>
      </c>
      <c r="BR136" s="23" t="e">
        <f>IF(OR(入力!LU136="",入力!LU136="#N/A"),#N/A,入力!LU136)</f>
        <v>#N/A</v>
      </c>
      <c r="BS136" s="15" t="e">
        <f>IF(OR(入力!LW136="",入力!LW136="#N/A"),#N/A,入力!LW136)</f>
        <v>#N/A</v>
      </c>
      <c r="BT136" s="224" t="e">
        <f>IF(OR(入力!MN136="",入力!MN136="#N/A"),#N/A,入力!MN136)</f>
        <v>#N/A</v>
      </c>
      <c r="BU136" s="224" t="e">
        <f>IF(OR(入力!MP136="",入力!MP136="#N/A"),#N/A,入力!MP136)</f>
        <v>#N/A</v>
      </c>
      <c r="BV136" s="224" t="e">
        <f>IF(OR(入力!MO136="",入力!MO136="#N/A"),#N/A,入力!MO136)</f>
        <v>#N/A</v>
      </c>
      <c r="BW136" s="154" t="e">
        <f>IF(OR(入力!MQ136="",入力!MQ136="#N/A"),#N/A,入力!MQ136)</f>
        <v>#N/A</v>
      </c>
      <c r="BX136"/>
      <c r="BY136"/>
      <c r="BZ136"/>
      <c r="CD136" s="2"/>
      <c r="CE136" s="503"/>
      <c r="CF136" s="565"/>
      <c r="CG136" s="509"/>
      <c r="CH136"/>
      <c r="CI136"/>
      <c r="CJ136" s="2"/>
      <c r="CL136" s="2"/>
      <c r="CN136" s="2"/>
      <c r="CP136" s="2"/>
      <c r="CQ136" s="587"/>
      <c r="CR136" s="588"/>
      <c r="CW136" s="2"/>
      <c r="CZ136" s="2"/>
      <c r="DA136"/>
      <c r="DB136"/>
      <c r="DC136" s="2"/>
      <c r="DG136" s="2"/>
      <c r="DH136"/>
      <c r="DI136" s="2"/>
      <c r="DJ136" s="2"/>
      <c r="DK136" s="2"/>
      <c r="DN136" s="126"/>
      <c r="DP136" s="15"/>
      <c r="DQ136" s="448"/>
    </row>
    <row r="137" spans="1:121" s="23" customFormat="1">
      <c r="A137" s="251" t="e">
        <f>IF(OR(入力!A137="",入力!A137="#N/A"),#N/A,入力!A137)</f>
        <v>#N/A</v>
      </c>
      <c r="B137" s="253" t="e">
        <f>IF(OR(入力!B137="",入力!B137="#N/A"),#N/A,入力!B137)</f>
        <v>#N/A</v>
      </c>
      <c r="C137" s="74" t="e">
        <f>IF(OR(入力!C137="",入力!C137="#N/A"),#N/A,入力!C137)</f>
        <v>#N/A</v>
      </c>
      <c r="D137" s="23" t="e">
        <f>IF(OR(入力!D137="",入力!D137="#N/A"),#N/A,入力!D137)</f>
        <v>#N/A</v>
      </c>
      <c r="E137" s="23" t="e">
        <f>IF(OR(入力!E137="",入力!E137="#N/A"),#N/A,入力!E137)</f>
        <v>#N/A</v>
      </c>
      <c r="F137" s="2" t="e">
        <f>IF(OR(入力!F137="",入力!F137="#N/A"),#N/A,入力!F137)</f>
        <v>#N/A</v>
      </c>
      <c r="G137" s="23" t="e">
        <f>IF(OR(入力!I137="",入力!I137="#N/A"),#N/A,入力!I137)</f>
        <v>#N/A</v>
      </c>
      <c r="H137" s="23" t="e">
        <f>IF(OR(入力!K137="",入力!K137="#N/A"),#N/A,入力!K137)</f>
        <v>#N/A</v>
      </c>
      <c r="I137" s="23" t="e">
        <f>IF(OR(入力!J137="",入力!J137="#N/A"),#N/A,入力!J137)</f>
        <v>#N/A</v>
      </c>
      <c r="J137" s="2" t="e">
        <f>IF(OR(入力!L137="",入力!L137="#N/A"),#N/A,入力!L137)</f>
        <v>#N/A</v>
      </c>
      <c r="K137" s="23" t="e">
        <f>IF(OR(入力!S137="",入力!S137="#N/A"),#N/A,入力!S137)</f>
        <v>#N/A</v>
      </c>
      <c r="L137" s="23" t="e">
        <f>IF(OR(入力!U137="",入力!U137="#N/A"),#N/A,入力!U137)</f>
        <v>#N/A</v>
      </c>
      <c r="M137" s="23" t="e">
        <f>IF(OR(入力!T137="",入力!T137="#N/A"),#N/A,入力!T137)</f>
        <v>#N/A</v>
      </c>
      <c r="N137" s="2" t="e">
        <f>IF(OR(入力!V137="",入力!V137="#N/A"),#N/A,入力!V137)</f>
        <v>#N/A</v>
      </c>
      <c r="O137" s="23" t="e">
        <f>IF(OR(入力!AC137="",入力!AC137="#N/A"),#N/A,入力!AC137)</f>
        <v>#N/A</v>
      </c>
      <c r="P137" s="23" t="e">
        <f>IF(OR(入力!AE137="",入力!AE137="#N/A"),#N/A,入力!AE137)</f>
        <v>#N/A</v>
      </c>
      <c r="Q137" s="23" t="e">
        <f>IF(OR(入力!AD137="",入力!AD137="#N/A"),#N/A,入力!AD137)</f>
        <v>#N/A</v>
      </c>
      <c r="R137" s="2" t="e">
        <f>IF(OR(入力!AF137="",入力!AF137="#N/A"),#N/A,入力!AF137)</f>
        <v>#N/A</v>
      </c>
      <c r="S137" s="23" t="e">
        <f>IF(OR(入力!AM137="",入力!AM137="#N/A"),#N/A,入力!AM137)</f>
        <v>#N/A</v>
      </c>
      <c r="T137" s="23" t="e">
        <f>IF(OR(入力!AO137="",入力!AO137="#N/A"),#N/A,入力!AO137)</f>
        <v>#N/A</v>
      </c>
      <c r="U137" s="23" t="e">
        <f>IF(OR(入力!AN137="",入力!AN137="#N/A"),#N/A,入力!AN137)</f>
        <v>#N/A</v>
      </c>
      <c r="V137" s="2" t="e">
        <f>IF(OR(入力!AP137="",入力!AP137="#N/A"),#N/A,入力!AP137)</f>
        <v>#N/A</v>
      </c>
      <c r="W137" s="23" t="e">
        <f>IF(OR(入力!AX137="",入力!AX137="#N/A"),#N/A,入力!AX137)</f>
        <v>#N/A</v>
      </c>
      <c r="X137" s="23" t="e">
        <f>IF(OR(入力!AZ137="",入力!AZ137="#N/A"),#N/A,入力!AZ137)</f>
        <v>#N/A</v>
      </c>
      <c r="Y137" s="23" t="e">
        <f>IF(OR(入力!AY137="",入力!AY137="#N/A"),#N/A,入力!AY137)</f>
        <v>#N/A</v>
      </c>
      <c r="Z137" s="2" t="e">
        <f>IF(OR(入力!BA137="",入力!BA137="#N/A"),#N/A,入力!BA137)</f>
        <v>#N/A</v>
      </c>
      <c r="AA137" s="23" t="e">
        <f>IF(OR(入力!BH137="",入力!BH137="#N/A"),#N/A,入力!BH137)</f>
        <v>#N/A</v>
      </c>
      <c r="AB137" s="15" t="e">
        <f>IF(OR(入力!BI137="",入力!BI137="#N/A"),#N/A,入力!BI137)</f>
        <v>#N/A</v>
      </c>
      <c r="AC137" s="98" t="e">
        <f>IF(OR(入力!BN137="",入力!BN137="#N/A"),#N/A,入力!BN137)</f>
        <v>#N/A</v>
      </c>
      <c r="AD137" s="23" t="e">
        <f>IF(OR(入力!BO137="",入力!BO137="#N/A"),#N/A,入力!BO137)</f>
        <v>#N/A</v>
      </c>
      <c r="AE137" s="23" t="e">
        <f>IF(OR(入力!BP137="",入力!BP137="#N/A"),#N/A,入力!BP137)</f>
        <v>#N/A</v>
      </c>
      <c r="AF137" s="23" t="e">
        <f>IF(OR(入力!BQ137="",入力!BQ137="#N/A"),#N/A,入力!BQ137)</f>
        <v>#N/A</v>
      </c>
      <c r="AG137" s="2" t="e">
        <f>IF(OR(入力!BR137="",入力!BR137="#N/A"),#N/A,入力!BR137)</f>
        <v>#N/A</v>
      </c>
      <c r="AH137" s="23" t="e">
        <f>IF(OR(入力!CB137="",入力!CB137="#N/A"),#N/A,入力!CB137)</f>
        <v>#N/A</v>
      </c>
      <c r="AI137" s="15" t="e">
        <f>IF(OR(入力!BY137="",入力!BY137="#N/A"),#N/A,入力!BY137)</f>
        <v>#N/A</v>
      </c>
      <c r="AJ137" s="23" t="e">
        <f>IF(OR(入力!CD137="",入力!CD137="#N/A"),#N/A,入力!CD137)</f>
        <v>#N/A</v>
      </c>
      <c r="AK137" s="105" t="e">
        <v>#N/A</v>
      </c>
      <c r="AL137" s="23" t="e">
        <f>IF(OR(入力!CE137="",入力!CE137="#N/A"),#N/A,入力!CE137)</f>
        <v>#N/A</v>
      </c>
      <c r="AM137" s="23" t="e">
        <f>IF(OR(入力!CG137="",入力!CG137="#N/A"),#N/A,入力!CG137)</f>
        <v>#N/A</v>
      </c>
      <c r="AN137" s="39" t="e">
        <f>IF(OR(入力!CN137="",入力!CN137="#N/A"),#N/A,入力!CN137)</f>
        <v>#N/A</v>
      </c>
      <c r="AO137" s="112" t="e">
        <f>IF(OR(入力!CP137="",入力!CP137="#N/A"),#N/A,入力!CP137)</f>
        <v>#N/A</v>
      </c>
      <c r="AP137" s="39" t="e">
        <f>IF(OR(入力!CO137="",入力!CO137="#N/A"),#N/A,入力!CO137)</f>
        <v>#N/A</v>
      </c>
      <c r="AQ137" s="40" t="e">
        <f>IF(OR(入力!CQ137="",入力!CQ137="#N/A"),#N/A,入力!CQ137)</f>
        <v>#N/A</v>
      </c>
      <c r="AR137" s="23" t="e">
        <f>IF(OR(入力!CX137="",入力!CX137="#N/A"),#N/A,入力!CX137)</f>
        <v>#N/A</v>
      </c>
      <c r="AS137" s="23" t="e">
        <f>IF(OR(入力!CZ137="",入力!CZ137="#N/A"),#N/A,入力!CZ137)</f>
        <v>#N/A</v>
      </c>
      <c r="AT137" s="23" t="e">
        <f>IF(OR(入力!CY137="",入力!CY137="#N/A"),#N/A,入力!CY137)</f>
        <v>#N/A</v>
      </c>
      <c r="AU137" s="23" t="e">
        <f>IF(OR(入力!DA137="",入力!DA137="#N/A"),#N/A,入力!DA137)</f>
        <v>#N/A</v>
      </c>
      <c r="AV137" s="39" t="e">
        <f>IF(OR(入力!DH137="",入力!DH137="#N/A"),#N/A,入力!DH137)</f>
        <v>#N/A</v>
      </c>
      <c r="AW137" s="39" t="e">
        <f>IF(OR(入力!DJ137="",入力!DJ137="#N/A"),#N/A,入力!DJ137)</f>
        <v>#N/A</v>
      </c>
      <c r="AX137" s="39" t="e">
        <f>IF(OR(入力!DI137="",入力!DI137="#N/A"),#N/A,入力!DI137)</f>
        <v>#N/A</v>
      </c>
      <c r="AY137" s="45" t="e">
        <f>IF(OR(入力!DK137="",入力!DK137="#N/A"),#N/A,入力!DK137)</f>
        <v>#N/A</v>
      </c>
      <c r="AZ137" s="23" t="e">
        <f>IF(OR(入力!DR137="",入力!DR137="#N/A"),#N/A,入力!DR137)</f>
        <v>#N/A</v>
      </c>
      <c r="BA137" s="23" t="e">
        <f>IF(OR(入力!DT137="",入力!DT137="#N/A"),#N/A,入力!DT137)</f>
        <v>#N/A</v>
      </c>
      <c r="BB137" s="23" t="e">
        <f>IF(OR(入力!DS137="",入力!DS137="#N/A"),#N/A,入力!DS137)</f>
        <v>#N/A</v>
      </c>
      <c r="BC137" s="23" t="e">
        <f>IF(OR(入力!DU137="",入力!DU137="#N/A"),#N/A,入力!DU137)</f>
        <v>#N/A</v>
      </c>
      <c r="BD137" s="39" t="e">
        <f>IF(OR(入力!EB137="",入力!EB137="#N/A"),#N/A,入力!EB137)</f>
        <v>#N/A</v>
      </c>
      <c r="BE137" s="39" t="e">
        <f>IF(OR(入力!ED137="",入力!ED137="#N/A"),#N/A,入力!ED137)</f>
        <v>#N/A</v>
      </c>
      <c r="BF137" s="39" t="e">
        <f>IF(OR(入力!EC137="",入力!EC137="#N/A"),#N/A,入力!EC137)</f>
        <v>#N/A</v>
      </c>
      <c r="BG137" s="217" t="e">
        <f>IF(OR(入力!EE137="",入力!EE137="#N/A"),#N/A,入力!EE137)</f>
        <v>#N/A</v>
      </c>
      <c r="BH137" s="126" t="e">
        <f>IF(OR(入力!GT137="",入力!GT137="#N/A"),#N/A,入力!GT137)</f>
        <v>#N/A</v>
      </c>
      <c r="BI137" s="23" t="e">
        <f>IF(OR(入力!GV137="",入力!GV137="#N/A"),#N/A,入力!GV137)</f>
        <v>#N/A</v>
      </c>
      <c r="BJ137" s="23" t="e">
        <f>IF(OR(入力!GU137="",入力!GU137="#N/A"),#N/A,入力!GU137)</f>
        <v>#N/A</v>
      </c>
      <c r="BK137" s="15" t="e">
        <f>IF(OR(入力!GW137="",入力!GW137="#N/A"),#N/A,入力!GW137)</f>
        <v>#N/A</v>
      </c>
      <c r="BL137" s="23" t="e">
        <f>IF(OR(入力!LJ137="",入力!LJ137="#N/A"),#N/A,入力!LJ137)</f>
        <v>#N/A</v>
      </c>
      <c r="BM137" s="23" t="e">
        <f>IF(OR(入力!LL137="",入力!LL137="#N/A"),#N/A,入力!LL137)</f>
        <v>#N/A</v>
      </c>
      <c r="BN137" s="23" t="e">
        <f>IF(OR(入力!LK137="",入力!LK137="#N/A"),#N/A,入力!LK137)</f>
        <v>#N/A</v>
      </c>
      <c r="BO137" s="2" t="e">
        <f>IF(OR(入力!LM137="",入力!LM137="#N/A"),#N/A,入力!LM137)</f>
        <v>#N/A</v>
      </c>
      <c r="BP137" s="23" t="e">
        <f>IF(OR(入力!LT137="",入力!LT137="#N/A"),#N/A,入力!LT137)</f>
        <v>#N/A</v>
      </c>
      <c r="BQ137" s="23" t="e">
        <f>IF(OR(入力!LV137="",入力!LV137="#N/A"),#N/A,入力!LV137)</f>
        <v>#N/A</v>
      </c>
      <c r="BR137" s="23" t="e">
        <f>IF(OR(入力!LU137="",入力!LU137="#N/A"),#N/A,入力!LU137)</f>
        <v>#N/A</v>
      </c>
      <c r="BS137" s="15" t="e">
        <f>IF(OR(入力!LW137="",入力!LW137="#N/A"),#N/A,入力!LW137)</f>
        <v>#N/A</v>
      </c>
      <c r="BT137" s="224" t="e">
        <f>IF(OR(入力!MN137="",入力!MN137="#N/A"),#N/A,入力!MN137)</f>
        <v>#N/A</v>
      </c>
      <c r="BU137" s="224" t="e">
        <f>IF(OR(入力!MP137="",入力!MP137="#N/A"),#N/A,入力!MP137)</f>
        <v>#N/A</v>
      </c>
      <c r="BV137" s="224" t="e">
        <f>IF(OR(入力!MO137="",入力!MO137="#N/A"),#N/A,入力!MO137)</f>
        <v>#N/A</v>
      </c>
      <c r="BW137" s="154" t="e">
        <f>IF(OR(入力!MQ137="",入力!MQ137="#N/A"),#N/A,入力!MQ137)</f>
        <v>#N/A</v>
      </c>
      <c r="BX137"/>
      <c r="BY137"/>
      <c r="BZ137"/>
      <c r="CD137" s="2"/>
      <c r="CE137" s="503"/>
      <c r="CF137" s="565"/>
      <c r="CG137" s="509"/>
      <c r="CH137"/>
      <c r="CI137"/>
      <c r="CJ137" s="2"/>
      <c r="CL137" s="2"/>
      <c r="CN137" s="2"/>
      <c r="CP137" s="2"/>
      <c r="CQ137" s="587"/>
      <c r="CR137" s="588"/>
      <c r="CW137" s="2"/>
      <c r="CZ137" s="2"/>
      <c r="DA137"/>
      <c r="DB137"/>
      <c r="DC137" s="2"/>
      <c r="DG137" s="2"/>
      <c r="DH137"/>
      <c r="DI137" s="2"/>
      <c r="DJ137" s="2"/>
      <c r="DK137" s="2"/>
      <c r="DN137" s="126"/>
      <c r="DP137" s="15"/>
      <c r="DQ137" s="448"/>
    </row>
    <row r="138" spans="1:121" s="23" customFormat="1">
      <c r="A138" s="251" t="e">
        <f>IF(OR(入力!A138="",入力!A138="#N/A"),#N/A,入力!A138)</f>
        <v>#N/A</v>
      </c>
      <c r="B138" s="253" t="e">
        <f>IF(OR(入力!B138="",入力!B138="#N/A"),#N/A,入力!B138)</f>
        <v>#N/A</v>
      </c>
      <c r="C138" s="74" t="e">
        <f>IF(OR(入力!C138="",入力!C138="#N/A"),#N/A,入力!C138)</f>
        <v>#N/A</v>
      </c>
      <c r="D138" s="23" t="e">
        <f>IF(OR(入力!D138="",入力!D138="#N/A"),#N/A,入力!D138)</f>
        <v>#N/A</v>
      </c>
      <c r="E138" s="23" t="e">
        <f>IF(OR(入力!E138="",入力!E138="#N/A"),#N/A,入力!E138)</f>
        <v>#N/A</v>
      </c>
      <c r="F138" s="2" t="e">
        <f>IF(OR(入力!F138="",入力!F138="#N/A"),#N/A,入力!F138)</f>
        <v>#N/A</v>
      </c>
      <c r="G138" s="23" t="e">
        <f>IF(OR(入力!I138="",入力!I138="#N/A"),#N/A,入力!I138)</f>
        <v>#N/A</v>
      </c>
      <c r="H138" s="23" t="e">
        <f>IF(OR(入力!K138="",入力!K138="#N/A"),#N/A,入力!K138)</f>
        <v>#N/A</v>
      </c>
      <c r="I138" s="23" t="e">
        <f>IF(OR(入力!J138="",入力!J138="#N/A"),#N/A,入力!J138)</f>
        <v>#N/A</v>
      </c>
      <c r="J138" s="2" t="e">
        <f>IF(OR(入力!L138="",入力!L138="#N/A"),#N/A,入力!L138)</f>
        <v>#N/A</v>
      </c>
      <c r="K138" s="23" t="e">
        <f>IF(OR(入力!S138="",入力!S138="#N/A"),#N/A,入力!S138)</f>
        <v>#N/A</v>
      </c>
      <c r="L138" s="23" t="e">
        <f>IF(OR(入力!U138="",入力!U138="#N/A"),#N/A,入力!U138)</f>
        <v>#N/A</v>
      </c>
      <c r="M138" s="23" t="e">
        <f>IF(OR(入力!T138="",入力!T138="#N/A"),#N/A,入力!T138)</f>
        <v>#N/A</v>
      </c>
      <c r="N138" s="2" t="e">
        <f>IF(OR(入力!V138="",入力!V138="#N/A"),#N/A,入力!V138)</f>
        <v>#N/A</v>
      </c>
      <c r="O138" s="23" t="e">
        <f>IF(OR(入力!AC138="",入力!AC138="#N/A"),#N/A,入力!AC138)</f>
        <v>#N/A</v>
      </c>
      <c r="P138" s="23" t="e">
        <f>IF(OR(入力!AE138="",入力!AE138="#N/A"),#N/A,入力!AE138)</f>
        <v>#N/A</v>
      </c>
      <c r="Q138" s="23" t="e">
        <f>IF(OR(入力!AD138="",入力!AD138="#N/A"),#N/A,入力!AD138)</f>
        <v>#N/A</v>
      </c>
      <c r="R138" s="2" t="e">
        <f>IF(OR(入力!AF138="",入力!AF138="#N/A"),#N/A,入力!AF138)</f>
        <v>#N/A</v>
      </c>
      <c r="S138" s="23" t="e">
        <f>IF(OR(入力!AM138="",入力!AM138="#N/A"),#N/A,入力!AM138)</f>
        <v>#N/A</v>
      </c>
      <c r="T138" s="23" t="e">
        <f>IF(OR(入力!AO138="",入力!AO138="#N/A"),#N/A,入力!AO138)</f>
        <v>#N/A</v>
      </c>
      <c r="U138" s="23" t="e">
        <f>IF(OR(入力!AN138="",入力!AN138="#N/A"),#N/A,入力!AN138)</f>
        <v>#N/A</v>
      </c>
      <c r="V138" s="2" t="e">
        <f>IF(OR(入力!AP138="",入力!AP138="#N/A"),#N/A,入力!AP138)</f>
        <v>#N/A</v>
      </c>
      <c r="W138" s="23" t="e">
        <f>IF(OR(入力!AX138="",入力!AX138="#N/A"),#N/A,入力!AX138)</f>
        <v>#N/A</v>
      </c>
      <c r="X138" s="23" t="e">
        <f>IF(OR(入力!AZ138="",入力!AZ138="#N/A"),#N/A,入力!AZ138)</f>
        <v>#N/A</v>
      </c>
      <c r="Y138" s="23" t="e">
        <f>IF(OR(入力!AY138="",入力!AY138="#N/A"),#N/A,入力!AY138)</f>
        <v>#N/A</v>
      </c>
      <c r="Z138" s="2" t="e">
        <f>IF(OR(入力!BA138="",入力!BA138="#N/A"),#N/A,入力!BA138)</f>
        <v>#N/A</v>
      </c>
      <c r="AA138" s="23" t="e">
        <f>IF(OR(入力!BH138="",入力!BH138="#N/A"),#N/A,入力!BH138)</f>
        <v>#N/A</v>
      </c>
      <c r="AB138" s="15" t="e">
        <f>IF(OR(入力!BI138="",入力!BI138="#N/A"),#N/A,入力!BI138)</f>
        <v>#N/A</v>
      </c>
      <c r="AC138" s="98" t="e">
        <f>IF(OR(入力!BN138="",入力!BN138="#N/A"),#N/A,入力!BN138)</f>
        <v>#N/A</v>
      </c>
      <c r="AD138" s="23" t="e">
        <f>IF(OR(入力!BO138="",入力!BO138="#N/A"),#N/A,入力!BO138)</f>
        <v>#N/A</v>
      </c>
      <c r="AE138" s="23" t="e">
        <f>IF(OR(入力!BP138="",入力!BP138="#N/A"),#N/A,入力!BP138)</f>
        <v>#N/A</v>
      </c>
      <c r="AF138" s="23" t="e">
        <f>IF(OR(入力!BQ138="",入力!BQ138="#N/A"),#N/A,入力!BQ138)</f>
        <v>#N/A</v>
      </c>
      <c r="AG138" s="2" t="e">
        <f>IF(OR(入力!BR138="",入力!BR138="#N/A"),#N/A,入力!BR138)</f>
        <v>#N/A</v>
      </c>
      <c r="AH138" s="23" t="e">
        <f>IF(OR(入力!CB138="",入力!CB138="#N/A"),#N/A,入力!CB138)</f>
        <v>#N/A</v>
      </c>
      <c r="AI138" s="15" t="e">
        <f>IF(OR(入力!BY138="",入力!BY138="#N/A"),#N/A,入力!BY138)</f>
        <v>#N/A</v>
      </c>
      <c r="AJ138" s="23" t="e">
        <f>IF(OR(入力!CD138="",入力!CD138="#N/A"),#N/A,入力!CD138)</f>
        <v>#N/A</v>
      </c>
      <c r="AK138" s="105" t="e">
        <v>#N/A</v>
      </c>
      <c r="AL138" s="23" t="e">
        <f>IF(OR(入力!CE138="",入力!CE138="#N/A"),#N/A,入力!CE138)</f>
        <v>#N/A</v>
      </c>
      <c r="AM138" s="23" t="e">
        <f>IF(OR(入力!CG138="",入力!CG138="#N/A"),#N/A,入力!CG138)</f>
        <v>#N/A</v>
      </c>
      <c r="AN138" s="39" t="e">
        <f>IF(OR(入力!CN138="",入力!CN138="#N/A"),#N/A,入力!CN138)</f>
        <v>#N/A</v>
      </c>
      <c r="AO138" s="112" t="e">
        <f>IF(OR(入力!CP138="",入力!CP138="#N/A"),#N/A,入力!CP138)</f>
        <v>#N/A</v>
      </c>
      <c r="AP138" s="39" t="e">
        <f>IF(OR(入力!CO138="",入力!CO138="#N/A"),#N/A,入力!CO138)</f>
        <v>#N/A</v>
      </c>
      <c r="AQ138" s="40" t="e">
        <f>IF(OR(入力!CQ138="",入力!CQ138="#N/A"),#N/A,入力!CQ138)</f>
        <v>#N/A</v>
      </c>
      <c r="AR138" s="23" t="e">
        <f>IF(OR(入力!CX138="",入力!CX138="#N/A"),#N/A,入力!CX138)</f>
        <v>#N/A</v>
      </c>
      <c r="AS138" s="23" t="e">
        <f>IF(OR(入力!CZ138="",入力!CZ138="#N/A"),#N/A,入力!CZ138)</f>
        <v>#N/A</v>
      </c>
      <c r="AT138" s="23" t="e">
        <f>IF(OR(入力!CY138="",入力!CY138="#N/A"),#N/A,入力!CY138)</f>
        <v>#N/A</v>
      </c>
      <c r="AU138" s="23" t="e">
        <f>IF(OR(入力!DA138="",入力!DA138="#N/A"),#N/A,入力!DA138)</f>
        <v>#N/A</v>
      </c>
      <c r="AV138" s="39" t="e">
        <f>IF(OR(入力!DH138="",入力!DH138="#N/A"),#N/A,入力!DH138)</f>
        <v>#N/A</v>
      </c>
      <c r="AW138" s="39" t="e">
        <f>IF(OR(入力!DJ138="",入力!DJ138="#N/A"),#N/A,入力!DJ138)</f>
        <v>#N/A</v>
      </c>
      <c r="AX138" s="39" t="e">
        <f>IF(OR(入力!DI138="",入力!DI138="#N/A"),#N/A,入力!DI138)</f>
        <v>#N/A</v>
      </c>
      <c r="AY138" s="45" t="e">
        <f>IF(OR(入力!DK138="",入力!DK138="#N/A"),#N/A,入力!DK138)</f>
        <v>#N/A</v>
      </c>
      <c r="AZ138" s="23" t="e">
        <f>IF(OR(入力!DR138="",入力!DR138="#N/A"),#N/A,入力!DR138)</f>
        <v>#N/A</v>
      </c>
      <c r="BA138" s="23" t="e">
        <f>IF(OR(入力!DT138="",入力!DT138="#N/A"),#N/A,入力!DT138)</f>
        <v>#N/A</v>
      </c>
      <c r="BB138" s="23" t="e">
        <f>IF(OR(入力!DS138="",入力!DS138="#N/A"),#N/A,入力!DS138)</f>
        <v>#N/A</v>
      </c>
      <c r="BC138" s="23" t="e">
        <f>IF(OR(入力!DU138="",入力!DU138="#N/A"),#N/A,入力!DU138)</f>
        <v>#N/A</v>
      </c>
      <c r="BD138" s="39" t="e">
        <f>IF(OR(入力!EB138="",入力!EB138="#N/A"),#N/A,入力!EB138)</f>
        <v>#N/A</v>
      </c>
      <c r="BE138" s="39" t="e">
        <f>IF(OR(入力!ED138="",入力!ED138="#N/A"),#N/A,入力!ED138)</f>
        <v>#N/A</v>
      </c>
      <c r="BF138" s="39" t="e">
        <f>IF(OR(入力!EC138="",入力!EC138="#N/A"),#N/A,入力!EC138)</f>
        <v>#N/A</v>
      </c>
      <c r="BG138" s="217" t="e">
        <f>IF(OR(入力!EE138="",入力!EE138="#N/A"),#N/A,入力!EE138)</f>
        <v>#N/A</v>
      </c>
      <c r="BH138" s="126" t="e">
        <f>IF(OR(入力!GT138="",入力!GT138="#N/A"),#N/A,入力!GT138)</f>
        <v>#N/A</v>
      </c>
      <c r="BI138" s="23" t="e">
        <f>IF(OR(入力!GV138="",入力!GV138="#N/A"),#N/A,入力!GV138)</f>
        <v>#N/A</v>
      </c>
      <c r="BJ138" s="23" t="e">
        <f>IF(OR(入力!GU138="",入力!GU138="#N/A"),#N/A,入力!GU138)</f>
        <v>#N/A</v>
      </c>
      <c r="BK138" s="15" t="e">
        <f>IF(OR(入力!GW138="",入力!GW138="#N/A"),#N/A,入力!GW138)</f>
        <v>#N/A</v>
      </c>
      <c r="BL138" s="23" t="e">
        <f>IF(OR(入力!LJ138="",入力!LJ138="#N/A"),#N/A,入力!LJ138)</f>
        <v>#N/A</v>
      </c>
      <c r="BM138" s="23" t="e">
        <f>IF(OR(入力!LL138="",入力!LL138="#N/A"),#N/A,入力!LL138)</f>
        <v>#N/A</v>
      </c>
      <c r="BN138" s="23" t="e">
        <f>IF(OR(入力!LK138="",入力!LK138="#N/A"),#N/A,入力!LK138)</f>
        <v>#N/A</v>
      </c>
      <c r="BO138" s="2" t="e">
        <f>IF(OR(入力!LM138="",入力!LM138="#N/A"),#N/A,入力!LM138)</f>
        <v>#N/A</v>
      </c>
      <c r="BP138" s="23" t="e">
        <f>IF(OR(入力!LT138="",入力!LT138="#N/A"),#N/A,入力!LT138)</f>
        <v>#N/A</v>
      </c>
      <c r="BQ138" s="23" t="e">
        <f>IF(OR(入力!LV138="",入力!LV138="#N/A"),#N/A,入力!LV138)</f>
        <v>#N/A</v>
      </c>
      <c r="BR138" s="23" t="e">
        <f>IF(OR(入力!LU138="",入力!LU138="#N/A"),#N/A,入力!LU138)</f>
        <v>#N/A</v>
      </c>
      <c r="BS138" s="15" t="e">
        <f>IF(OR(入力!LW138="",入力!LW138="#N/A"),#N/A,入力!LW138)</f>
        <v>#N/A</v>
      </c>
      <c r="BT138" s="224" t="e">
        <f>IF(OR(入力!MN138="",入力!MN138="#N/A"),#N/A,入力!MN138)</f>
        <v>#N/A</v>
      </c>
      <c r="BU138" s="224" t="e">
        <f>IF(OR(入力!MP138="",入力!MP138="#N/A"),#N/A,入力!MP138)</f>
        <v>#N/A</v>
      </c>
      <c r="BV138" s="224" t="e">
        <f>IF(OR(入力!MO138="",入力!MO138="#N/A"),#N/A,入力!MO138)</f>
        <v>#N/A</v>
      </c>
      <c r="BW138" s="154" t="e">
        <f>IF(OR(入力!MQ138="",入力!MQ138="#N/A"),#N/A,入力!MQ138)</f>
        <v>#N/A</v>
      </c>
      <c r="BX138"/>
      <c r="BY138"/>
      <c r="BZ138"/>
      <c r="CD138" s="2"/>
      <c r="CE138" s="503"/>
      <c r="CF138" s="565"/>
      <c r="CG138" s="509"/>
      <c r="CH138"/>
      <c r="CI138"/>
      <c r="CJ138" s="2"/>
      <c r="CL138" s="2"/>
      <c r="CN138" s="2"/>
      <c r="CP138" s="2"/>
      <c r="CQ138" s="587"/>
      <c r="CR138" s="588"/>
      <c r="CW138" s="2"/>
      <c r="CZ138" s="2"/>
      <c r="DA138"/>
      <c r="DB138"/>
      <c r="DC138" s="2"/>
      <c r="DG138" s="2"/>
      <c r="DH138"/>
      <c r="DI138" s="2"/>
      <c r="DJ138" s="2"/>
      <c r="DK138" s="2"/>
      <c r="DN138" s="126"/>
      <c r="DP138" s="15"/>
      <c r="DQ138" s="448"/>
    </row>
    <row r="139" spans="1:121" s="23" customFormat="1">
      <c r="A139" s="251" t="e">
        <f>IF(OR(入力!A139="",入力!A139="#N/A"),#N/A,入力!A139)</f>
        <v>#N/A</v>
      </c>
      <c r="B139" s="253" t="e">
        <f>IF(OR(入力!B139="",入力!B139="#N/A"),#N/A,入力!B139)</f>
        <v>#N/A</v>
      </c>
      <c r="C139" s="74" t="e">
        <f>IF(OR(入力!C139="",入力!C139="#N/A"),#N/A,入力!C139)</f>
        <v>#N/A</v>
      </c>
      <c r="D139" s="23" t="e">
        <f>IF(OR(入力!D139="",入力!D139="#N/A"),#N/A,入力!D139)</f>
        <v>#N/A</v>
      </c>
      <c r="E139" s="23" t="e">
        <f>IF(OR(入力!E139="",入力!E139="#N/A"),#N/A,入力!E139)</f>
        <v>#N/A</v>
      </c>
      <c r="F139" s="2" t="e">
        <f>IF(OR(入力!F139="",入力!F139="#N/A"),#N/A,入力!F139)</f>
        <v>#N/A</v>
      </c>
      <c r="G139" s="23" t="e">
        <f>IF(OR(入力!I139="",入力!I139="#N/A"),#N/A,入力!I139)</f>
        <v>#N/A</v>
      </c>
      <c r="H139" s="23" t="e">
        <f>IF(OR(入力!K139="",入力!K139="#N/A"),#N/A,入力!K139)</f>
        <v>#N/A</v>
      </c>
      <c r="I139" s="23" t="e">
        <f>IF(OR(入力!J139="",入力!J139="#N/A"),#N/A,入力!J139)</f>
        <v>#N/A</v>
      </c>
      <c r="J139" s="2" t="e">
        <f>IF(OR(入力!L139="",入力!L139="#N/A"),#N/A,入力!L139)</f>
        <v>#N/A</v>
      </c>
      <c r="K139" s="23" t="e">
        <f>IF(OR(入力!S139="",入力!S139="#N/A"),#N/A,入力!S139)</f>
        <v>#N/A</v>
      </c>
      <c r="L139" s="23" t="e">
        <f>IF(OR(入力!U139="",入力!U139="#N/A"),#N/A,入力!U139)</f>
        <v>#N/A</v>
      </c>
      <c r="M139" s="23" t="e">
        <f>IF(OR(入力!T139="",入力!T139="#N/A"),#N/A,入力!T139)</f>
        <v>#N/A</v>
      </c>
      <c r="N139" s="2" t="e">
        <f>IF(OR(入力!V139="",入力!V139="#N/A"),#N/A,入力!V139)</f>
        <v>#N/A</v>
      </c>
      <c r="O139" s="23" t="e">
        <f>IF(OR(入力!AC139="",入力!AC139="#N/A"),#N/A,入力!AC139)</f>
        <v>#N/A</v>
      </c>
      <c r="P139" s="23" t="e">
        <f>IF(OR(入力!AE139="",入力!AE139="#N/A"),#N/A,入力!AE139)</f>
        <v>#N/A</v>
      </c>
      <c r="Q139" s="23" t="e">
        <f>IF(OR(入力!AD139="",入力!AD139="#N/A"),#N/A,入力!AD139)</f>
        <v>#N/A</v>
      </c>
      <c r="R139" s="2" t="e">
        <f>IF(OR(入力!AF139="",入力!AF139="#N/A"),#N/A,入力!AF139)</f>
        <v>#N/A</v>
      </c>
      <c r="S139" s="23" t="e">
        <f>IF(OR(入力!AM139="",入力!AM139="#N/A"),#N/A,入力!AM139)</f>
        <v>#N/A</v>
      </c>
      <c r="T139" s="23" t="e">
        <f>IF(OR(入力!AO139="",入力!AO139="#N/A"),#N/A,入力!AO139)</f>
        <v>#N/A</v>
      </c>
      <c r="U139" s="23" t="e">
        <f>IF(OR(入力!AN139="",入力!AN139="#N/A"),#N/A,入力!AN139)</f>
        <v>#N/A</v>
      </c>
      <c r="V139" s="2" t="e">
        <f>IF(OR(入力!AP139="",入力!AP139="#N/A"),#N/A,入力!AP139)</f>
        <v>#N/A</v>
      </c>
      <c r="W139" s="23" t="e">
        <f>IF(OR(入力!AX139="",入力!AX139="#N/A"),#N/A,入力!AX139)</f>
        <v>#N/A</v>
      </c>
      <c r="X139" s="23" t="e">
        <f>IF(OR(入力!AZ139="",入力!AZ139="#N/A"),#N/A,入力!AZ139)</f>
        <v>#N/A</v>
      </c>
      <c r="Y139" s="23" t="e">
        <f>IF(OR(入力!AY139="",入力!AY139="#N/A"),#N/A,入力!AY139)</f>
        <v>#N/A</v>
      </c>
      <c r="Z139" s="2" t="e">
        <f>IF(OR(入力!BA139="",入力!BA139="#N/A"),#N/A,入力!BA139)</f>
        <v>#N/A</v>
      </c>
      <c r="AA139" s="23" t="e">
        <f>IF(OR(入力!BH139="",入力!BH139="#N/A"),#N/A,入力!BH139)</f>
        <v>#N/A</v>
      </c>
      <c r="AB139" s="15" t="e">
        <f>IF(OR(入力!BI139="",入力!BI139="#N/A"),#N/A,入力!BI139)</f>
        <v>#N/A</v>
      </c>
      <c r="AC139" s="98" t="e">
        <f>IF(OR(入力!BN139="",入力!BN139="#N/A"),#N/A,入力!BN139)</f>
        <v>#N/A</v>
      </c>
      <c r="AD139" s="23" t="e">
        <f>IF(OR(入力!BO139="",入力!BO139="#N/A"),#N/A,入力!BO139)</f>
        <v>#N/A</v>
      </c>
      <c r="AE139" s="23" t="e">
        <f>IF(OR(入力!BP139="",入力!BP139="#N/A"),#N/A,入力!BP139)</f>
        <v>#N/A</v>
      </c>
      <c r="AF139" s="23" t="e">
        <f>IF(OR(入力!BQ139="",入力!BQ139="#N/A"),#N/A,入力!BQ139)</f>
        <v>#N/A</v>
      </c>
      <c r="AG139" s="2" t="e">
        <f>IF(OR(入力!BR139="",入力!BR139="#N/A"),#N/A,入力!BR139)</f>
        <v>#N/A</v>
      </c>
      <c r="AH139" s="23" t="e">
        <f>IF(OR(入力!CB139="",入力!CB139="#N/A"),#N/A,入力!CB139)</f>
        <v>#N/A</v>
      </c>
      <c r="AI139" s="15" t="e">
        <f>IF(OR(入力!BY139="",入力!BY139="#N/A"),#N/A,入力!BY139)</f>
        <v>#N/A</v>
      </c>
      <c r="AJ139" s="23" t="e">
        <f>IF(OR(入力!CD139="",入力!CD139="#N/A"),#N/A,入力!CD139)</f>
        <v>#N/A</v>
      </c>
      <c r="AK139" s="105" t="e">
        <v>#N/A</v>
      </c>
      <c r="AL139" s="23" t="e">
        <f>IF(OR(入力!CE139="",入力!CE139="#N/A"),#N/A,入力!CE139)</f>
        <v>#N/A</v>
      </c>
      <c r="AM139" s="23" t="e">
        <f>IF(OR(入力!CG139="",入力!CG139="#N/A"),#N/A,入力!CG139)</f>
        <v>#N/A</v>
      </c>
      <c r="AN139" s="39" t="e">
        <f>IF(OR(入力!CN139="",入力!CN139="#N/A"),#N/A,入力!CN139)</f>
        <v>#N/A</v>
      </c>
      <c r="AO139" s="112" t="e">
        <f>IF(OR(入力!CP139="",入力!CP139="#N/A"),#N/A,入力!CP139)</f>
        <v>#N/A</v>
      </c>
      <c r="AP139" s="39" t="e">
        <f>IF(OR(入力!CO139="",入力!CO139="#N/A"),#N/A,入力!CO139)</f>
        <v>#N/A</v>
      </c>
      <c r="AQ139" s="40" t="e">
        <f>IF(OR(入力!CQ139="",入力!CQ139="#N/A"),#N/A,入力!CQ139)</f>
        <v>#N/A</v>
      </c>
      <c r="AR139" s="23" t="e">
        <f>IF(OR(入力!CX139="",入力!CX139="#N/A"),#N/A,入力!CX139)</f>
        <v>#N/A</v>
      </c>
      <c r="AS139" s="23" t="e">
        <f>IF(OR(入力!CZ139="",入力!CZ139="#N/A"),#N/A,入力!CZ139)</f>
        <v>#N/A</v>
      </c>
      <c r="AT139" s="23" t="e">
        <f>IF(OR(入力!CY139="",入力!CY139="#N/A"),#N/A,入力!CY139)</f>
        <v>#N/A</v>
      </c>
      <c r="AU139" s="23" t="e">
        <f>IF(OR(入力!DA139="",入力!DA139="#N/A"),#N/A,入力!DA139)</f>
        <v>#N/A</v>
      </c>
      <c r="AV139" s="39" t="e">
        <f>IF(OR(入力!DH139="",入力!DH139="#N/A"),#N/A,入力!DH139)</f>
        <v>#N/A</v>
      </c>
      <c r="AW139" s="39" t="e">
        <f>IF(OR(入力!DJ139="",入力!DJ139="#N/A"),#N/A,入力!DJ139)</f>
        <v>#N/A</v>
      </c>
      <c r="AX139" s="39" t="e">
        <f>IF(OR(入力!DI139="",入力!DI139="#N/A"),#N/A,入力!DI139)</f>
        <v>#N/A</v>
      </c>
      <c r="AY139" s="45" t="e">
        <f>IF(OR(入力!DK139="",入力!DK139="#N/A"),#N/A,入力!DK139)</f>
        <v>#N/A</v>
      </c>
      <c r="AZ139" s="23" t="e">
        <f>IF(OR(入力!DR139="",入力!DR139="#N/A"),#N/A,入力!DR139)</f>
        <v>#N/A</v>
      </c>
      <c r="BA139" s="23" t="e">
        <f>IF(OR(入力!DT139="",入力!DT139="#N/A"),#N/A,入力!DT139)</f>
        <v>#N/A</v>
      </c>
      <c r="BB139" s="23" t="e">
        <f>IF(OR(入力!DS139="",入力!DS139="#N/A"),#N/A,入力!DS139)</f>
        <v>#N/A</v>
      </c>
      <c r="BC139" s="23" t="e">
        <f>IF(OR(入力!DU139="",入力!DU139="#N/A"),#N/A,入力!DU139)</f>
        <v>#N/A</v>
      </c>
      <c r="BD139" s="39" t="e">
        <f>IF(OR(入力!EB139="",入力!EB139="#N/A"),#N/A,入力!EB139)</f>
        <v>#N/A</v>
      </c>
      <c r="BE139" s="39" t="e">
        <f>IF(OR(入力!ED139="",入力!ED139="#N/A"),#N/A,入力!ED139)</f>
        <v>#N/A</v>
      </c>
      <c r="BF139" s="39" t="e">
        <f>IF(OR(入力!EC139="",入力!EC139="#N/A"),#N/A,入力!EC139)</f>
        <v>#N/A</v>
      </c>
      <c r="BG139" s="217" t="e">
        <f>IF(OR(入力!EE139="",入力!EE139="#N/A"),#N/A,入力!EE139)</f>
        <v>#N/A</v>
      </c>
      <c r="BH139" s="126" t="e">
        <f>IF(OR(入力!GT139="",入力!GT139="#N/A"),#N/A,入力!GT139)</f>
        <v>#N/A</v>
      </c>
      <c r="BI139" s="23" t="e">
        <f>IF(OR(入力!GV139="",入力!GV139="#N/A"),#N/A,入力!GV139)</f>
        <v>#N/A</v>
      </c>
      <c r="BJ139" s="23" t="e">
        <f>IF(OR(入力!GU139="",入力!GU139="#N/A"),#N/A,入力!GU139)</f>
        <v>#N/A</v>
      </c>
      <c r="BK139" s="15" t="e">
        <f>IF(OR(入力!GW139="",入力!GW139="#N/A"),#N/A,入力!GW139)</f>
        <v>#N/A</v>
      </c>
      <c r="BL139" s="23" t="e">
        <f>IF(OR(入力!LJ139="",入力!LJ139="#N/A"),#N/A,入力!LJ139)</f>
        <v>#N/A</v>
      </c>
      <c r="BM139" s="23" t="e">
        <f>IF(OR(入力!LL139="",入力!LL139="#N/A"),#N/A,入力!LL139)</f>
        <v>#N/A</v>
      </c>
      <c r="BN139" s="23" t="e">
        <f>IF(OR(入力!LK139="",入力!LK139="#N/A"),#N/A,入力!LK139)</f>
        <v>#N/A</v>
      </c>
      <c r="BO139" s="2" t="e">
        <f>IF(OR(入力!LM139="",入力!LM139="#N/A"),#N/A,入力!LM139)</f>
        <v>#N/A</v>
      </c>
      <c r="BP139" s="23" t="e">
        <f>IF(OR(入力!LT139="",入力!LT139="#N/A"),#N/A,入力!LT139)</f>
        <v>#N/A</v>
      </c>
      <c r="BQ139" s="23" t="e">
        <f>IF(OR(入力!LV139="",入力!LV139="#N/A"),#N/A,入力!LV139)</f>
        <v>#N/A</v>
      </c>
      <c r="BR139" s="23" t="e">
        <f>IF(OR(入力!LU139="",入力!LU139="#N/A"),#N/A,入力!LU139)</f>
        <v>#N/A</v>
      </c>
      <c r="BS139" s="15" t="e">
        <f>IF(OR(入力!LW139="",入力!LW139="#N/A"),#N/A,入力!LW139)</f>
        <v>#N/A</v>
      </c>
      <c r="BT139" s="224" t="e">
        <f>IF(OR(入力!MN139="",入力!MN139="#N/A"),#N/A,入力!MN139)</f>
        <v>#N/A</v>
      </c>
      <c r="BU139" s="224" t="e">
        <f>IF(OR(入力!MP139="",入力!MP139="#N/A"),#N/A,入力!MP139)</f>
        <v>#N/A</v>
      </c>
      <c r="BV139" s="224" t="e">
        <f>IF(OR(入力!MO139="",入力!MO139="#N/A"),#N/A,入力!MO139)</f>
        <v>#N/A</v>
      </c>
      <c r="BW139" s="154" t="e">
        <f>IF(OR(入力!MQ139="",入力!MQ139="#N/A"),#N/A,入力!MQ139)</f>
        <v>#N/A</v>
      </c>
      <c r="BX139"/>
      <c r="BY139"/>
      <c r="BZ139"/>
      <c r="CD139" s="2"/>
      <c r="CE139" s="503"/>
      <c r="CF139" s="565"/>
      <c r="CG139" s="509"/>
      <c r="CH139"/>
      <c r="CI139"/>
      <c r="CJ139" s="2"/>
      <c r="CL139" s="2"/>
      <c r="CN139" s="2"/>
      <c r="CP139" s="2"/>
      <c r="CQ139" s="587"/>
      <c r="CR139" s="588"/>
      <c r="CW139" s="2"/>
      <c r="CZ139" s="2"/>
      <c r="DA139"/>
      <c r="DB139"/>
      <c r="DC139" s="2"/>
      <c r="DG139" s="2"/>
      <c r="DH139"/>
      <c r="DI139" s="2"/>
      <c r="DJ139" s="2"/>
      <c r="DK139" s="2"/>
      <c r="DN139" s="126"/>
      <c r="DP139" s="15"/>
      <c r="DQ139" s="448"/>
    </row>
    <row r="140" spans="1:121" s="23" customFormat="1">
      <c r="A140" s="251" t="e">
        <f>IF(OR(入力!A140="",入力!A140="#N/A"),#N/A,入力!A140)</f>
        <v>#N/A</v>
      </c>
      <c r="B140" s="253" t="e">
        <f>IF(OR(入力!B140="",入力!B140="#N/A"),#N/A,入力!B140)</f>
        <v>#N/A</v>
      </c>
      <c r="C140" s="74" t="e">
        <f>IF(OR(入力!C140="",入力!C140="#N/A"),#N/A,入力!C140)</f>
        <v>#N/A</v>
      </c>
      <c r="D140" s="23" t="e">
        <f>IF(OR(入力!D140="",入力!D140="#N/A"),#N/A,入力!D140)</f>
        <v>#N/A</v>
      </c>
      <c r="E140" s="23" t="e">
        <f>IF(OR(入力!E140="",入力!E140="#N/A"),#N/A,入力!E140)</f>
        <v>#N/A</v>
      </c>
      <c r="F140" s="2" t="e">
        <f>IF(OR(入力!F140="",入力!F140="#N/A"),#N/A,入力!F140)</f>
        <v>#N/A</v>
      </c>
      <c r="G140" s="23" t="e">
        <f>IF(OR(入力!I140="",入力!I140="#N/A"),#N/A,入力!I140)</f>
        <v>#N/A</v>
      </c>
      <c r="H140" s="23" t="e">
        <f>IF(OR(入力!K140="",入力!K140="#N/A"),#N/A,入力!K140)</f>
        <v>#N/A</v>
      </c>
      <c r="I140" s="23" t="e">
        <f>IF(OR(入力!J140="",入力!J140="#N/A"),#N/A,入力!J140)</f>
        <v>#N/A</v>
      </c>
      <c r="J140" s="2" t="e">
        <f>IF(OR(入力!L140="",入力!L140="#N/A"),#N/A,入力!L140)</f>
        <v>#N/A</v>
      </c>
      <c r="K140" s="23" t="e">
        <f>IF(OR(入力!S140="",入力!S140="#N/A"),#N/A,入力!S140)</f>
        <v>#N/A</v>
      </c>
      <c r="L140" s="23" t="e">
        <f>IF(OR(入力!U140="",入力!U140="#N/A"),#N/A,入力!U140)</f>
        <v>#N/A</v>
      </c>
      <c r="M140" s="23" t="e">
        <f>IF(OR(入力!T140="",入力!T140="#N/A"),#N/A,入力!T140)</f>
        <v>#N/A</v>
      </c>
      <c r="N140" s="2" t="e">
        <f>IF(OR(入力!V140="",入力!V140="#N/A"),#N/A,入力!V140)</f>
        <v>#N/A</v>
      </c>
      <c r="O140" s="23" t="e">
        <f>IF(OR(入力!AC140="",入力!AC140="#N/A"),#N/A,入力!AC140)</f>
        <v>#N/A</v>
      </c>
      <c r="P140" s="23" t="e">
        <f>IF(OR(入力!AE140="",入力!AE140="#N/A"),#N/A,入力!AE140)</f>
        <v>#N/A</v>
      </c>
      <c r="Q140" s="23" t="e">
        <f>IF(OR(入力!AD140="",入力!AD140="#N/A"),#N/A,入力!AD140)</f>
        <v>#N/A</v>
      </c>
      <c r="R140" s="2" t="e">
        <f>IF(OR(入力!AF140="",入力!AF140="#N/A"),#N/A,入力!AF140)</f>
        <v>#N/A</v>
      </c>
      <c r="S140" s="23" t="e">
        <f>IF(OR(入力!AM140="",入力!AM140="#N/A"),#N/A,入力!AM140)</f>
        <v>#N/A</v>
      </c>
      <c r="T140" s="23" t="e">
        <f>IF(OR(入力!AO140="",入力!AO140="#N/A"),#N/A,入力!AO140)</f>
        <v>#N/A</v>
      </c>
      <c r="U140" s="23" t="e">
        <f>IF(OR(入力!AN140="",入力!AN140="#N/A"),#N/A,入力!AN140)</f>
        <v>#N/A</v>
      </c>
      <c r="V140" s="2" t="e">
        <f>IF(OR(入力!AP140="",入力!AP140="#N/A"),#N/A,入力!AP140)</f>
        <v>#N/A</v>
      </c>
      <c r="W140" s="23" t="e">
        <f>IF(OR(入力!AX140="",入力!AX140="#N/A"),#N/A,入力!AX140)</f>
        <v>#N/A</v>
      </c>
      <c r="X140" s="23" t="e">
        <f>IF(OR(入力!AZ140="",入力!AZ140="#N/A"),#N/A,入力!AZ140)</f>
        <v>#N/A</v>
      </c>
      <c r="Y140" s="23" t="e">
        <f>IF(OR(入力!AY140="",入力!AY140="#N/A"),#N/A,入力!AY140)</f>
        <v>#N/A</v>
      </c>
      <c r="Z140" s="2" t="e">
        <f>IF(OR(入力!BA140="",入力!BA140="#N/A"),#N/A,入力!BA140)</f>
        <v>#N/A</v>
      </c>
      <c r="AA140" s="23" t="e">
        <f>IF(OR(入力!BH140="",入力!BH140="#N/A"),#N/A,入力!BH140)</f>
        <v>#N/A</v>
      </c>
      <c r="AB140" s="15" t="e">
        <f>IF(OR(入力!BI140="",入力!BI140="#N/A"),#N/A,入力!BI140)</f>
        <v>#N/A</v>
      </c>
      <c r="AC140" s="98" t="e">
        <f>IF(OR(入力!BN140="",入力!BN140="#N/A"),#N/A,入力!BN140)</f>
        <v>#N/A</v>
      </c>
      <c r="AD140" s="23" t="e">
        <f>IF(OR(入力!BO140="",入力!BO140="#N/A"),#N/A,入力!BO140)</f>
        <v>#N/A</v>
      </c>
      <c r="AE140" s="23" t="e">
        <f>IF(OR(入力!BP140="",入力!BP140="#N/A"),#N/A,入力!BP140)</f>
        <v>#N/A</v>
      </c>
      <c r="AF140" s="23" t="e">
        <f>IF(OR(入力!BQ140="",入力!BQ140="#N/A"),#N/A,入力!BQ140)</f>
        <v>#N/A</v>
      </c>
      <c r="AG140" s="2" t="e">
        <f>IF(OR(入力!BR140="",入力!BR140="#N/A"),#N/A,入力!BR140)</f>
        <v>#N/A</v>
      </c>
      <c r="AH140" s="23" t="e">
        <f>IF(OR(入力!CB140="",入力!CB140="#N/A"),#N/A,入力!CB140)</f>
        <v>#N/A</v>
      </c>
      <c r="AI140" s="15" t="e">
        <f>IF(OR(入力!BY140="",入力!BY140="#N/A"),#N/A,入力!BY140)</f>
        <v>#N/A</v>
      </c>
      <c r="AJ140" s="23" t="e">
        <f>IF(OR(入力!CD140="",入力!CD140="#N/A"),#N/A,入力!CD140)</f>
        <v>#N/A</v>
      </c>
      <c r="AK140" s="105" t="e">
        <v>#N/A</v>
      </c>
      <c r="AL140" s="23" t="e">
        <f>IF(OR(入力!CE140="",入力!CE140="#N/A"),#N/A,入力!CE140)</f>
        <v>#N/A</v>
      </c>
      <c r="AM140" s="23" t="e">
        <f>IF(OR(入力!CG140="",入力!CG140="#N/A"),#N/A,入力!CG140)</f>
        <v>#N/A</v>
      </c>
      <c r="AN140" s="39" t="e">
        <f>IF(OR(入力!CN140="",入力!CN140="#N/A"),#N/A,入力!CN140)</f>
        <v>#N/A</v>
      </c>
      <c r="AO140" s="112" t="e">
        <f>IF(OR(入力!CP140="",入力!CP140="#N/A"),#N/A,入力!CP140)</f>
        <v>#N/A</v>
      </c>
      <c r="AP140" s="39" t="e">
        <f>IF(OR(入力!CO140="",入力!CO140="#N/A"),#N/A,入力!CO140)</f>
        <v>#N/A</v>
      </c>
      <c r="AQ140" s="40" t="e">
        <f>IF(OR(入力!CQ140="",入力!CQ140="#N/A"),#N/A,入力!CQ140)</f>
        <v>#N/A</v>
      </c>
      <c r="AR140" s="23" t="e">
        <f>IF(OR(入力!CX140="",入力!CX140="#N/A"),#N/A,入力!CX140)</f>
        <v>#N/A</v>
      </c>
      <c r="AS140" s="23" t="e">
        <f>IF(OR(入力!CZ140="",入力!CZ140="#N/A"),#N/A,入力!CZ140)</f>
        <v>#N/A</v>
      </c>
      <c r="AT140" s="23" t="e">
        <f>IF(OR(入力!CY140="",入力!CY140="#N/A"),#N/A,入力!CY140)</f>
        <v>#N/A</v>
      </c>
      <c r="AU140" s="23" t="e">
        <f>IF(OR(入力!DA140="",入力!DA140="#N/A"),#N/A,入力!DA140)</f>
        <v>#N/A</v>
      </c>
      <c r="AV140" s="39" t="e">
        <f>IF(OR(入力!DH140="",入力!DH140="#N/A"),#N/A,入力!DH140)</f>
        <v>#N/A</v>
      </c>
      <c r="AW140" s="39" t="e">
        <f>IF(OR(入力!DJ140="",入力!DJ140="#N/A"),#N/A,入力!DJ140)</f>
        <v>#N/A</v>
      </c>
      <c r="AX140" s="39" t="e">
        <f>IF(OR(入力!DI140="",入力!DI140="#N/A"),#N/A,入力!DI140)</f>
        <v>#N/A</v>
      </c>
      <c r="AY140" s="45" t="e">
        <f>IF(OR(入力!DK140="",入力!DK140="#N/A"),#N/A,入力!DK140)</f>
        <v>#N/A</v>
      </c>
      <c r="AZ140" s="23" t="e">
        <f>IF(OR(入力!DR140="",入力!DR140="#N/A"),#N/A,入力!DR140)</f>
        <v>#N/A</v>
      </c>
      <c r="BA140" s="23" t="e">
        <f>IF(OR(入力!DT140="",入力!DT140="#N/A"),#N/A,入力!DT140)</f>
        <v>#N/A</v>
      </c>
      <c r="BB140" s="23" t="e">
        <f>IF(OR(入力!DS140="",入力!DS140="#N/A"),#N/A,入力!DS140)</f>
        <v>#N/A</v>
      </c>
      <c r="BC140" s="23" t="e">
        <f>IF(OR(入力!DU140="",入力!DU140="#N/A"),#N/A,入力!DU140)</f>
        <v>#N/A</v>
      </c>
      <c r="BD140" s="39" t="e">
        <f>IF(OR(入力!EB140="",入力!EB140="#N/A"),#N/A,入力!EB140)</f>
        <v>#N/A</v>
      </c>
      <c r="BE140" s="39" t="e">
        <f>IF(OR(入力!ED140="",入力!ED140="#N/A"),#N/A,入力!ED140)</f>
        <v>#N/A</v>
      </c>
      <c r="BF140" s="39" t="e">
        <f>IF(OR(入力!EC140="",入力!EC140="#N/A"),#N/A,入力!EC140)</f>
        <v>#N/A</v>
      </c>
      <c r="BG140" s="217" t="e">
        <f>IF(OR(入力!EE140="",入力!EE140="#N/A"),#N/A,入力!EE140)</f>
        <v>#N/A</v>
      </c>
      <c r="BH140" s="126" t="e">
        <f>IF(OR(入力!GT140="",入力!GT140="#N/A"),#N/A,入力!GT140)</f>
        <v>#N/A</v>
      </c>
      <c r="BI140" s="23" t="e">
        <f>IF(OR(入力!GV140="",入力!GV140="#N/A"),#N/A,入力!GV140)</f>
        <v>#N/A</v>
      </c>
      <c r="BJ140" s="23" t="e">
        <f>IF(OR(入力!GU140="",入力!GU140="#N/A"),#N/A,入力!GU140)</f>
        <v>#N/A</v>
      </c>
      <c r="BK140" s="15" t="e">
        <f>IF(OR(入力!GW140="",入力!GW140="#N/A"),#N/A,入力!GW140)</f>
        <v>#N/A</v>
      </c>
      <c r="BL140" s="23" t="e">
        <f>IF(OR(入力!LJ140="",入力!LJ140="#N/A"),#N/A,入力!LJ140)</f>
        <v>#N/A</v>
      </c>
      <c r="BM140" s="23" t="e">
        <f>IF(OR(入力!LL140="",入力!LL140="#N/A"),#N/A,入力!LL140)</f>
        <v>#N/A</v>
      </c>
      <c r="BN140" s="23" t="e">
        <f>IF(OR(入力!LK140="",入力!LK140="#N/A"),#N/A,入力!LK140)</f>
        <v>#N/A</v>
      </c>
      <c r="BO140" s="2" t="e">
        <f>IF(OR(入力!LM140="",入力!LM140="#N/A"),#N/A,入力!LM140)</f>
        <v>#N/A</v>
      </c>
      <c r="BP140" s="23" t="e">
        <f>IF(OR(入力!LT140="",入力!LT140="#N/A"),#N/A,入力!LT140)</f>
        <v>#N/A</v>
      </c>
      <c r="BQ140" s="23" t="e">
        <f>IF(OR(入力!LV140="",入力!LV140="#N/A"),#N/A,入力!LV140)</f>
        <v>#N/A</v>
      </c>
      <c r="BR140" s="23" t="e">
        <f>IF(OR(入力!LU140="",入力!LU140="#N/A"),#N/A,入力!LU140)</f>
        <v>#N/A</v>
      </c>
      <c r="BS140" s="15" t="e">
        <f>IF(OR(入力!LW140="",入力!LW140="#N/A"),#N/A,入力!LW140)</f>
        <v>#N/A</v>
      </c>
      <c r="BT140" s="224" t="e">
        <f>IF(OR(入力!MN140="",入力!MN140="#N/A"),#N/A,入力!MN140)</f>
        <v>#N/A</v>
      </c>
      <c r="BU140" s="224" t="e">
        <f>IF(OR(入力!MP140="",入力!MP140="#N/A"),#N/A,入力!MP140)</f>
        <v>#N/A</v>
      </c>
      <c r="BV140" s="224" t="e">
        <f>IF(OR(入力!MO140="",入力!MO140="#N/A"),#N/A,入力!MO140)</f>
        <v>#N/A</v>
      </c>
      <c r="BW140" s="154" t="e">
        <f>IF(OR(入力!MQ140="",入力!MQ140="#N/A"),#N/A,入力!MQ140)</f>
        <v>#N/A</v>
      </c>
      <c r="BX140"/>
      <c r="BY140"/>
      <c r="BZ140"/>
      <c r="CD140" s="2"/>
      <c r="CE140" s="503"/>
      <c r="CF140" s="565"/>
      <c r="CG140" s="509"/>
      <c r="CH140"/>
      <c r="CI140"/>
      <c r="CJ140" s="2"/>
      <c r="CL140" s="2"/>
      <c r="CN140" s="2"/>
      <c r="CP140" s="2"/>
      <c r="CQ140" s="587"/>
      <c r="CR140" s="588"/>
      <c r="CW140" s="2"/>
      <c r="CZ140" s="2"/>
      <c r="DA140"/>
      <c r="DB140"/>
      <c r="DC140" s="2"/>
      <c r="DG140" s="2"/>
      <c r="DH140"/>
      <c r="DI140" s="2"/>
      <c r="DJ140" s="2"/>
      <c r="DK140" s="2"/>
      <c r="DN140" s="126"/>
      <c r="DP140" s="15"/>
      <c r="DQ140" s="448"/>
    </row>
    <row r="141" spans="1:121" s="23" customFormat="1">
      <c r="A141" s="251" t="e">
        <f>IF(OR(入力!A141="",入力!A141="#N/A"),#N/A,入力!A141)</f>
        <v>#N/A</v>
      </c>
      <c r="B141" s="253" t="e">
        <f>IF(OR(入力!B141="",入力!B141="#N/A"),#N/A,入力!B141)</f>
        <v>#N/A</v>
      </c>
      <c r="C141" s="74" t="e">
        <f>IF(OR(入力!C141="",入力!C141="#N/A"),#N/A,入力!C141)</f>
        <v>#N/A</v>
      </c>
      <c r="D141" s="23" t="e">
        <f>IF(OR(入力!D141="",入力!D141="#N/A"),#N/A,入力!D141)</f>
        <v>#N/A</v>
      </c>
      <c r="E141" s="23" t="e">
        <f>IF(OR(入力!E141="",入力!E141="#N/A"),#N/A,入力!E141)</f>
        <v>#N/A</v>
      </c>
      <c r="F141" s="2" t="e">
        <f>IF(OR(入力!F141="",入力!F141="#N/A"),#N/A,入力!F141)</f>
        <v>#N/A</v>
      </c>
      <c r="G141" s="23" t="e">
        <f>IF(OR(入力!I141="",入力!I141="#N/A"),#N/A,入力!I141)</f>
        <v>#N/A</v>
      </c>
      <c r="H141" s="23" t="e">
        <f>IF(OR(入力!K141="",入力!K141="#N/A"),#N/A,入力!K141)</f>
        <v>#N/A</v>
      </c>
      <c r="I141" s="23" t="e">
        <f>IF(OR(入力!J141="",入力!J141="#N/A"),#N/A,入力!J141)</f>
        <v>#N/A</v>
      </c>
      <c r="J141" s="2" t="e">
        <f>IF(OR(入力!L141="",入力!L141="#N/A"),#N/A,入力!L141)</f>
        <v>#N/A</v>
      </c>
      <c r="K141" s="23" t="e">
        <f>IF(OR(入力!S141="",入力!S141="#N/A"),#N/A,入力!S141)</f>
        <v>#N/A</v>
      </c>
      <c r="L141" s="23" t="e">
        <f>IF(OR(入力!U141="",入力!U141="#N/A"),#N/A,入力!U141)</f>
        <v>#N/A</v>
      </c>
      <c r="M141" s="23" t="e">
        <f>IF(OR(入力!T141="",入力!T141="#N/A"),#N/A,入力!T141)</f>
        <v>#N/A</v>
      </c>
      <c r="N141" s="2" t="e">
        <f>IF(OR(入力!V141="",入力!V141="#N/A"),#N/A,入力!V141)</f>
        <v>#N/A</v>
      </c>
      <c r="O141" s="23" t="e">
        <f>IF(OR(入力!AC141="",入力!AC141="#N/A"),#N/A,入力!AC141)</f>
        <v>#N/A</v>
      </c>
      <c r="P141" s="23" t="e">
        <f>IF(OR(入力!AE141="",入力!AE141="#N/A"),#N/A,入力!AE141)</f>
        <v>#N/A</v>
      </c>
      <c r="Q141" s="23" t="e">
        <f>IF(OR(入力!AD141="",入力!AD141="#N/A"),#N/A,入力!AD141)</f>
        <v>#N/A</v>
      </c>
      <c r="R141" s="2" t="e">
        <f>IF(OR(入力!AF141="",入力!AF141="#N/A"),#N/A,入力!AF141)</f>
        <v>#N/A</v>
      </c>
      <c r="S141" s="23" t="e">
        <f>IF(OR(入力!AM141="",入力!AM141="#N/A"),#N/A,入力!AM141)</f>
        <v>#N/A</v>
      </c>
      <c r="T141" s="23" t="e">
        <f>IF(OR(入力!AO141="",入力!AO141="#N/A"),#N/A,入力!AO141)</f>
        <v>#N/A</v>
      </c>
      <c r="U141" s="23" t="e">
        <f>IF(OR(入力!AN141="",入力!AN141="#N/A"),#N/A,入力!AN141)</f>
        <v>#N/A</v>
      </c>
      <c r="V141" s="2" t="e">
        <f>IF(OR(入力!AP141="",入力!AP141="#N/A"),#N/A,入力!AP141)</f>
        <v>#N/A</v>
      </c>
      <c r="W141" s="23" t="e">
        <f>IF(OR(入力!AX141="",入力!AX141="#N/A"),#N/A,入力!AX141)</f>
        <v>#N/A</v>
      </c>
      <c r="X141" s="23" t="e">
        <f>IF(OR(入力!AZ141="",入力!AZ141="#N/A"),#N/A,入力!AZ141)</f>
        <v>#N/A</v>
      </c>
      <c r="Y141" s="23" t="e">
        <f>IF(OR(入力!AY141="",入力!AY141="#N/A"),#N/A,入力!AY141)</f>
        <v>#N/A</v>
      </c>
      <c r="Z141" s="2" t="e">
        <f>IF(OR(入力!BA141="",入力!BA141="#N/A"),#N/A,入力!BA141)</f>
        <v>#N/A</v>
      </c>
      <c r="AA141" s="23" t="e">
        <f>IF(OR(入力!BH141="",入力!BH141="#N/A"),#N/A,入力!BH141)</f>
        <v>#N/A</v>
      </c>
      <c r="AB141" s="15" t="e">
        <f>IF(OR(入力!BI141="",入力!BI141="#N/A"),#N/A,入力!BI141)</f>
        <v>#N/A</v>
      </c>
      <c r="AC141" s="98" t="e">
        <f>IF(OR(入力!BN141="",入力!BN141="#N/A"),#N/A,入力!BN141)</f>
        <v>#N/A</v>
      </c>
      <c r="AD141" s="23" t="e">
        <f>IF(OR(入力!BO141="",入力!BO141="#N/A"),#N/A,入力!BO141)</f>
        <v>#N/A</v>
      </c>
      <c r="AE141" s="23" t="e">
        <f>IF(OR(入力!BP141="",入力!BP141="#N/A"),#N/A,入力!BP141)</f>
        <v>#N/A</v>
      </c>
      <c r="AF141" s="23" t="e">
        <f>IF(OR(入力!BQ141="",入力!BQ141="#N/A"),#N/A,入力!BQ141)</f>
        <v>#N/A</v>
      </c>
      <c r="AG141" s="2" t="e">
        <f>IF(OR(入力!BR141="",入力!BR141="#N/A"),#N/A,入力!BR141)</f>
        <v>#N/A</v>
      </c>
      <c r="AH141" s="23" t="e">
        <f>IF(OR(入力!CB141="",入力!CB141="#N/A"),#N/A,入力!CB141)</f>
        <v>#N/A</v>
      </c>
      <c r="AI141" s="15" t="e">
        <f>IF(OR(入力!BY141="",入力!BY141="#N/A"),#N/A,入力!BY141)</f>
        <v>#N/A</v>
      </c>
      <c r="AJ141" s="23" t="e">
        <f>IF(OR(入力!CD141="",入力!CD141="#N/A"),#N/A,入力!CD141)</f>
        <v>#N/A</v>
      </c>
      <c r="AK141" s="105" t="e">
        <v>#N/A</v>
      </c>
      <c r="AL141" s="23" t="e">
        <f>IF(OR(入力!CE141="",入力!CE141="#N/A"),#N/A,入力!CE141)</f>
        <v>#N/A</v>
      </c>
      <c r="AM141" s="23" t="e">
        <f>IF(OR(入力!CG141="",入力!CG141="#N/A"),#N/A,入力!CG141)</f>
        <v>#N/A</v>
      </c>
      <c r="AN141" s="39" t="e">
        <f>IF(OR(入力!CN141="",入力!CN141="#N/A"),#N/A,入力!CN141)</f>
        <v>#N/A</v>
      </c>
      <c r="AO141" s="112" t="e">
        <f>IF(OR(入力!CP141="",入力!CP141="#N/A"),#N/A,入力!CP141)</f>
        <v>#N/A</v>
      </c>
      <c r="AP141" s="39" t="e">
        <f>IF(OR(入力!CO141="",入力!CO141="#N/A"),#N/A,入力!CO141)</f>
        <v>#N/A</v>
      </c>
      <c r="AQ141" s="40" t="e">
        <f>IF(OR(入力!CQ141="",入力!CQ141="#N/A"),#N/A,入力!CQ141)</f>
        <v>#N/A</v>
      </c>
      <c r="AR141" s="23" t="e">
        <f>IF(OR(入力!CX141="",入力!CX141="#N/A"),#N/A,入力!CX141)</f>
        <v>#N/A</v>
      </c>
      <c r="AS141" s="23" t="e">
        <f>IF(OR(入力!CZ141="",入力!CZ141="#N/A"),#N/A,入力!CZ141)</f>
        <v>#N/A</v>
      </c>
      <c r="AT141" s="23" t="e">
        <f>IF(OR(入力!CY141="",入力!CY141="#N/A"),#N/A,入力!CY141)</f>
        <v>#N/A</v>
      </c>
      <c r="AU141" s="23" t="e">
        <f>IF(OR(入力!DA141="",入力!DA141="#N/A"),#N/A,入力!DA141)</f>
        <v>#N/A</v>
      </c>
      <c r="AV141" s="39" t="e">
        <f>IF(OR(入力!DH141="",入力!DH141="#N/A"),#N/A,入力!DH141)</f>
        <v>#N/A</v>
      </c>
      <c r="AW141" s="39" t="e">
        <f>IF(OR(入力!DJ141="",入力!DJ141="#N/A"),#N/A,入力!DJ141)</f>
        <v>#N/A</v>
      </c>
      <c r="AX141" s="39" t="e">
        <f>IF(OR(入力!DI141="",入力!DI141="#N/A"),#N/A,入力!DI141)</f>
        <v>#N/A</v>
      </c>
      <c r="AY141" s="45" t="e">
        <f>IF(OR(入力!DK141="",入力!DK141="#N/A"),#N/A,入力!DK141)</f>
        <v>#N/A</v>
      </c>
      <c r="AZ141" s="23" t="e">
        <f>IF(OR(入力!DR141="",入力!DR141="#N/A"),#N/A,入力!DR141)</f>
        <v>#N/A</v>
      </c>
      <c r="BA141" s="23" t="e">
        <f>IF(OR(入力!DT141="",入力!DT141="#N/A"),#N/A,入力!DT141)</f>
        <v>#N/A</v>
      </c>
      <c r="BB141" s="23" t="e">
        <f>IF(OR(入力!DS141="",入力!DS141="#N/A"),#N/A,入力!DS141)</f>
        <v>#N/A</v>
      </c>
      <c r="BC141" s="23" t="e">
        <f>IF(OR(入力!DU141="",入力!DU141="#N/A"),#N/A,入力!DU141)</f>
        <v>#N/A</v>
      </c>
      <c r="BD141" s="39" t="e">
        <f>IF(OR(入力!EB141="",入力!EB141="#N/A"),#N/A,入力!EB141)</f>
        <v>#N/A</v>
      </c>
      <c r="BE141" s="39" t="e">
        <f>IF(OR(入力!ED141="",入力!ED141="#N/A"),#N/A,入力!ED141)</f>
        <v>#N/A</v>
      </c>
      <c r="BF141" s="39" t="e">
        <f>IF(OR(入力!EC141="",入力!EC141="#N/A"),#N/A,入力!EC141)</f>
        <v>#N/A</v>
      </c>
      <c r="BG141" s="217" t="e">
        <f>IF(OR(入力!EE141="",入力!EE141="#N/A"),#N/A,入力!EE141)</f>
        <v>#N/A</v>
      </c>
      <c r="BH141" s="126" t="e">
        <f>IF(OR(入力!GT141="",入力!GT141="#N/A"),#N/A,入力!GT141)</f>
        <v>#N/A</v>
      </c>
      <c r="BI141" s="23" t="e">
        <f>IF(OR(入力!GV141="",入力!GV141="#N/A"),#N/A,入力!GV141)</f>
        <v>#N/A</v>
      </c>
      <c r="BJ141" s="23" t="e">
        <f>IF(OR(入力!GU141="",入力!GU141="#N/A"),#N/A,入力!GU141)</f>
        <v>#N/A</v>
      </c>
      <c r="BK141" s="15" t="e">
        <f>IF(OR(入力!GW141="",入力!GW141="#N/A"),#N/A,入力!GW141)</f>
        <v>#N/A</v>
      </c>
      <c r="BL141" s="23" t="e">
        <f>IF(OR(入力!LJ141="",入力!LJ141="#N/A"),#N/A,入力!LJ141)</f>
        <v>#N/A</v>
      </c>
      <c r="BM141" s="23" t="e">
        <f>IF(OR(入力!LL141="",入力!LL141="#N/A"),#N/A,入力!LL141)</f>
        <v>#N/A</v>
      </c>
      <c r="BN141" s="23" t="e">
        <f>IF(OR(入力!LK141="",入力!LK141="#N/A"),#N/A,入力!LK141)</f>
        <v>#N/A</v>
      </c>
      <c r="BO141" s="2" t="e">
        <f>IF(OR(入力!LM141="",入力!LM141="#N/A"),#N/A,入力!LM141)</f>
        <v>#N/A</v>
      </c>
      <c r="BP141" s="23" t="e">
        <f>IF(OR(入力!LT141="",入力!LT141="#N/A"),#N/A,入力!LT141)</f>
        <v>#N/A</v>
      </c>
      <c r="BQ141" s="23" t="e">
        <f>IF(OR(入力!LV141="",入力!LV141="#N/A"),#N/A,入力!LV141)</f>
        <v>#N/A</v>
      </c>
      <c r="BR141" s="23" t="e">
        <f>IF(OR(入力!LU141="",入力!LU141="#N/A"),#N/A,入力!LU141)</f>
        <v>#N/A</v>
      </c>
      <c r="BS141" s="15" t="e">
        <f>IF(OR(入力!LW141="",入力!LW141="#N/A"),#N/A,入力!LW141)</f>
        <v>#N/A</v>
      </c>
      <c r="BT141" s="224" t="e">
        <f>IF(OR(入力!MN141="",入力!MN141="#N/A"),#N/A,入力!MN141)</f>
        <v>#N/A</v>
      </c>
      <c r="BU141" s="224" t="e">
        <f>IF(OR(入力!MP141="",入力!MP141="#N/A"),#N/A,入力!MP141)</f>
        <v>#N/A</v>
      </c>
      <c r="BV141" s="224" t="e">
        <f>IF(OR(入力!MO141="",入力!MO141="#N/A"),#N/A,入力!MO141)</f>
        <v>#N/A</v>
      </c>
      <c r="BW141" s="154" t="e">
        <f>IF(OR(入力!MQ141="",入力!MQ141="#N/A"),#N/A,入力!MQ141)</f>
        <v>#N/A</v>
      </c>
      <c r="BX141"/>
      <c r="BY141"/>
      <c r="BZ141"/>
      <c r="CD141" s="2"/>
      <c r="CE141" s="503"/>
      <c r="CF141" s="565"/>
      <c r="CG141" s="509"/>
      <c r="CH141"/>
      <c r="CI141"/>
      <c r="CJ141" s="2"/>
      <c r="CL141" s="2"/>
      <c r="CN141" s="2"/>
      <c r="CP141" s="2"/>
      <c r="CQ141" s="587"/>
      <c r="CR141" s="588"/>
      <c r="CW141" s="2"/>
      <c r="CZ141" s="2"/>
      <c r="DA141"/>
      <c r="DB141"/>
      <c r="DC141" s="2"/>
      <c r="DG141" s="2"/>
      <c r="DH141"/>
      <c r="DI141" s="2"/>
      <c r="DJ141" s="2"/>
      <c r="DK141" s="2"/>
      <c r="DN141" s="126"/>
      <c r="DP141" s="15"/>
      <c r="DQ141" s="448"/>
    </row>
    <row r="142" spans="1:121" s="23" customFormat="1">
      <c r="A142" s="251" t="e">
        <f>IF(OR(入力!A142="",入力!A142="#N/A"),#N/A,入力!A142)</f>
        <v>#N/A</v>
      </c>
      <c r="B142" s="253" t="e">
        <f>IF(OR(入力!B142="",入力!B142="#N/A"),#N/A,入力!B142)</f>
        <v>#N/A</v>
      </c>
      <c r="C142" s="74" t="e">
        <f>IF(OR(入力!C142="",入力!C142="#N/A"),#N/A,入力!C142)</f>
        <v>#N/A</v>
      </c>
      <c r="D142" s="23" t="e">
        <f>IF(OR(入力!D142="",入力!D142="#N/A"),#N/A,入力!D142)</f>
        <v>#N/A</v>
      </c>
      <c r="E142" s="23" t="e">
        <f>IF(OR(入力!E142="",入力!E142="#N/A"),#N/A,入力!E142)</f>
        <v>#N/A</v>
      </c>
      <c r="F142" s="2" t="e">
        <f>IF(OR(入力!F142="",入力!F142="#N/A"),#N/A,入力!F142)</f>
        <v>#N/A</v>
      </c>
      <c r="G142" s="23" t="e">
        <f>IF(OR(入力!I142="",入力!I142="#N/A"),#N/A,入力!I142)</f>
        <v>#N/A</v>
      </c>
      <c r="H142" s="23" t="e">
        <f>IF(OR(入力!K142="",入力!K142="#N/A"),#N/A,入力!K142)</f>
        <v>#N/A</v>
      </c>
      <c r="I142" s="23" t="e">
        <f>IF(OR(入力!J142="",入力!J142="#N/A"),#N/A,入力!J142)</f>
        <v>#N/A</v>
      </c>
      <c r="J142" s="2" t="e">
        <f>IF(OR(入力!L142="",入力!L142="#N/A"),#N/A,入力!L142)</f>
        <v>#N/A</v>
      </c>
      <c r="K142" s="23" t="e">
        <f>IF(OR(入力!S142="",入力!S142="#N/A"),#N/A,入力!S142)</f>
        <v>#N/A</v>
      </c>
      <c r="L142" s="23" t="e">
        <f>IF(OR(入力!U142="",入力!U142="#N/A"),#N/A,入力!U142)</f>
        <v>#N/A</v>
      </c>
      <c r="M142" s="23" t="e">
        <f>IF(OR(入力!T142="",入力!T142="#N/A"),#N/A,入力!T142)</f>
        <v>#N/A</v>
      </c>
      <c r="N142" s="2" t="e">
        <f>IF(OR(入力!V142="",入力!V142="#N/A"),#N/A,入力!V142)</f>
        <v>#N/A</v>
      </c>
      <c r="O142" s="23" t="e">
        <f>IF(OR(入力!AC142="",入力!AC142="#N/A"),#N/A,入力!AC142)</f>
        <v>#N/A</v>
      </c>
      <c r="P142" s="23" t="e">
        <f>IF(OR(入力!AE142="",入力!AE142="#N/A"),#N/A,入力!AE142)</f>
        <v>#N/A</v>
      </c>
      <c r="Q142" s="23" t="e">
        <f>IF(OR(入力!AD142="",入力!AD142="#N/A"),#N/A,入力!AD142)</f>
        <v>#N/A</v>
      </c>
      <c r="R142" s="2" t="e">
        <f>IF(OR(入力!AF142="",入力!AF142="#N/A"),#N/A,入力!AF142)</f>
        <v>#N/A</v>
      </c>
      <c r="S142" s="23" t="e">
        <f>IF(OR(入力!AM142="",入力!AM142="#N/A"),#N/A,入力!AM142)</f>
        <v>#N/A</v>
      </c>
      <c r="T142" s="23" t="e">
        <f>IF(OR(入力!AO142="",入力!AO142="#N/A"),#N/A,入力!AO142)</f>
        <v>#N/A</v>
      </c>
      <c r="U142" s="23" t="e">
        <f>IF(OR(入力!AN142="",入力!AN142="#N/A"),#N/A,入力!AN142)</f>
        <v>#N/A</v>
      </c>
      <c r="V142" s="2" t="e">
        <f>IF(OR(入力!AP142="",入力!AP142="#N/A"),#N/A,入力!AP142)</f>
        <v>#N/A</v>
      </c>
      <c r="W142" s="23" t="e">
        <f>IF(OR(入力!AX142="",入力!AX142="#N/A"),#N/A,入力!AX142)</f>
        <v>#N/A</v>
      </c>
      <c r="X142" s="23" t="e">
        <f>IF(OR(入力!AZ142="",入力!AZ142="#N/A"),#N/A,入力!AZ142)</f>
        <v>#N/A</v>
      </c>
      <c r="Y142" s="23" t="e">
        <f>IF(OR(入力!AY142="",入力!AY142="#N/A"),#N/A,入力!AY142)</f>
        <v>#N/A</v>
      </c>
      <c r="Z142" s="2" t="e">
        <f>IF(OR(入力!BA142="",入力!BA142="#N/A"),#N/A,入力!BA142)</f>
        <v>#N/A</v>
      </c>
      <c r="AA142" s="23" t="e">
        <f>IF(OR(入力!BH142="",入力!BH142="#N/A"),#N/A,入力!BH142)</f>
        <v>#N/A</v>
      </c>
      <c r="AB142" s="15" t="e">
        <f>IF(OR(入力!BI142="",入力!BI142="#N/A"),#N/A,入力!BI142)</f>
        <v>#N/A</v>
      </c>
      <c r="AC142" s="98" t="e">
        <f>IF(OR(入力!BN142="",入力!BN142="#N/A"),#N/A,入力!BN142)</f>
        <v>#N/A</v>
      </c>
      <c r="AD142" s="23" t="e">
        <f>IF(OR(入力!BO142="",入力!BO142="#N/A"),#N/A,入力!BO142)</f>
        <v>#N/A</v>
      </c>
      <c r="AE142" s="23" t="e">
        <f>IF(OR(入力!BP142="",入力!BP142="#N/A"),#N/A,入力!BP142)</f>
        <v>#N/A</v>
      </c>
      <c r="AF142" s="23" t="e">
        <f>IF(OR(入力!BQ142="",入力!BQ142="#N/A"),#N/A,入力!BQ142)</f>
        <v>#N/A</v>
      </c>
      <c r="AG142" s="2" t="e">
        <f>IF(OR(入力!BR142="",入力!BR142="#N/A"),#N/A,入力!BR142)</f>
        <v>#N/A</v>
      </c>
      <c r="AH142" s="23" t="e">
        <f>IF(OR(入力!CB142="",入力!CB142="#N/A"),#N/A,入力!CB142)</f>
        <v>#N/A</v>
      </c>
      <c r="AI142" s="15" t="e">
        <f>IF(OR(入力!BY142="",入力!BY142="#N/A"),#N/A,入力!BY142)</f>
        <v>#N/A</v>
      </c>
      <c r="AJ142" s="23" t="e">
        <f>IF(OR(入力!CD142="",入力!CD142="#N/A"),#N/A,入力!CD142)</f>
        <v>#N/A</v>
      </c>
      <c r="AK142" s="105" t="e">
        <v>#N/A</v>
      </c>
      <c r="AL142" s="23" t="e">
        <f>IF(OR(入力!CE142="",入力!CE142="#N/A"),#N/A,入力!CE142)</f>
        <v>#N/A</v>
      </c>
      <c r="AM142" s="23" t="e">
        <f>IF(OR(入力!CG142="",入力!CG142="#N/A"),#N/A,入力!CG142)</f>
        <v>#N/A</v>
      </c>
      <c r="AN142" s="39" t="e">
        <f>IF(OR(入力!CN142="",入力!CN142="#N/A"),#N/A,入力!CN142)</f>
        <v>#N/A</v>
      </c>
      <c r="AO142" s="112" t="e">
        <f>IF(OR(入力!CP142="",入力!CP142="#N/A"),#N/A,入力!CP142)</f>
        <v>#N/A</v>
      </c>
      <c r="AP142" s="39" t="e">
        <f>IF(OR(入力!CO142="",入力!CO142="#N/A"),#N/A,入力!CO142)</f>
        <v>#N/A</v>
      </c>
      <c r="AQ142" s="40" t="e">
        <f>IF(OR(入力!CQ142="",入力!CQ142="#N/A"),#N/A,入力!CQ142)</f>
        <v>#N/A</v>
      </c>
      <c r="AR142" s="23" t="e">
        <f>IF(OR(入力!CX142="",入力!CX142="#N/A"),#N/A,入力!CX142)</f>
        <v>#N/A</v>
      </c>
      <c r="AS142" s="23" t="e">
        <f>IF(OR(入力!CZ142="",入力!CZ142="#N/A"),#N/A,入力!CZ142)</f>
        <v>#N/A</v>
      </c>
      <c r="AT142" s="23" t="e">
        <f>IF(OR(入力!CY142="",入力!CY142="#N/A"),#N/A,入力!CY142)</f>
        <v>#N/A</v>
      </c>
      <c r="AU142" s="23" t="e">
        <f>IF(OR(入力!DA142="",入力!DA142="#N/A"),#N/A,入力!DA142)</f>
        <v>#N/A</v>
      </c>
      <c r="AV142" s="39" t="e">
        <f>IF(OR(入力!DH142="",入力!DH142="#N/A"),#N/A,入力!DH142)</f>
        <v>#N/A</v>
      </c>
      <c r="AW142" s="39" t="e">
        <f>IF(OR(入力!DJ142="",入力!DJ142="#N/A"),#N/A,入力!DJ142)</f>
        <v>#N/A</v>
      </c>
      <c r="AX142" s="39" t="e">
        <f>IF(OR(入力!DI142="",入力!DI142="#N/A"),#N/A,入力!DI142)</f>
        <v>#N/A</v>
      </c>
      <c r="AY142" s="45" t="e">
        <f>IF(OR(入力!DK142="",入力!DK142="#N/A"),#N/A,入力!DK142)</f>
        <v>#N/A</v>
      </c>
      <c r="AZ142" s="23" t="e">
        <f>IF(OR(入力!DR142="",入力!DR142="#N/A"),#N/A,入力!DR142)</f>
        <v>#N/A</v>
      </c>
      <c r="BA142" s="23" t="e">
        <f>IF(OR(入力!DT142="",入力!DT142="#N/A"),#N/A,入力!DT142)</f>
        <v>#N/A</v>
      </c>
      <c r="BB142" s="23" t="e">
        <f>IF(OR(入力!DS142="",入力!DS142="#N/A"),#N/A,入力!DS142)</f>
        <v>#N/A</v>
      </c>
      <c r="BC142" s="23" t="e">
        <f>IF(OR(入力!DU142="",入力!DU142="#N/A"),#N/A,入力!DU142)</f>
        <v>#N/A</v>
      </c>
      <c r="BD142" s="39" t="e">
        <f>IF(OR(入力!EB142="",入力!EB142="#N/A"),#N/A,入力!EB142)</f>
        <v>#N/A</v>
      </c>
      <c r="BE142" s="39" t="e">
        <f>IF(OR(入力!ED142="",入力!ED142="#N/A"),#N/A,入力!ED142)</f>
        <v>#N/A</v>
      </c>
      <c r="BF142" s="39" t="e">
        <f>IF(OR(入力!EC142="",入力!EC142="#N/A"),#N/A,入力!EC142)</f>
        <v>#N/A</v>
      </c>
      <c r="BG142" s="217" t="e">
        <f>IF(OR(入力!EE142="",入力!EE142="#N/A"),#N/A,入力!EE142)</f>
        <v>#N/A</v>
      </c>
      <c r="BH142" s="126" t="e">
        <f>IF(OR(入力!GT142="",入力!GT142="#N/A"),#N/A,入力!GT142)</f>
        <v>#N/A</v>
      </c>
      <c r="BI142" s="23" t="e">
        <f>IF(OR(入力!GV142="",入力!GV142="#N/A"),#N/A,入力!GV142)</f>
        <v>#N/A</v>
      </c>
      <c r="BJ142" s="23" t="e">
        <f>IF(OR(入力!GU142="",入力!GU142="#N/A"),#N/A,入力!GU142)</f>
        <v>#N/A</v>
      </c>
      <c r="BK142" s="15" t="e">
        <f>IF(OR(入力!GW142="",入力!GW142="#N/A"),#N/A,入力!GW142)</f>
        <v>#N/A</v>
      </c>
      <c r="BL142" s="23" t="e">
        <f>IF(OR(入力!LJ142="",入力!LJ142="#N/A"),#N/A,入力!LJ142)</f>
        <v>#N/A</v>
      </c>
      <c r="BM142" s="23" t="e">
        <f>IF(OR(入力!LL142="",入力!LL142="#N/A"),#N/A,入力!LL142)</f>
        <v>#N/A</v>
      </c>
      <c r="BN142" s="23" t="e">
        <f>IF(OR(入力!LK142="",入力!LK142="#N/A"),#N/A,入力!LK142)</f>
        <v>#N/A</v>
      </c>
      <c r="BO142" s="2" t="e">
        <f>IF(OR(入力!LM142="",入力!LM142="#N/A"),#N/A,入力!LM142)</f>
        <v>#N/A</v>
      </c>
      <c r="BP142" s="23" t="e">
        <f>IF(OR(入力!LT142="",入力!LT142="#N/A"),#N/A,入力!LT142)</f>
        <v>#N/A</v>
      </c>
      <c r="BQ142" s="23" t="e">
        <f>IF(OR(入力!LV142="",入力!LV142="#N/A"),#N/A,入力!LV142)</f>
        <v>#N/A</v>
      </c>
      <c r="BR142" s="23" t="e">
        <f>IF(OR(入力!LU142="",入力!LU142="#N/A"),#N/A,入力!LU142)</f>
        <v>#N/A</v>
      </c>
      <c r="BS142" s="15" t="e">
        <f>IF(OR(入力!LW142="",入力!LW142="#N/A"),#N/A,入力!LW142)</f>
        <v>#N/A</v>
      </c>
      <c r="BT142" s="224" t="e">
        <f>IF(OR(入力!MN142="",入力!MN142="#N/A"),#N/A,入力!MN142)</f>
        <v>#N/A</v>
      </c>
      <c r="BU142" s="224" t="e">
        <f>IF(OR(入力!MP142="",入力!MP142="#N/A"),#N/A,入力!MP142)</f>
        <v>#N/A</v>
      </c>
      <c r="BV142" s="224" t="e">
        <f>IF(OR(入力!MO142="",入力!MO142="#N/A"),#N/A,入力!MO142)</f>
        <v>#N/A</v>
      </c>
      <c r="BW142" s="154" t="e">
        <f>IF(OR(入力!MQ142="",入力!MQ142="#N/A"),#N/A,入力!MQ142)</f>
        <v>#N/A</v>
      </c>
      <c r="BX142"/>
      <c r="BY142"/>
      <c r="BZ142"/>
      <c r="CD142" s="2"/>
      <c r="CE142" s="503"/>
      <c r="CF142" s="565"/>
      <c r="CG142" s="509"/>
      <c r="CH142"/>
      <c r="CI142"/>
      <c r="CJ142" s="2"/>
      <c r="CL142" s="2"/>
      <c r="CN142" s="2"/>
      <c r="CP142" s="2"/>
      <c r="CQ142" s="587"/>
      <c r="CR142" s="588"/>
      <c r="CW142" s="2"/>
      <c r="CZ142" s="2"/>
      <c r="DA142"/>
      <c r="DB142"/>
      <c r="DC142" s="2"/>
      <c r="DG142" s="2"/>
      <c r="DH142"/>
      <c r="DI142" s="2"/>
      <c r="DJ142" s="2"/>
      <c r="DK142" s="2"/>
      <c r="DN142" s="126"/>
      <c r="DP142" s="15"/>
      <c r="DQ142" s="448"/>
    </row>
    <row r="143" spans="1:121" s="23" customFormat="1">
      <c r="A143" s="251" t="e">
        <f>IF(OR(入力!A143="",入力!A143="#N/A"),#N/A,入力!A143)</f>
        <v>#N/A</v>
      </c>
      <c r="B143" s="253" t="e">
        <f>IF(OR(入力!B143="",入力!B143="#N/A"),#N/A,入力!B143)</f>
        <v>#N/A</v>
      </c>
      <c r="C143" s="74" t="e">
        <f>IF(OR(入力!C143="",入力!C143="#N/A"),#N/A,入力!C143)</f>
        <v>#N/A</v>
      </c>
      <c r="D143" s="23" t="e">
        <f>IF(OR(入力!D143="",入力!D143="#N/A"),#N/A,入力!D143)</f>
        <v>#N/A</v>
      </c>
      <c r="E143" s="23" t="e">
        <f>IF(OR(入力!E143="",入力!E143="#N/A"),#N/A,入力!E143)</f>
        <v>#N/A</v>
      </c>
      <c r="F143" s="2" t="e">
        <f>IF(OR(入力!F143="",入力!F143="#N/A"),#N/A,入力!F143)</f>
        <v>#N/A</v>
      </c>
      <c r="G143" s="23" t="e">
        <f>IF(OR(入力!I143="",入力!I143="#N/A"),#N/A,入力!I143)</f>
        <v>#N/A</v>
      </c>
      <c r="H143" s="23" t="e">
        <f>IF(OR(入力!K143="",入力!K143="#N/A"),#N/A,入力!K143)</f>
        <v>#N/A</v>
      </c>
      <c r="I143" s="23" t="e">
        <f>IF(OR(入力!J143="",入力!J143="#N/A"),#N/A,入力!J143)</f>
        <v>#N/A</v>
      </c>
      <c r="J143" s="2" t="e">
        <f>IF(OR(入力!L143="",入力!L143="#N/A"),#N/A,入力!L143)</f>
        <v>#N/A</v>
      </c>
      <c r="K143" s="23" t="e">
        <f>IF(OR(入力!S143="",入力!S143="#N/A"),#N/A,入力!S143)</f>
        <v>#N/A</v>
      </c>
      <c r="L143" s="23" t="e">
        <f>IF(OR(入力!U143="",入力!U143="#N/A"),#N/A,入力!U143)</f>
        <v>#N/A</v>
      </c>
      <c r="M143" s="23" t="e">
        <f>IF(OR(入力!T143="",入力!T143="#N/A"),#N/A,入力!T143)</f>
        <v>#N/A</v>
      </c>
      <c r="N143" s="2" t="e">
        <f>IF(OR(入力!V143="",入力!V143="#N/A"),#N/A,入力!V143)</f>
        <v>#N/A</v>
      </c>
      <c r="O143" s="23" t="e">
        <f>IF(OR(入力!AC143="",入力!AC143="#N/A"),#N/A,入力!AC143)</f>
        <v>#N/A</v>
      </c>
      <c r="P143" s="23" t="e">
        <f>IF(OR(入力!AE143="",入力!AE143="#N/A"),#N/A,入力!AE143)</f>
        <v>#N/A</v>
      </c>
      <c r="Q143" s="23" t="e">
        <f>IF(OR(入力!AD143="",入力!AD143="#N/A"),#N/A,入力!AD143)</f>
        <v>#N/A</v>
      </c>
      <c r="R143" s="2" t="e">
        <f>IF(OR(入力!AF143="",入力!AF143="#N/A"),#N/A,入力!AF143)</f>
        <v>#N/A</v>
      </c>
      <c r="S143" s="23" t="e">
        <f>IF(OR(入力!AM143="",入力!AM143="#N/A"),#N/A,入力!AM143)</f>
        <v>#N/A</v>
      </c>
      <c r="T143" s="23" t="e">
        <f>IF(OR(入力!AO143="",入力!AO143="#N/A"),#N/A,入力!AO143)</f>
        <v>#N/A</v>
      </c>
      <c r="U143" s="23" t="e">
        <f>IF(OR(入力!AN143="",入力!AN143="#N/A"),#N/A,入力!AN143)</f>
        <v>#N/A</v>
      </c>
      <c r="V143" s="2" t="e">
        <f>IF(OR(入力!AP143="",入力!AP143="#N/A"),#N/A,入力!AP143)</f>
        <v>#N/A</v>
      </c>
      <c r="W143" s="23" t="e">
        <f>IF(OR(入力!AX143="",入力!AX143="#N/A"),#N/A,入力!AX143)</f>
        <v>#N/A</v>
      </c>
      <c r="X143" s="23" t="e">
        <f>IF(OR(入力!AZ143="",入力!AZ143="#N/A"),#N/A,入力!AZ143)</f>
        <v>#N/A</v>
      </c>
      <c r="Y143" s="23" t="e">
        <f>IF(OR(入力!AY143="",入力!AY143="#N/A"),#N/A,入力!AY143)</f>
        <v>#N/A</v>
      </c>
      <c r="Z143" s="2" t="e">
        <f>IF(OR(入力!BA143="",入力!BA143="#N/A"),#N/A,入力!BA143)</f>
        <v>#N/A</v>
      </c>
      <c r="AA143" s="23" t="e">
        <f>IF(OR(入力!BH143="",入力!BH143="#N/A"),#N/A,入力!BH143)</f>
        <v>#N/A</v>
      </c>
      <c r="AB143" s="15" t="e">
        <f>IF(OR(入力!BI143="",入力!BI143="#N/A"),#N/A,入力!BI143)</f>
        <v>#N/A</v>
      </c>
      <c r="AC143" s="98" t="e">
        <f>IF(OR(入力!BN143="",入力!BN143="#N/A"),#N/A,入力!BN143)</f>
        <v>#N/A</v>
      </c>
      <c r="AD143" s="23" t="e">
        <f>IF(OR(入力!BO143="",入力!BO143="#N/A"),#N/A,入力!BO143)</f>
        <v>#N/A</v>
      </c>
      <c r="AE143" s="23" t="e">
        <f>IF(OR(入力!BP143="",入力!BP143="#N/A"),#N/A,入力!BP143)</f>
        <v>#N/A</v>
      </c>
      <c r="AF143" s="23" t="e">
        <f>IF(OR(入力!BQ143="",入力!BQ143="#N/A"),#N/A,入力!BQ143)</f>
        <v>#N/A</v>
      </c>
      <c r="AG143" s="2" t="e">
        <f>IF(OR(入力!BR143="",入力!BR143="#N/A"),#N/A,入力!BR143)</f>
        <v>#N/A</v>
      </c>
      <c r="AH143" s="23" t="e">
        <f>IF(OR(入力!CB143="",入力!CB143="#N/A"),#N/A,入力!CB143)</f>
        <v>#N/A</v>
      </c>
      <c r="AI143" s="15" t="e">
        <f>IF(OR(入力!BY143="",入力!BY143="#N/A"),#N/A,入力!BY143)</f>
        <v>#N/A</v>
      </c>
      <c r="AJ143" s="23" t="e">
        <f>IF(OR(入力!CD143="",入力!CD143="#N/A"),#N/A,入力!CD143)</f>
        <v>#N/A</v>
      </c>
      <c r="AK143" s="105" t="e">
        <v>#N/A</v>
      </c>
      <c r="AL143" s="23" t="e">
        <f>IF(OR(入力!CE143="",入力!CE143="#N/A"),#N/A,入力!CE143)</f>
        <v>#N/A</v>
      </c>
      <c r="AM143" s="23" t="e">
        <f>IF(OR(入力!CG143="",入力!CG143="#N/A"),#N/A,入力!CG143)</f>
        <v>#N/A</v>
      </c>
      <c r="AN143" s="39" t="e">
        <f>IF(OR(入力!CN143="",入力!CN143="#N/A"),#N/A,入力!CN143)</f>
        <v>#N/A</v>
      </c>
      <c r="AO143" s="112" t="e">
        <f>IF(OR(入力!CP143="",入力!CP143="#N/A"),#N/A,入力!CP143)</f>
        <v>#N/A</v>
      </c>
      <c r="AP143" s="39" t="e">
        <f>IF(OR(入力!CO143="",入力!CO143="#N/A"),#N/A,入力!CO143)</f>
        <v>#N/A</v>
      </c>
      <c r="AQ143" s="40" t="e">
        <f>IF(OR(入力!CQ143="",入力!CQ143="#N/A"),#N/A,入力!CQ143)</f>
        <v>#N/A</v>
      </c>
      <c r="AR143" s="23" t="e">
        <f>IF(OR(入力!CX143="",入力!CX143="#N/A"),#N/A,入力!CX143)</f>
        <v>#N/A</v>
      </c>
      <c r="AS143" s="23" t="e">
        <f>IF(OR(入力!CZ143="",入力!CZ143="#N/A"),#N/A,入力!CZ143)</f>
        <v>#N/A</v>
      </c>
      <c r="AT143" s="23" t="e">
        <f>IF(OR(入力!CY143="",入力!CY143="#N/A"),#N/A,入力!CY143)</f>
        <v>#N/A</v>
      </c>
      <c r="AU143" s="23" t="e">
        <f>IF(OR(入力!DA143="",入力!DA143="#N/A"),#N/A,入力!DA143)</f>
        <v>#N/A</v>
      </c>
      <c r="AV143" s="39" t="e">
        <f>IF(OR(入力!DH143="",入力!DH143="#N/A"),#N/A,入力!DH143)</f>
        <v>#N/A</v>
      </c>
      <c r="AW143" s="39" t="e">
        <f>IF(OR(入力!DJ143="",入力!DJ143="#N/A"),#N/A,入力!DJ143)</f>
        <v>#N/A</v>
      </c>
      <c r="AX143" s="39" t="e">
        <f>IF(OR(入力!DI143="",入力!DI143="#N/A"),#N/A,入力!DI143)</f>
        <v>#N/A</v>
      </c>
      <c r="AY143" s="45" t="e">
        <f>IF(OR(入力!DK143="",入力!DK143="#N/A"),#N/A,入力!DK143)</f>
        <v>#N/A</v>
      </c>
      <c r="AZ143" s="23" t="e">
        <f>IF(OR(入力!DR143="",入力!DR143="#N/A"),#N/A,入力!DR143)</f>
        <v>#N/A</v>
      </c>
      <c r="BA143" s="23" t="e">
        <f>IF(OR(入力!DT143="",入力!DT143="#N/A"),#N/A,入力!DT143)</f>
        <v>#N/A</v>
      </c>
      <c r="BB143" s="23" t="e">
        <f>IF(OR(入力!DS143="",入力!DS143="#N/A"),#N/A,入力!DS143)</f>
        <v>#N/A</v>
      </c>
      <c r="BC143" s="23" t="e">
        <f>IF(OR(入力!DU143="",入力!DU143="#N/A"),#N/A,入力!DU143)</f>
        <v>#N/A</v>
      </c>
      <c r="BD143" s="39" t="e">
        <f>IF(OR(入力!EB143="",入力!EB143="#N/A"),#N/A,入力!EB143)</f>
        <v>#N/A</v>
      </c>
      <c r="BE143" s="39" t="e">
        <f>IF(OR(入力!ED143="",入力!ED143="#N/A"),#N/A,入力!ED143)</f>
        <v>#N/A</v>
      </c>
      <c r="BF143" s="39" t="e">
        <f>IF(OR(入力!EC143="",入力!EC143="#N/A"),#N/A,入力!EC143)</f>
        <v>#N/A</v>
      </c>
      <c r="BG143" s="217" t="e">
        <f>IF(OR(入力!EE143="",入力!EE143="#N/A"),#N/A,入力!EE143)</f>
        <v>#N/A</v>
      </c>
      <c r="BH143" s="126" t="e">
        <f>IF(OR(入力!GT143="",入力!GT143="#N/A"),#N/A,入力!GT143)</f>
        <v>#N/A</v>
      </c>
      <c r="BI143" s="23" t="e">
        <f>IF(OR(入力!GV143="",入力!GV143="#N/A"),#N/A,入力!GV143)</f>
        <v>#N/A</v>
      </c>
      <c r="BJ143" s="23" t="e">
        <f>IF(OR(入力!GU143="",入力!GU143="#N/A"),#N/A,入力!GU143)</f>
        <v>#N/A</v>
      </c>
      <c r="BK143" s="15" t="e">
        <f>IF(OR(入力!GW143="",入力!GW143="#N/A"),#N/A,入力!GW143)</f>
        <v>#N/A</v>
      </c>
      <c r="BL143" s="23" t="e">
        <f>IF(OR(入力!LJ143="",入力!LJ143="#N/A"),#N/A,入力!LJ143)</f>
        <v>#N/A</v>
      </c>
      <c r="BM143" s="23" t="e">
        <f>IF(OR(入力!LL143="",入力!LL143="#N/A"),#N/A,入力!LL143)</f>
        <v>#N/A</v>
      </c>
      <c r="BN143" s="23" t="e">
        <f>IF(OR(入力!LK143="",入力!LK143="#N/A"),#N/A,入力!LK143)</f>
        <v>#N/A</v>
      </c>
      <c r="BO143" s="2" t="e">
        <f>IF(OR(入力!LM143="",入力!LM143="#N/A"),#N/A,入力!LM143)</f>
        <v>#N/A</v>
      </c>
      <c r="BP143" s="23" t="e">
        <f>IF(OR(入力!LT143="",入力!LT143="#N/A"),#N/A,入力!LT143)</f>
        <v>#N/A</v>
      </c>
      <c r="BQ143" s="23" t="e">
        <f>IF(OR(入力!LV143="",入力!LV143="#N/A"),#N/A,入力!LV143)</f>
        <v>#N/A</v>
      </c>
      <c r="BR143" s="23" t="e">
        <f>IF(OR(入力!LU143="",入力!LU143="#N/A"),#N/A,入力!LU143)</f>
        <v>#N/A</v>
      </c>
      <c r="BS143" s="15" t="e">
        <f>IF(OR(入力!LW143="",入力!LW143="#N/A"),#N/A,入力!LW143)</f>
        <v>#N/A</v>
      </c>
      <c r="BT143" s="224" t="e">
        <f>IF(OR(入力!MN143="",入力!MN143="#N/A"),#N/A,入力!MN143)</f>
        <v>#N/A</v>
      </c>
      <c r="BU143" s="224" t="e">
        <f>IF(OR(入力!MP143="",入力!MP143="#N/A"),#N/A,入力!MP143)</f>
        <v>#N/A</v>
      </c>
      <c r="BV143" s="224" t="e">
        <f>IF(OR(入力!MO143="",入力!MO143="#N/A"),#N/A,入力!MO143)</f>
        <v>#N/A</v>
      </c>
      <c r="BW143" s="154" t="e">
        <f>IF(OR(入力!MQ143="",入力!MQ143="#N/A"),#N/A,入力!MQ143)</f>
        <v>#N/A</v>
      </c>
      <c r="BX143"/>
      <c r="BY143"/>
      <c r="BZ143"/>
      <c r="CD143" s="2"/>
      <c r="CE143" s="503"/>
      <c r="CF143" s="565"/>
      <c r="CG143" s="509"/>
      <c r="CH143"/>
      <c r="CI143"/>
      <c r="CJ143" s="2"/>
      <c r="CL143" s="2"/>
      <c r="CN143" s="2"/>
      <c r="CP143" s="2"/>
      <c r="CQ143" s="587"/>
      <c r="CR143" s="588"/>
      <c r="CW143" s="2"/>
      <c r="CZ143" s="2"/>
      <c r="DA143"/>
      <c r="DB143"/>
      <c r="DC143" s="2"/>
      <c r="DG143" s="2"/>
      <c r="DH143"/>
      <c r="DI143" s="2"/>
      <c r="DJ143" s="2"/>
      <c r="DK143" s="2"/>
      <c r="DN143" s="126"/>
      <c r="DP143" s="15"/>
      <c r="DQ143" s="448"/>
    </row>
    <row r="144" spans="1:121" s="23" customFormat="1">
      <c r="A144" s="251" t="e">
        <f>IF(OR(入力!A144="",入力!A144="#N/A"),#N/A,入力!A144)</f>
        <v>#N/A</v>
      </c>
      <c r="B144" s="253" t="e">
        <f>IF(OR(入力!B144="",入力!B144="#N/A"),#N/A,入力!B144)</f>
        <v>#N/A</v>
      </c>
      <c r="C144" s="74" t="e">
        <f>IF(OR(入力!C144="",入力!C144="#N/A"),#N/A,入力!C144)</f>
        <v>#N/A</v>
      </c>
      <c r="D144" s="23" t="e">
        <f>IF(OR(入力!D144="",入力!D144="#N/A"),#N/A,入力!D144)</f>
        <v>#N/A</v>
      </c>
      <c r="E144" s="23" t="e">
        <f>IF(OR(入力!E144="",入力!E144="#N/A"),#N/A,入力!E144)</f>
        <v>#N/A</v>
      </c>
      <c r="F144" s="2" t="e">
        <f>IF(OR(入力!F144="",入力!F144="#N/A"),#N/A,入力!F144)</f>
        <v>#N/A</v>
      </c>
      <c r="G144" s="23" t="e">
        <f>IF(OR(入力!I144="",入力!I144="#N/A"),#N/A,入力!I144)</f>
        <v>#N/A</v>
      </c>
      <c r="H144" s="23" t="e">
        <f>IF(OR(入力!K144="",入力!K144="#N/A"),#N/A,入力!K144)</f>
        <v>#N/A</v>
      </c>
      <c r="I144" s="23" t="e">
        <f>IF(OR(入力!J144="",入力!J144="#N/A"),#N/A,入力!J144)</f>
        <v>#N/A</v>
      </c>
      <c r="J144" s="2" t="e">
        <f>IF(OR(入力!L144="",入力!L144="#N/A"),#N/A,入力!L144)</f>
        <v>#N/A</v>
      </c>
      <c r="K144" s="23" t="e">
        <f>IF(OR(入力!S144="",入力!S144="#N/A"),#N/A,入力!S144)</f>
        <v>#N/A</v>
      </c>
      <c r="L144" s="23" t="e">
        <f>IF(OR(入力!U144="",入力!U144="#N/A"),#N/A,入力!U144)</f>
        <v>#N/A</v>
      </c>
      <c r="M144" s="23" t="e">
        <f>IF(OR(入力!T144="",入力!T144="#N/A"),#N/A,入力!T144)</f>
        <v>#N/A</v>
      </c>
      <c r="N144" s="2" t="e">
        <f>IF(OR(入力!V144="",入力!V144="#N/A"),#N/A,入力!V144)</f>
        <v>#N/A</v>
      </c>
      <c r="O144" s="23" t="e">
        <f>IF(OR(入力!AC144="",入力!AC144="#N/A"),#N/A,入力!AC144)</f>
        <v>#N/A</v>
      </c>
      <c r="P144" s="23" t="e">
        <f>IF(OR(入力!AE144="",入力!AE144="#N/A"),#N/A,入力!AE144)</f>
        <v>#N/A</v>
      </c>
      <c r="Q144" s="23" t="e">
        <f>IF(OR(入力!AD144="",入力!AD144="#N/A"),#N/A,入力!AD144)</f>
        <v>#N/A</v>
      </c>
      <c r="R144" s="2" t="e">
        <f>IF(OR(入力!AF144="",入力!AF144="#N/A"),#N/A,入力!AF144)</f>
        <v>#N/A</v>
      </c>
      <c r="S144" s="23" t="e">
        <f>IF(OR(入力!AM144="",入力!AM144="#N/A"),#N/A,入力!AM144)</f>
        <v>#N/A</v>
      </c>
      <c r="T144" s="23" t="e">
        <f>IF(OR(入力!AO144="",入力!AO144="#N/A"),#N/A,入力!AO144)</f>
        <v>#N/A</v>
      </c>
      <c r="U144" s="23" t="e">
        <f>IF(OR(入力!AN144="",入力!AN144="#N/A"),#N/A,入力!AN144)</f>
        <v>#N/A</v>
      </c>
      <c r="V144" s="2" t="e">
        <f>IF(OR(入力!AP144="",入力!AP144="#N/A"),#N/A,入力!AP144)</f>
        <v>#N/A</v>
      </c>
      <c r="W144" s="23" t="e">
        <f>IF(OR(入力!AX144="",入力!AX144="#N/A"),#N/A,入力!AX144)</f>
        <v>#N/A</v>
      </c>
      <c r="X144" s="23" t="e">
        <f>IF(OR(入力!AZ144="",入力!AZ144="#N/A"),#N/A,入力!AZ144)</f>
        <v>#N/A</v>
      </c>
      <c r="Y144" s="23" t="e">
        <f>IF(OR(入力!AY144="",入力!AY144="#N/A"),#N/A,入力!AY144)</f>
        <v>#N/A</v>
      </c>
      <c r="Z144" s="2" t="e">
        <f>IF(OR(入力!BA144="",入力!BA144="#N/A"),#N/A,入力!BA144)</f>
        <v>#N/A</v>
      </c>
      <c r="AA144" s="23" t="e">
        <f>IF(OR(入力!BH144="",入力!BH144="#N/A"),#N/A,入力!BH144)</f>
        <v>#N/A</v>
      </c>
      <c r="AB144" s="15" t="e">
        <f>IF(OR(入力!BI144="",入力!BI144="#N/A"),#N/A,入力!BI144)</f>
        <v>#N/A</v>
      </c>
      <c r="AC144" s="98" t="e">
        <f>IF(OR(入力!BN144="",入力!BN144="#N/A"),#N/A,入力!BN144)</f>
        <v>#N/A</v>
      </c>
      <c r="AD144" s="23" t="e">
        <f>IF(OR(入力!BO144="",入力!BO144="#N/A"),#N/A,入力!BO144)</f>
        <v>#N/A</v>
      </c>
      <c r="AE144" s="23" t="e">
        <f>IF(OR(入力!BP144="",入力!BP144="#N/A"),#N/A,入力!BP144)</f>
        <v>#N/A</v>
      </c>
      <c r="AF144" s="23" t="e">
        <f>IF(OR(入力!BQ144="",入力!BQ144="#N/A"),#N/A,入力!BQ144)</f>
        <v>#N/A</v>
      </c>
      <c r="AG144" s="2" t="e">
        <f>IF(OR(入力!BR144="",入力!BR144="#N/A"),#N/A,入力!BR144)</f>
        <v>#N/A</v>
      </c>
      <c r="AH144" s="23" t="e">
        <f>IF(OR(入力!CB144="",入力!CB144="#N/A"),#N/A,入力!CB144)</f>
        <v>#N/A</v>
      </c>
      <c r="AI144" s="15" t="e">
        <f>IF(OR(入力!BY144="",入力!BY144="#N/A"),#N/A,入力!BY144)</f>
        <v>#N/A</v>
      </c>
      <c r="AJ144" s="23" t="e">
        <f>IF(OR(入力!CD144="",入力!CD144="#N/A"),#N/A,入力!CD144)</f>
        <v>#N/A</v>
      </c>
      <c r="AK144" s="105" t="e">
        <v>#N/A</v>
      </c>
      <c r="AL144" s="23" t="e">
        <f>IF(OR(入力!CE144="",入力!CE144="#N/A"),#N/A,入力!CE144)</f>
        <v>#N/A</v>
      </c>
      <c r="AM144" s="23" t="e">
        <f>IF(OR(入力!CG144="",入力!CG144="#N/A"),#N/A,入力!CG144)</f>
        <v>#N/A</v>
      </c>
      <c r="AN144" s="39" t="e">
        <f>IF(OR(入力!CN144="",入力!CN144="#N/A"),#N/A,入力!CN144)</f>
        <v>#N/A</v>
      </c>
      <c r="AO144" s="112" t="e">
        <f>IF(OR(入力!CP144="",入力!CP144="#N/A"),#N/A,入力!CP144)</f>
        <v>#N/A</v>
      </c>
      <c r="AP144" s="39" t="e">
        <f>IF(OR(入力!CO144="",入力!CO144="#N/A"),#N/A,入力!CO144)</f>
        <v>#N/A</v>
      </c>
      <c r="AQ144" s="40" t="e">
        <f>IF(OR(入力!CQ144="",入力!CQ144="#N/A"),#N/A,入力!CQ144)</f>
        <v>#N/A</v>
      </c>
      <c r="AR144" s="23" t="e">
        <f>IF(OR(入力!CX144="",入力!CX144="#N/A"),#N/A,入力!CX144)</f>
        <v>#N/A</v>
      </c>
      <c r="AS144" s="23" t="e">
        <f>IF(OR(入力!CZ144="",入力!CZ144="#N/A"),#N/A,入力!CZ144)</f>
        <v>#N/A</v>
      </c>
      <c r="AT144" s="23" t="e">
        <f>IF(OR(入力!CY144="",入力!CY144="#N/A"),#N/A,入力!CY144)</f>
        <v>#N/A</v>
      </c>
      <c r="AU144" s="23" t="e">
        <f>IF(OR(入力!DA144="",入力!DA144="#N/A"),#N/A,入力!DA144)</f>
        <v>#N/A</v>
      </c>
      <c r="AV144" s="39" t="e">
        <f>IF(OR(入力!DH144="",入力!DH144="#N/A"),#N/A,入力!DH144)</f>
        <v>#N/A</v>
      </c>
      <c r="AW144" s="39" t="e">
        <f>IF(OR(入力!DJ144="",入力!DJ144="#N/A"),#N/A,入力!DJ144)</f>
        <v>#N/A</v>
      </c>
      <c r="AX144" s="39" t="e">
        <f>IF(OR(入力!DI144="",入力!DI144="#N/A"),#N/A,入力!DI144)</f>
        <v>#N/A</v>
      </c>
      <c r="AY144" s="45" t="e">
        <f>IF(OR(入力!DK144="",入力!DK144="#N/A"),#N/A,入力!DK144)</f>
        <v>#N/A</v>
      </c>
      <c r="AZ144" s="23" t="e">
        <f>IF(OR(入力!DR144="",入力!DR144="#N/A"),#N/A,入力!DR144)</f>
        <v>#N/A</v>
      </c>
      <c r="BA144" s="23" t="e">
        <f>IF(OR(入力!DT144="",入力!DT144="#N/A"),#N/A,入力!DT144)</f>
        <v>#N/A</v>
      </c>
      <c r="BB144" s="23" t="e">
        <f>IF(OR(入力!DS144="",入力!DS144="#N/A"),#N/A,入力!DS144)</f>
        <v>#N/A</v>
      </c>
      <c r="BC144" s="23" t="e">
        <f>IF(OR(入力!DU144="",入力!DU144="#N/A"),#N/A,入力!DU144)</f>
        <v>#N/A</v>
      </c>
      <c r="BD144" s="39" t="e">
        <f>IF(OR(入力!EB144="",入力!EB144="#N/A"),#N/A,入力!EB144)</f>
        <v>#N/A</v>
      </c>
      <c r="BE144" s="39" t="e">
        <f>IF(OR(入力!ED144="",入力!ED144="#N/A"),#N/A,入力!ED144)</f>
        <v>#N/A</v>
      </c>
      <c r="BF144" s="39" t="e">
        <f>IF(OR(入力!EC144="",入力!EC144="#N/A"),#N/A,入力!EC144)</f>
        <v>#N/A</v>
      </c>
      <c r="BG144" s="217" t="e">
        <f>IF(OR(入力!EE144="",入力!EE144="#N/A"),#N/A,入力!EE144)</f>
        <v>#N/A</v>
      </c>
      <c r="BH144" s="126" t="e">
        <f>IF(OR(入力!GT144="",入力!GT144="#N/A"),#N/A,入力!GT144)</f>
        <v>#N/A</v>
      </c>
      <c r="BI144" s="23" t="e">
        <f>IF(OR(入力!GV144="",入力!GV144="#N/A"),#N/A,入力!GV144)</f>
        <v>#N/A</v>
      </c>
      <c r="BJ144" s="23" t="e">
        <f>IF(OR(入力!GU144="",入力!GU144="#N/A"),#N/A,入力!GU144)</f>
        <v>#N/A</v>
      </c>
      <c r="BK144" s="15" t="e">
        <f>IF(OR(入力!GW144="",入力!GW144="#N/A"),#N/A,入力!GW144)</f>
        <v>#N/A</v>
      </c>
      <c r="BL144" s="23" t="e">
        <f>IF(OR(入力!LJ144="",入力!LJ144="#N/A"),#N/A,入力!LJ144)</f>
        <v>#N/A</v>
      </c>
      <c r="BM144" s="23" t="e">
        <f>IF(OR(入力!LL144="",入力!LL144="#N/A"),#N/A,入力!LL144)</f>
        <v>#N/A</v>
      </c>
      <c r="BN144" s="23" t="e">
        <f>IF(OR(入力!LK144="",入力!LK144="#N/A"),#N/A,入力!LK144)</f>
        <v>#N/A</v>
      </c>
      <c r="BO144" s="2" t="e">
        <f>IF(OR(入力!LM144="",入力!LM144="#N/A"),#N/A,入力!LM144)</f>
        <v>#N/A</v>
      </c>
      <c r="BP144" s="23" t="e">
        <f>IF(OR(入力!LT144="",入力!LT144="#N/A"),#N/A,入力!LT144)</f>
        <v>#N/A</v>
      </c>
      <c r="BQ144" s="23" t="e">
        <f>IF(OR(入力!LV144="",入力!LV144="#N/A"),#N/A,入力!LV144)</f>
        <v>#N/A</v>
      </c>
      <c r="BR144" s="23" t="e">
        <f>IF(OR(入力!LU144="",入力!LU144="#N/A"),#N/A,入力!LU144)</f>
        <v>#N/A</v>
      </c>
      <c r="BS144" s="15" t="e">
        <f>IF(OR(入力!LW144="",入力!LW144="#N/A"),#N/A,入力!LW144)</f>
        <v>#N/A</v>
      </c>
      <c r="BT144" s="224" t="e">
        <f>IF(OR(入力!MN144="",入力!MN144="#N/A"),#N/A,入力!MN144)</f>
        <v>#N/A</v>
      </c>
      <c r="BU144" s="224" t="e">
        <f>IF(OR(入力!MP144="",入力!MP144="#N/A"),#N/A,入力!MP144)</f>
        <v>#N/A</v>
      </c>
      <c r="BV144" s="224" t="e">
        <f>IF(OR(入力!MO144="",入力!MO144="#N/A"),#N/A,入力!MO144)</f>
        <v>#N/A</v>
      </c>
      <c r="BW144" s="154" t="e">
        <f>IF(OR(入力!MQ144="",入力!MQ144="#N/A"),#N/A,入力!MQ144)</f>
        <v>#N/A</v>
      </c>
      <c r="BX144"/>
      <c r="BY144"/>
      <c r="BZ144"/>
      <c r="CD144" s="2"/>
      <c r="CE144" s="503"/>
      <c r="CF144" s="565"/>
      <c r="CG144" s="509"/>
      <c r="CH144"/>
      <c r="CI144"/>
      <c r="CJ144" s="2"/>
      <c r="CL144" s="2"/>
      <c r="CN144" s="2"/>
      <c r="CP144" s="2"/>
      <c r="CQ144" s="587"/>
      <c r="CR144" s="588"/>
      <c r="CW144" s="2"/>
      <c r="CZ144" s="2"/>
      <c r="DA144"/>
      <c r="DB144"/>
      <c r="DC144" s="2"/>
      <c r="DG144" s="2"/>
      <c r="DH144"/>
      <c r="DI144" s="2"/>
      <c r="DJ144" s="2"/>
      <c r="DK144" s="2"/>
      <c r="DN144" s="126"/>
      <c r="DP144" s="15"/>
      <c r="DQ144" s="448"/>
    </row>
    <row r="145" spans="1:121" s="23" customFormat="1">
      <c r="A145" s="251" t="e">
        <f>IF(OR(入力!A145="",入力!A145="#N/A"),#N/A,入力!A145)</f>
        <v>#N/A</v>
      </c>
      <c r="B145" s="253" t="e">
        <f>IF(OR(入力!B145="",入力!B145="#N/A"),#N/A,入力!B145)</f>
        <v>#N/A</v>
      </c>
      <c r="C145" s="74" t="e">
        <f>IF(OR(入力!C145="",入力!C145="#N/A"),#N/A,入力!C145)</f>
        <v>#N/A</v>
      </c>
      <c r="D145" s="23" t="e">
        <f>IF(OR(入力!D145="",入力!D145="#N/A"),#N/A,入力!D145)</f>
        <v>#N/A</v>
      </c>
      <c r="E145" s="23" t="e">
        <f>IF(OR(入力!E145="",入力!E145="#N/A"),#N/A,入力!E145)</f>
        <v>#N/A</v>
      </c>
      <c r="F145" s="2" t="e">
        <f>IF(OR(入力!F145="",入力!F145="#N/A"),#N/A,入力!F145)</f>
        <v>#N/A</v>
      </c>
      <c r="G145" s="23" t="e">
        <f>IF(OR(入力!I145="",入力!I145="#N/A"),#N/A,入力!I145)</f>
        <v>#N/A</v>
      </c>
      <c r="H145" s="23" t="e">
        <f>IF(OR(入力!K145="",入力!K145="#N/A"),#N/A,入力!K145)</f>
        <v>#N/A</v>
      </c>
      <c r="I145" s="23" t="e">
        <f>IF(OR(入力!J145="",入力!J145="#N/A"),#N/A,入力!J145)</f>
        <v>#N/A</v>
      </c>
      <c r="J145" s="2" t="e">
        <f>IF(OR(入力!L145="",入力!L145="#N/A"),#N/A,入力!L145)</f>
        <v>#N/A</v>
      </c>
      <c r="K145" s="23" t="e">
        <f>IF(OR(入力!S145="",入力!S145="#N/A"),#N/A,入力!S145)</f>
        <v>#N/A</v>
      </c>
      <c r="L145" s="23" t="e">
        <f>IF(OR(入力!U145="",入力!U145="#N/A"),#N/A,入力!U145)</f>
        <v>#N/A</v>
      </c>
      <c r="M145" s="23" t="e">
        <f>IF(OR(入力!T145="",入力!T145="#N/A"),#N/A,入力!T145)</f>
        <v>#N/A</v>
      </c>
      <c r="N145" s="2" t="e">
        <f>IF(OR(入力!V145="",入力!V145="#N/A"),#N/A,入力!V145)</f>
        <v>#N/A</v>
      </c>
      <c r="O145" s="23" t="e">
        <f>IF(OR(入力!AC145="",入力!AC145="#N/A"),#N/A,入力!AC145)</f>
        <v>#N/A</v>
      </c>
      <c r="P145" s="23" t="e">
        <f>IF(OR(入力!AE145="",入力!AE145="#N/A"),#N/A,入力!AE145)</f>
        <v>#N/A</v>
      </c>
      <c r="Q145" s="23" t="e">
        <f>IF(OR(入力!AD145="",入力!AD145="#N/A"),#N/A,入力!AD145)</f>
        <v>#N/A</v>
      </c>
      <c r="R145" s="2" t="e">
        <f>IF(OR(入力!AF145="",入力!AF145="#N/A"),#N/A,入力!AF145)</f>
        <v>#N/A</v>
      </c>
      <c r="S145" s="23" t="e">
        <f>IF(OR(入力!AM145="",入力!AM145="#N/A"),#N/A,入力!AM145)</f>
        <v>#N/A</v>
      </c>
      <c r="T145" s="23" t="e">
        <f>IF(OR(入力!AO145="",入力!AO145="#N/A"),#N/A,入力!AO145)</f>
        <v>#N/A</v>
      </c>
      <c r="U145" s="23" t="e">
        <f>IF(OR(入力!AN145="",入力!AN145="#N/A"),#N/A,入力!AN145)</f>
        <v>#N/A</v>
      </c>
      <c r="V145" s="2" t="e">
        <f>IF(OR(入力!AP145="",入力!AP145="#N/A"),#N/A,入力!AP145)</f>
        <v>#N/A</v>
      </c>
      <c r="W145" s="23" t="e">
        <f>IF(OR(入力!AX145="",入力!AX145="#N/A"),#N/A,入力!AX145)</f>
        <v>#N/A</v>
      </c>
      <c r="X145" s="23" t="e">
        <f>IF(OR(入力!AZ145="",入力!AZ145="#N/A"),#N/A,入力!AZ145)</f>
        <v>#N/A</v>
      </c>
      <c r="Y145" s="23" t="e">
        <f>IF(OR(入力!AY145="",入力!AY145="#N/A"),#N/A,入力!AY145)</f>
        <v>#N/A</v>
      </c>
      <c r="Z145" s="2" t="e">
        <f>IF(OR(入力!BA145="",入力!BA145="#N/A"),#N/A,入力!BA145)</f>
        <v>#N/A</v>
      </c>
      <c r="AA145" s="23" t="e">
        <f>IF(OR(入力!BH145="",入力!BH145="#N/A"),#N/A,入力!BH145)</f>
        <v>#N/A</v>
      </c>
      <c r="AB145" s="15" t="e">
        <f>IF(OR(入力!BI145="",入力!BI145="#N/A"),#N/A,入力!BI145)</f>
        <v>#N/A</v>
      </c>
      <c r="AC145" s="98" t="e">
        <f>IF(OR(入力!BN145="",入力!BN145="#N/A"),#N/A,入力!BN145)</f>
        <v>#N/A</v>
      </c>
      <c r="AD145" s="23" t="e">
        <f>IF(OR(入力!BO145="",入力!BO145="#N/A"),#N/A,入力!BO145)</f>
        <v>#N/A</v>
      </c>
      <c r="AE145" s="23" t="e">
        <f>IF(OR(入力!BP145="",入力!BP145="#N/A"),#N/A,入力!BP145)</f>
        <v>#N/A</v>
      </c>
      <c r="AF145" s="23" t="e">
        <f>IF(OR(入力!BQ145="",入力!BQ145="#N/A"),#N/A,入力!BQ145)</f>
        <v>#N/A</v>
      </c>
      <c r="AG145" s="2" t="e">
        <f>IF(OR(入力!BR145="",入力!BR145="#N/A"),#N/A,入力!BR145)</f>
        <v>#N/A</v>
      </c>
      <c r="AH145" s="23" t="e">
        <f>IF(OR(入力!CB145="",入力!CB145="#N/A"),#N/A,入力!CB145)</f>
        <v>#N/A</v>
      </c>
      <c r="AI145" s="15" t="e">
        <f>IF(OR(入力!BY145="",入力!BY145="#N/A"),#N/A,入力!BY145)</f>
        <v>#N/A</v>
      </c>
      <c r="AJ145" s="23" t="e">
        <f>IF(OR(入力!CD145="",入力!CD145="#N/A"),#N/A,入力!CD145)</f>
        <v>#N/A</v>
      </c>
      <c r="AK145" s="105" t="e">
        <v>#N/A</v>
      </c>
      <c r="AL145" s="23" t="e">
        <f>IF(OR(入力!CE145="",入力!CE145="#N/A"),#N/A,入力!CE145)</f>
        <v>#N/A</v>
      </c>
      <c r="AM145" s="23" t="e">
        <f>IF(OR(入力!CG145="",入力!CG145="#N/A"),#N/A,入力!CG145)</f>
        <v>#N/A</v>
      </c>
      <c r="AN145" s="39" t="e">
        <f>IF(OR(入力!CN145="",入力!CN145="#N/A"),#N/A,入力!CN145)</f>
        <v>#N/A</v>
      </c>
      <c r="AO145" s="112" t="e">
        <f>IF(OR(入力!CP145="",入力!CP145="#N/A"),#N/A,入力!CP145)</f>
        <v>#N/A</v>
      </c>
      <c r="AP145" s="39" t="e">
        <f>IF(OR(入力!CO145="",入力!CO145="#N/A"),#N/A,入力!CO145)</f>
        <v>#N/A</v>
      </c>
      <c r="AQ145" s="40" t="e">
        <f>IF(OR(入力!CQ145="",入力!CQ145="#N/A"),#N/A,入力!CQ145)</f>
        <v>#N/A</v>
      </c>
      <c r="AR145" s="23" t="e">
        <f>IF(OR(入力!CX145="",入力!CX145="#N/A"),#N/A,入力!CX145)</f>
        <v>#N/A</v>
      </c>
      <c r="AS145" s="23" t="e">
        <f>IF(OR(入力!CZ145="",入力!CZ145="#N/A"),#N/A,入力!CZ145)</f>
        <v>#N/A</v>
      </c>
      <c r="AT145" s="23" t="e">
        <f>IF(OR(入力!CY145="",入力!CY145="#N/A"),#N/A,入力!CY145)</f>
        <v>#N/A</v>
      </c>
      <c r="AU145" s="23" t="e">
        <f>IF(OR(入力!DA145="",入力!DA145="#N/A"),#N/A,入力!DA145)</f>
        <v>#N/A</v>
      </c>
      <c r="AV145" s="39" t="e">
        <f>IF(OR(入力!DH145="",入力!DH145="#N/A"),#N/A,入力!DH145)</f>
        <v>#N/A</v>
      </c>
      <c r="AW145" s="39" t="e">
        <f>IF(OR(入力!DJ145="",入力!DJ145="#N/A"),#N/A,入力!DJ145)</f>
        <v>#N/A</v>
      </c>
      <c r="AX145" s="39" t="e">
        <f>IF(OR(入力!DI145="",入力!DI145="#N/A"),#N/A,入力!DI145)</f>
        <v>#N/A</v>
      </c>
      <c r="AY145" s="45" t="e">
        <f>IF(OR(入力!DK145="",入力!DK145="#N/A"),#N/A,入力!DK145)</f>
        <v>#N/A</v>
      </c>
      <c r="AZ145" s="23" t="e">
        <f>IF(OR(入力!DR145="",入力!DR145="#N/A"),#N/A,入力!DR145)</f>
        <v>#N/A</v>
      </c>
      <c r="BA145" s="23" t="e">
        <f>IF(OR(入力!DT145="",入力!DT145="#N/A"),#N/A,入力!DT145)</f>
        <v>#N/A</v>
      </c>
      <c r="BB145" s="23" t="e">
        <f>IF(OR(入力!DS145="",入力!DS145="#N/A"),#N/A,入力!DS145)</f>
        <v>#N/A</v>
      </c>
      <c r="BC145" s="23" t="e">
        <f>IF(OR(入力!DU145="",入力!DU145="#N/A"),#N/A,入力!DU145)</f>
        <v>#N/A</v>
      </c>
      <c r="BD145" s="39" t="e">
        <f>IF(OR(入力!EB145="",入力!EB145="#N/A"),#N/A,入力!EB145)</f>
        <v>#N/A</v>
      </c>
      <c r="BE145" s="39" t="e">
        <f>IF(OR(入力!ED145="",入力!ED145="#N/A"),#N/A,入力!ED145)</f>
        <v>#N/A</v>
      </c>
      <c r="BF145" s="39" t="e">
        <f>IF(OR(入力!EC145="",入力!EC145="#N/A"),#N/A,入力!EC145)</f>
        <v>#N/A</v>
      </c>
      <c r="BG145" s="217" t="e">
        <f>IF(OR(入力!EE145="",入力!EE145="#N/A"),#N/A,入力!EE145)</f>
        <v>#N/A</v>
      </c>
      <c r="BH145" s="126" t="e">
        <f>IF(OR(入力!GT145="",入力!GT145="#N/A"),#N/A,入力!GT145)</f>
        <v>#N/A</v>
      </c>
      <c r="BI145" s="23" t="e">
        <f>IF(OR(入力!GV145="",入力!GV145="#N/A"),#N/A,入力!GV145)</f>
        <v>#N/A</v>
      </c>
      <c r="BJ145" s="23" t="e">
        <f>IF(OR(入力!GU145="",入力!GU145="#N/A"),#N/A,入力!GU145)</f>
        <v>#N/A</v>
      </c>
      <c r="BK145" s="15" t="e">
        <f>IF(OR(入力!GW145="",入力!GW145="#N/A"),#N/A,入力!GW145)</f>
        <v>#N/A</v>
      </c>
      <c r="BL145" s="23" t="e">
        <f>IF(OR(入力!LJ145="",入力!LJ145="#N/A"),#N/A,入力!LJ145)</f>
        <v>#N/A</v>
      </c>
      <c r="BM145" s="23" t="e">
        <f>IF(OR(入力!LL145="",入力!LL145="#N/A"),#N/A,入力!LL145)</f>
        <v>#N/A</v>
      </c>
      <c r="BN145" s="23" t="e">
        <f>IF(OR(入力!LK145="",入力!LK145="#N/A"),#N/A,入力!LK145)</f>
        <v>#N/A</v>
      </c>
      <c r="BO145" s="2" t="e">
        <f>IF(OR(入力!LM145="",入力!LM145="#N/A"),#N/A,入力!LM145)</f>
        <v>#N/A</v>
      </c>
      <c r="BP145" s="23" t="e">
        <f>IF(OR(入力!LT145="",入力!LT145="#N/A"),#N/A,入力!LT145)</f>
        <v>#N/A</v>
      </c>
      <c r="BQ145" s="23" t="e">
        <f>IF(OR(入力!LV145="",入力!LV145="#N/A"),#N/A,入力!LV145)</f>
        <v>#N/A</v>
      </c>
      <c r="BR145" s="23" t="e">
        <f>IF(OR(入力!LU145="",入力!LU145="#N/A"),#N/A,入力!LU145)</f>
        <v>#N/A</v>
      </c>
      <c r="BS145" s="15" t="e">
        <f>IF(OR(入力!LW145="",入力!LW145="#N/A"),#N/A,入力!LW145)</f>
        <v>#N/A</v>
      </c>
      <c r="BT145" s="224" t="e">
        <f>IF(OR(入力!MN145="",入力!MN145="#N/A"),#N/A,入力!MN145)</f>
        <v>#N/A</v>
      </c>
      <c r="BU145" s="224" t="e">
        <f>IF(OR(入力!MP145="",入力!MP145="#N/A"),#N/A,入力!MP145)</f>
        <v>#N/A</v>
      </c>
      <c r="BV145" s="224" t="e">
        <f>IF(OR(入力!MO145="",入力!MO145="#N/A"),#N/A,入力!MO145)</f>
        <v>#N/A</v>
      </c>
      <c r="BW145" s="154" t="e">
        <f>IF(OR(入力!MQ145="",入力!MQ145="#N/A"),#N/A,入力!MQ145)</f>
        <v>#N/A</v>
      </c>
      <c r="BX145"/>
      <c r="BY145"/>
      <c r="BZ145"/>
      <c r="CD145" s="2"/>
      <c r="CE145" s="503"/>
      <c r="CF145" s="565"/>
      <c r="CG145" s="509"/>
      <c r="CH145"/>
      <c r="CI145"/>
      <c r="CJ145" s="2"/>
      <c r="CL145" s="2"/>
      <c r="CN145" s="2"/>
      <c r="CP145" s="2"/>
      <c r="CQ145" s="587"/>
      <c r="CR145" s="588"/>
      <c r="CW145" s="2"/>
      <c r="CZ145" s="2"/>
      <c r="DA145"/>
      <c r="DB145"/>
      <c r="DC145" s="2"/>
      <c r="DG145" s="2"/>
      <c r="DH145"/>
      <c r="DI145" s="2"/>
      <c r="DJ145" s="2"/>
      <c r="DK145" s="2"/>
      <c r="DN145" s="126"/>
      <c r="DP145" s="15"/>
      <c r="DQ145" s="448"/>
    </row>
    <row r="146" spans="1:121" s="23" customFormat="1">
      <c r="A146" s="251" t="e">
        <f>IF(OR(入力!A146="",入力!A146="#N/A"),#N/A,入力!A146)</f>
        <v>#N/A</v>
      </c>
      <c r="B146" s="253" t="e">
        <f>IF(OR(入力!B146="",入力!B146="#N/A"),#N/A,入力!B146)</f>
        <v>#N/A</v>
      </c>
      <c r="C146" s="74" t="e">
        <f>IF(OR(入力!C146="",入力!C146="#N/A"),#N/A,入力!C146)</f>
        <v>#N/A</v>
      </c>
      <c r="D146" s="23" t="e">
        <f>IF(OR(入力!D146="",入力!D146="#N/A"),#N/A,入力!D146)</f>
        <v>#N/A</v>
      </c>
      <c r="E146" s="23" t="e">
        <f>IF(OR(入力!E146="",入力!E146="#N/A"),#N/A,入力!E146)</f>
        <v>#N/A</v>
      </c>
      <c r="F146" s="2" t="e">
        <f>IF(OR(入力!F146="",入力!F146="#N/A"),#N/A,入力!F146)</f>
        <v>#N/A</v>
      </c>
      <c r="G146" s="23" t="e">
        <f>IF(OR(入力!I146="",入力!I146="#N/A"),#N/A,入力!I146)</f>
        <v>#N/A</v>
      </c>
      <c r="H146" s="23" t="e">
        <f>IF(OR(入力!K146="",入力!K146="#N/A"),#N/A,入力!K146)</f>
        <v>#N/A</v>
      </c>
      <c r="I146" s="23" t="e">
        <f>IF(OR(入力!J146="",入力!J146="#N/A"),#N/A,入力!J146)</f>
        <v>#N/A</v>
      </c>
      <c r="J146" s="2" t="e">
        <f>IF(OR(入力!L146="",入力!L146="#N/A"),#N/A,入力!L146)</f>
        <v>#N/A</v>
      </c>
      <c r="K146" s="23" t="e">
        <f>IF(OR(入力!S146="",入力!S146="#N/A"),#N/A,入力!S146)</f>
        <v>#N/A</v>
      </c>
      <c r="L146" s="23" t="e">
        <f>IF(OR(入力!U146="",入力!U146="#N/A"),#N/A,入力!U146)</f>
        <v>#N/A</v>
      </c>
      <c r="M146" s="23" t="e">
        <f>IF(OR(入力!T146="",入力!T146="#N/A"),#N/A,入力!T146)</f>
        <v>#N/A</v>
      </c>
      <c r="N146" s="2" t="e">
        <f>IF(OR(入力!V146="",入力!V146="#N/A"),#N/A,入力!V146)</f>
        <v>#N/A</v>
      </c>
      <c r="O146" s="23" t="e">
        <f>IF(OR(入力!AC146="",入力!AC146="#N/A"),#N/A,入力!AC146)</f>
        <v>#N/A</v>
      </c>
      <c r="P146" s="23" t="e">
        <f>IF(OR(入力!AE146="",入力!AE146="#N/A"),#N/A,入力!AE146)</f>
        <v>#N/A</v>
      </c>
      <c r="Q146" s="23" t="e">
        <f>IF(OR(入力!AD146="",入力!AD146="#N/A"),#N/A,入力!AD146)</f>
        <v>#N/A</v>
      </c>
      <c r="R146" s="2" t="e">
        <f>IF(OR(入力!AF146="",入力!AF146="#N/A"),#N/A,入力!AF146)</f>
        <v>#N/A</v>
      </c>
      <c r="S146" s="23" t="e">
        <f>IF(OR(入力!AM146="",入力!AM146="#N/A"),#N/A,入力!AM146)</f>
        <v>#N/A</v>
      </c>
      <c r="T146" s="23" t="e">
        <f>IF(OR(入力!AO146="",入力!AO146="#N/A"),#N/A,入力!AO146)</f>
        <v>#N/A</v>
      </c>
      <c r="U146" s="23" t="e">
        <f>IF(OR(入力!AN146="",入力!AN146="#N/A"),#N/A,入力!AN146)</f>
        <v>#N/A</v>
      </c>
      <c r="V146" s="2" t="e">
        <f>IF(OR(入力!AP146="",入力!AP146="#N/A"),#N/A,入力!AP146)</f>
        <v>#N/A</v>
      </c>
      <c r="W146" s="23" t="e">
        <f>IF(OR(入力!AX146="",入力!AX146="#N/A"),#N/A,入力!AX146)</f>
        <v>#N/A</v>
      </c>
      <c r="X146" s="23" t="e">
        <f>IF(OR(入力!AZ146="",入力!AZ146="#N/A"),#N/A,入力!AZ146)</f>
        <v>#N/A</v>
      </c>
      <c r="Y146" s="23" t="e">
        <f>IF(OR(入力!AY146="",入力!AY146="#N/A"),#N/A,入力!AY146)</f>
        <v>#N/A</v>
      </c>
      <c r="Z146" s="2" t="e">
        <f>IF(OR(入力!BA146="",入力!BA146="#N/A"),#N/A,入力!BA146)</f>
        <v>#N/A</v>
      </c>
      <c r="AA146" s="23" t="e">
        <f>IF(OR(入力!BH146="",入力!BH146="#N/A"),#N/A,入力!BH146)</f>
        <v>#N/A</v>
      </c>
      <c r="AB146" s="15" t="e">
        <f>IF(OR(入力!BI146="",入力!BI146="#N/A"),#N/A,入力!BI146)</f>
        <v>#N/A</v>
      </c>
      <c r="AC146" s="98" t="e">
        <f>IF(OR(入力!BN146="",入力!BN146="#N/A"),#N/A,入力!BN146)</f>
        <v>#N/A</v>
      </c>
      <c r="AD146" s="23" t="e">
        <f>IF(OR(入力!BO146="",入力!BO146="#N/A"),#N/A,入力!BO146)</f>
        <v>#N/A</v>
      </c>
      <c r="AE146" s="23" t="e">
        <f>IF(OR(入力!BP146="",入力!BP146="#N/A"),#N/A,入力!BP146)</f>
        <v>#N/A</v>
      </c>
      <c r="AF146" s="23" t="e">
        <f>IF(OR(入力!BQ146="",入力!BQ146="#N/A"),#N/A,入力!BQ146)</f>
        <v>#N/A</v>
      </c>
      <c r="AG146" s="2" t="e">
        <f>IF(OR(入力!BR146="",入力!BR146="#N/A"),#N/A,入力!BR146)</f>
        <v>#N/A</v>
      </c>
      <c r="AH146" s="23" t="e">
        <f>IF(OR(入力!CB146="",入力!CB146="#N/A"),#N/A,入力!CB146)</f>
        <v>#N/A</v>
      </c>
      <c r="AI146" s="15" t="e">
        <f>IF(OR(入力!BY146="",入力!BY146="#N/A"),#N/A,入力!BY146)</f>
        <v>#N/A</v>
      </c>
      <c r="AJ146" s="23" t="e">
        <f>IF(OR(入力!CD146="",入力!CD146="#N/A"),#N/A,入力!CD146)</f>
        <v>#N/A</v>
      </c>
      <c r="AK146" s="105" t="e">
        <v>#N/A</v>
      </c>
      <c r="AL146" s="23" t="e">
        <f>IF(OR(入力!CE146="",入力!CE146="#N/A"),#N/A,入力!CE146)</f>
        <v>#N/A</v>
      </c>
      <c r="AM146" s="23" t="e">
        <f>IF(OR(入力!CG146="",入力!CG146="#N/A"),#N/A,入力!CG146)</f>
        <v>#N/A</v>
      </c>
      <c r="AN146" s="39" t="e">
        <f>IF(OR(入力!CN146="",入力!CN146="#N/A"),#N/A,入力!CN146)</f>
        <v>#N/A</v>
      </c>
      <c r="AO146" s="112" t="e">
        <f>IF(OR(入力!CP146="",入力!CP146="#N/A"),#N/A,入力!CP146)</f>
        <v>#N/A</v>
      </c>
      <c r="AP146" s="39" t="e">
        <f>IF(OR(入力!CO146="",入力!CO146="#N/A"),#N/A,入力!CO146)</f>
        <v>#N/A</v>
      </c>
      <c r="AQ146" s="40" t="e">
        <f>IF(OR(入力!CQ146="",入力!CQ146="#N/A"),#N/A,入力!CQ146)</f>
        <v>#N/A</v>
      </c>
      <c r="AR146" s="23" t="e">
        <f>IF(OR(入力!CX146="",入力!CX146="#N/A"),#N/A,入力!CX146)</f>
        <v>#N/A</v>
      </c>
      <c r="AS146" s="23" t="e">
        <f>IF(OR(入力!CZ146="",入力!CZ146="#N/A"),#N/A,入力!CZ146)</f>
        <v>#N/A</v>
      </c>
      <c r="AT146" s="23" t="e">
        <f>IF(OR(入力!CY146="",入力!CY146="#N/A"),#N/A,入力!CY146)</f>
        <v>#N/A</v>
      </c>
      <c r="AU146" s="23" t="e">
        <f>IF(OR(入力!DA146="",入力!DA146="#N/A"),#N/A,入力!DA146)</f>
        <v>#N/A</v>
      </c>
      <c r="AV146" s="39" t="e">
        <f>IF(OR(入力!DH146="",入力!DH146="#N/A"),#N/A,入力!DH146)</f>
        <v>#N/A</v>
      </c>
      <c r="AW146" s="39" t="e">
        <f>IF(OR(入力!DJ146="",入力!DJ146="#N/A"),#N/A,入力!DJ146)</f>
        <v>#N/A</v>
      </c>
      <c r="AX146" s="39" t="e">
        <f>IF(OR(入力!DI146="",入力!DI146="#N/A"),#N/A,入力!DI146)</f>
        <v>#N/A</v>
      </c>
      <c r="AY146" s="45" t="e">
        <f>IF(OR(入力!DK146="",入力!DK146="#N/A"),#N/A,入力!DK146)</f>
        <v>#N/A</v>
      </c>
      <c r="AZ146" s="23" t="e">
        <f>IF(OR(入力!DR146="",入力!DR146="#N/A"),#N/A,入力!DR146)</f>
        <v>#N/A</v>
      </c>
      <c r="BA146" s="23" t="e">
        <f>IF(OR(入力!DT146="",入力!DT146="#N/A"),#N/A,入力!DT146)</f>
        <v>#N/A</v>
      </c>
      <c r="BB146" s="23" t="e">
        <f>IF(OR(入力!DS146="",入力!DS146="#N/A"),#N/A,入力!DS146)</f>
        <v>#N/A</v>
      </c>
      <c r="BC146" s="23" t="e">
        <f>IF(OR(入力!DU146="",入力!DU146="#N/A"),#N/A,入力!DU146)</f>
        <v>#N/A</v>
      </c>
      <c r="BD146" s="39" t="e">
        <f>IF(OR(入力!EB146="",入力!EB146="#N/A"),#N/A,入力!EB146)</f>
        <v>#N/A</v>
      </c>
      <c r="BE146" s="39" t="e">
        <f>IF(OR(入力!ED146="",入力!ED146="#N/A"),#N/A,入力!ED146)</f>
        <v>#N/A</v>
      </c>
      <c r="BF146" s="39" t="e">
        <f>IF(OR(入力!EC146="",入力!EC146="#N/A"),#N/A,入力!EC146)</f>
        <v>#N/A</v>
      </c>
      <c r="BG146" s="217" t="e">
        <f>IF(OR(入力!EE146="",入力!EE146="#N/A"),#N/A,入力!EE146)</f>
        <v>#N/A</v>
      </c>
      <c r="BH146" s="126" t="e">
        <f>IF(OR(入力!GT146="",入力!GT146="#N/A"),#N/A,入力!GT146)</f>
        <v>#N/A</v>
      </c>
      <c r="BI146" s="23" t="e">
        <f>IF(OR(入力!GV146="",入力!GV146="#N/A"),#N/A,入力!GV146)</f>
        <v>#N/A</v>
      </c>
      <c r="BJ146" s="23" t="e">
        <f>IF(OR(入力!GU146="",入力!GU146="#N/A"),#N/A,入力!GU146)</f>
        <v>#N/A</v>
      </c>
      <c r="BK146" s="15" t="e">
        <f>IF(OR(入力!GW146="",入力!GW146="#N/A"),#N/A,入力!GW146)</f>
        <v>#N/A</v>
      </c>
      <c r="BL146" s="23" t="e">
        <f>IF(OR(入力!LJ146="",入力!LJ146="#N/A"),#N/A,入力!LJ146)</f>
        <v>#N/A</v>
      </c>
      <c r="BM146" s="23" t="e">
        <f>IF(OR(入力!LL146="",入力!LL146="#N/A"),#N/A,入力!LL146)</f>
        <v>#N/A</v>
      </c>
      <c r="BN146" s="23" t="e">
        <f>IF(OR(入力!LK146="",入力!LK146="#N/A"),#N/A,入力!LK146)</f>
        <v>#N/A</v>
      </c>
      <c r="BO146" s="2" t="e">
        <f>IF(OR(入力!LM146="",入力!LM146="#N/A"),#N/A,入力!LM146)</f>
        <v>#N/A</v>
      </c>
      <c r="BP146" s="23" t="e">
        <f>IF(OR(入力!LT146="",入力!LT146="#N/A"),#N/A,入力!LT146)</f>
        <v>#N/A</v>
      </c>
      <c r="BQ146" s="23" t="e">
        <f>IF(OR(入力!LV146="",入力!LV146="#N/A"),#N/A,入力!LV146)</f>
        <v>#N/A</v>
      </c>
      <c r="BR146" s="23" t="e">
        <f>IF(OR(入力!LU146="",入力!LU146="#N/A"),#N/A,入力!LU146)</f>
        <v>#N/A</v>
      </c>
      <c r="BS146" s="15" t="e">
        <f>IF(OR(入力!LW146="",入力!LW146="#N/A"),#N/A,入力!LW146)</f>
        <v>#N/A</v>
      </c>
      <c r="BT146" s="224" t="e">
        <f>IF(OR(入力!MN146="",入力!MN146="#N/A"),#N/A,入力!MN146)</f>
        <v>#N/A</v>
      </c>
      <c r="BU146" s="224" t="e">
        <f>IF(OR(入力!MP146="",入力!MP146="#N/A"),#N/A,入力!MP146)</f>
        <v>#N/A</v>
      </c>
      <c r="BV146" s="224" t="e">
        <f>IF(OR(入力!MO146="",入力!MO146="#N/A"),#N/A,入力!MO146)</f>
        <v>#N/A</v>
      </c>
      <c r="BW146" s="154" t="e">
        <f>IF(OR(入力!MQ146="",入力!MQ146="#N/A"),#N/A,入力!MQ146)</f>
        <v>#N/A</v>
      </c>
      <c r="BX146"/>
      <c r="BY146"/>
      <c r="BZ146"/>
      <c r="CD146" s="2"/>
      <c r="CE146" s="503"/>
      <c r="CF146" s="565"/>
      <c r="CG146" s="509"/>
      <c r="CH146"/>
      <c r="CI146"/>
      <c r="CJ146" s="2"/>
      <c r="CL146" s="2"/>
      <c r="CN146" s="2"/>
      <c r="CP146" s="2"/>
      <c r="CQ146" s="587"/>
      <c r="CR146" s="588"/>
      <c r="CW146" s="2"/>
      <c r="CZ146" s="2"/>
      <c r="DA146"/>
      <c r="DB146"/>
      <c r="DC146" s="2"/>
      <c r="DG146" s="2"/>
      <c r="DH146"/>
      <c r="DI146" s="2"/>
      <c r="DJ146" s="2"/>
      <c r="DK146" s="2"/>
      <c r="DN146" s="126"/>
      <c r="DP146" s="15"/>
      <c r="DQ146" s="448"/>
    </row>
    <row r="147" spans="1:121" s="23" customFormat="1">
      <c r="A147" s="251" t="e">
        <f>IF(OR(入力!A147="",入力!A147="#N/A"),#N/A,入力!A147)</f>
        <v>#N/A</v>
      </c>
      <c r="B147" s="253" t="e">
        <f>IF(OR(入力!B147="",入力!B147="#N/A"),#N/A,入力!B147)</f>
        <v>#N/A</v>
      </c>
      <c r="C147" s="74" t="e">
        <f>IF(OR(入力!C147="",入力!C147="#N/A"),#N/A,入力!C147)</f>
        <v>#N/A</v>
      </c>
      <c r="D147" s="23" t="e">
        <f>IF(OR(入力!D147="",入力!D147="#N/A"),#N/A,入力!D147)</f>
        <v>#N/A</v>
      </c>
      <c r="E147" s="23" t="e">
        <f>IF(OR(入力!E147="",入力!E147="#N/A"),#N/A,入力!E147)</f>
        <v>#N/A</v>
      </c>
      <c r="F147" s="2" t="e">
        <f>IF(OR(入力!F147="",入力!F147="#N/A"),#N/A,入力!F147)</f>
        <v>#N/A</v>
      </c>
      <c r="G147" s="23" t="e">
        <f>IF(OR(入力!I147="",入力!I147="#N/A"),#N/A,入力!I147)</f>
        <v>#N/A</v>
      </c>
      <c r="H147" s="23" t="e">
        <f>IF(OR(入力!K147="",入力!K147="#N/A"),#N/A,入力!K147)</f>
        <v>#N/A</v>
      </c>
      <c r="I147" s="23" t="e">
        <f>IF(OR(入力!J147="",入力!J147="#N/A"),#N/A,入力!J147)</f>
        <v>#N/A</v>
      </c>
      <c r="J147" s="2" t="e">
        <f>IF(OR(入力!L147="",入力!L147="#N/A"),#N/A,入力!L147)</f>
        <v>#N/A</v>
      </c>
      <c r="K147" s="23" t="e">
        <f>IF(OR(入力!S147="",入力!S147="#N/A"),#N/A,入力!S147)</f>
        <v>#N/A</v>
      </c>
      <c r="L147" s="23" t="e">
        <f>IF(OR(入力!U147="",入力!U147="#N/A"),#N/A,入力!U147)</f>
        <v>#N/A</v>
      </c>
      <c r="M147" s="23" t="e">
        <f>IF(OR(入力!T147="",入力!T147="#N/A"),#N/A,入力!T147)</f>
        <v>#N/A</v>
      </c>
      <c r="N147" s="2" t="e">
        <f>IF(OR(入力!V147="",入力!V147="#N/A"),#N/A,入力!V147)</f>
        <v>#N/A</v>
      </c>
      <c r="O147" s="23" t="e">
        <f>IF(OR(入力!AC147="",入力!AC147="#N/A"),#N/A,入力!AC147)</f>
        <v>#N/A</v>
      </c>
      <c r="P147" s="23" t="e">
        <f>IF(OR(入力!AE147="",入力!AE147="#N/A"),#N/A,入力!AE147)</f>
        <v>#N/A</v>
      </c>
      <c r="Q147" s="23" t="e">
        <f>IF(OR(入力!AD147="",入力!AD147="#N/A"),#N/A,入力!AD147)</f>
        <v>#N/A</v>
      </c>
      <c r="R147" s="2" t="e">
        <f>IF(OR(入力!AF147="",入力!AF147="#N/A"),#N/A,入力!AF147)</f>
        <v>#N/A</v>
      </c>
      <c r="S147" s="23" t="e">
        <f>IF(OR(入力!AM147="",入力!AM147="#N/A"),#N/A,入力!AM147)</f>
        <v>#N/A</v>
      </c>
      <c r="T147" s="23" t="e">
        <f>IF(OR(入力!AO147="",入力!AO147="#N/A"),#N/A,入力!AO147)</f>
        <v>#N/A</v>
      </c>
      <c r="U147" s="23" t="e">
        <f>IF(OR(入力!AN147="",入力!AN147="#N/A"),#N/A,入力!AN147)</f>
        <v>#N/A</v>
      </c>
      <c r="V147" s="2" t="e">
        <f>IF(OR(入力!AP147="",入力!AP147="#N/A"),#N/A,入力!AP147)</f>
        <v>#N/A</v>
      </c>
      <c r="W147" s="23" t="e">
        <f>IF(OR(入力!AX147="",入力!AX147="#N/A"),#N/A,入力!AX147)</f>
        <v>#N/A</v>
      </c>
      <c r="X147" s="23" t="e">
        <f>IF(OR(入力!AZ147="",入力!AZ147="#N/A"),#N/A,入力!AZ147)</f>
        <v>#N/A</v>
      </c>
      <c r="Y147" s="23" t="e">
        <f>IF(OR(入力!AY147="",入力!AY147="#N/A"),#N/A,入力!AY147)</f>
        <v>#N/A</v>
      </c>
      <c r="Z147" s="2" t="e">
        <f>IF(OR(入力!BA147="",入力!BA147="#N/A"),#N/A,入力!BA147)</f>
        <v>#N/A</v>
      </c>
      <c r="AA147" s="23" t="e">
        <f>IF(OR(入力!BH147="",入力!BH147="#N/A"),#N/A,入力!BH147)</f>
        <v>#N/A</v>
      </c>
      <c r="AB147" s="15" t="e">
        <f>IF(OR(入力!BI147="",入力!BI147="#N/A"),#N/A,入力!BI147)</f>
        <v>#N/A</v>
      </c>
      <c r="AC147" s="98" t="e">
        <f>IF(OR(入力!BN147="",入力!BN147="#N/A"),#N/A,入力!BN147)</f>
        <v>#N/A</v>
      </c>
      <c r="AD147" s="23" t="e">
        <f>IF(OR(入力!BO147="",入力!BO147="#N/A"),#N/A,入力!BO147)</f>
        <v>#N/A</v>
      </c>
      <c r="AE147" s="23" t="e">
        <f>IF(OR(入力!BP147="",入力!BP147="#N/A"),#N/A,入力!BP147)</f>
        <v>#N/A</v>
      </c>
      <c r="AF147" s="23" t="e">
        <f>IF(OR(入力!BQ147="",入力!BQ147="#N/A"),#N/A,入力!BQ147)</f>
        <v>#N/A</v>
      </c>
      <c r="AG147" s="2" t="e">
        <f>IF(OR(入力!BR147="",入力!BR147="#N/A"),#N/A,入力!BR147)</f>
        <v>#N/A</v>
      </c>
      <c r="AH147" s="23" t="e">
        <f>IF(OR(入力!CB147="",入力!CB147="#N/A"),#N/A,入力!CB147)</f>
        <v>#N/A</v>
      </c>
      <c r="AI147" s="15" t="e">
        <f>IF(OR(入力!BY147="",入力!BY147="#N/A"),#N/A,入力!BY147)</f>
        <v>#N/A</v>
      </c>
      <c r="AJ147" s="23" t="e">
        <f>IF(OR(入力!CD147="",入力!CD147="#N/A"),#N/A,入力!CD147)</f>
        <v>#N/A</v>
      </c>
      <c r="AK147" s="105" t="e">
        <v>#N/A</v>
      </c>
      <c r="AL147" s="23" t="e">
        <f>IF(OR(入力!CE147="",入力!CE147="#N/A"),#N/A,入力!CE147)</f>
        <v>#N/A</v>
      </c>
      <c r="AM147" s="23" t="e">
        <f>IF(OR(入力!CG147="",入力!CG147="#N/A"),#N/A,入力!CG147)</f>
        <v>#N/A</v>
      </c>
      <c r="AN147" s="39" t="e">
        <f>IF(OR(入力!CN147="",入力!CN147="#N/A"),#N/A,入力!CN147)</f>
        <v>#N/A</v>
      </c>
      <c r="AO147" s="112" t="e">
        <f>IF(OR(入力!CP147="",入力!CP147="#N/A"),#N/A,入力!CP147)</f>
        <v>#N/A</v>
      </c>
      <c r="AP147" s="39" t="e">
        <f>IF(OR(入力!CO147="",入力!CO147="#N/A"),#N/A,入力!CO147)</f>
        <v>#N/A</v>
      </c>
      <c r="AQ147" s="40" t="e">
        <f>IF(OR(入力!CQ147="",入力!CQ147="#N/A"),#N/A,入力!CQ147)</f>
        <v>#N/A</v>
      </c>
      <c r="AR147" s="23" t="e">
        <f>IF(OR(入力!CX147="",入力!CX147="#N/A"),#N/A,入力!CX147)</f>
        <v>#N/A</v>
      </c>
      <c r="AS147" s="23" t="e">
        <f>IF(OR(入力!CZ147="",入力!CZ147="#N/A"),#N/A,入力!CZ147)</f>
        <v>#N/A</v>
      </c>
      <c r="AT147" s="23" t="e">
        <f>IF(OR(入力!CY147="",入力!CY147="#N/A"),#N/A,入力!CY147)</f>
        <v>#N/A</v>
      </c>
      <c r="AU147" s="23" t="e">
        <f>IF(OR(入力!DA147="",入力!DA147="#N/A"),#N/A,入力!DA147)</f>
        <v>#N/A</v>
      </c>
      <c r="AV147" s="39" t="e">
        <f>IF(OR(入力!DH147="",入力!DH147="#N/A"),#N/A,入力!DH147)</f>
        <v>#N/A</v>
      </c>
      <c r="AW147" s="39" t="e">
        <f>IF(OR(入力!DJ147="",入力!DJ147="#N/A"),#N/A,入力!DJ147)</f>
        <v>#N/A</v>
      </c>
      <c r="AX147" s="39" t="e">
        <f>IF(OR(入力!DI147="",入力!DI147="#N/A"),#N/A,入力!DI147)</f>
        <v>#N/A</v>
      </c>
      <c r="AY147" s="45" t="e">
        <f>IF(OR(入力!DK147="",入力!DK147="#N/A"),#N/A,入力!DK147)</f>
        <v>#N/A</v>
      </c>
      <c r="AZ147" s="23" t="e">
        <f>IF(OR(入力!DR147="",入力!DR147="#N/A"),#N/A,入力!DR147)</f>
        <v>#N/A</v>
      </c>
      <c r="BA147" s="23" t="e">
        <f>IF(OR(入力!DT147="",入力!DT147="#N/A"),#N/A,入力!DT147)</f>
        <v>#N/A</v>
      </c>
      <c r="BB147" s="23" t="e">
        <f>IF(OR(入力!DS147="",入力!DS147="#N/A"),#N/A,入力!DS147)</f>
        <v>#N/A</v>
      </c>
      <c r="BC147" s="23" t="e">
        <f>IF(OR(入力!DU147="",入力!DU147="#N/A"),#N/A,入力!DU147)</f>
        <v>#N/A</v>
      </c>
      <c r="BD147" s="39" t="e">
        <f>IF(OR(入力!EB147="",入力!EB147="#N/A"),#N/A,入力!EB147)</f>
        <v>#N/A</v>
      </c>
      <c r="BE147" s="39" t="e">
        <f>IF(OR(入力!ED147="",入力!ED147="#N/A"),#N/A,入力!ED147)</f>
        <v>#N/A</v>
      </c>
      <c r="BF147" s="39" t="e">
        <f>IF(OR(入力!EC147="",入力!EC147="#N/A"),#N/A,入力!EC147)</f>
        <v>#N/A</v>
      </c>
      <c r="BG147" s="217" t="e">
        <f>IF(OR(入力!EE147="",入力!EE147="#N/A"),#N/A,入力!EE147)</f>
        <v>#N/A</v>
      </c>
      <c r="BH147" s="126" t="e">
        <f>IF(OR(入力!GT147="",入力!GT147="#N/A"),#N/A,入力!GT147)</f>
        <v>#N/A</v>
      </c>
      <c r="BI147" s="23" t="e">
        <f>IF(OR(入力!GV147="",入力!GV147="#N/A"),#N/A,入力!GV147)</f>
        <v>#N/A</v>
      </c>
      <c r="BJ147" s="23" t="e">
        <f>IF(OR(入力!GU147="",入力!GU147="#N/A"),#N/A,入力!GU147)</f>
        <v>#N/A</v>
      </c>
      <c r="BK147" s="15" t="e">
        <f>IF(OR(入力!GW147="",入力!GW147="#N/A"),#N/A,入力!GW147)</f>
        <v>#N/A</v>
      </c>
      <c r="BL147" s="23" t="e">
        <f>IF(OR(入力!LJ147="",入力!LJ147="#N/A"),#N/A,入力!LJ147)</f>
        <v>#N/A</v>
      </c>
      <c r="BM147" s="23" t="e">
        <f>IF(OR(入力!LL147="",入力!LL147="#N/A"),#N/A,入力!LL147)</f>
        <v>#N/A</v>
      </c>
      <c r="BN147" s="23" t="e">
        <f>IF(OR(入力!LK147="",入力!LK147="#N/A"),#N/A,入力!LK147)</f>
        <v>#N/A</v>
      </c>
      <c r="BO147" s="2" t="e">
        <f>IF(OR(入力!LM147="",入力!LM147="#N/A"),#N/A,入力!LM147)</f>
        <v>#N/A</v>
      </c>
      <c r="BP147" s="23" t="e">
        <f>IF(OR(入力!LT147="",入力!LT147="#N/A"),#N/A,入力!LT147)</f>
        <v>#N/A</v>
      </c>
      <c r="BQ147" s="23" t="e">
        <f>IF(OR(入力!LV147="",入力!LV147="#N/A"),#N/A,入力!LV147)</f>
        <v>#N/A</v>
      </c>
      <c r="BR147" s="23" t="e">
        <f>IF(OR(入力!LU147="",入力!LU147="#N/A"),#N/A,入力!LU147)</f>
        <v>#N/A</v>
      </c>
      <c r="BS147" s="15" t="e">
        <f>IF(OR(入力!LW147="",入力!LW147="#N/A"),#N/A,入力!LW147)</f>
        <v>#N/A</v>
      </c>
      <c r="BT147" s="224" t="e">
        <f>IF(OR(入力!MN147="",入力!MN147="#N/A"),#N/A,入力!MN147)</f>
        <v>#N/A</v>
      </c>
      <c r="BU147" s="224" t="e">
        <f>IF(OR(入力!MP147="",入力!MP147="#N/A"),#N/A,入力!MP147)</f>
        <v>#N/A</v>
      </c>
      <c r="BV147" s="224" t="e">
        <f>IF(OR(入力!MO147="",入力!MO147="#N/A"),#N/A,入力!MO147)</f>
        <v>#N/A</v>
      </c>
      <c r="BW147" s="154" t="e">
        <f>IF(OR(入力!MQ147="",入力!MQ147="#N/A"),#N/A,入力!MQ147)</f>
        <v>#N/A</v>
      </c>
      <c r="BX147"/>
      <c r="BY147"/>
      <c r="BZ147"/>
      <c r="CD147" s="2"/>
      <c r="CE147" s="503"/>
      <c r="CF147" s="565"/>
      <c r="CG147" s="509"/>
      <c r="CH147"/>
      <c r="CI147"/>
      <c r="CJ147" s="2"/>
      <c r="CL147" s="2"/>
      <c r="CN147" s="2"/>
      <c r="CP147" s="2"/>
      <c r="CQ147" s="587"/>
      <c r="CR147" s="588"/>
      <c r="CW147" s="2"/>
      <c r="CZ147" s="2"/>
      <c r="DA147"/>
      <c r="DB147"/>
      <c r="DC147" s="2"/>
      <c r="DG147" s="2"/>
      <c r="DH147"/>
      <c r="DI147" s="2"/>
      <c r="DJ147" s="2"/>
      <c r="DK147" s="2"/>
      <c r="DN147" s="126"/>
      <c r="DP147" s="15"/>
      <c r="DQ147" s="448"/>
    </row>
    <row r="148" spans="1:121" s="23" customFormat="1">
      <c r="A148" s="251" t="e">
        <f>IF(OR(入力!A148="",入力!A148="#N/A"),#N/A,入力!A148)</f>
        <v>#N/A</v>
      </c>
      <c r="B148" s="253" t="e">
        <f>IF(OR(入力!B148="",入力!B148="#N/A"),#N/A,入力!B148)</f>
        <v>#N/A</v>
      </c>
      <c r="C148" s="74" t="e">
        <f>IF(OR(入力!C148="",入力!C148="#N/A"),#N/A,入力!C148)</f>
        <v>#N/A</v>
      </c>
      <c r="D148" s="23" t="e">
        <f>IF(OR(入力!D148="",入力!D148="#N/A"),#N/A,入力!D148)</f>
        <v>#N/A</v>
      </c>
      <c r="E148" s="23" t="e">
        <f>IF(OR(入力!E148="",入力!E148="#N/A"),#N/A,入力!E148)</f>
        <v>#N/A</v>
      </c>
      <c r="F148" s="2" t="e">
        <f>IF(OR(入力!F148="",入力!F148="#N/A"),#N/A,入力!F148)</f>
        <v>#N/A</v>
      </c>
      <c r="G148" s="23" t="e">
        <f>IF(OR(入力!I148="",入力!I148="#N/A"),#N/A,入力!I148)</f>
        <v>#N/A</v>
      </c>
      <c r="H148" s="23" t="e">
        <f>IF(OR(入力!K148="",入力!K148="#N/A"),#N/A,入力!K148)</f>
        <v>#N/A</v>
      </c>
      <c r="I148" s="23" t="e">
        <f>IF(OR(入力!J148="",入力!J148="#N/A"),#N/A,入力!J148)</f>
        <v>#N/A</v>
      </c>
      <c r="J148" s="2" t="e">
        <f>IF(OR(入力!L148="",入力!L148="#N/A"),#N/A,入力!L148)</f>
        <v>#N/A</v>
      </c>
      <c r="K148" s="23" t="e">
        <f>IF(OR(入力!S148="",入力!S148="#N/A"),#N/A,入力!S148)</f>
        <v>#N/A</v>
      </c>
      <c r="L148" s="23" t="e">
        <f>IF(OR(入力!U148="",入力!U148="#N/A"),#N/A,入力!U148)</f>
        <v>#N/A</v>
      </c>
      <c r="M148" s="23" t="e">
        <f>IF(OR(入力!T148="",入力!T148="#N/A"),#N/A,入力!T148)</f>
        <v>#N/A</v>
      </c>
      <c r="N148" s="2" t="e">
        <f>IF(OR(入力!V148="",入力!V148="#N/A"),#N/A,入力!V148)</f>
        <v>#N/A</v>
      </c>
      <c r="O148" s="23" t="e">
        <f>IF(OR(入力!AC148="",入力!AC148="#N/A"),#N/A,入力!AC148)</f>
        <v>#N/A</v>
      </c>
      <c r="P148" s="23" t="e">
        <f>IF(OR(入力!AE148="",入力!AE148="#N/A"),#N/A,入力!AE148)</f>
        <v>#N/A</v>
      </c>
      <c r="Q148" s="23" t="e">
        <f>IF(OR(入力!AD148="",入力!AD148="#N/A"),#N/A,入力!AD148)</f>
        <v>#N/A</v>
      </c>
      <c r="R148" s="2" t="e">
        <f>IF(OR(入力!AF148="",入力!AF148="#N/A"),#N/A,入力!AF148)</f>
        <v>#N/A</v>
      </c>
      <c r="S148" s="23" t="e">
        <f>IF(OR(入力!AM148="",入力!AM148="#N/A"),#N/A,入力!AM148)</f>
        <v>#N/A</v>
      </c>
      <c r="T148" s="23" t="e">
        <f>IF(OR(入力!AO148="",入力!AO148="#N/A"),#N/A,入力!AO148)</f>
        <v>#N/A</v>
      </c>
      <c r="U148" s="23" t="e">
        <f>IF(OR(入力!AN148="",入力!AN148="#N/A"),#N/A,入力!AN148)</f>
        <v>#N/A</v>
      </c>
      <c r="V148" s="2" t="e">
        <f>IF(OR(入力!AP148="",入力!AP148="#N/A"),#N/A,入力!AP148)</f>
        <v>#N/A</v>
      </c>
      <c r="W148" s="23" t="e">
        <f>IF(OR(入力!AX148="",入力!AX148="#N/A"),#N/A,入力!AX148)</f>
        <v>#N/A</v>
      </c>
      <c r="X148" s="23" t="e">
        <f>IF(OR(入力!AZ148="",入力!AZ148="#N/A"),#N/A,入力!AZ148)</f>
        <v>#N/A</v>
      </c>
      <c r="Y148" s="23" t="e">
        <f>IF(OR(入力!AY148="",入力!AY148="#N/A"),#N/A,入力!AY148)</f>
        <v>#N/A</v>
      </c>
      <c r="Z148" s="2" t="e">
        <f>IF(OR(入力!BA148="",入力!BA148="#N/A"),#N/A,入力!BA148)</f>
        <v>#N/A</v>
      </c>
      <c r="AA148" s="23" t="e">
        <f>IF(OR(入力!BH148="",入力!BH148="#N/A"),#N/A,入力!BH148)</f>
        <v>#N/A</v>
      </c>
      <c r="AB148" s="15" t="e">
        <f>IF(OR(入力!BI148="",入力!BI148="#N/A"),#N/A,入力!BI148)</f>
        <v>#N/A</v>
      </c>
      <c r="AC148" s="98" t="e">
        <f>IF(OR(入力!BN148="",入力!BN148="#N/A"),#N/A,入力!BN148)</f>
        <v>#N/A</v>
      </c>
      <c r="AD148" s="23" t="e">
        <f>IF(OR(入力!BO148="",入力!BO148="#N/A"),#N/A,入力!BO148)</f>
        <v>#N/A</v>
      </c>
      <c r="AE148" s="23" t="e">
        <f>IF(OR(入力!BP148="",入力!BP148="#N/A"),#N/A,入力!BP148)</f>
        <v>#N/A</v>
      </c>
      <c r="AF148" s="23" t="e">
        <f>IF(OR(入力!BQ148="",入力!BQ148="#N/A"),#N/A,入力!BQ148)</f>
        <v>#N/A</v>
      </c>
      <c r="AG148" s="2" t="e">
        <f>IF(OR(入力!BR148="",入力!BR148="#N/A"),#N/A,入力!BR148)</f>
        <v>#N/A</v>
      </c>
      <c r="AH148" s="23" t="e">
        <f>IF(OR(入力!CB148="",入力!CB148="#N/A"),#N/A,入力!CB148)</f>
        <v>#N/A</v>
      </c>
      <c r="AI148" s="15" t="e">
        <f>IF(OR(入力!BY148="",入力!BY148="#N/A"),#N/A,入力!BY148)</f>
        <v>#N/A</v>
      </c>
      <c r="AJ148" s="23" t="e">
        <f>IF(OR(入力!CD148="",入力!CD148="#N/A"),#N/A,入力!CD148)</f>
        <v>#N/A</v>
      </c>
      <c r="AK148" s="105" t="e">
        <v>#N/A</v>
      </c>
      <c r="AL148" s="23" t="e">
        <f>IF(OR(入力!CE148="",入力!CE148="#N/A"),#N/A,入力!CE148)</f>
        <v>#N/A</v>
      </c>
      <c r="AM148" s="23" t="e">
        <f>IF(OR(入力!CG148="",入力!CG148="#N/A"),#N/A,入力!CG148)</f>
        <v>#N/A</v>
      </c>
      <c r="AN148" s="39" t="e">
        <f>IF(OR(入力!CN148="",入力!CN148="#N/A"),#N/A,入力!CN148)</f>
        <v>#N/A</v>
      </c>
      <c r="AO148" s="112" t="e">
        <f>IF(OR(入力!CP148="",入力!CP148="#N/A"),#N/A,入力!CP148)</f>
        <v>#N/A</v>
      </c>
      <c r="AP148" s="39" t="e">
        <f>IF(OR(入力!CO148="",入力!CO148="#N/A"),#N/A,入力!CO148)</f>
        <v>#N/A</v>
      </c>
      <c r="AQ148" s="40" t="e">
        <f>IF(OR(入力!CQ148="",入力!CQ148="#N/A"),#N/A,入力!CQ148)</f>
        <v>#N/A</v>
      </c>
      <c r="AR148" s="23" t="e">
        <f>IF(OR(入力!CX148="",入力!CX148="#N/A"),#N/A,入力!CX148)</f>
        <v>#N/A</v>
      </c>
      <c r="AS148" s="23" t="e">
        <f>IF(OR(入力!CZ148="",入力!CZ148="#N/A"),#N/A,入力!CZ148)</f>
        <v>#N/A</v>
      </c>
      <c r="AT148" s="23" t="e">
        <f>IF(OR(入力!CY148="",入力!CY148="#N/A"),#N/A,入力!CY148)</f>
        <v>#N/A</v>
      </c>
      <c r="AU148" s="23" t="e">
        <f>IF(OR(入力!DA148="",入力!DA148="#N/A"),#N/A,入力!DA148)</f>
        <v>#N/A</v>
      </c>
      <c r="AV148" s="39" t="e">
        <f>IF(OR(入力!DH148="",入力!DH148="#N/A"),#N/A,入力!DH148)</f>
        <v>#N/A</v>
      </c>
      <c r="AW148" s="39" t="e">
        <f>IF(OR(入力!DJ148="",入力!DJ148="#N/A"),#N/A,入力!DJ148)</f>
        <v>#N/A</v>
      </c>
      <c r="AX148" s="39" t="e">
        <f>IF(OR(入力!DI148="",入力!DI148="#N/A"),#N/A,入力!DI148)</f>
        <v>#N/A</v>
      </c>
      <c r="AY148" s="45" t="e">
        <f>IF(OR(入力!DK148="",入力!DK148="#N/A"),#N/A,入力!DK148)</f>
        <v>#N/A</v>
      </c>
      <c r="AZ148" s="23" t="e">
        <f>IF(OR(入力!DR148="",入力!DR148="#N/A"),#N/A,入力!DR148)</f>
        <v>#N/A</v>
      </c>
      <c r="BA148" s="23" t="e">
        <f>IF(OR(入力!DT148="",入力!DT148="#N/A"),#N/A,入力!DT148)</f>
        <v>#N/A</v>
      </c>
      <c r="BB148" s="23" t="e">
        <f>IF(OR(入力!DS148="",入力!DS148="#N/A"),#N/A,入力!DS148)</f>
        <v>#N/A</v>
      </c>
      <c r="BC148" s="23" t="e">
        <f>IF(OR(入力!DU148="",入力!DU148="#N/A"),#N/A,入力!DU148)</f>
        <v>#N/A</v>
      </c>
      <c r="BD148" s="39" t="e">
        <f>IF(OR(入力!EB148="",入力!EB148="#N/A"),#N/A,入力!EB148)</f>
        <v>#N/A</v>
      </c>
      <c r="BE148" s="39" t="e">
        <f>IF(OR(入力!ED148="",入力!ED148="#N/A"),#N/A,入力!ED148)</f>
        <v>#N/A</v>
      </c>
      <c r="BF148" s="39" t="e">
        <f>IF(OR(入力!EC148="",入力!EC148="#N/A"),#N/A,入力!EC148)</f>
        <v>#N/A</v>
      </c>
      <c r="BG148" s="217" t="e">
        <f>IF(OR(入力!EE148="",入力!EE148="#N/A"),#N/A,入力!EE148)</f>
        <v>#N/A</v>
      </c>
      <c r="BH148" s="126" t="e">
        <f>IF(OR(入力!GT148="",入力!GT148="#N/A"),#N/A,入力!GT148)</f>
        <v>#N/A</v>
      </c>
      <c r="BI148" s="23" t="e">
        <f>IF(OR(入力!GV148="",入力!GV148="#N/A"),#N/A,入力!GV148)</f>
        <v>#N/A</v>
      </c>
      <c r="BJ148" s="23" t="e">
        <f>IF(OR(入力!GU148="",入力!GU148="#N/A"),#N/A,入力!GU148)</f>
        <v>#N/A</v>
      </c>
      <c r="BK148" s="15" t="e">
        <f>IF(OR(入力!GW148="",入力!GW148="#N/A"),#N/A,入力!GW148)</f>
        <v>#N/A</v>
      </c>
      <c r="BL148" s="23" t="e">
        <f>IF(OR(入力!LJ148="",入力!LJ148="#N/A"),#N/A,入力!LJ148)</f>
        <v>#N/A</v>
      </c>
      <c r="BM148" s="23" t="e">
        <f>IF(OR(入力!LL148="",入力!LL148="#N/A"),#N/A,入力!LL148)</f>
        <v>#N/A</v>
      </c>
      <c r="BN148" s="23" t="e">
        <f>IF(OR(入力!LK148="",入力!LK148="#N/A"),#N/A,入力!LK148)</f>
        <v>#N/A</v>
      </c>
      <c r="BO148" s="2" t="e">
        <f>IF(OR(入力!LM148="",入力!LM148="#N/A"),#N/A,入力!LM148)</f>
        <v>#N/A</v>
      </c>
      <c r="BP148" s="23" t="e">
        <f>IF(OR(入力!LT148="",入力!LT148="#N/A"),#N/A,入力!LT148)</f>
        <v>#N/A</v>
      </c>
      <c r="BQ148" s="23" t="e">
        <f>IF(OR(入力!LV148="",入力!LV148="#N/A"),#N/A,入力!LV148)</f>
        <v>#N/A</v>
      </c>
      <c r="BR148" s="23" t="e">
        <f>IF(OR(入力!LU148="",入力!LU148="#N/A"),#N/A,入力!LU148)</f>
        <v>#N/A</v>
      </c>
      <c r="BS148" s="15" t="e">
        <f>IF(OR(入力!LW148="",入力!LW148="#N/A"),#N/A,入力!LW148)</f>
        <v>#N/A</v>
      </c>
      <c r="BT148" s="224" t="e">
        <f>IF(OR(入力!MN148="",入力!MN148="#N/A"),#N/A,入力!MN148)</f>
        <v>#N/A</v>
      </c>
      <c r="BU148" s="224" t="e">
        <f>IF(OR(入力!MP148="",入力!MP148="#N/A"),#N/A,入力!MP148)</f>
        <v>#N/A</v>
      </c>
      <c r="BV148" s="224" t="e">
        <f>IF(OR(入力!MO148="",入力!MO148="#N/A"),#N/A,入力!MO148)</f>
        <v>#N/A</v>
      </c>
      <c r="BW148" s="154" t="e">
        <f>IF(OR(入力!MQ148="",入力!MQ148="#N/A"),#N/A,入力!MQ148)</f>
        <v>#N/A</v>
      </c>
      <c r="BX148"/>
      <c r="BY148"/>
      <c r="BZ148"/>
      <c r="CD148" s="2"/>
      <c r="CE148" s="503"/>
      <c r="CF148" s="565"/>
      <c r="CG148" s="509"/>
      <c r="CH148"/>
      <c r="CI148"/>
      <c r="CJ148" s="2"/>
      <c r="CL148" s="2"/>
      <c r="CN148" s="2"/>
      <c r="CP148" s="2"/>
      <c r="CQ148" s="587"/>
      <c r="CR148" s="588"/>
      <c r="CW148" s="2"/>
      <c r="CZ148" s="2"/>
      <c r="DA148"/>
      <c r="DB148"/>
      <c r="DC148" s="2"/>
      <c r="DG148" s="2"/>
      <c r="DH148"/>
      <c r="DI148" s="2"/>
      <c r="DJ148" s="2"/>
      <c r="DK148" s="2"/>
      <c r="DN148" s="126"/>
      <c r="DP148" s="15"/>
      <c r="DQ148" s="448"/>
    </row>
    <row r="149" spans="1:121" s="23" customFormat="1">
      <c r="A149" s="251" t="e">
        <f>IF(OR(入力!A149="",入力!A149="#N/A"),#N/A,入力!A149)</f>
        <v>#N/A</v>
      </c>
      <c r="B149" s="253" t="e">
        <f>IF(OR(入力!B149="",入力!B149="#N/A"),#N/A,入力!B149)</f>
        <v>#N/A</v>
      </c>
      <c r="C149" s="74" t="e">
        <f>IF(OR(入力!C149="",入力!C149="#N/A"),#N/A,入力!C149)</f>
        <v>#N/A</v>
      </c>
      <c r="D149" s="23" t="e">
        <f>IF(OR(入力!D149="",入力!D149="#N/A"),#N/A,入力!D149)</f>
        <v>#N/A</v>
      </c>
      <c r="E149" s="23" t="e">
        <f>IF(OR(入力!E149="",入力!E149="#N/A"),#N/A,入力!E149)</f>
        <v>#N/A</v>
      </c>
      <c r="F149" s="2" t="e">
        <f>IF(OR(入力!F149="",入力!F149="#N/A"),#N/A,入力!F149)</f>
        <v>#N/A</v>
      </c>
      <c r="G149" s="23" t="e">
        <f>IF(OR(入力!I149="",入力!I149="#N/A"),#N/A,入力!I149)</f>
        <v>#N/A</v>
      </c>
      <c r="H149" s="23" t="e">
        <f>IF(OR(入力!K149="",入力!K149="#N/A"),#N/A,入力!K149)</f>
        <v>#N/A</v>
      </c>
      <c r="I149" s="23" t="e">
        <f>IF(OR(入力!J149="",入力!J149="#N/A"),#N/A,入力!J149)</f>
        <v>#N/A</v>
      </c>
      <c r="J149" s="2" t="e">
        <f>IF(OR(入力!L149="",入力!L149="#N/A"),#N/A,入力!L149)</f>
        <v>#N/A</v>
      </c>
      <c r="K149" s="23" t="e">
        <f>IF(OR(入力!S149="",入力!S149="#N/A"),#N/A,入力!S149)</f>
        <v>#N/A</v>
      </c>
      <c r="L149" s="23" t="e">
        <f>IF(OR(入力!U149="",入力!U149="#N/A"),#N/A,入力!U149)</f>
        <v>#N/A</v>
      </c>
      <c r="M149" s="23" t="e">
        <f>IF(OR(入力!T149="",入力!T149="#N/A"),#N/A,入力!T149)</f>
        <v>#N/A</v>
      </c>
      <c r="N149" s="2" t="e">
        <f>IF(OR(入力!V149="",入力!V149="#N/A"),#N/A,入力!V149)</f>
        <v>#N/A</v>
      </c>
      <c r="O149" s="23" t="e">
        <f>IF(OR(入力!AC149="",入力!AC149="#N/A"),#N/A,入力!AC149)</f>
        <v>#N/A</v>
      </c>
      <c r="P149" s="23" t="e">
        <f>IF(OR(入力!AE149="",入力!AE149="#N/A"),#N/A,入力!AE149)</f>
        <v>#N/A</v>
      </c>
      <c r="Q149" s="23" t="e">
        <f>IF(OR(入力!AD149="",入力!AD149="#N/A"),#N/A,入力!AD149)</f>
        <v>#N/A</v>
      </c>
      <c r="R149" s="2" t="e">
        <f>IF(OR(入力!AF149="",入力!AF149="#N/A"),#N/A,入力!AF149)</f>
        <v>#N/A</v>
      </c>
      <c r="S149" s="23" t="e">
        <f>IF(OR(入力!AM149="",入力!AM149="#N/A"),#N/A,入力!AM149)</f>
        <v>#N/A</v>
      </c>
      <c r="T149" s="23" t="e">
        <f>IF(OR(入力!AO149="",入力!AO149="#N/A"),#N/A,入力!AO149)</f>
        <v>#N/A</v>
      </c>
      <c r="U149" s="23" t="e">
        <f>IF(OR(入力!AN149="",入力!AN149="#N/A"),#N/A,入力!AN149)</f>
        <v>#N/A</v>
      </c>
      <c r="V149" s="2" t="e">
        <f>IF(OR(入力!AP149="",入力!AP149="#N/A"),#N/A,入力!AP149)</f>
        <v>#N/A</v>
      </c>
      <c r="W149" s="23" t="e">
        <f>IF(OR(入力!AX149="",入力!AX149="#N/A"),#N/A,入力!AX149)</f>
        <v>#N/A</v>
      </c>
      <c r="X149" s="23" t="e">
        <f>IF(OR(入力!AZ149="",入力!AZ149="#N/A"),#N/A,入力!AZ149)</f>
        <v>#N/A</v>
      </c>
      <c r="Y149" s="23" t="e">
        <f>IF(OR(入力!AY149="",入力!AY149="#N/A"),#N/A,入力!AY149)</f>
        <v>#N/A</v>
      </c>
      <c r="Z149" s="2" t="e">
        <f>IF(OR(入力!BA149="",入力!BA149="#N/A"),#N/A,入力!BA149)</f>
        <v>#N/A</v>
      </c>
      <c r="AA149" s="23" t="e">
        <f>IF(OR(入力!BH149="",入力!BH149="#N/A"),#N/A,入力!BH149)</f>
        <v>#N/A</v>
      </c>
      <c r="AB149" s="15" t="e">
        <f>IF(OR(入力!BI149="",入力!BI149="#N/A"),#N/A,入力!BI149)</f>
        <v>#N/A</v>
      </c>
      <c r="AC149" s="98" t="e">
        <f>IF(OR(入力!BN149="",入力!BN149="#N/A"),#N/A,入力!BN149)</f>
        <v>#N/A</v>
      </c>
      <c r="AD149" s="23" t="e">
        <f>IF(OR(入力!BO149="",入力!BO149="#N/A"),#N/A,入力!BO149)</f>
        <v>#N/A</v>
      </c>
      <c r="AE149" s="23" t="e">
        <f>IF(OR(入力!BP149="",入力!BP149="#N/A"),#N/A,入力!BP149)</f>
        <v>#N/A</v>
      </c>
      <c r="AF149" s="23" t="e">
        <f>IF(OR(入力!BQ149="",入力!BQ149="#N/A"),#N/A,入力!BQ149)</f>
        <v>#N/A</v>
      </c>
      <c r="AG149" s="2" t="e">
        <f>IF(OR(入力!BR149="",入力!BR149="#N/A"),#N/A,入力!BR149)</f>
        <v>#N/A</v>
      </c>
      <c r="AH149" s="23" t="e">
        <f>IF(OR(入力!CB149="",入力!CB149="#N/A"),#N/A,入力!CB149)</f>
        <v>#N/A</v>
      </c>
      <c r="AI149" s="15" t="e">
        <f>IF(OR(入力!BY149="",入力!BY149="#N/A"),#N/A,入力!BY149)</f>
        <v>#N/A</v>
      </c>
      <c r="AJ149" s="23" t="e">
        <f>IF(OR(入力!CD149="",入力!CD149="#N/A"),#N/A,入力!CD149)</f>
        <v>#N/A</v>
      </c>
      <c r="AK149" s="105" t="e">
        <v>#N/A</v>
      </c>
      <c r="AL149" s="23" t="e">
        <f>IF(OR(入力!CE149="",入力!CE149="#N/A"),#N/A,入力!CE149)</f>
        <v>#N/A</v>
      </c>
      <c r="AM149" s="23" t="e">
        <f>IF(OR(入力!CG149="",入力!CG149="#N/A"),#N/A,入力!CG149)</f>
        <v>#N/A</v>
      </c>
      <c r="AN149" s="39" t="e">
        <f>IF(OR(入力!CN149="",入力!CN149="#N/A"),#N/A,入力!CN149)</f>
        <v>#N/A</v>
      </c>
      <c r="AO149" s="112" t="e">
        <f>IF(OR(入力!CP149="",入力!CP149="#N/A"),#N/A,入力!CP149)</f>
        <v>#N/A</v>
      </c>
      <c r="AP149" s="39" t="e">
        <f>IF(OR(入力!CO149="",入力!CO149="#N/A"),#N/A,入力!CO149)</f>
        <v>#N/A</v>
      </c>
      <c r="AQ149" s="40" t="e">
        <f>IF(OR(入力!CQ149="",入力!CQ149="#N/A"),#N/A,入力!CQ149)</f>
        <v>#N/A</v>
      </c>
      <c r="AR149" s="23" t="e">
        <f>IF(OR(入力!CX149="",入力!CX149="#N/A"),#N/A,入力!CX149)</f>
        <v>#N/A</v>
      </c>
      <c r="AS149" s="23" t="e">
        <f>IF(OR(入力!CZ149="",入力!CZ149="#N/A"),#N/A,入力!CZ149)</f>
        <v>#N/A</v>
      </c>
      <c r="AT149" s="23" t="e">
        <f>IF(OR(入力!CY149="",入力!CY149="#N/A"),#N/A,入力!CY149)</f>
        <v>#N/A</v>
      </c>
      <c r="AU149" s="23" t="e">
        <f>IF(OR(入力!DA149="",入力!DA149="#N/A"),#N/A,入力!DA149)</f>
        <v>#N/A</v>
      </c>
      <c r="AV149" s="39" t="e">
        <f>IF(OR(入力!DH149="",入力!DH149="#N/A"),#N/A,入力!DH149)</f>
        <v>#N/A</v>
      </c>
      <c r="AW149" s="39" t="e">
        <f>IF(OR(入力!DJ149="",入力!DJ149="#N/A"),#N/A,入力!DJ149)</f>
        <v>#N/A</v>
      </c>
      <c r="AX149" s="39" t="e">
        <f>IF(OR(入力!DI149="",入力!DI149="#N/A"),#N/A,入力!DI149)</f>
        <v>#N/A</v>
      </c>
      <c r="AY149" s="45" t="e">
        <f>IF(OR(入力!DK149="",入力!DK149="#N/A"),#N/A,入力!DK149)</f>
        <v>#N/A</v>
      </c>
      <c r="AZ149" s="23" t="e">
        <f>IF(OR(入力!DR149="",入力!DR149="#N/A"),#N/A,入力!DR149)</f>
        <v>#N/A</v>
      </c>
      <c r="BA149" s="23" t="e">
        <f>IF(OR(入力!DT149="",入力!DT149="#N/A"),#N/A,入力!DT149)</f>
        <v>#N/A</v>
      </c>
      <c r="BB149" s="23" t="e">
        <f>IF(OR(入力!DS149="",入力!DS149="#N/A"),#N/A,入力!DS149)</f>
        <v>#N/A</v>
      </c>
      <c r="BC149" s="23" t="e">
        <f>IF(OR(入力!DU149="",入力!DU149="#N/A"),#N/A,入力!DU149)</f>
        <v>#N/A</v>
      </c>
      <c r="BD149" s="39" t="e">
        <f>IF(OR(入力!EB149="",入力!EB149="#N/A"),#N/A,入力!EB149)</f>
        <v>#N/A</v>
      </c>
      <c r="BE149" s="39" t="e">
        <f>IF(OR(入力!ED149="",入力!ED149="#N/A"),#N/A,入力!ED149)</f>
        <v>#N/A</v>
      </c>
      <c r="BF149" s="39" t="e">
        <f>IF(OR(入力!EC149="",入力!EC149="#N/A"),#N/A,入力!EC149)</f>
        <v>#N/A</v>
      </c>
      <c r="BG149" s="217" t="e">
        <f>IF(OR(入力!EE149="",入力!EE149="#N/A"),#N/A,入力!EE149)</f>
        <v>#N/A</v>
      </c>
      <c r="BH149" s="126" t="e">
        <f>IF(OR(入力!GT149="",入力!GT149="#N/A"),#N/A,入力!GT149)</f>
        <v>#N/A</v>
      </c>
      <c r="BI149" s="23" t="e">
        <f>IF(OR(入力!GV149="",入力!GV149="#N/A"),#N/A,入力!GV149)</f>
        <v>#N/A</v>
      </c>
      <c r="BJ149" s="23" t="e">
        <f>IF(OR(入力!GU149="",入力!GU149="#N/A"),#N/A,入力!GU149)</f>
        <v>#N/A</v>
      </c>
      <c r="BK149" s="15" t="e">
        <f>IF(OR(入力!GW149="",入力!GW149="#N/A"),#N/A,入力!GW149)</f>
        <v>#N/A</v>
      </c>
      <c r="BL149" s="23" t="e">
        <f>IF(OR(入力!LJ149="",入力!LJ149="#N/A"),#N/A,入力!LJ149)</f>
        <v>#N/A</v>
      </c>
      <c r="BM149" s="23" t="e">
        <f>IF(OR(入力!LL149="",入力!LL149="#N/A"),#N/A,入力!LL149)</f>
        <v>#N/A</v>
      </c>
      <c r="BN149" s="23" t="e">
        <f>IF(OR(入力!LK149="",入力!LK149="#N/A"),#N/A,入力!LK149)</f>
        <v>#N/A</v>
      </c>
      <c r="BO149" s="2" t="e">
        <f>IF(OR(入力!LM149="",入力!LM149="#N/A"),#N/A,入力!LM149)</f>
        <v>#N/A</v>
      </c>
      <c r="BP149" s="23" t="e">
        <f>IF(OR(入力!LT149="",入力!LT149="#N/A"),#N/A,入力!LT149)</f>
        <v>#N/A</v>
      </c>
      <c r="BQ149" s="23" t="e">
        <f>IF(OR(入力!LV149="",入力!LV149="#N/A"),#N/A,入力!LV149)</f>
        <v>#N/A</v>
      </c>
      <c r="BR149" s="23" t="e">
        <f>IF(OR(入力!LU149="",入力!LU149="#N/A"),#N/A,入力!LU149)</f>
        <v>#N/A</v>
      </c>
      <c r="BS149" s="15" t="e">
        <f>IF(OR(入力!LW149="",入力!LW149="#N/A"),#N/A,入力!LW149)</f>
        <v>#N/A</v>
      </c>
      <c r="BT149" s="224" t="e">
        <f>IF(OR(入力!MN149="",入力!MN149="#N/A"),#N/A,入力!MN149)</f>
        <v>#N/A</v>
      </c>
      <c r="BU149" s="224" t="e">
        <f>IF(OR(入力!MP149="",入力!MP149="#N/A"),#N/A,入力!MP149)</f>
        <v>#N/A</v>
      </c>
      <c r="BV149" s="224" t="e">
        <f>IF(OR(入力!MO149="",入力!MO149="#N/A"),#N/A,入力!MO149)</f>
        <v>#N/A</v>
      </c>
      <c r="BW149" s="154" t="e">
        <f>IF(OR(入力!MQ149="",入力!MQ149="#N/A"),#N/A,入力!MQ149)</f>
        <v>#N/A</v>
      </c>
      <c r="BX149"/>
      <c r="BY149"/>
      <c r="BZ149"/>
      <c r="CD149" s="2"/>
      <c r="CE149" s="503"/>
      <c r="CF149" s="565"/>
      <c r="CG149" s="509"/>
      <c r="CH149"/>
      <c r="CI149"/>
      <c r="CJ149" s="2"/>
      <c r="CL149" s="2"/>
      <c r="CN149" s="2"/>
      <c r="CP149" s="2"/>
      <c r="CQ149" s="587"/>
      <c r="CR149" s="588"/>
      <c r="CW149" s="2"/>
      <c r="CZ149" s="2"/>
      <c r="DA149"/>
      <c r="DB149"/>
      <c r="DC149" s="2"/>
      <c r="DG149" s="2"/>
      <c r="DH149"/>
      <c r="DI149" s="2"/>
      <c r="DJ149" s="2"/>
      <c r="DK149" s="2"/>
      <c r="DN149" s="126"/>
      <c r="DP149" s="15"/>
      <c r="DQ149" s="448"/>
    </row>
    <row r="150" spans="1:121" s="23" customFormat="1">
      <c r="A150" s="251" t="e">
        <f>IF(OR(入力!A150="",入力!A150="#N/A"),#N/A,入力!A150)</f>
        <v>#N/A</v>
      </c>
      <c r="B150" s="253" t="e">
        <f>IF(OR(入力!B150="",入力!B150="#N/A"),#N/A,入力!B150)</f>
        <v>#N/A</v>
      </c>
      <c r="C150" s="74" t="e">
        <f>IF(OR(入力!C150="",入力!C150="#N/A"),#N/A,入力!C150)</f>
        <v>#N/A</v>
      </c>
      <c r="D150" s="23" t="e">
        <f>IF(OR(入力!D150="",入力!D150="#N/A"),#N/A,入力!D150)</f>
        <v>#N/A</v>
      </c>
      <c r="E150" s="23" t="e">
        <f>IF(OR(入力!E150="",入力!E150="#N/A"),#N/A,入力!E150)</f>
        <v>#N/A</v>
      </c>
      <c r="F150" s="2" t="e">
        <f>IF(OR(入力!F150="",入力!F150="#N/A"),#N/A,入力!F150)</f>
        <v>#N/A</v>
      </c>
      <c r="G150" s="23" t="e">
        <f>IF(OR(入力!I150="",入力!I150="#N/A"),#N/A,入力!I150)</f>
        <v>#N/A</v>
      </c>
      <c r="H150" s="23" t="e">
        <f>IF(OR(入力!K150="",入力!K150="#N/A"),#N/A,入力!K150)</f>
        <v>#N/A</v>
      </c>
      <c r="I150" s="23" t="e">
        <f>IF(OR(入力!J150="",入力!J150="#N/A"),#N/A,入力!J150)</f>
        <v>#N/A</v>
      </c>
      <c r="J150" s="2" t="e">
        <f>IF(OR(入力!L150="",入力!L150="#N/A"),#N/A,入力!L150)</f>
        <v>#N/A</v>
      </c>
      <c r="K150" s="23" t="e">
        <f>IF(OR(入力!S150="",入力!S150="#N/A"),#N/A,入力!S150)</f>
        <v>#N/A</v>
      </c>
      <c r="L150" s="23" t="e">
        <f>IF(OR(入力!U150="",入力!U150="#N/A"),#N/A,入力!U150)</f>
        <v>#N/A</v>
      </c>
      <c r="M150" s="23" t="e">
        <f>IF(OR(入力!T150="",入力!T150="#N/A"),#N/A,入力!T150)</f>
        <v>#N/A</v>
      </c>
      <c r="N150" s="2" t="e">
        <f>IF(OR(入力!V150="",入力!V150="#N/A"),#N/A,入力!V150)</f>
        <v>#N/A</v>
      </c>
      <c r="O150" s="23" t="e">
        <f>IF(OR(入力!AC150="",入力!AC150="#N/A"),#N/A,入力!AC150)</f>
        <v>#N/A</v>
      </c>
      <c r="P150" s="23" t="e">
        <f>IF(OR(入力!AE150="",入力!AE150="#N/A"),#N/A,入力!AE150)</f>
        <v>#N/A</v>
      </c>
      <c r="Q150" s="23" t="e">
        <f>IF(OR(入力!AD150="",入力!AD150="#N/A"),#N/A,入力!AD150)</f>
        <v>#N/A</v>
      </c>
      <c r="R150" s="2" t="e">
        <f>IF(OR(入力!AF150="",入力!AF150="#N/A"),#N/A,入力!AF150)</f>
        <v>#N/A</v>
      </c>
      <c r="S150" s="23" t="e">
        <f>IF(OR(入力!AM150="",入力!AM150="#N/A"),#N/A,入力!AM150)</f>
        <v>#N/A</v>
      </c>
      <c r="T150" s="23" t="e">
        <f>IF(OR(入力!AO150="",入力!AO150="#N/A"),#N/A,入力!AO150)</f>
        <v>#N/A</v>
      </c>
      <c r="U150" s="23" t="e">
        <f>IF(OR(入力!AN150="",入力!AN150="#N/A"),#N/A,入力!AN150)</f>
        <v>#N/A</v>
      </c>
      <c r="V150" s="2" t="e">
        <f>IF(OR(入力!AP150="",入力!AP150="#N/A"),#N/A,入力!AP150)</f>
        <v>#N/A</v>
      </c>
      <c r="W150" s="23" t="e">
        <f>IF(OR(入力!AX150="",入力!AX150="#N/A"),#N/A,入力!AX150)</f>
        <v>#N/A</v>
      </c>
      <c r="X150" s="23" t="e">
        <f>IF(OR(入力!AZ150="",入力!AZ150="#N/A"),#N/A,入力!AZ150)</f>
        <v>#N/A</v>
      </c>
      <c r="Y150" s="23" t="e">
        <f>IF(OR(入力!AY150="",入力!AY150="#N/A"),#N/A,入力!AY150)</f>
        <v>#N/A</v>
      </c>
      <c r="Z150" s="2" t="e">
        <f>IF(OR(入力!BA150="",入力!BA150="#N/A"),#N/A,入力!BA150)</f>
        <v>#N/A</v>
      </c>
      <c r="AA150" s="23" t="e">
        <f>IF(OR(入力!BH150="",入力!BH150="#N/A"),#N/A,入力!BH150)</f>
        <v>#N/A</v>
      </c>
      <c r="AB150" s="15" t="e">
        <f>IF(OR(入力!BI150="",入力!BI150="#N/A"),#N/A,入力!BI150)</f>
        <v>#N/A</v>
      </c>
      <c r="AC150" s="98" t="e">
        <f>IF(OR(入力!BN150="",入力!BN150="#N/A"),#N/A,入力!BN150)</f>
        <v>#N/A</v>
      </c>
      <c r="AD150" s="23" t="e">
        <f>IF(OR(入力!BO150="",入力!BO150="#N/A"),#N/A,入力!BO150)</f>
        <v>#N/A</v>
      </c>
      <c r="AE150" s="23" t="e">
        <f>IF(OR(入力!BP150="",入力!BP150="#N/A"),#N/A,入力!BP150)</f>
        <v>#N/A</v>
      </c>
      <c r="AF150" s="23" t="e">
        <f>IF(OR(入力!BQ150="",入力!BQ150="#N/A"),#N/A,入力!BQ150)</f>
        <v>#N/A</v>
      </c>
      <c r="AG150" s="2" t="e">
        <f>IF(OR(入力!BR150="",入力!BR150="#N/A"),#N/A,入力!BR150)</f>
        <v>#N/A</v>
      </c>
      <c r="AH150" s="23" t="e">
        <f>IF(OR(入力!CB150="",入力!CB150="#N/A"),#N/A,入力!CB150)</f>
        <v>#N/A</v>
      </c>
      <c r="AI150" s="15" t="e">
        <f>IF(OR(入力!BY150="",入力!BY150="#N/A"),#N/A,入力!BY150)</f>
        <v>#N/A</v>
      </c>
      <c r="AJ150" s="23" t="e">
        <f>IF(OR(入力!CD150="",入力!CD150="#N/A"),#N/A,入力!CD150)</f>
        <v>#N/A</v>
      </c>
      <c r="AK150" s="105" t="e">
        <v>#N/A</v>
      </c>
      <c r="AL150" s="23" t="e">
        <f>IF(OR(入力!CE150="",入力!CE150="#N/A"),#N/A,入力!CE150)</f>
        <v>#N/A</v>
      </c>
      <c r="AM150" s="23" t="e">
        <f>IF(OR(入力!CG150="",入力!CG150="#N/A"),#N/A,入力!CG150)</f>
        <v>#N/A</v>
      </c>
      <c r="AN150" s="39" t="e">
        <f>IF(OR(入力!CN150="",入力!CN150="#N/A"),#N/A,入力!CN150)</f>
        <v>#N/A</v>
      </c>
      <c r="AO150" s="112" t="e">
        <f>IF(OR(入力!CP150="",入力!CP150="#N/A"),#N/A,入力!CP150)</f>
        <v>#N/A</v>
      </c>
      <c r="AP150" s="39" t="e">
        <f>IF(OR(入力!CO150="",入力!CO150="#N/A"),#N/A,入力!CO150)</f>
        <v>#N/A</v>
      </c>
      <c r="AQ150" s="40" t="e">
        <f>IF(OR(入力!CQ150="",入力!CQ150="#N/A"),#N/A,入力!CQ150)</f>
        <v>#N/A</v>
      </c>
      <c r="AR150" s="23" t="e">
        <f>IF(OR(入力!CX150="",入力!CX150="#N/A"),#N/A,入力!CX150)</f>
        <v>#N/A</v>
      </c>
      <c r="AS150" s="23" t="e">
        <f>IF(OR(入力!CZ150="",入力!CZ150="#N/A"),#N/A,入力!CZ150)</f>
        <v>#N/A</v>
      </c>
      <c r="AT150" s="23" t="e">
        <f>IF(OR(入力!CY150="",入力!CY150="#N/A"),#N/A,入力!CY150)</f>
        <v>#N/A</v>
      </c>
      <c r="AU150" s="23" t="e">
        <f>IF(OR(入力!DA150="",入力!DA150="#N/A"),#N/A,入力!DA150)</f>
        <v>#N/A</v>
      </c>
      <c r="AV150" s="39" t="e">
        <f>IF(OR(入力!DH150="",入力!DH150="#N/A"),#N/A,入力!DH150)</f>
        <v>#N/A</v>
      </c>
      <c r="AW150" s="39" t="e">
        <f>IF(OR(入力!DJ150="",入力!DJ150="#N/A"),#N/A,入力!DJ150)</f>
        <v>#N/A</v>
      </c>
      <c r="AX150" s="39" t="e">
        <f>IF(OR(入力!DI150="",入力!DI150="#N/A"),#N/A,入力!DI150)</f>
        <v>#N/A</v>
      </c>
      <c r="AY150" s="45" t="e">
        <f>IF(OR(入力!DK150="",入力!DK150="#N/A"),#N/A,入力!DK150)</f>
        <v>#N/A</v>
      </c>
      <c r="AZ150" s="23" t="e">
        <f>IF(OR(入力!DR150="",入力!DR150="#N/A"),#N/A,入力!DR150)</f>
        <v>#N/A</v>
      </c>
      <c r="BA150" s="23" t="e">
        <f>IF(OR(入力!DT150="",入力!DT150="#N/A"),#N/A,入力!DT150)</f>
        <v>#N/A</v>
      </c>
      <c r="BB150" s="23" t="e">
        <f>IF(OR(入力!DS150="",入力!DS150="#N/A"),#N/A,入力!DS150)</f>
        <v>#N/A</v>
      </c>
      <c r="BC150" s="23" t="e">
        <f>IF(OR(入力!DU150="",入力!DU150="#N/A"),#N/A,入力!DU150)</f>
        <v>#N/A</v>
      </c>
      <c r="BD150" s="39" t="e">
        <f>IF(OR(入力!EB150="",入力!EB150="#N/A"),#N/A,入力!EB150)</f>
        <v>#N/A</v>
      </c>
      <c r="BE150" s="39" t="e">
        <f>IF(OR(入力!ED150="",入力!ED150="#N/A"),#N/A,入力!ED150)</f>
        <v>#N/A</v>
      </c>
      <c r="BF150" s="39" t="e">
        <f>IF(OR(入力!EC150="",入力!EC150="#N/A"),#N/A,入力!EC150)</f>
        <v>#N/A</v>
      </c>
      <c r="BG150" s="217" t="e">
        <f>IF(OR(入力!EE150="",入力!EE150="#N/A"),#N/A,入力!EE150)</f>
        <v>#N/A</v>
      </c>
      <c r="BH150" s="126" t="e">
        <f>IF(OR(入力!GT150="",入力!GT150="#N/A"),#N/A,入力!GT150)</f>
        <v>#N/A</v>
      </c>
      <c r="BI150" s="23" t="e">
        <f>IF(OR(入力!GV150="",入力!GV150="#N/A"),#N/A,入力!GV150)</f>
        <v>#N/A</v>
      </c>
      <c r="BJ150" s="23" t="e">
        <f>IF(OR(入力!GU150="",入力!GU150="#N/A"),#N/A,入力!GU150)</f>
        <v>#N/A</v>
      </c>
      <c r="BK150" s="15" t="e">
        <f>IF(OR(入力!GW150="",入力!GW150="#N/A"),#N/A,入力!GW150)</f>
        <v>#N/A</v>
      </c>
      <c r="BL150" s="23" t="e">
        <f>IF(OR(入力!LJ150="",入力!LJ150="#N/A"),#N/A,入力!LJ150)</f>
        <v>#N/A</v>
      </c>
      <c r="BM150" s="23" t="e">
        <f>IF(OR(入力!LL150="",入力!LL150="#N/A"),#N/A,入力!LL150)</f>
        <v>#N/A</v>
      </c>
      <c r="BN150" s="23" t="e">
        <f>IF(OR(入力!LK150="",入力!LK150="#N/A"),#N/A,入力!LK150)</f>
        <v>#N/A</v>
      </c>
      <c r="BO150" s="2" t="e">
        <f>IF(OR(入力!LM150="",入力!LM150="#N/A"),#N/A,入力!LM150)</f>
        <v>#N/A</v>
      </c>
      <c r="BP150" s="23" t="e">
        <f>IF(OR(入力!LT150="",入力!LT150="#N/A"),#N/A,入力!LT150)</f>
        <v>#N/A</v>
      </c>
      <c r="BQ150" s="23" t="e">
        <f>IF(OR(入力!LV150="",入力!LV150="#N/A"),#N/A,入力!LV150)</f>
        <v>#N/A</v>
      </c>
      <c r="BR150" s="23" t="e">
        <f>IF(OR(入力!LU150="",入力!LU150="#N/A"),#N/A,入力!LU150)</f>
        <v>#N/A</v>
      </c>
      <c r="BS150" s="15" t="e">
        <f>IF(OR(入力!LW150="",入力!LW150="#N/A"),#N/A,入力!LW150)</f>
        <v>#N/A</v>
      </c>
      <c r="BT150" s="224" t="e">
        <f>IF(OR(入力!MN150="",入力!MN150="#N/A"),#N/A,入力!MN150)</f>
        <v>#N/A</v>
      </c>
      <c r="BU150" s="224" t="e">
        <f>IF(OR(入力!MP150="",入力!MP150="#N/A"),#N/A,入力!MP150)</f>
        <v>#N/A</v>
      </c>
      <c r="BV150" s="224" t="e">
        <f>IF(OR(入力!MO150="",入力!MO150="#N/A"),#N/A,入力!MO150)</f>
        <v>#N/A</v>
      </c>
      <c r="BW150" s="154" t="e">
        <f>IF(OR(入力!MQ150="",入力!MQ150="#N/A"),#N/A,入力!MQ150)</f>
        <v>#N/A</v>
      </c>
      <c r="BX150"/>
      <c r="BY150"/>
      <c r="BZ150"/>
      <c r="CD150" s="2"/>
      <c r="CE150" s="503"/>
      <c r="CF150" s="565"/>
      <c r="CG150" s="509"/>
      <c r="CH150"/>
      <c r="CI150"/>
      <c r="CJ150" s="2"/>
      <c r="CL150" s="2"/>
      <c r="CN150" s="2"/>
      <c r="CP150" s="2"/>
      <c r="CQ150" s="587"/>
      <c r="CR150" s="588"/>
      <c r="CW150" s="2"/>
      <c r="CZ150" s="2"/>
      <c r="DA150"/>
      <c r="DB150"/>
      <c r="DC150" s="2"/>
      <c r="DG150" s="2"/>
      <c r="DH150"/>
      <c r="DI150" s="2"/>
      <c r="DJ150" s="2"/>
      <c r="DK150" s="2"/>
      <c r="DN150" s="126"/>
      <c r="DP150" s="15"/>
      <c r="DQ150" s="448"/>
    </row>
    <row r="151" spans="1:121" s="23" customFormat="1">
      <c r="A151" s="251" t="e">
        <f>IF(OR(入力!A151="",入力!A151="#N/A"),#N/A,入力!A151)</f>
        <v>#N/A</v>
      </c>
      <c r="B151" s="253" t="e">
        <f>IF(OR(入力!B151="",入力!B151="#N/A"),#N/A,入力!B151)</f>
        <v>#N/A</v>
      </c>
      <c r="C151" s="74" t="e">
        <f>IF(OR(入力!C151="",入力!C151="#N/A"),#N/A,入力!C151)</f>
        <v>#N/A</v>
      </c>
      <c r="D151" s="23" t="e">
        <f>IF(OR(入力!D151="",入力!D151="#N/A"),#N/A,入力!D151)</f>
        <v>#N/A</v>
      </c>
      <c r="E151" s="23" t="e">
        <f>IF(OR(入力!E151="",入力!E151="#N/A"),#N/A,入力!E151)</f>
        <v>#N/A</v>
      </c>
      <c r="F151" s="2" t="e">
        <f>IF(OR(入力!F151="",入力!F151="#N/A"),#N/A,入力!F151)</f>
        <v>#N/A</v>
      </c>
      <c r="G151" s="23" t="e">
        <f>IF(OR(入力!I151="",入力!I151="#N/A"),#N/A,入力!I151)</f>
        <v>#N/A</v>
      </c>
      <c r="H151" s="23" t="e">
        <f>IF(OR(入力!K151="",入力!K151="#N/A"),#N/A,入力!K151)</f>
        <v>#N/A</v>
      </c>
      <c r="I151" s="23" t="e">
        <f>IF(OR(入力!J151="",入力!J151="#N/A"),#N/A,入力!J151)</f>
        <v>#N/A</v>
      </c>
      <c r="J151" s="2" t="e">
        <f>IF(OR(入力!L151="",入力!L151="#N/A"),#N/A,入力!L151)</f>
        <v>#N/A</v>
      </c>
      <c r="K151" s="23" t="e">
        <f>IF(OR(入力!S151="",入力!S151="#N/A"),#N/A,入力!S151)</f>
        <v>#N/A</v>
      </c>
      <c r="L151" s="23" t="e">
        <f>IF(OR(入力!U151="",入力!U151="#N/A"),#N/A,入力!U151)</f>
        <v>#N/A</v>
      </c>
      <c r="M151" s="23" t="e">
        <f>IF(OR(入力!T151="",入力!T151="#N/A"),#N/A,入力!T151)</f>
        <v>#N/A</v>
      </c>
      <c r="N151" s="2" t="e">
        <f>IF(OR(入力!V151="",入力!V151="#N/A"),#N/A,入力!V151)</f>
        <v>#N/A</v>
      </c>
      <c r="O151" s="23" t="e">
        <f>IF(OR(入力!AC151="",入力!AC151="#N/A"),#N/A,入力!AC151)</f>
        <v>#N/A</v>
      </c>
      <c r="P151" s="23" t="e">
        <f>IF(OR(入力!AE151="",入力!AE151="#N/A"),#N/A,入力!AE151)</f>
        <v>#N/A</v>
      </c>
      <c r="Q151" s="23" t="e">
        <f>IF(OR(入力!AD151="",入力!AD151="#N/A"),#N/A,入力!AD151)</f>
        <v>#N/A</v>
      </c>
      <c r="R151" s="2" t="e">
        <f>IF(OR(入力!AF151="",入力!AF151="#N/A"),#N/A,入力!AF151)</f>
        <v>#N/A</v>
      </c>
      <c r="S151" s="23" t="e">
        <f>IF(OR(入力!AM151="",入力!AM151="#N/A"),#N/A,入力!AM151)</f>
        <v>#N/A</v>
      </c>
      <c r="T151" s="23" t="e">
        <f>IF(OR(入力!AO151="",入力!AO151="#N/A"),#N/A,入力!AO151)</f>
        <v>#N/A</v>
      </c>
      <c r="U151" s="23" t="e">
        <f>IF(OR(入力!AN151="",入力!AN151="#N/A"),#N/A,入力!AN151)</f>
        <v>#N/A</v>
      </c>
      <c r="V151" s="2" t="e">
        <f>IF(OR(入力!AP151="",入力!AP151="#N/A"),#N/A,入力!AP151)</f>
        <v>#N/A</v>
      </c>
      <c r="W151" s="23" t="e">
        <f>IF(OR(入力!AX151="",入力!AX151="#N/A"),#N/A,入力!AX151)</f>
        <v>#N/A</v>
      </c>
      <c r="X151" s="23" t="e">
        <f>IF(OR(入力!AZ151="",入力!AZ151="#N/A"),#N/A,入力!AZ151)</f>
        <v>#N/A</v>
      </c>
      <c r="Y151" s="23" t="e">
        <f>IF(OR(入力!AY151="",入力!AY151="#N/A"),#N/A,入力!AY151)</f>
        <v>#N/A</v>
      </c>
      <c r="Z151" s="2" t="e">
        <f>IF(OR(入力!BA151="",入力!BA151="#N/A"),#N/A,入力!BA151)</f>
        <v>#N/A</v>
      </c>
      <c r="AA151" s="23" t="e">
        <f>IF(OR(入力!BH151="",入力!BH151="#N/A"),#N/A,入力!BH151)</f>
        <v>#N/A</v>
      </c>
      <c r="AB151" s="15" t="e">
        <f>IF(OR(入力!BI151="",入力!BI151="#N/A"),#N/A,入力!BI151)</f>
        <v>#N/A</v>
      </c>
      <c r="AC151" s="98" t="e">
        <f>IF(OR(入力!BN151="",入力!BN151="#N/A"),#N/A,入力!BN151)</f>
        <v>#N/A</v>
      </c>
      <c r="AD151" s="23" t="e">
        <f>IF(OR(入力!BO151="",入力!BO151="#N/A"),#N/A,入力!BO151)</f>
        <v>#N/A</v>
      </c>
      <c r="AE151" s="23" t="e">
        <f>IF(OR(入力!BP151="",入力!BP151="#N/A"),#N/A,入力!BP151)</f>
        <v>#N/A</v>
      </c>
      <c r="AF151" s="23" t="e">
        <f>IF(OR(入力!BQ151="",入力!BQ151="#N/A"),#N/A,入力!BQ151)</f>
        <v>#N/A</v>
      </c>
      <c r="AG151" s="2" t="e">
        <f>IF(OR(入力!BR151="",入力!BR151="#N/A"),#N/A,入力!BR151)</f>
        <v>#N/A</v>
      </c>
      <c r="AH151" s="23" t="e">
        <f>IF(OR(入力!CB151="",入力!CB151="#N/A"),#N/A,入力!CB151)</f>
        <v>#N/A</v>
      </c>
      <c r="AI151" s="15" t="e">
        <f>IF(OR(入力!BY151="",入力!BY151="#N/A"),#N/A,入力!BY151)</f>
        <v>#N/A</v>
      </c>
      <c r="AJ151" s="23" t="e">
        <f>IF(OR(入力!CD151="",入力!CD151="#N/A"),#N/A,入力!CD151)</f>
        <v>#N/A</v>
      </c>
      <c r="AK151" s="105" t="e">
        <v>#N/A</v>
      </c>
      <c r="AL151" s="23" t="e">
        <f>IF(OR(入力!CE151="",入力!CE151="#N/A"),#N/A,入力!CE151)</f>
        <v>#N/A</v>
      </c>
      <c r="AM151" s="23" t="e">
        <f>IF(OR(入力!CG151="",入力!CG151="#N/A"),#N/A,入力!CG151)</f>
        <v>#N/A</v>
      </c>
      <c r="AN151" s="39" t="e">
        <f>IF(OR(入力!CN151="",入力!CN151="#N/A"),#N/A,入力!CN151)</f>
        <v>#N/A</v>
      </c>
      <c r="AO151" s="112" t="e">
        <f>IF(OR(入力!CP151="",入力!CP151="#N/A"),#N/A,入力!CP151)</f>
        <v>#N/A</v>
      </c>
      <c r="AP151" s="39" t="e">
        <f>IF(OR(入力!CO151="",入力!CO151="#N/A"),#N/A,入力!CO151)</f>
        <v>#N/A</v>
      </c>
      <c r="AQ151" s="40" t="e">
        <f>IF(OR(入力!CQ151="",入力!CQ151="#N/A"),#N/A,入力!CQ151)</f>
        <v>#N/A</v>
      </c>
      <c r="AR151" s="23" t="e">
        <f>IF(OR(入力!CX151="",入力!CX151="#N/A"),#N/A,入力!CX151)</f>
        <v>#N/A</v>
      </c>
      <c r="AS151" s="23" t="e">
        <f>IF(OR(入力!CZ151="",入力!CZ151="#N/A"),#N/A,入力!CZ151)</f>
        <v>#N/A</v>
      </c>
      <c r="AT151" s="23" t="e">
        <f>IF(OR(入力!CY151="",入力!CY151="#N/A"),#N/A,入力!CY151)</f>
        <v>#N/A</v>
      </c>
      <c r="AU151" s="23" t="e">
        <f>IF(OR(入力!DA151="",入力!DA151="#N/A"),#N/A,入力!DA151)</f>
        <v>#N/A</v>
      </c>
      <c r="AV151" s="39" t="e">
        <f>IF(OR(入力!DH151="",入力!DH151="#N/A"),#N/A,入力!DH151)</f>
        <v>#N/A</v>
      </c>
      <c r="AW151" s="39" t="e">
        <f>IF(OR(入力!DJ151="",入力!DJ151="#N/A"),#N/A,入力!DJ151)</f>
        <v>#N/A</v>
      </c>
      <c r="AX151" s="39" t="e">
        <f>IF(OR(入力!DI151="",入力!DI151="#N/A"),#N/A,入力!DI151)</f>
        <v>#N/A</v>
      </c>
      <c r="AY151" s="45" t="e">
        <f>IF(OR(入力!DK151="",入力!DK151="#N/A"),#N/A,入力!DK151)</f>
        <v>#N/A</v>
      </c>
      <c r="AZ151" s="23" t="e">
        <f>IF(OR(入力!DR151="",入力!DR151="#N/A"),#N/A,入力!DR151)</f>
        <v>#N/A</v>
      </c>
      <c r="BA151" s="23" t="e">
        <f>IF(OR(入力!DT151="",入力!DT151="#N/A"),#N/A,入力!DT151)</f>
        <v>#N/A</v>
      </c>
      <c r="BB151" s="23" t="e">
        <f>IF(OR(入力!DS151="",入力!DS151="#N/A"),#N/A,入力!DS151)</f>
        <v>#N/A</v>
      </c>
      <c r="BC151" s="23" t="e">
        <f>IF(OR(入力!DU151="",入力!DU151="#N/A"),#N/A,入力!DU151)</f>
        <v>#N/A</v>
      </c>
      <c r="BD151" s="39" t="e">
        <f>IF(OR(入力!EB151="",入力!EB151="#N/A"),#N/A,入力!EB151)</f>
        <v>#N/A</v>
      </c>
      <c r="BE151" s="39" t="e">
        <f>IF(OR(入力!ED151="",入力!ED151="#N/A"),#N/A,入力!ED151)</f>
        <v>#N/A</v>
      </c>
      <c r="BF151" s="39" t="e">
        <f>IF(OR(入力!EC151="",入力!EC151="#N/A"),#N/A,入力!EC151)</f>
        <v>#N/A</v>
      </c>
      <c r="BG151" s="217" t="e">
        <f>IF(OR(入力!EE151="",入力!EE151="#N/A"),#N/A,入力!EE151)</f>
        <v>#N/A</v>
      </c>
      <c r="BH151" s="126" t="e">
        <f>IF(OR(入力!GT151="",入力!GT151="#N/A"),#N/A,入力!GT151)</f>
        <v>#N/A</v>
      </c>
      <c r="BI151" s="23" t="e">
        <f>IF(OR(入力!GV151="",入力!GV151="#N/A"),#N/A,入力!GV151)</f>
        <v>#N/A</v>
      </c>
      <c r="BJ151" s="23" t="e">
        <f>IF(OR(入力!GU151="",入力!GU151="#N/A"),#N/A,入力!GU151)</f>
        <v>#N/A</v>
      </c>
      <c r="BK151" s="15" t="e">
        <f>IF(OR(入力!GW151="",入力!GW151="#N/A"),#N/A,入力!GW151)</f>
        <v>#N/A</v>
      </c>
      <c r="BL151" s="23" t="e">
        <f>IF(OR(入力!LJ151="",入力!LJ151="#N/A"),#N/A,入力!LJ151)</f>
        <v>#N/A</v>
      </c>
      <c r="BM151" s="23" t="e">
        <f>IF(OR(入力!LL151="",入力!LL151="#N/A"),#N/A,入力!LL151)</f>
        <v>#N/A</v>
      </c>
      <c r="BN151" s="23" t="e">
        <f>IF(OR(入力!LK151="",入力!LK151="#N/A"),#N/A,入力!LK151)</f>
        <v>#N/A</v>
      </c>
      <c r="BO151" s="2" t="e">
        <f>IF(OR(入力!LM151="",入力!LM151="#N/A"),#N/A,入力!LM151)</f>
        <v>#N/A</v>
      </c>
      <c r="BP151" s="23" t="e">
        <f>IF(OR(入力!LT151="",入力!LT151="#N/A"),#N/A,入力!LT151)</f>
        <v>#N/A</v>
      </c>
      <c r="BQ151" s="23" t="e">
        <f>IF(OR(入力!LV151="",入力!LV151="#N/A"),#N/A,入力!LV151)</f>
        <v>#N/A</v>
      </c>
      <c r="BR151" s="23" t="e">
        <f>IF(OR(入力!LU151="",入力!LU151="#N/A"),#N/A,入力!LU151)</f>
        <v>#N/A</v>
      </c>
      <c r="BS151" s="15" t="e">
        <f>IF(OR(入力!LW151="",入力!LW151="#N/A"),#N/A,入力!LW151)</f>
        <v>#N/A</v>
      </c>
      <c r="BT151" s="224" t="e">
        <f>IF(OR(入力!MN151="",入力!MN151="#N/A"),#N/A,入力!MN151)</f>
        <v>#N/A</v>
      </c>
      <c r="BU151" s="224" t="e">
        <f>IF(OR(入力!MP151="",入力!MP151="#N/A"),#N/A,入力!MP151)</f>
        <v>#N/A</v>
      </c>
      <c r="BV151" s="224" t="e">
        <f>IF(OR(入力!MO151="",入力!MO151="#N/A"),#N/A,入力!MO151)</f>
        <v>#N/A</v>
      </c>
      <c r="BW151" s="154" t="e">
        <f>IF(OR(入力!MQ151="",入力!MQ151="#N/A"),#N/A,入力!MQ151)</f>
        <v>#N/A</v>
      </c>
      <c r="BX151"/>
      <c r="BY151"/>
      <c r="BZ151"/>
      <c r="CD151" s="2"/>
      <c r="CE151" s="503"/>
      <c r="CF151" s="565"/>
      <c r="CG151" s="509"/>
      <c r="CH151"/>
      <c r="CI151"/>
      <c r="CJ151" s="2"/>
      <c r="CL151" s="2"/>
      <c r="CN151" s="2"/>
      <c r="CP151" s="2"/>
      <c r="CQ151" s="587"/>
      <c r="CR151" s="588"/>
      <c r="CW151" s="2"/>
      <c r="CZ151" s="2"/>
      <c r="DA151"/>
      <c r="DB151"/>
      <c r="DC151" s="2"/>
      <c r="DG151" s="2"/>
      <c r="DH151"/>
      <c r="DI151" s="2"/>
      <c r="DJ151" s="2"/>
      <c r="DK151" s="2"/>
      <c r="DN151" s="126"/>
      <c r="DP151" s="15"/>
      <c r="DQ151" s="448"/>
    </row>
    <row r="152" spans="1:121" s="23" customFormat="1">
      <c r="A152" s="251" t="e">
        <f>IF(OR(入力!A152="",入力!A152="#N/A"),#N/A,入力!A152)</f>
        <v>#N/A</v>
      </c>
      <c r="B152" s="253" t="e">
        <f>IF(OR(入力!B152="",入力!B152="#N/A"),#N/A,入力!B152)</f>
        <v>#N/A</v>
      </c>
      <c r="C152" s="74" t="e">
        <f>IF(OR(入力!C152="",入力!C152="#N/A"),#N/A,入力!C152)</f>
        <v>#N/A</v>
      </c>
      <c r="D152" s="23" t="e">
        <f>IF(OR(入力!D152="",入力!D152="#N/A"),#N/A,入力!D152)</f>
        <v>#N/A</v>
      </c>
      <c r="E152" s="23" t="e">
        <f>IF(OR(入力!E152="",入力!E152="#N/A"),#N/A,入力!E152)</f>
        <v>#N/A</v>
      </c>
      <c r="F152" s="2" t="e">
        <f>IF(OR(入力!F152="",入力!F152="#N/A"),#N/A,入力!F152)</f>
        <v>#N/A</v>
      </c>
      <c r="G152" s="23" t="e">
        <f>IF(OR(入力!I152="",入力!I152="#N/A"),#N/A,入力!I152)</f>
        <v>#N/A</v>
      </c>
      <c r="H152" s="23" t="e">
        <f>IF(OR(入力!K152="",入力!K152="#N/A"),#N/A,入力!K152)</f>
        <v>#N/A</v>
      </c>
      <c r="I152" s="23" t="e">
        <f>IF(OR(入力!J152="",入力!J152="#N/A"),#N/A,入力!J152)</f>
        <v>#N/A</v>
      </c>
      <c r="J152" s="2" t="e">
        <f>IF(OR(入力!L152="",入力!L152="#N/A"),#N/A,入力!L152)</f>
        <v>#N/A</v>
      </c>
      <c r="K152" s="23" t="e">
        <f>IF(OR(入力!S152="",入力!S152="#N/A"),#N/A,入力!S152)</f>
        <v>#N/A</v>
      </c>
      <c r="L152" s="23" t="e">
        <f>IF(OR(入力!U152="",入力!U152="#N/A"),#N/A,入力!U152)</f>
        <v>#N/A</v>
      </c>
      <c r="M152" s="23" t="e">
        <f>IF(OR(入力!T152="",入力!T152="#N/A"),#N/A,入力!T152)</f>
        <v>#N/A</v>
      </c>
      <c r="N152" s="2" t="e">
        <f>IF(OR(入力!V152="",入力!V152="#N/A"),#N/A,入力!V152)</f>
        <v>#N/A</v>
      </c>
      <c r="O152" s="23" t="e">
        <f>IF(OR(入力!AC152="",入力!AC152="#N/A"),#N/A,入力!AC152)</f>
        <v>#N/A</v>
      </c>
      <c r="P152" s="23" t="e">
        <f>IF(OR(入力!AE152="",入力!AE152="#N/A"),#N/A,入力!AE152)</f>
        <v>#N/A</v>
      </c>
      <c r="Q152" s="23" t="e">
        <f>IF(OR(入力!AD152="",入力!AD152="#N/A"),#N/A,入力!AD152)</f>
        <v>#N/A</v>
      </c>
      <c r="R152" s="2" t="e">
        <f>IF(OR(入力!AF152="",入力!AF152="#N/A"),#N/A,入力!AF152)</f>
        <v>#N/A</v>
      </c>
      <c r="S152" s="23" t="e">
        <f>IF(OR(入力!AM152="",入力!AM152="#N/A"),#N/A,入力!AM152)</f>
        <v>#N/A</v>
      </c>
      <c r="T152" s="23" t="e">
        <f>IF(OR(入力!AO152="",入力!AO152="#N/A"),#N/A,入力!AO152)</f>
        <v>#N/A</v>
      </c>
      <c r="U152" s="23" t="e">
        <f>IF(OR(入力!AN152="",入力!AN152="#N/A"),#N/A,入力!AN152)</f>
        <v>#N/A</v>
      </c>
      <c r="V152" s="2" t="e">
        <f>IF(OR(入力!AP152="",入力!AP152="#N/A"),#N/A,入力!AP152)</f>
        <v>#N/A</v>
      </c>
      <c r="W152" s="23" t="e">
        <f>IF(OR(入力!AX152="",入力!AX152="#N/A"),#N/A,入力!AX152)</f>
        <v>#N/A</v>
      </c>
      <c r="X152" s="23" t="e">
        <f>IF(OR(入力!AZ152="",入力!AZ152="#N/A"),#N/A,入力!AZ152)</f>
        <v>#N/A</v>
      </c>
      <c r="Y152" s="23" t="e">
        <f>IF(OR(入力!AY152="",入力!AY152="#N/A"),#N/A,入力!AY152)</f>
        <v>#N/A</v>
      </c>
      <c r="Z152" s="2" t="e">
        <f>IF(OR(入力!BA152="",入力!BA152="#N/A"),#N/A,入力!BA152)</f>
        <v>#N/A</v>
      </c>
      <c r="AA152" s="23" t="e">
        <f>IF(OR(入力!BH152="",入力!BH152="#N/A"),#N/A,入力!BH152)</f>
        <v>#N/A</v>
      </c>
      <c r="AB152" s="15" t="e">
        <f>IF(OR(入力!BI152="",入力!BI152="#N/A"),#N/A,入力!BI152)</f>
        <v>#N/A</v>
      </c>
      <c r="AC152" s="98" t="e">
        <f>IF(OR(入力!BN152="",入力!BN152="#N/A"),#N/A,入力!BN152)</f>
        <v>#N/A</v>
      </c>
      <c r="AD152" s="23" t="e">
        <f>IF(OR(入力!BO152="",入力!BO152="#N/A"),#N/A,入力!BO152)</f>
        <v>#N/A</v>
      </c>
      <c r="AE152" s="23" t="e">
        <f>IF(OR(入力!BP152="",入力!BP152="#N/A"),#N/A,入力!BP152)</f>
        <v>#N/A</v>
      </c>
      <c r="AF152" s="23" t="e">
        <f>IF(OR(入力!BQ152="",入力!BQ152="#N/A"),#N/A,入力!BQ152)</f>
        <v>#N/A</v>
      </c>
      <c r="AG152" s="2" t="e">
        <f>IF(OR(入力!BR152="",入力!BR152="#N/A"),#N/A,入力!BR152)</f>
        <v>#N/A</v>
      </c>
      <c r="AH152" s="23" t="e">
        <f>IF(OR(入力!CB152="",入力!CB152="#N/A"),#N/A,入力!CB152)</f>
        <v>#N/A</v>
      </c>
      <c r="AI152" s="15" t="e">
        <f>IF(OR(入力!BY152="",入力!BY152="#N/A"),#N/A,入力!BY152)</f>
        <v>#N/A</v>
      </c>
      <c r="AJ152" s="23" t="e">
        <f>IF(OR(入力!CD152="",入力!CD152="#N/A"),#N/A,入力!CD152)</f>
        <v>#N/A</v>
      </c>
      <c r="AK152" s="105" t="e">
        <v>#N/A</v>
      </c>
      <c r="AL152" s="23" t="e">
        <f>IF(OR(入力!CE152="",入力!CE152="#N/A"),#N/A,入力!CE152)</f>
        <v>#N/A</v>
      </c>
      <c r="AM152" s="23" t="e">
        <f>IF(OR(入力!CG152="",入力!CG152="#N/A"),#N/A,入力!CG152)</f>
        <v>#N/A</v>
      </c>
      <c r="AN152" s="39" t="e">
        <f>IF(OR(入力!CN152="",入力!CN152="#N/A"),#N/A,入力!CN152)</f>
        <v>#N/A</v>
      </c>
      <c r="AO152" s="112" t="e">
        <f>IF(OR(入力!CP152="",入力!CP152="#N/A"),#N/A,入力!CP152)</f>
        <v>#N/A</v>
      </c>
      <c r="AP152" s="39" t="e">
        <f>IF(OR(入力!CO152="",入力!CO152="#N/A"),#N/A,入力!CO152)</f>
        <v>#N/A</v>
      </c>
      <c r="AQ152" s="40" t="e">
        <f>IF(OR(入力!CQ152="",入力!CQ152="#N/A"),#N/A,入力!CQ152)</f>
        <v>#N/A</v>
      </c>
      <c r="AR152" s="23" t="e">
        <f>IF(OR(入力!CX152="",入力!CX152="#N/A"),#N/A,入力!CX152)</f>
        <v>#N/A</v>
      </c>
      <c r="AS152" s="23" t="e">
        <f>IF(OR(入力!CZ152="",入力!CZ152="#N/A"),#N/A,入力!CZ152)</f>
        <v>#N/A</v>
      </c>
      <c r="AT152" s="23" t="e">
        <f>IF(OR(入力!CY152="",入力!CY152="#N/A"),#N/A,入力!CY152)</f>
        <v>#N/A</v>
      </c>
      <c r="AU152" s="23" t="e">
        <f>IF(OR(入力!DA152="",入力!DA152="#N/A"),#N/A,入力!DA152)</f>
        <v>#N/A</v>
      </c>
      <c r="AV152" s="39" t="e">
        <f>IF(OR(入力!DH152="",入力!DH152="#N/A"),#N/A,入力!DH152)</f>
        <v>#N/A</v>
      </c>
      <c r="AW152" s="39" t="e">
        <f>IF(OR(入力!DJ152="",入力!DJ152="#N/A"),#N/A,入力!DJ152)</f>
        <v>#N/A</v>
      </c>
      <c r="AX152" s="39" t="e">
        <f>IF(OR(入力!DI152="",入力!DI152="#N/A"),#N/A,入力!DI152)</f>
        <v>#N/A</v>
      </c>
      <c r="AY152" s="45" t="e">
        <f>IF(OR(入力!DK152="",入力!DK152="#N/A"),#N/A,入力!DK152)</f>
        <v>#N/A</v>
      </c>
      <c r="AZ152" s="23" t="e">
        <f>IF(OR(入力!DR152="",入力!DR152="#N/A"),#N/A,入力!DR152)</f>
        <v>#N/A</v>
      </c>
      <c r="BA152" s="23" t="e">
        <f>IF(OR(入力!DT152="",入力!DT152="#N/A"),#N/A,入力!DT152)</f>
        <v>#N/A</v>
      </c>
      <c r="BB152" s="23" t="e">
        <f>IF(OR(入力!DS152="",入力!DS152="#N/A"),#N/A,入力!DS152)</f>
        <v>#N/A</v>
      </c>
      <c r="BC152" s="23" t="e">
        <f>IF(OR(入力!DU152="",入力!DU152="#N/A"),#N/A,入力!DU152)</f>
        <v>#N/A</v>
      </c>
      <c r="BD152" s="39" t="e">
        <f>IF(OR(入力!EB152="",入力!EB152="#N/A"),#N/A,入力!EB152)</f>
        <v>#N/A</v>
      </c>
      <c r="BE152" s="39" t="e">
        <f>IF(OR(入力!ED152="",入力!ED152="#N/A"),#N/A,入力!ED152)</f>
        <v>#N/A</v>
      </c>
      <c r="BF152" s="39" t="e">
        <f>IF(OR(入力!EC152="",入力!EC152="#N/A"),#N/A,入力!EC152)</f>
        <v>#N/A</v>
      </c>
      <c r="BG152" s="217" t="e">
        <f>IF(OR(入力!EE152="",入力!EE152="#N/A"),#N/A,入力!EE152)</f>
        <v>#N/A</v>
      </c>
      <c r="BH152" s="126" t="e">
        <f>IF(OR(入力!GT152="",入力!GT152="#N/A"),#N/A,入力!GT152)</f>
        <v>#N/A</v>
      </c>
      <c r="BI152" s="23" t="e">
        <f>IF(OR(入力!GV152="",入力!GV152="#N/A"),#N/A,入力!GV152)</f>
        <v>#N/A</v>
      </c>
      <c r="BJ152" s="23" t="e">
        <f>IF(OR(入力!GU152="",入力!GU152="#N/A"),#N/A,入力!GU152)</f>
        <v>#N/A</v>
      </c>
      <c r="BK152" s="15" t="e">
        <f>IF(OR(入力!GW152="",入力!GW152="#N/A"),#N/A,入力!GW152)</f>
        <v>#N/A</v>
      </c>
      <c r="BL152" s="23" t="e">
        <f>IF(OR(入力!LJ152="",入力!LJ152="#N/A"),#N/A,入力!LJ152)</f>
        <v>#N/A</v>
      </c>
      <c r="BM152" s="23" t="e">
        <f>IF(OR(入力!LL152="",入力!LL152="#N/A"),#N/A,入力!LL152)</f>
        <v>#N/A</v>
      </c>
      <c r="BN152" s="23" t="e">
        <f>IF(OR(入力!LK152="",入力!LK152="#N/A"),#N/A,入力!LK152)</f>
        <v>#N/A</v>
      </c>
      <c r="BO152" s="2" t="e">
        <f>IF(OR(入力!LM152="",入力!LM152="#N/A"),#N/A,入力!LM152)</f>
        <v>#N/A</v>
      </c>
      <c r="BP152" s="23" t="e">
        <f>IF(OR(入力!LT152="",入力!LT152="#N/A"),#N/A,入力!LT152)</f>
        <v>#N/A</v>
      </c>
      <c r="BQ152" s="23" t="e">
        <f>IF(OR(入力!LV152="",入力!LV152="#N/A"),#N/A,入力!LV152)</f>
        <v>#N/A</v>
      </c>
      <c r="BR152" s="23" t="e">
        <f>IF(OR(入力!LU152="",入力!LU152="#N/A"),#N/A,入力!LU152)</f>
        <v>#N/A</v>
      </c>
      <c r="BS152" s="15" t="e">
        <f>IF(OR(入力!LW152="",入力!LW152="#N/A"),#N/A,入力!LW152)</f>
        <v>#N/A</v>
      </c>
      <c r="BT152" s="224" t="e">
        <f>IF(OR(入力!MN152="",入力!MN152="#N/A"),#N/A,入力!MN152)</f>
        <v>#N/A</v>
      </c>
      <c r="BU152" s="224" t="e">
        <f>IF(OR(入力!MP152="",入力!MP152="#N/A"),#N/A,入力!MP152)</f>
        <v>#N/A</v>
      </c>
      <c r="BV152" s="224" t="e">
        <f>IF(OR(入力!MO152="",入力!MO152="#N/A"),#N/A,入力!MO152)</f>
        <v>#N/A</v>
      </c>
      <c r="BW152" s="154" t="e">
        <f>IF(OR(入力!MQ152="",入力!MQ152="#N/A"),#N/A,入力!MQ152)</f>
        <v>#N/A</v>
      </c>
      <c r="BX152"/>
      <c r="BY152"/>
      <c r="BZ152"/>
      <c r="CD152" s="2"/>
      <c r="CE152" s="503"/>
      <c r="CF152" s="565"/>
      <c r="CG152" s="509"/>
      <c r="CH152"/>
      <c r="CI152"/>
      <c r="CJ152" s="2"/>
      <c r="CL152" s="2"/>
      <c r="CN152" s="2"/>
      <c r="CP152" s="2"/>
      <c r="CQ152" s="587"/>
      <c r="CR152" s="588"/>
      <c r="CW152" s="2"/>
      <c r="CZ152" s="2"/>
      <c r="DA152"/>
      <c r="DB152"/>
      <c r="DC152" s="2"/>
      <c r="DG152" s="2"/>
      <c r="DH152"/>
      <c r="DI152" s="2"/>
      <c r="DJ152" s="2"/>
      <c r="DK152" s="2"/>
      <c r="DN152" s="126"/>
      <c r="DP152" s="15"/>
      <c r="DQ152" s="448"/>
    </row>
    <row r="153" spans="1:121" s="23" customFormat="1">
      <c r="A153" s="251" t="e">
        <f>IF(OR(入力!A153="",入力!A153="#N/A"),#N/A,入力!A153)</f>
        <v>#N/A</v>
      </c>
      <c r="B153" s="253" t="e">
        <f>IF(OR(入力!B153="",入力!B153="#N/A"),#N/A,入力!B153)</f>
        <v>#N/A</v>
      </c>
      <c r="C153" s="74" t="e">
        <f>IF(OR(入力!C153="",入力!C153="#N/A"),#N/A,入力!C153)</f>
        <v>#N/A</v>
      </c>
      <c r="D153" s="23" t="e">
        <f>IF(OR(入力!D153="",入力!D153="#N/A"),#N/A,入力!D153)</f>
        <v>#N/A</v>
      </c>
      <c r="E153" s="23" t="e">
        <f>IF(OR(入力!E153="",入力!E153="#N/A"),#N/A,入力!E153)</f>
        <v>#N/A</v>
      </c>
      <c r="F153" s="2" t="e">
        <f>IF(OR(入力!F153="",入力!F153="#N/A"),#N/A,入力!F153)</f>
        <v>#N/A</v>
      </c>
      <c r="G153" s="23" t="e">
        <f>IF(OR(入力!I153="",入力!I153="#N/A"),#N/A,入力!I153)</f>
        <v>#N/A</v>
      </c>
      <c r="H153" s="23" t="e">
        <f>IF(OR(入力!K153="",入力!K153="#N/A"),#N/A,入力!K153)</f>
        <v>#N/A</v>
      </c>
      <c r="I153" s="23" t="e">
        <f>IF(OR(入力!J153="",入力!J153="#N/A"),#N/A,入力!J153)</f>
        <v>#N/A</v>
      </c>
      <c r="J153" s="2" t="e">
        <f>IF(OR(入力!L153="",入力!L153="#N/A"),#N/A,入力!L153)</f>
        <v>#N/A</v>
      </c>
      <c r="K153" s="23" t="e">
        <f>IF(OR(入力!S153="",入力!S153="#N/A"),#N/A,入力!S153)</f>
        <v>#N/A</v>
      </c>
      <c r="L153" s="23" t="e">
        <f>IF(OR(入力!U153="",入力!U153="#N/A"),#N/A,入力!U153)</f>
        <v>#N/A</v>
      </c>
      <c r="M153" s="23" t="e">
        <f>IF(OR(入力!T153="",入力!T153="#N/A"),#N/A,入力!T153)</f>
        <v>#N/A</v>
      </c>
      <c r="N153" s="2" t="e">
        <f>IF(OR(入力!V153="",入力!V153="#N/A"),#N/A,入力!V153)</f>
        <v>#N/A</v>
      </c>
      <c r="O153" s="23" t="e">
        <f>IF(OR(入力!AC153="",入力!AC153="#N/A"),#N/A,入力!AC153)</f>
        <v>#N/A</v>
      </c>
      <c r="P153" s="23" t="e">
        <f>IF(OR(入力!AE153="",入力!AE153="#N/A"),#N/A,入力!AE153)</f>
        <v>#N/A</v>
      </c>
      <c r="Q153" s="23" t="e">
        <f>IF(OR(入力!AD153="",入力!AD153="#N/A"),#N/A,入力!AD153)</f>
        <v>#N/A</v>
      </c>
      <c r="R153" s="2" t="e">
        <f>IF(OR(入力!AF153="",入力!AF153="#N/A"),#N/A,入力!AF153)</f>
        <v>#N/A</v>
      </c>
      <c r="S153" s="23" t="e">
        <f>IF(OR(入力!AM153="",入力!AM153="#N/A"),#N/A,入力!AM153)</f>
        <v>#N/A</v>
      </c>
      <c r="T153" s="23" t="e">
        <f>IF(OR(入力!AO153="",入力!AO153="#N/A"),#N/A,入力!AO153)</f>
        <v>#N/A</v>
      </c>
      <c r="U153" s="23" t="e">
        <f>IF(OR(入力!AN153="",入力!AN153="#N/A"),#N/A,入力!AN153)</f>
        <v>#N/A</v>
      </c>
      <c r="V153" s="2" t="e">
        <f>IF(OR(入力!AP153="",入力!AP153="#N/A"),#N/A,入力!AP153)</f>
        <v>#N/A</v>
      </c>
      <c r="W153" s="23" t="e">
        <f>IF(OR(入力!AX153="",入力!AX153="#N/A"),#N/A,入力!AX153)</f>
        <v>#N/A</v>
      </c>
      <c r="X153" s="23" t="e">
        <f>IF(OR(入力!AZ153="",入力!AZ153="#N/A"),#N/A,入力!AZ153)</f>
        <v>#N/A</v>
      </c>
      <c r="Y153" s="23" t="e">
        <f>IF(OR(入力!AY153="",入力!AY153="#N/A"),#N/A,入力!AY153)</f>
        <v>#N/A</v>
      </c>
      <c r="Z153" s="2" t="e">
        <f>IF(OR(入力!BA153="",入力!BA153="#N/A"),#N/A,入力!BA153)</f>
        <v>#N/A</v>
      </c>
      <c r="AA153" s="23" t="e">
        <f>IF(OR(入力!BH153="",入力!BH153="#N/A"),#N/A,入力!BH153)</f>
        <v>#N/A</v>
      </c>
      <c r="AB153" s="15" t="e">
        <f>IF(OR(入力!BI153="",入力!BI153="#N/A"),#N/A,入力!BI153)</f>
        <v>#N/A</v>
      </c>
      <c r="AC153" s="98" t="e">
        <f>IF(OR(入力!BN153="",入力!BN153="#N/A"),#N/A,入力!BN153)</f>
        <v>#N/A</v>
      </c>
      <c r="AD153" s="23" t="e">
        <f>IF(OR(入力!BO153="",入力!BO153="#N/A"),#N/A,入力!BO153)</f>
        <v>#N/A</v>
      </c>
      <c r="AE153" s="23" t="e">
        <f>IF(OR(入力!BP153="",入力!BP153="#N/A"),#N/A,入力!BP153)</f>
        <v>#N/A</v>
      </c>
      <c r="AF153" s="23" t="e">
        <f>IF(OR(入力!BQ153="",入力!BQ153="#N/A"),#N/A,入力!BQ153)</f>
        <v>#N/A</v>
      </c>
      <c r="AG153" s="2" t="e">
        <f>IF(OR(入力!BR153="",入力!BR153="#N/A"),#N/A,入力!BR153)</f>
        <v>#N/A</v>
      </c>
      <c r="AH153" s="23" t="e">
        <f>IF(OR(入力!CB153="",入力!CB153="#N/A"),#N/A,入力!CB153)</f>
        <v>#N/A</v>
      </c>
      <c r="AI153" s="15" t="e">
        <f>IF(OR(入力!BY153="",入力!BY153="#N/A"),#N/A,入力!BY153)</f>
        <v>#N/A</v>
      </c>
      <c r="AJ153" s="23" t="e">
        <f>IF(OR(入力!CD153="",入力!CD153="#N/A"),#N/A,入力!CD153)</f>
        <v>#N/A</v>
      </c>
      <c r="AK153" s="105" t="e">
        <v>#N/A</v>
      </c>
      <c r="AL153" s="23" t="e">
        <f>IF(OR(入力!CE153="",入力!CE153="#N/A"),#N/A,入力!CE153)</f>
        <v>#N/A</v>
      </c>
      <c r="AM153" s="23" t="e">
        <f>IF(OR(入力!CG153="",入力!CG153="#N/A"),#N/A,入力!CG153)</f>
        <v>#N/A</v>
      </c>
      <c r="AN153" s="39" t="e">
        <f>IF(OR(入力!CN153="",入力!CN153="#N/A"),#N/A,入力!CN153)</f>
        <v>#N/A</v>
      </c>
      <c r="AO153" s="112" t="e">
        <f>IF(OR(入力!CP153="",入力!CP153="#N/A"),#N/A,入力!CP153)</f>
        <v>#N/A</v>
      </c>
      <c r="AP153" s="39" t="e">
        <f>IF(OR(入力!CO153="",入力!CO153="#N/A"),#N/A,入力!CO153)</f>
        <v>#N/A</v>
      </c>
      <c r="AQ153" s="40" t="e">
        <f>IF(OR(入力!CQ153="",入力!CQ153="#N/A"),#N/A,入力!CQ153)</f>
        <v>#N/A</v>
      </c>
      <c r="AR153" s="23" t="e">
        <f>IF(OR(入力!CX153="",入力!CX153="#N/A"),#N/A,入力!CX153)</f>
        <v>#N/A</v>
      </c>
      <c r="AS153" s="23" t="e">
        <f>IF(OR(入力!CZ153="",入力!CZ153="#N/A"),#N/A,入力!CZ153)</f>
        <v>#N/A</v>
      </c>
      <c r="AT153" s="23" t="e">
        <f>IF(OR(入力!CY153="",入力!CY153="#N/A"),#N/A,入力!CY153)</f>
        <v>#N/A</v>
      </c>
      <c r="AU153" s="23" t="e">
        <f>IF(OR(入力!DA153="",入力!DA153="#N/A"),#N/A,入力!DA153)</f>
        <v>#N/A</v>
      </c>
      <c r="AV153" s="39" t="e">
        <f>IF(OR(入力!DH153="",入力!DH153="#N/A"),#N/A,入力!DH153)</f>
        <v>#N/A</v>
      </c>
      <c r="AW153" s="39" t="e">
        <f>IF(OR(入力!DJ153="",入力!DJ153="#N/A"),#N/A,入力!DJ153)</f>
        <v>#N/A</v>
      </c>
      <c r="AX153" s="39" t="e">
        <f>IF(OR(入力!DI153="",入力!DI153="#N/A"),#N/A,入力!DI153)</f>
        <v>#N/A</v>
      </c>
      <c r="AY153" s="45" t="e">
        <f>IF(OR(入力!DK153="",入力!DK153="#N/A"),#N/A,入力!DK153)</f>
        <v>#N/A</v>
      </c>
      <c r="AZ153" s="23" t="e">
        <f>IF(OR(入力!DR153="",入力!DR153="#N/A"),#N/A,入力!DR153)</f>
        <v>#N/A</v>
      </c>
      <c r="BA153" s="23" t="e">
        <f>IF(OR(入力!DT153="",入力!DT153="#N/A"),#N/A,入力!DT153)</f>
        <v>#N/A</v>
      </c>
      <c r="BB153" s="23" t="e">
        <f>IF(OR(入力!DS153="",入力!DS153="#N/A"),#N/A,入力!DS153)</f>
        <v>#N/A</v>
      </c>
      <c r="BC153" s="23" t="e">
        <f>IF(OR(入力!DU153="",入力!DU153="#N/A"),#N/A,入力!DU153)</f>
        <v>#N/A</v>
      </c>
      <c r="BD153" s="39" t="e">
        <f>IF(OR(入力!EB153="",入力!EB153="#N/A"),#N/A,入力!EB153)</f>
        <v>#N/A</v>
      </c>
      <c r="BE153" s="39" t="e">
        <f>IF(OR(入力!ED153="",入力!ED153="#N/A"),#N/A,入力!ED153)</f>
        <v>#N/A</v>
      </c>
      <c r="BF153" s="39" t="e">
        <f>IF(OR(入力!EC153="",入力!EC153="#N/A"),#N/A,入力!EC153)</f>
        <v>#N/A</v>
      </c>
      <c r="BG153" s="217" t="e">
        <f>IF(OR(入力!EE153="",入力!EE153="#N/A"),#N/A,入力!EE153)</f>
        <v>#N/A</v>
      </c>
      <c r="BH153" s="126" t="e">
        <f>IF(OR(入力!GT153="",入力!GT153="#N/A"),#N/A,入力!GT153)</f>
        <v>#N/A</v>
      </c>
      <c r="BI153" s="23" t="e">
        <f>IF(OR(入力!GV153="",入力!GV153="#N/A"),#N/A,入力!GV153)</f>
        <v>#N/A</v>
      </c>
      <c r="BJ153" s="23" t="e">
        <f>IF(OR(入力!GU153="",入力!GU153="#N/A"),#N/A,入力!GU153)</f>
        <v>#N/A</v>
      </c>
      <c r="BK153" s="15" t="e">
        <f>IF(OR(入力!GW153="",入力!GW153="#N/A"),#N/A,入力!GW153)</f>
        <v>#N/A</v>
      </c>
      <c r="BL153" s="23" t="e">
        <f>IF(OR(入力!LJ153="",入力!LJ153="#N/A"),#N/A,入力!LJ153)</f>
        <v>#N/A</v>
      </c>
      <c r="BM153" s="23" t="e">
        <f>IF(OR(入力!LL153="",入力!LL153="#N/A"),#N/A,入力!LL153)</f>
        <v>#N/A</v>
      </c>
      <c r="BN153" s="23" t="e">
        <f>IF(OR(入力!LK153="",入力!LK153="#N/A"),#N/A,入力!LK153)</f>
        <v>#N/A</v>
      </c>
      <c r="BO153" s="2" t="e">
        <f>IF(OR(入力!LM153="",入力!LM153="#N/A"),#N/A,入力!LM153)</f>
        <v>#N/A</v>
      </c>
      <c r="BP153" s="23" t="e">
        <f>IF(OR(入力!LT153="",入力!LT153="#N/A"),#N/A,入力!LT153)</f>
        <v>#N/A</v>
      </c>
      <c r="BQ153" s="23" t="e">
        <f>IF(OR(入力!LV153="",入力!LV153="#N/A"),#N/A,入力!LV153)</f>
        <v>#N/A</v>
      </c>
      <c r="BR153" s="23" t="e">
        <f>IF(OR(入力!LU153="",入力!LU153="#N/A"),#N/A,入力!LU153)</f>
        <v>#N/A</v>
      </c>
      <c r="BS153" s="15" t="e">
        <f>IF(OR(入力!LW153="",入力!LW153="#N/A"),#N/A,入力!LW153)</f>
        <v>#N/A</v>
      </c>
      <c r="BT153" s="224" t="e">
        <f>IF(OR(入力!MN153="",入力!MN153="#N/A"),#N/A,入力!MN153)</f>
        <v>#N/A</v>
      </c>
      <c r="BU153" s="224" t="e">
        <f>IF(OR(入力!MP153="",入力!MP153="#N/A"),#N/A,入力!MP153)</f>
        <v>#N/A</v>
      </c>
      <c r="BV153" s="224" t="e">
        <f>IF(OR(入力!MO153="",入力!MO153="#N/A"),#N/A,入力!MO153)</f>
        <v>#N/A</v>
      </c>
      <c r="BW153" s="154" t="e">
        <f>IF(OR(入力!MQ153="",入力!MQ153="#N/A"),#N/A,入力!MQ153)</f>
        <v>#N/A</v>
      </c>
      <c r="BX153"/>
      <c r="BY153"/>
      <c r="BZ153"/>
      <c r="CD153" s="2"/>
      <c r="CE153" s="503"/>
      <c r="CF153" s="565"/>
      <c r="CG153" s="509"/>
      <c r="CH153"/>
      <c r="CI153"/>
      <c r="CJ153" s="2"/>
      <c r="CL153" s="2"/>
      <c r="CN153" s="2"/>
      <c r="CP153" s="2"/>
      <c r="CQ153" s="587"/>
      <c r="CR153" s="588"/>
      <c r="CW153" s="2"/>
      <c r="CZ153" s="2"/>
      <c r="DA153"/>
      <c r="DB153"/>
      <c r="DC153" s="2"/>
      <c r="DG153" s="2"/>
      <c r="DH153"/>
      <c r="DI153" s="2"/>
      <c r="DJ153" s="2"/>
      <c r="DK153" s="2"/>
      <c r="DN153" s="126"/>
      <c r="DP153" s="15"/>
      <c r="DQ153" s="448"/>
    </row>
    <row r="154" spans="1:121" s="23" customFormat="1">
      <c r="A154" s="251" t="e">
        <f>IF(OR(入力!A154="",入力!A154="#N/A"),#N/A,入力!A154)</f>
        <v>#N/A</v>
      </c>
      <c r="B154" s="253" t="e">
        <f>IF(OR(入力!B154="",入力!B154="#N/A"),#N/A,入力!B154)</f>
        <v>#N/A</v>
      </c>
      <c r="C154" s="74" t="e">
        <f>IF(OR(入力!C154="",入力!C154="#N/A"),#N/A,入力!C154)</f>
        <v>#N/A</v>
      </c>
      <c r="D154" s="23" t="e">
        <f>IF(OR(入力!D154="",入力!D154="#N/A"),#N/A,入力!D154)</f>
        <v>#N/A</v>
      </c>
      <c r="E154" s="23" t="e">
        <f>IF(OR(入力!E154="",入力!E154="#N/A"),#N/A,入力!E154)</f>
        <v>#N/A</v>
      </c>
      <c r="F154" s="2" t="e">
        <f>IF(OR(入力!F154="",入力!F154="#N/A"),#N/A,入力!F154)</f>
        <v>#N/A</v>
      </c>
      <c r="G154" s="23" t="e">
        <f>IF(OR(入力!I154="",入力!I154="#N/A"),#N/A,入力!I154)</f>
        <v>#N/A</v>
      </c>
      <c r="H154" s="23" t="e">
        <f>IF(OR(入力!K154="",入力!K154="#N/A"),#N/A,入力!K154)</f>
        <v>#N/A</v>
      </c>
      <c r="I154" s="23" t="e">
        <f>IF(OR(入力!J154="",入力!J154="#N/A"),#N/A,入力!J154)</f>
        <v>#N/A</v>
      </c>
      <c r="J154" s="2" t="e">
        <f>IF(OR(入力!L154="",入力!L154="#N/A"),#N/A,入力!L154)</f>
        <v>#N/A</v>
      </c>
      <c r="K154" s="23" t="e">
        <f>IF(OR(入力!S154="",入力!S154="#N/A"),#N/A,入力!S154)</f>
        <v>#N/A</v>
      </c>
      <c r="L154" s="23" t="e">
        <f>IF(OR(入力!U154="",入力!U154="#N/A"),#N/A,入力!U154)</f>
        <v>#N/A</v>
      </c>
      <c r="M154" s="23" t="e">
        <f>IF(OR(入力!T154="",入力!T154="#N/A"),#N/A,入力!T154)</f>
        <v>#N/A</v>
      </c>
      <c r="N154" s="2" t="e">
        <f>IF(OR(入力!V154="",入力!V154="#N/A"),#N/A,入力!V154)</f>
        <v>#N/A</v>
      </c>
      <c r="O154" s="23" t="e">
        <f>IF(OR(入力!AC154="",入力!AC154="#N/A"),#N/A,入力!AC154)</f>
        <v>#N/A</v>
      </c>
      <c r="P154" s="23" t="e">
        <f>IF(OR(入力!AE154="",入力!AE154="#N/A"),#N/A,入力!AE154)</f>
        <v>#N/A</v>
      </c>
      <c r="Q154" s="23" t="e">
        <f>IF(OR(入力!AD154="",入力!AD154="#N/A"),#N/A,入力!AD154)</f>
        <v>#N/A</v>
      </c>
      <c r="R154" s="2" t="e">
        <f>IF(OR(入力!AF154="",入力!AF154="#N/A"),#N/A,入力!AF154)</f>
        <v>#N/A</v>
      </c>
      <c r="S154" s="23" t="e">
        <f>IF(OR(入力!AM154="",入力!AM154="#N/A"),#N/A,入力!AM154)</f>
        <v>#N/A</v>
      </c>
      <c r="T154" s="23" t="e">
        <f>IF(OR(入力!AO154="",入力!AO154="#N/A"),#N/A,入力!AO154)</f>
        <v>#N/A</v>
      </c>
      <c r="U154" s="23" t="e">
        <f>IF(OR(入力!AN154="",入力!AN154="#N/A"),#N/A,入力!AN154)</f>
        <v>#N/A</v>
      </c>
      <c r="V154" s="2" t="e">
        <f>IF(OR(入力!AP154="",入力!AP154="#N/A"),#N/A,入力!AP154)</f>
        <v>#N/A</v>
      </c>
      <c r="W154" s="23" t="e">
        <f>IF(OR(入力!AX154="",入力!AX154="#N/A"),#N/A,入力!AX154)</f>
        <v>#N/A</v>
      </c>
      <c r="X154" s="23" t="e">
        <f>IF(OR(入力!AZ154="",入力!AZ154="#N/A"),#N/A,入力!AZ154)</f>
        <v>#N/A</v>
      </c>
      <c r="Y154" s="23" t="e">
        <f>IF(OR(入力!AY154="",入力!AY154="#N/A"),#N/A,入力!AY154)</f>
        <v>#N/A</v>
      </c>
      <c r="Z154" s="2" t="e">
        <f>IF(OR(入力!BA154="",入力!BA154="#N/A"),#N/A,入力!BA154)</f>
        <v>#N/A</v>
      </c>
      <c r="AA154" s="23" t="e">
        <f>IF(OR(入力!BH154="",入力!BH154="#N/A"),#N/A,入力!BH154)</f>
        <v>#N/A</v>
      </c>
      <c r="AB154" s="15" t="e">
        <f>IF(OR(入力!BI154="",入力!BI154="#N/A"),#N/A,入力!BI154)</f>
        <v>#N/A</v>
      </c>
      <c r="AC154" s="98" t="e">
        <f>IF(OR(入力!BN154="",入力!BN154="#N/A"),#N/A,入力!BN154)</f>
        <v>#N/A</v>
      </c>
      <c r="AD154" s="23" t="e">
        <f>IF(OR(入力!BO154="",入力!BO154="#N/A"),#N/A,入力!BO154)</f>
        <v>#N/A</v>
      </c>
      <c r="AE154" s="23" t="e">
        <f>IF(OR(入力!BP154="",入力!BP154="#N/A"),#N/A,入力!BP154)</f>
        <v>#N/A</v>
      </c>
      <c r="AF154" s="23" t="e">
        <f>IF(OR(入力!BQ154="",入力!BQ154="#N/A"),#N/A,入力!BQ154)</f>
        <v>#N/A</v>
      </c>
      <c r="AG154" s="2" t="e">
        <f>IF(OR(入力!BR154="",入力!BR154="#N/A"),#N/A,入力!BR154)</f>
        <v>#N/A</v>
      </c>
      <c r="AH154" s="23" t="e">
        <f>IF(OR(入力!CB154="",入力!CB154="#N/A"),#N/A,入力!CB154)</f>
        <v>#N/A</v>
      </c>
      <c r="AI154" s="15" t="e">
        <f>IF(OR(入力!BY154="",入力!BY154="#N/A"),#N/A,入力!BY154)</f>
        <v>#N/A</v>
      </c>
      <c r="AJ154" s="23" t="e">
        <f>IF(OR(入力!CD154="",入力!CD154="#N/A"),#N/A,入力!CD154)</f>
        <v>#N/A</v>
      </c>
      <c r="AK154" s="105" t="e">
        <v>#N/A</v>
      </c>
      <c r="AL154" s="23" t="e">
        <f>IF(OR(入力!CE154="",入力!CE154="#N/A"),#N/A,入力!CE154)</f>
        <v>#N/A</v>
      </c>
      <c r="AM154" s="23" t="e">
        <f>IF(OR(入力!CG154="",入力!CG154="#N/A"),#N/A,入力!CG154)</f>
        <v>#N/A</v>
      </c>
      <c r="AN154" s="39" t="e">
        <f>IF(OR(入力!CN154="",入力!CN154="#N/A"),#N/A,入力!CN154)</f>
        <v>#N/A</v>
      </c>
      <c r="AO154" s="112" t="e">
        <f>IF(OR(入力!CP154="",入力!CP154="#N/A"),#N/A,入力!CP154)</f>
        <v>#N/A</v>
      </c>
      <c r="AP154" s="39" t="e">
        <f>IF(OR(入力!CO154="",入力!CO154="#N/A"),#N/A,入力!CO154)</f>
        <v>#N/A</v>
      </c>
      <c r="AQ154" s="40" t="e">
        <f>IF(OR(入力!CQ154="",入力!CQ154="#N/A"),#N/A,入力!CQ154)</f>
        <v>#N/A</v>
      </c>
      <c r="AR154" s="23" t="e">
        <f>IF(OR(入力!CX154="",入力!CX154="#N/A"),#N/A,入力!CX154)</f>
        <v>#N/A</v>
      </c>
      <c r="AS154" s="23" t="e">
        <f>IF(OR(入力!CZ154="",入力!CZ154="#N/A"),#N/A,入力!CZ154)</f>
        <v>#N/A</v>
      </c>
      <c r="AT154" s="23" t="e">
        <f>IF(OR(入力!CY154="",入力!CY154="#N/A"),#N/A,入力!CY154)</f>
        <v>#N/A</v>
      </c>
      <c r="AU154" s="23" t="e">
        <f>IF(OR(入力!DA154="",入力!DA154="#N/A"),#N/A,入力!DA154)</f>
        <v>#N/A</v>
      </c>
      <c r="AV154" s="39" t="e">
        <f>IF(OR(入力!DH154="",入力!DH154="#N/A"),#N/A,入力!DH154)</f>
        <v>#N/A</v>
      </c>
      <c r="AW154" s="39" t="e">
        <f>IF(OR(入力!DJ154="",入力!DJ154="#N/A"),#N/A,入力!DJ154)</f>
        <v>#N/A</v>
      </c>
      <c r="AX154" s="39" t="e">
        <f>IF(OR(入力!DI154="",入力!DI154="#N/A"),#N/A,入力!DI154)</f>
        <v>#N/A</v>
      </c>
      <c r="AY154" s="45" t="e">
        <f>IF(OR(入力!DK154="",入力!DK154="#N/A"),#N/A,入力!DK154)</f>
        <v>#N/A</v>
      </c>
      <c r="AZ154" s="23" t="e">
        <f>IF(OR(入力!DR154="",入力!DR154="#N/A"),#N/A,入力!DR154)</f>
        <v>#N/A</v>
      </c>
      <c r="BA154" s="23" t="e">
        <f>IF(OR(入力!DT154="",入力!DT154="#N/A"),#N/A,入力!DT154)</f>
        <v>#N/A</v>
      </c>
      <c r="BB154" s="23" t="e">
        <f>IF(OR(入力!DS154="",入力!DS154="#N/A"),#N/A,入力!DS154)</f>
        <v>#N/A</v>
      </c>
      <c r="BC154" s="23" t="e">
        <f>IF(OR(入力!DU154="",入力!DU154="#N/A"),#N/A,入力!DU154)</f>
        <v>#N/A</v>
      </c>
      <c r="BD154" s="39" t="e">
        <f>IF(OR(入力!EB154="",入力!EB154="#N/A"),#N/A,入力!EB154)</f>
        <v>#N/A</v>
      </c>
      <c r="BE154" s="39" t="e">
        <f>IF(OR(入力!ED154="",入力!ED154="#N/A"),#N/A,入力!ED154)</f>
        <v>#N/A</v>
      </c>
      <c r="BF154" s="39" t="e">
        <f>IF(OR(入力!EC154="",入力!EC154="#N/A"),#N/A,入力!EC154)</f>
        <v>#N/A</v>
      </c>
      <c r="BG154" s="217" t="e">
        <f>IF(OR(入力!EE154="",入力!EE154="#N/A"),#N/A,入力!EE154)</f>
        <v>#N/A</v>
      </c>
      <c r="BH154" s="126" t="e">
        <f>IF(OR(入力!GT154="",入力!GT154="#N/A"),#N/A,入力!GT154)</f>
        <v>#N/A</v>
      </c>
      <c r="BI154" s="23" t="e">
        <f>IF(OR(入力!GV154="",入力!GV154="#N/A"),#N/A,入力!GV154)</f>
        <v>#N/A</v>
      </c>
      <c r="BJ154" s="23" t="e">
        <f>IF(OR(入力!GU154="",入力!GU154="#N/A"),#N/A,入力!GU154)</f>
        <v>#N/A</v>
      </c>
      <c r="BK154" s="15" t="e">
        <f>IF(OR(入力!GW154="",入力!GW154="#N/A"),#N/A,入力!GW154)</f>
        <v>#N/A</v>
      </c>
      <c r="BL154" s="23" t="e">
        <f>IF(OR(入力!LJ154="",入力!LJ154="#N/A"),#N/A,入力!LJ154)</f>
        <v>#N/A</v>
      </c>
      <c r="BM154" s="23" t="e">
        <f>IF(OR(入力!LL154="",入力!LL154="#N/A"),#N/A,入力!LL154)</f>
        <v>#N/A</v>
      </c>
      <c r="BN154" s="23" t="e">
        <f>IF(OR(入力!LK154="",入力!LK154="#N/A"),#N/A,入力!LK154)</f>
        <v>#N/A</v>
      </c>
      <c r="BO154" s="2" t="e">
        <f>IF(OR(入力!LM154="",入力!LM154="#N/A"),#N/A,入力!LM154)</f>
        <v>#N/A</v>
      </c>
      <c r="BP154" s="23" t="e">
        <f>IF(OR(入力!LT154="",入力!LT154="#N/A"),#N/A,入力!LT154)</f>
        <v>#N/A</v>
      </c>
      <c r="BQ154" s="23" t="e">
        <f>IF(OR(入力!LV154="",入力!LV154="#N/A"),#N/A,入力!LV154)</f>
        <v>#N/A</v>
      </c>
      <c r="BR154" s="23" t="e">
        <f>IF(OR(入力!LU154="",入力!LU154="#N/A"),#N/A,入力!LU154)</f>
        <v>#N/A</v>
      </c>
      <c r="BS154" s="15" t="e">
        <f>IF(OR(入力!LW154="",入力!LW154="#N/A"),#N/A,入力!LW154)</f>
        <v>#N/A</v>
      </c>
      <c r="BT154" s="224" t="e">
        <f>IF(OR(入力!MN154="",入力!MN154="#N/A"),#N/A,入力!MN154)</f>
        <v>#N/A</v>
      </c>
      <c r="BU154" s="224" t="e">
        <f>IF(OR(入力!MP154="",入力!MP154="#N/A"),#N/A,入力!MP154)</f>
        <v>#N/A</v>
      </c>
      <c r="BV154" s="224" t="e">
        <f>IF(OR(入力!MO154="",入力!MO154="#N/A"),#N/A,入力!MO154)</f>
        <v>#N/A</v>
      </c>
      <c r="BW154" s="154" t="e">
        <f>IF(OR(入力!MQ154="",入力!MQ154="#N/A"),#N/A,入力!MQ154)</f>
        <v>#N/A</v>
      </c>
      <c r="BX154"/>
      <c r="BY154"/>
      <c r="BZ154"/>
      <c r="CD154" s="2"/>
      <c r="CE154" s="503"/>
      <c r="CF154" s="565"/>
      <c r="CG154" s="509"/>
      <c r="CH154"/>
      <c r="CI154"/>
      <c r="CJ154" s="2"/>
      <c r="CL154" s="2"/>
      <c r="CN154" s="2"/>
      <c r="CP154" s="2"/>
      <c r="CQ154" s="587"/>
      <c r="CR154" s="588"/>
      <c r="CW154" s="2"/>
      <c r="CZ154" s="2"/>
      <c r="DA154"/>
      <c r="DB154"/>
      <c r="DC154" s="2"/>
      <c r="DG154" s="2"/>
      <c r="DH154"/>
      <c r="DI154" s="2"/>
      <c r="DJ154" s="2"/>
      <c r="DK154" s="2"/>
      <c r="DN154" s="126"/>
      <c r="DP154" s="15"/>
      <c r="DQ154" s="448"/>
    </row>
    <row r="155" spans="1:121" s="23" customFormat="1">
      <c r="A155" s="251" t="e">
        <f>IF(OR(入力!A155="",入力!A155="#N/A"),#N/A,入力!A155)</f>
        <v>#N/A</v>
      </c>
      <c r="B155" s="253" t="e">
        <f>IF(OR(入力!B155="",入力!B155="#N/A"),#N/A,入力!B155)</f>
        <v>#N/A</v>
      </c>
      <c r="C155" s="74" t="e">
        <f>IF(OR(入力!C155="",入力!C155="#N/A"),#N/A,入力!C155)</f>
        <v>#N/A</v>
      </c>
      <c r="D155" s="23" t="e">
        <f>IF(OR(入力!D155="",入力!D155="#N/A"),#N/A,入力!D155)</f>
        <v>#N/A</v>
      </c>
      <c r="E155" s="23" t="e">
        <f>IF(OR(入力!E155="",入力!E155="#N/A"),#N/A,入力!E155)</f>
        <v>#N/A</v>
      </c>
      <c r="F155" s="2" t="e">
        <f>IF(OR(入力!F155="",入力!F155="#N/A"),#N/A,入力!F155)</f>
        <v>#N/A</v>
      </c>
      <c r="G155" s="23" t="e">
        <f>IF(OR(入力!I155="",入力!I155="#N/A"),#N/A,入力!I155)</f>
        <v>#N/A</v>
      </c>
      <c r="H155" s="23" t="e">
        <f>IF(OR(入力!K155="",入力!K155="#N/A"),#N/A,入力!K155)</f>
        <v>#N/A</v>
      </c>
      <c r="I155" s="23" t="e">
        <f>IF(OR(入力!J155="",入力!J155="#N/A"),#N/A,入力!J155)</f>
        <v>#N/A</v>
      </c>
      <c r="J155" s="2" t="e">
        <f>IF(OR(入力!L155="",入力!L155="#N/A"),#N/A,入力!L155)</f>
        <v>#N/A</v>
      </c>
      <c r="K155" s="23" t="e">
        <f>IF(OR(入力!S155="",入力!S155="#N/A"),#N/A,入力!S155)</f>
        <v>#N/A</v>
      </c>
      <c r="L155" s="23" t="e">
        <f>IF(OR(入力!U155="",入力!U155="#N/A"),#N/A,入力!U155)</f>
        <v>#N/A</v>
      </c>
      <c r="M155" s="23" t="e">
        <f>IF(OR(入力!T155="",入力!T155="#N/A"),#N/A,入力!T155)</f>
        <v>#N/A</v>
      </c>
      <c r="N155" s="2" t="e">
        <f>IF(OR(入力!V155="",入力!V155="#N/A"),#N/A,入力!V155)</f>
        <v>#N/A</v>
      </c>
      <c r="O155" s="23" t="e">
        <f>IF(OR(入力!AC155="",入力!AC155="#N/A"),#N/A,入力!AC155)</f>
        <v>#N/A</v>
      </c>
      <c r="P155" s="23" t="e">
        <f>IF(OR(入力!AE155="",入力!AE155="#N/A"),#N/A,入力!AE155)</f>
        <v>#N/A</v>
      </c>
      <c r="Q155" s="23" t="e">
        <f>IF(OR(入力!AD155="",入力!AD155="#N/A"),#N/A,入力!AD155)</f>
        <v>#N/A</v>
      </c>
      <c r="R155" s="2" t="e">
        <f>IF(OR(入力!AF155="",入力!AF155="#N/A"),#N/A,入力!AF155)</f>
        <v>#N/A</v>
      </c>
      <c r="S155" s="23" t="e">
        <f>IF(OR(入力!AM155="",入力!AM155="#N/A"),#N/A,入力!AM155)</f>
        <v>#N/A</v>
      </c>
      <c r="T155" s="23" t="e">
        <f>IF(OR(入力!AO155="",入力!AO155="#N/A"),#N/A,入力!AO155)</f>
        <v>#N/A</v>
      </c>
      <c r="U155" s="23" t="e">
        <f>IF(OR(入力!AN155="",入力!AN155="#N/A"),#N/A,入力!AN155)</f>
        <v>#N/A</v>
      </c>
      <c r="V155" s="2" t="e">
        <f>IF(OR(入力!AP155="",入力!AP155="#N/A"),#N/A,入力!AP155)</f>
        <v>#N/A</v>
      </c>
      <c r="W155" s="23" t="e">
        <f>IF(OR(入力!AX155="",入力!AX155="#N/A"),#N/A,入力!AX155)</f>
        <v>#N/A</v>
      </c>
      <c r="X155" s="23" t="e">
        <f>IF(OR(入力!AZ155="",入力!AZ155="#N/A"),#N/A,入力!AZ155)</f>
        <v>#N/A</v>
      </c>
      <c r="Y155" s="23" t="e">
        <f>IF(OR(入力!AY155="",入力!AY155="#N/A"),#N/A,入力!AY155)</f>
        <v>#N/A</v>
      </c>
      <c r="Z155" s="2" t="e">
        <f>IF(OR(入力!BA155="",入力!BA155="#N/A"),#N/A,入力!BA155)</f>
        <v>#N/A</v>
      </c>
      <c r="AA155" s="23" t="e">
        <f>IF(OR(入力!BH155="",入力!BH155="#N/A"),#N/A,入力!BH155)</f>
        <v>#N/A</v>
      </c>
      <c r="AB155" s="15" t="e">
        <f>IF(OR(入力!BI155="",入力!BI155="#N/A"),#N/A,入力!BI155)</f>
        <v>#N/A</v>
      </c>
      <c r="AC155" s="98" t="e">
        <f>IF(OR(入力!BN155="",入力!BN155="#N/A"),#N/A,入力!BN155)</f>
        <v>#N/A</v>
      </c>
      <c r="AD155" s="23" t="e">
        <f>IF(OR(入力!BO155="",入力!BO155="#N/A"),#N/A,入力!BO155)</f>
        <v>#N/A</v>
      </c>
      <c r="AE155" s="23" t="e">
        <f>IF(OR(入力!BP155="",入力!BP155="#N/A"),#N/A,入力!BP155)</f>
        <v>#N/A</v>
      </c>
      <c r="AF155" s="23" t="e">
        <f>IF(OR(入力!BQ155="",入力!BQ155="#N/A"),#N/A,入力!BQ155)</f>
        <v>#N/A</v>
      </c>
      <c r="AG155" s="2" t="e">
        <f>IF(OR(入力!BR155="",入力!BR155="#N/A"),#N/A,入力!BR155)</f>
        <v>#N/A</v>
      </c>
      <c r="AH155" s="23" t="e">
        <f>IF(OR(入力!CB155="",入力!CB155="#N/A"),#N/A,入力!CB155)</f>
        <v>#N/A</v>
      </c>
      <c r="AI155" s="15" t="e">
        <f>IF(OR(入力!BY155="",入力!BY155="#N/A"),#N/A,入力!BY155)</f>
        <v>#N/A</v>
      </c>
      <c r="AJ155" s="23" t="e">
        <f>IF(OR(入力!CD155="",入力!CD155="#N/A"),#N/A,入力!CD155)</f>
        <v>#N/A</v>
      </c>
      <c r="AK155" s="105" t="e">
        <v>#N/A</v>
      </c>
      <c r="AL155" s="23" t="e">
        <f>IF(OR(入力!CE155="",入力!CE155="#N/A"),#N/A,入力!CE155)</f>
        <v>#N/A</v>
      </c>
      <c r="AM155" s="23" t="e">
        <f>IF(OR(入力!CG155="",入力!CG155="#N/A"),#N/A,入力!CG155)</f>
        <v>#N/A</v>
      </c>
      <c r="AN155" s="39" t="e">
        <f>IF(OR(入力!CN155="",入力!CN155="#N/A"),#N/A,入力!CN155)</f>
        <v>#N/A</v>
      </c>
      <c r="AO155" s="112" t="e">
        <f>IF(OR(入力!CP155="",入力!CP155="#N/A"),#N/A,入力!CP155)</f>
        <v>#N/A</v>
      </c>
      <c r="AP155" s="39" t="e">
        <f>IF(OR(入力!CO155="",入力!CO155="#N/A"),#N/A,入力!CO155)</f>
        <v>#N/A</v>
      </c>
      <c r="AQ155" s="40" t="e">
        <f>IF(OR(入力!CQ155="",入力!CQ155="#N/A"),#N/A,入力!CQ155)</f>
        <v>#N/A</v>
      </c>
      <c r="AR155" s="23" t="e">
        <f>IF(OR(入力!CX155="",入力!CX155="#N/A"),#N/A,入力!CX155)</f>
        <v>#N/A</v>
      </c>
      <c r="AS155" s="23" t="e">
        <f>IF(OR(入力!CZ155="",入力!CZ155="#N/A"),#N/A,入力!CZ155)</f>
        <v>#N/A</v>
      </c>
      <c r="AT155" s="23" t="e">
        <f>IF(OR(入力!CY155="",入力!CY155="#N/A"),#N/A,入力!CY155)</f>
        <v>#N/A</v>
      </c>
      <c r="AU155" s="23" t="e">
        <f>IF(OR(入力!DA155="",入力!DA155="#N/A"),#N/A,入力!DA155)</f>
        <v>#N/A</v>
      </c>
      <c r="AV155" s="39" t="e">
        <f>IF(OR(入力!DH155="",入力!DH155="#N/A"),#N/A,入力!DH155)</f>
        <v>#N/A</v>
      </c>
      <c r="AW155" s="39" t="e">
        <f>IF(OR(入力!DJ155="",入力!DJ155="#N/A"),#N/A,入力!DJ155)</f>
        <v>#N/A</v>
      </c>
      <c r="AX155" s="39" t="e">
        <f>IF(OR(入力!DI155="",入力!DI155="#N/A"),#N/A,入力!DI155)</f>
        <v>#N/A</v>
      </c>
      <c r="AY155" s="45" t="e">
        <f>IF(OR(入力!DK155="",入力!DK155="#N/A"),#N/A,入力!DK155)</f>
        <v>#N/A</v>
      </c>
      <c r="AZ155" s="23" t="e">
        <f>IF(OR(入力!DR155="",入力!DR155="#N/A"),#N/A,入力!DR155)</f>
        <v>#N/A</v>
      </c>
      <c r="BA155" s="23" t="e">
        <f>IF(OR(入力!DT155="",入力!DT155="#N/A"),#N/A,入力!DT155)</f>
        <v>#N/A</v>
      </c>
      <c r="BB155" s="23" t="e">
        <f>IF(OR(入力!DS155="",入力!DS155="#N/A"),#N/A,入力!DS155)</f>
        <v>#N/A</v>
      </c>
      <c r="BC155" s="23" t="e">
        <f>IF(OR(入力!DU155="",入力!DU155="#N/A"),#N/A,入力!DU155)</f>
        <v>#N/A</v>
      </c>
      <c r="BD155" s="39" t="e">
        <f>IF(OR(入力!EB155="",入力!EB155="#N/A"),#N/A,入力!EB155)</f>
        <v>#N/A</v>
      </c>
      <c r="BE155" s="39" t="e">
        <f>IF(OR(入力!ED155="",入力!ED155="#N/A"),#N/A,入力!ED155)</f>
        <v>#N/A</v>
      </c>
      <c r="BF155" s="39" t="e">
        <f>IF(OR(入力!EC155="",入力!EC155="#N/A"),#N/A,入力!EC155)</f>
        <v>#N/A</v>
      </c>
      <c r="BG155" s="217" t="e">
        <f>IF(OR(入力!EE155="",入力!EE155="#N/A"),#N/A,入力!EE155)</f>
        <v>#N/A</v>
      </c>
      <c r="BH155" s="126" t="e">
        <f>IF(OR(入力!GT155="",入力!GT155="#N/A"),#N/A,入力!GT155)</f>
        <v>#N/A</v>
      </c>
      <c r="BI155" s="23" t="e">
        <f>IF(OR(入力!GV155="",入力!GV155="#N/A"),#N/A,入力!GV155)</f>
        <v>#N/A</v>
      </c>
      <c r="BJ155" s="23" t="e">
        <f>IF(OR(入力!GU155="",入力!GU155="#N/A"),#N/A,入力!GU155)</f>
        <v>#N/A</v>
      </c>
      <c r="BK155" s="15" t="e">
        <f>IF(OR(入力!GW155="",入力!GW155="#N/A"),#N/A,入力!GW155)</f>
        <v>#N/A</v>
      </c>
      <c r="BL155" s="23" t="e">
        <f>IF(OR(入力!LJ155="",入力!LJ155="#N/A"),#N/A,入力!LJ155)</f>
        <v>#N/A</v>
      </c>
      <c r="BM155" s="23" t="e">
        <f>IF(OR(入力!LL155="",入力!LL155="#N/A"),#N/A,入力!LL155)</f>
        <v>#N/A</v>
      </c>
      <c r="BN155" s="23" t="e">
        <f>IF(OR(入力!LK155="",入力!LK155="#N/A"),#N/A,入力!LK155)</f>
        <v>#N/A</v>
      </c>
      <c r="BO155" s="2" t="e">
        <f>IF(OR(入力!LM155="",入力!LM155="#N/A"),#N/A,入力!LM155)</f>
        <v>#N/A</v>
      </c>
      <c r="BP155" s="23" t="e">
        <f>IF(OR(入力!LT155="",入力!LT155="#N/A"),#N/A,入力!LT155)</f>
        <v>#N/A</v>
      </c>
      <c r="BQ155" s="23" t="e">
        <f>IF(OR(入力!LV155="",入力!LV155="#N/A"),#N/A,入力!LV155)</f>
        <v>#N/A</v>
      </c>
      <c r="BR155" s="23" t="e">
        <f>IF(OR(入力!LU155="",入力!LU155="#N/A"),#N/A,入力!LU155)</f>
        <v>#N/A</v>
      </c>
      <c r="BS155" s="15" t="e">
        <f>IF(OR(入力!LW155="",入力!LW155="#N/A"),#N/A,入力!LW155)</f>
        <v>#N/A</v>
      </c>
      <c r="BT155" s="224" t="e">
        <f>IF(OR(入力!MN155="",入力!MN155="#N/A"),#N/A,入力!MN155)</f>
        <v>#N/A</v>
      </c>
      <c r="BU155" s="224" t="e">
        <f>IF(OR(入力!MP155="",入力!MP155="#N/A"),#N/A,入力!MP155)</f>
        <v>#N/A</v>
      </c>
      <c r="BV155" s="224" t="e">
        <f>IF(OR(入力!MO155="",入力!MO155="#N/A"),#N/A,入力!MO155)</f>
        <v>#N/A</v>
      </c>
      <c r="BW155" s="154" t="e">
        <f>IF(OR(入力!MQ155="",入力!MQ155="#N/A"),#N/A,入力!MQ155)</f>
        <v>#N/A</v>
      </c>
      <c r="BX155"/>
      <c r="BY155"/>
      <c r="BZ155"/>
      <c r="CD155" s="2"/>
      <c r="CE155" s="503"/>
      <c r="CF155" s="565"/>
      <c r="CG155" s="509"/>
      <c r="CH155"/>
      <c r="CI155"/>
      <c r="CJ155" s="2"/>
      <c r="CL155" s="2"/>
      <c r="CN155" s="2"/>
      <c r="CP155" s="2"/>
      <c r="CQ155" s="587"/>
      <c r="CR155" s="588"/>
      <c r="CW155" s="2"/>
      <c r="CZ155" s="2"/>
      <c r="DA155"/>
      <c r="DB155"/>
      <c r="DC155" s="2"/>
      <c r="DG155" s="2"/>
      <c r="DH155"/>
      <c r="DI155" s="2"/>
      <c r="DJ155" s="2"/>
      <c r="DK155" s="2"/>
      <c r="DN155" s="126"/>
      <c r="DP155" s="15"/>
      <c r="DQ155" s="448"/>
    </row>
    <row r="156" spans="1:121" s="23" customFormat="1">
      <c r="A156" s="251" t="e">
        <f>IF(OR(入力!A156="",入力!A156="#N/A"),#N/A,入力!A156)</f>
        <v>#N/A</v>
      </c>
      <c r="B156" s="253" t="e">
        <f>IF(OR(入力!B156="",入力!B156="#N/A"),#N/A,入力!B156)</f>
        <v>#N/A</v>
      </c>
      <c r="C156" s="74" t="e">
        <f>IF(OR(入力!C156="",入力!C156="#N/A"),#N/A,入力!C156)</f>
        <v>#N/A</v>
      </c>
      <c r="D156" s="23" t="e">
        <f>IF(OR(入力!D156="",入力!D156="#N/A"),#N/A,入力!D156)</f>
        <v>#N/A</v>
      </c>
      <c r="E156" s="23" t="e">
        <f>IF(OR(入力!E156="",入力!E156="#N/A"),#N/A,入力!E156)</f>
        <v>#N/A</v>
      </c>
      <c r="F156" s="2" t="e">
        <f>IF(OR(入力!F156="",入力!F156="#N/A"),#N/A,入力!F156)</f>
        <v>#N/A</v>
      </c>
      <c r="G156" s="23" t="e">
        <f>IF(OR(入力!I156="",入力!I156="#N/A"),#N/A,入力!I156)</f>
        <v>#N/A</v>
      </c>
      <c r="H156" s="23" t="e">
        <f>IF(OR(入力!K156="",入力!K156="#N/A"),#N/A,入力!K156)</f>
        <v>#N/A</v>
      </c>
      <c r="I156" s="23" t="e">
        <f>IF(OR(入力!J156="",入力!J156="#N/A"),#N/A,入力!J156)</f>
        <v>#N/A</v>
      </c>
      <c r="J156" s="2" t="e">
        <f>IF(OR(入力!L156="",入力!L156="#N/A"),#N/A,入力!L156)</f>
        <v>#N/A</v>
      </c>
      <c r="K156" s="23" t="e">
        <f>IF(OR(入力!S156="",入力!S156="#N/A"),#N/A,入力!S156)</f>
        <v>#N/A</v>
      </c>
      <c r="L156" s="23" t="e">
        <f>IF(OR(入力!U156="",入力!U156="#N/A"),#N/A,入力!U156)</f>
        <v>#N/A</v>
      </c>
      <c r="M156" s="23" t="e">
        <f>IF(OR(入力!T156="",入力!T156="#N/A"),#N/A,入力!T156)</f>
        <v>#N/A</v>
      </c>
      <c r="N156" s="2" t="e">
        <f>IF(OR(入力!V156="",入力!V156="#N/A"),#N/A,入力!V156)</f>
        <v>#N/A</v>
      </c>
      <c r="O156" s="23" t="e">
        <f>IF(OR(入力!AC156="",入力!AC156="#N/A"),#N/A,入力!AC156)</f>
        <v>#N/A</v>
      </c>
      <c r="P156" s="23" t="e">
        <f>IF(OR(入力!AE156="",入力!AE156="#N/A"),#N/A,入力!AE156)</f>
        <v>#N/A</v>
      </c>
      <c r="Q156" s="23" t="e">
        <f>IF(OR(入力!AD156="",入力!AD156="#N/A"),#N/A,入力!AD156)</f>
        <v>#N/A</v>
      </c>
      <c r="R156" s="2" t="e">
        <f>IF(OR(入力!AF156="",入力!AF156="#N/A"),#N/A,入力!AF156)</f>
        <v>#N/A</v>
      </c>
      <c r="S156" s="23" t="e">
        <f>IF(OR(入力!AM156="",入力!AM156="#N/A"),#N/A,入力!AM156)</f>
        <v>#N/A</v>
      </c>
      <c r="T156" s="23" t="e">
        <f>IF(OR(入力!AO156="",入力!AO156="#N/A"),#N/A,入力!AO156)</f>
        <v>#N/A</v>
      </c>
      <c r="U156" s="23" t="e">
        <f>IF(OR(入力!AN156="",入力!AN156="#N/A"),#N/A,入力!AN156)</f>
        <v>#N/A</v>
      </c>
      <c r="V156" s="2" t="e">
        <f>IF(OR(入力!AP156="",入力!AP156="#N/A"),#N/A,入力!AP156)</f>
        <v>#N/A</v>
      </c>
      <c r="W156" s="23" t="e">
        <f>IF(OR(入力!AX156="",入力!AX156="#N/A"),#N/A,入力!AX156)</f>
        <v>#N/A</v>
      </c>
      <c r="X156" s="23" t="e">
        <f>IF(OR(入力!AZ156="",入力!AZ156="#N/A"),#N/A,入力!AZ156)</f>
        <v>#N/A</v>
      </c>
      <c r="Y156" s="23" t="e">
        <f>IF(OR(入力!AY156="",入力!AY156="#N/A"),#N/A,入力!AY156)</f>
        <v>#N/A</v>
      </c>
      <c r="Z156" s="2" t="e">
        <f>IF(OR(入力!BA156="",入力!BA156="#N/A"),#N/A,入力!BA156)</f>
        <v>#N/A</v>
      </c>
      <c r="AA156" s="23" t="e">
        <f>IF(OR(入力!BH156="",入力!BH156="#N/A"),#N/A,入力!BH156)</f>
        <v>#N/A</v>
      </c>
      <c r="AB156" s="15" t="e">
        <f>IF(OR(入力!BI156="",入力!BI156="#N/A"),#N/A,入力!BI156)</f>
        <v>#N/A</v>
      </c>
      <c r="AC156" s="98" t="e">
        <f>IF(OR(入力!BN156="",入力!BN156="#N/A"),#N/A,入力!BN156)</f>
        <v>#N/A</v>
      </c>
      <c r="AD156" s="23" t="e">
        <f>IF(OR(入力!BO156="",入力!BO156="#N/A"),#N/A,入力!BO156)</f>
        <v>#N/A</v>
      </c>
      <c r="AE156" s="23" t="e">
        <f>IF(OR(入力!BP156="",入力!BP156="#N/A"),#N/A,入力!BP156)</f>
        <v>#N/A</v>
      </c>
      <c r="AF156" s="23" t="e">
        <f>IF(OR(入力!BQ156="",入力!BQ156="#N/A"),#N/A,入力!BQ156)</f>
        <v>#N/A</v>
      </c>
      <c r="AG156" s="2" t="e">
        <f>IF(OR(入力!BR156="",入力!BR156="#N/A"),#N/A,入力!BR156)</f>
        <v>#N/A</v>
      </c>
      <c r="AH156" s="23" t="e">
        <f>IF(OR(入力!CB156="",入力!CB156="#N/A"),#N/A,入力!CB156)</f>
        <v>#N/A</v>
      </c>
      <c r="AI156" s="15" t="e">
        <f>IF(OR(入力!BY156="",入力!BY156="#N/A"),#N/A,入力!BY156)</f>
        <v>#N/A</v>
      </c>
      <c r="AJ156" s="23" t="e">
        <f>IF(OR(入力!CD156="",入力!CD156="#N/A"),#N/A,入力!CD156)</f>
        <v>#N/A</v>
      </c>
      <c r="AK156" s="105" t="e">
        <v>#N/A</v>
      </c>
      <c r="AL156" s="23" t="e">
        <f>IF(OR(入力!CE156="",入力!CE156="#N/A"),#N/A,入力!CE156)</f>
        <v>#N/A</v>
      </c>
      <c r="AM156" s="23" t="e">
        <f>IF(OR(入力!CG156="",入力!CG156="#N/A"),#N/A,入力!CG156)</f>
        <v>#N/A</v>
      </c>
      <c r="AN156" s="39" t="e">
        <f>IF(OR(入力!CN156="",入力!CN156="#N/A"),#N/A,入力!CN156)</f>
        <v>#N/A</v>
      </c>
      <c r="AO156" s="112" t="e">
        <f>IF(OR(入力!CP156="",入力!CP156="#N/A"),#N/A,入力!CP156)</f>
        <v>#N/A</v>
      </c>
      <c r="AP156" s="39" t="e">
        <f>IF(OR(入力!CO156="",入力!CO156="#N/A"),#N/A,入力!CO156)</f>
        <v>#N/A</v>
      </c>
      <c r="AQ156" s="40" t="e">
        <f>IF(OR(入力!CQ156="",入力!CQ156="#N/A"),#N/A,入力!CQ156)</f>
        <v>#N/A</v>
      </c>
      <c r="AR156" s="23" t="e">
        <f>IF(OR(入力!CX156="",入力!CX156="#N/A"),#N/A,入力!CX156)</f>
        <v>#N/A</v>
      </c>
      <c r="AS156" s="23" t="e">
        <f>IF(OR(入力!CZ156="",入力!CZ156="#N/A"),#N/A,入力!CZ156)</f>
        <v>#N/A</v>
      </c>
      <c r="AT156" s="23" t="e">
        <f>IF(OR(入力!CY156="",入力!CY156="#N/A"),#N/A,入力!CY156)</f>
        <v>#N/A</v>
      </c>
      <c r="AU156" s="23" t="e">
        <f>IF(OR(入力!DA156="",入力!DA156="#N/A"),#N/A,入力!DA156)</f>
        <v>#N/A</v>
      </c>
      <c r="AV156" s="39" t="e">
        <f>IF(OR(入力!DH156="",入力!DH156="#N/A"),#N/A,入力!DH156)</f>
        <v>#N/A</v>
      </c>
      <c r="AW156" s="39" t="e">
        <f>IF(OR(入力!DJ156="",入力!DJ156="#N/A"),#N/A,入力!DJ156)</f>
        <v>#N/A</v>
      </c>
      <c r="AX156" s="39" t="e">
        <f>IF(OR(入力!DI156="",入力!DI156="#N/A"),#N/A,入力!DI156)</f>
        <v>#N/A</v>
      </c>
      <c r="AY156" s="45" t="e">
        <f>IF(OR(入力!DK156="",入力!DK156="#N/A"),#N/A,入力!DK156)</f>
        <v>#N/A</v>
      </c>
      <c r="AZ156" s="23" t="e">
        <f>IF(OR(入力!DR156="",入力!DR156="#N/A"),#N/A,入力!DR156)</f>
        <v>#N/A</v>
      </c>
      <c r="BA156" s="23" t="e">
        <f>IF(OR(入力!DT156="",入力!DT156="#N/A"),#N/A,入力!DT156)</f>
        <v>#N/A</v>
      </c>
      <c r="BB156" s="23" t="e">
        <f>IF(OR(入力!DS156="",入力!DS156="#N/A"),#N/A,入力!DS156)</f>
        <v>#N/A</v>
      </c>
      <c r="BC156" s="23" t="e">
        <f>IF(OR(入力!DU156="",入力!DU156="#N/A"),#N/A,入力!DU156)</f>
        <v>#N/A</v>
      </c>
      <c r="BD156" s="39" t="e">
        <f>IF(OR(入力!EB156="",入力!EB156="#N/A"),#N/A,入力!EB156)</f>
        <v>#N/A</v>
      </c>
      <c r="BE156" s="39" t="e">
        <f>IF(OR(入力!ED156="",入力!ED156="#N/A"),#N/A,入力!ED156)</f>
        <v>#N/A</v>
      </c>
      <c r="BF156" s="39" t="e">
        <f>IF(OR(入力!EC156="",入力!EC156="#N/A"),#N/A,入力!EC156)</f>
        <v>#N/A</v>
      </c>
      <c r="BG156" s="217" t="e">
        <f>IF(OR(入力!EE156="",入力!EE156="#N/A"),#N/A,入力!EE156)</f>
        <v>#N/A</v>
      </c>
      <c r="BH156" s="126" t="e">
        <f>IF(OR(入力!GT156="",入力!GT156="#N/A"),#N/A,入力!GT156)</f>
        <v>#N/A</v>
      </c>
      <c r="BI156" s="23" t="e">
        <f>IF(OR(入力!GV156="",入力!GV156="#N/A"),#N/A,入力!GV156)</f>
        <v>#N/A</v>
      </c>
      <c r="BJ156" s="23" t="e">
        <f>IF(OR(入力!GU156="",入力!GU156="#N/A"),#N/A,入力!GU156)</f>
        <v>#N/A</v>
      </c>
      <c r="BK156" s="15" t="e">
        <f>IF(OR(入力!GW156="",入力!GW156="#N/A"),#N/A,入力!GW156)</f>
        <v>#N/A</v>
      </c>
      <c r="BL156" s="23" t="e">
        <f>IF(OR(入力!LJ156="",入力!LJ156="#N/A"),#N/A,入力!LJ156)</f>
        <v>#N/A</v>
      </c>
      <c r="BM156" s="23" t="e">
        <f>IF(OR(入力!LL156="",入力!LL156="#N/A"),#N/A,入力!LL156)</f>
        <v>#N/A</v>
      </c>
      <c r="BN156" s="23" t="e">
        <f>IF(OR(入力!LK156="",入力!LK156="#N/A"),#N/A,入力!LK156)</f>
        <v>#N/A</v>
      </c>
      <c r="BO156" s="2" t="e">
        <f>IF(OR(入力!LM156="",入力!LM156="#N/A"),#N/A,入力!LM156)</f>
        <v>#N/A</v>
      </c>
      <c r="BP156" s="23" t="e">
        <f>IF(OR(入力!LT156="",入力!LT156="#N/A"),#N/A,入力!LT156)</f>
        <v>#N/A</v>
      </c>
      <c r="BQ156" s="23" t="e">
        <f>IF(OR(入力!LV156="",入力!LV156="#N/A"),#N/A,入力!LV156)</f>
        <v>#N/A</v>
      </c>
      <c r="BR156" s="23" t="e">
        <f>IF(OR(入力!LU156="",入力!LU156="#N/A"),#N/A,入力!LU156)</f>
        <v>#N/A</v>
      </c>
      <c r="BS156" s="15" t="e">
        <f>IF(OR(入力!LW156="",入力!LW156="#N/A"),#N/A,入力!LW156)</f>
        <v>#N/A</v>
      </c>
      <c r="BT156" s="224" t="e">
        <f>IF(OR(入力!MN156="",入力!MN156="#N/A"),#N/A,入力!MN156)</f>
        <v>#N/A</v>
      </c>
      <c r="BU156" s="224" t="e">
        <f>IF(OR(入力!MP156="",入力!MP156="#N/A"),#N/A,入力!MP156)</f>
        <v>#N/A</v>
      </c>
      <c r="BV156" s="224" t="e">
        <f>IF(OR(入力!MO156="",入力!MO156="#N/A"),#N/A,入力!MO156)</f>
        <v>#N/A</v>
      </c>
      <c r="BW156" s="154" t="e">
        <f>IF(OR(入力!MQ156="",入力!MQ156="#N/A"),#N/A,入力!MQ156)</f>
        <v>#N/A</v>
      </c>
      <c r="BX156"/>
      <c r="BY156"/>
      <c r="BZ156"/>
      <c r="CD156" s="2"/>
      <c r="CE156" s="503"/>
      <c r="CF156" s="565"/>
      <c r="CG156" s="509"/>
      <c r="CH156"/>
      <c r="CI156"/>
      <c r="CJ156" s="2"/>
      <c r="CL156" s="2"/>
      <c r="CN156" s="2"/>
      <c r="CP156" s="2"/>
      <c r="CQ156" s="587"/>
      <c r="CR156" s="588"/>
      <c r="CW156" s="2"/>
      <c r="CZ156" s="2"/>
      <c r="DA156"/>
      <c r="DB156"/>
      <c r="DC156" s="2"/>
      <c r="DG156" s="2"/>
      <c r="DH156"/>
      <c r="DI156" s="2"/>
      <c r="DJ156" s="2"/>
      <c r="DK156" s="2"/>
      <c r="DN156" s="126"/>
      <c r="DP156" s="15"/>
      <c r="DQ156" s="448"/>
    </row>
    <row r="157" spans="1:121" s="23" customFormat="1">
      <c r="A157" s="251" t="e">
        <f>IF(OR(入力!A157="",入力!A157="#N/A"),#N/A,入力!A157)</f>
        <v>#N/A</v>
      </c>
      <c r="B157" s="253" t="e">
        <f>IF(OR(入力!B157="",入力!B157="#N/A"),#N/A,入力!B157)</f>
        <v>#N/A</v>
      </c>
      <c r="C157" s="74" t="e">
        <f>IF(OR(入力!C157="",入力!C157="#N/A"),#N/A,入力!C157)</f>
        <v>#N/A</v>
      </c>
      <c r="D157" s="23" t="e">
        <f>IF(OR(入力!D157="",入力!D157="#N/A"),#N/A,入力!D157)</f>
        <v>#N/A</v>
      </c>
      <c r="E157" s="23" t="e">
        <f>IF(OR(入力!E157="",入力!E157="#N/A"),#N/A,入力!E157)</f>
        <v>#N/A</v>
      </c>
      <c r="F157" s="2" t="e">
        <f>IF(OR(入力!F157="",入力!F157="#N/A"),#N/A,入力!F157)</f>
        <v>#N/A</v>
      </c>
      <c r="G157" s="23" t="e">
        <f>IF(OR(入力!I157="",入力!I157="#N/A"),#N/A,入力!I157)</f>
        <v>#N/A</v>
      </c>
      <c r="H157" s="23" t="e">
        <f>IF(OR(入力!K157="",入力!K157="#N/A"),#N/A,入力!K157)</f>
        <v>#N/A</v>
      </c>
      <c r="I157" s="23" t="e">
        <f>IF(OR(入力!J157="",入力!J157="#N/A"),#N/A,入力!J157)</f>
        <v>#N/A</v>
      </c>
      <c r="J157" s="2" t="e">
        <f>IF(OR(入力!L157="",入力!L157="#N/A"),#N/A,入力!L157)</f>
        <v>#N/A</v>
      </c>
      <c r="K157" s="23" t="e">
        <f>IF(OR(入力!S157="",入力!S157="#N/A"),#N/A,入力!S157)</f>
        <v>#N/A</v>
      </c>
      <c r="L157" s="23" t="e">
        <f>IF(OR(入力!U157="",入力!U157="#N/A"),#N/A,入力!U157)</f>
        <v>#N/A</v>
      </c>
      <c r="M157" s="23" t="e">
        <f>IF(OR(入力!T157="",入力!T157="#N/A"),#N/A,入力!T157)</f>
        <v>#N/A</v>
      </c>
      <c r="N157" s="2" t="e">
        <f>IF(OR(入力!V157="",入力!V157="#N/A"),#N/A,入力!V157)</f>
        <v>#N/A</v>
      </c>
      <c r="O157" s="23" t="e">
        <f>IF(OR(入力!AC157="",入力!AC157="#N/A"),#N/A,入力!AC157)</f>
        <v>#N/A</v>
      </c>
      <c r="P157" s="23" t="e">
        <f>IF(OR(入力!AE157="",入力!AE157="#N/A"),#N/A,入力!AE157)</f>
        <v>#N/A</v>
      </c>
      <c r="Q157" s="23" t="e">
        <f>IF(OR(入力!AD157="",入力!AD157="#N/A"),#N/A,入力!AD157)</f>
        <v>#N/A</v>
      </c>
      <c r="R157" s="2" t="e">
        <f>IF(OR(入力!AF157="",入力!AF157="#N/A"),#N/A,入力!AF157)</f>
        <v>#N/A</v>
      </c>
      <c r="S157" s="23" t="e">
        <f>IF(OR(入力!AM157="",入力!AM157="#N/A"),#N/A,入力!AM157)</f>
        <v>#N/A</v>
      </c>
      <c r="T157" s="23" t="e">
        <f>IF(OR(入力!AO157="",入力!AO157="#N/A"),#N/A,入力!AO157)</f>
        <v>#N/A</v>
      </c>
      <c r="U157" s="23" t="e">
        <f>IF(OR(入力!AN157="",入力!AN157="#N/A"),#N/A,入力!AN157)</f>
        <v>#N/A</v>
      </c>
      <c r="V157" s="2" t="e">
        <f>IF(OR(入力!AP157="",入力!AP157="#N/A"),#N/A,入力!AP157)</f>
        <v>#N/A</v>
      </c>
      <c r="W157" s="23" t="e">
        <f>IF(OR(入力!AX157="",入力!AX157="#N/A"),#N/A,入力!AX157)</f>
        <v>#N/A</v>
      </c>
      <c r="X157" s="23" t="e">
        <f>IF(OR(入力!AZ157="",入力!AZ157="#N/A"),#N/A,入力!AZ157)</f>
        <v>#N/A</v>
      </c>
      <c r="Y157" s="23" t="e">
        <f>IF(OR(入力!AY157="",入力!AY157="#N/A"),#N/A,入力!AY157)</f>
        <v>#N/A</v>
      </c>
      <c r="Z157" s="2" t="e">
        <f>IF(OR(入力!BA157="",入力!BA157="#N/A"),#N/A,入力!BA157)</f>
        <v>#N/A</v>
      </c>
      <c r="AA157" s="23" t="e">
        <f>IF(OR(入力!BH157="",入力!BH157="#N/A"),#N/A,入力!BH157)</f>
        <v>#N/A</v>
      </c>
      <c r="AB157" s="15" t="e">
        <f>IF(OR(入力!BI157="",入力!BI157="#N/A"),#N/A,入力!BI157)</f>
        <v>#N/A</v>
      </c>
      <c r="AC157" s="98" t="e">
        <f>IF(OR(入力!BN157="",入力!BN157="#N/A"),#N/A,入力!BN157)</f>
        <v>#N/A</v>
      </c>
      <c r="AD157" s="23" t="e">
        <f>IF(OR(入力!BO157="",入力!BO157="#N/A"),#N/A,入力!BO157)</f>
        <v>#N/A</v>
      </c>
      <c r="AE157" s="23" t="e">
        <f>IF(OR(入力!BP157="",入力!BP157="#N/A"),#N/A,入力!BP157)</f>
        <v>#N/A</v>
      </c>
      <c r="AF157" s="23" t="e">
        <f>IF(OR(入力!BQ157="",入力!BQ157="#N/A"),#N/A,入力!BQ157)</f>
        <v>#N/A</v>
      </c>
      <c r="AG157" s="2" t="e">
        <f>IF(OR(入力!BR157="",入力!BR157="#N/A"),#N/A,入力!BR157)</f>
        <v>#N/A</v>
      </c>
      <c r="AH157" s="23" t="e">
        <f>IF(OR(入力!CB157="",入力!CB157="#N/A"),#N/A,入力!CB157)</f>
        <v>#N/A</v>
      </c>
      <c r="AI157" s="15" t="e">
        <f>IF(OR(入力!BY157="",入力!BY157="#N/A"),#N/A,入力!BY157)</f>
        <v>#N/A</v>
      </c>
      <c r="AJ157" s="23" t="e">
        <f>IF(OR(入力!CD157="",入力!CD157="#N/A"),#N/A,入力!CD157)</f>
        <v>#N/A</v>
      </c>
      <c r="AK157" s="105" t="e">
        <v>#N/A</v>
      </c>
      <c r="AL157" s="23" t="e">
        <f>IF(OR(入力!CE157="",入力!CE157="#N/A"),#N/A,入力!CE157)</f>
        <v>#N/A</v>
      </c>
      <c r="AM157" s="23" t="e">
        <f>IF(OR(入力!CG157="",入力!CG157="#N/A"),#N/A,入力!CG157)</f>
        <v>#N/A</v>
      </c>
      <c r="AN157" s="39" t="e">
        <f>IF(OR(入力!CN157="",入力!CN157="#N/A"),#N/A,入力!CN157)</f>
        <v>#N/A</v>
      </c>
      <c r="AO157" s="112" t="e">
        <f>IF(OR(入力!CP157="",入力!CP157="#N/A"),#N/A,入力!CP157)</f>
        <v>#N/A</v>
      </c>
      <c r="AP157" s="39" t="e">
        <f>IF(OR(入力!CO157="",入力!CO157="#N/A"),#N/A,入力!CO157)</f>
        <v>#N/A</v>
      </c>
      <c r="AQ157" s="40" t="e">
        <f>IF(OR(入力!CQ157="",入力!CQ157="#N/A"),#N/A,入力!CQ157)</f>
        <v>#N/A</v>
      </c>
      <c r="AR157" s="23" t="e">
        <f>IF(OR(入力!CX157="",入力!CX157="#N/A"),#N/A,入力!CX157)</f>
        <v>#N/A</v>
      </c>
      <c r="AS157" s="23" t="e">
        <f>IF(OR(入力!CZ157="",入力!CZ157="#N/A"),#N/A,入力!CZ157)</f>
        <v>#N/A</v>
      </c>
      <c r="AT157" s="23" t="e">
        <f>IF(OR(入力!CY157="",入力!CY157="#N/A"),#N/A,入力!CY157)</f>
        <v>#N/A</v>
      </c>
      <c r="AU157" s="23" t="e">
        <f>IF(OR(入力!DA157="",入力!DA157="#N/A"),#N/A,入力!DA157)</f>
        <v>#N/A</v>
      </c>
      <c r="AV157" s="39" t="e">
        <f>IF(OR(入力!DH157="",入力!DH157="#N/A"),#N/A,入力!DH157)</f>
        <v>#N/A</v>
      </c>
      <c r="AW157" s="39" t="e">
        <f>IF(OR(入力!DJ157="",入力!DJ157="#N/A"),#N/A,入力!DJ157)</f>
        <v>#N/A</v>
      </c>
      <c r="AX157" s="39" t="e">
        <f>IF(OR(入力!DI157="",入力!DI157="#N/A"),#N/A,入力!DI157)</f>
        <v>#N/A</v>
      </c>
      <c r="AY157" s="45" t="e">
        <f>IF(OR(入力!DK157="",入力!DK157="#N/A"),#N/A,入力!DK157)</f>
        <v>#N/A</v>
      </c>
      <c r="AZ157" s="23" t="e">
        <f>IF(OR(入力!DR157="",入力!DR157="#N/A"),#N/A,入力!DR157)</f>
        <v>#N/A</v>
      </c>
      <c r="BA157" s="23" t="e">
        <f>IF(OR(入力!DT157="",入力!DT157="#N/A"),#N/A,入力!DT157)</f>
        <v>#N/A</v>
      </c>
      <c r="BB157" s="23" t="e">
        <f>IF(OR(入力!DS157="",入力!DS157="#N/A"),#N/A,入力!DS157)</f>
        <v>#N/A</v>
      </c>
      <c r="BC157" s="23" t="e">
        <f>IF(OR(入力!DU157="",入力!DU157="#N/A"),#N/A,入力!DU157)</f>
        <v>#N/A</v>
      </c>
      <c r="BD157" s="39" t="e">
        <f>IF(OR(入力!EB157="",入力!EB157="#N/A"),#N/A,入力!EB157)</f>
        <v>#N/A</v>
      </c>
      <c r="BE157" s="39" t="e">
        <f>IF(OR(入力!ED157="",入力!ED157="#N/A"),#N/A,入力!ED157)</f>
        <v>#N/A</v>
      </c>
      <c r="BF157" s="39" t="e">
        <f>IF(OR(入力!EC157="",入力!EC157="#N/A"),#N/A,入力!EC157)</f>
        <v>#N/A</v>
      </c>
      <c r="BG157" s="217" t="e">
        <f>IF(OR(入力!EE157="",入力!EE157="#N/A"),#N/A,入力!EE157)</f>
        <v>#N/A</v>
      </c>
      <c r="BH157" s="126" t="e">
        <f>IF(OR(入力!GT157="",入力!GT157="#N/A"),#N/A,入力!GT157)</f>
        <v>#N/A</v>
      </c>
      <c r="BI157" s="23" t="e">
        <f>IF(OR(入力!GV157="",入力!GV157="#N/A"),#N/A,入力!GV157)</f>
        <v>#N/A</v>
      </c>
      <c r="BJ157" s="23" t="e">
        <f>IF(OR(入力!GU157="",入力!GU157="#N/A"),#N/A,入力!GU157)</f>
        <v>#N/A</v>
      </c>
      <c r="BK157" s="15" t="e">
        <f>IF(OR(入力!GW157="",入力!GW157="#N/A"),#N/A,入力!GW157)</f>
        <v>#N/A</v>
      </c>
      <c r="BL157" s="23" t="e">
        <f>IF(OR(入力!LJ157="",入力!LJ157="#N/A"),#N/A,入力!LJ157)</f>
        <v>#N/A</v>
      </c>
      <c r="BM157" s="23" t="e">
        <f>IF(OR(入力!LL157="",入力!LL157="#N/A"),#N/A,入力!LL157)</f>
        <v>#N/A</v>
      </c>
      <c r="BN157" s="23" t="e">
        <f>IF(OR(入力!LK157="",入力!LK157="#N/A"),#N/A,入力!LK157)</f>
        <v>#N/A</v>
      </c>
      <c r="BO157" s="2" t="e">
        <f>IF(OR(入力!LM157="",入力!LM157="#N/A"),#N/A,入力!LM157)</f>
        <v>#N/A</v>
      </c>
      <c r="BP157" s="23" t="e">
        <f>IF(OR(入力!LT157="",入力!LT157="#N/A"),#N/A,入力!LT157)</f>
        <v>#N/A</v>
      </c>
      <c r="BQ157" s="23" t="e">
        <f>IF(OR(入力!LV157="",入力!LV157="#N/A"),#N/A,入力!LV157)</f>
        <v>#N/A</v>
      </c>
      <c r="BR157" s="23" t="e">
        <f>IF(OR(入力!LU157="",入力!LU157="#N/A"),#N/A,入力!LU157)</f>
        <v>#N/A</v>
      </c>
      <c r="BS157" s="15" t="e">
        <f>IF(OR(入力!LW157="",入力!LW157="#N/A"),#N/A,入力!LW157)</f>
        <v>#N/A</v>
      </c>
      <c r="BT157" s="224" t="e">
        <f>IF(OR(入力!MN157="",入力!MN157="#N/A"),#N/A,入力!MN157)</f>
        <v>#N/A</v>
      </c>
      <c r="BU157" s="224" t="e">
        <f>IF(OR(入力!MP157="",入力!MP157="#N/A"),#N/A,入力!MP157)</f>
        <v>#N/A</v>
      </c>
      <c r="BV157" s="224" t="e">
        <f>IF(OR(入力!MO157="",入力!MO157="#N/A"),#N/A,入力!MO157)</f>
        <v>#N/A</v>
      </c>
      <c r="BW157" s="154" t="e">
        <f>IF(OR(入力!MQ157="",入力!MQ157="#N/A"),#N/A,入力!MQ157)</f>
        <v>#N/A</v>
      </c>
      <c r="BX157"/>
      <c r="BY157"/>
      <c r="BZ157"/>
      <c r="CD157" s="2"/>
      <c r="CE157" s="503"/>
      <c r="CF157" s="565"/>
      <c r="CG157" s="509"/>
      <c r="CH157"/>
      <c r="CI157"/>
      <c r="CJ157" s="2"/>
      <c r="CL157" s="2"/>
      <c r="CN157" s="2"/>
      <c r="CP157" s="2"/>
      <c r="CQ157" s="587"/>
      <c r="CR157" s="588"/>
      <c r="CW157" s="2"/>
      <c r="CZ157" s="2"/>
      <c r="DA157"/>
      <c r="DB157"/>
      <c r="DC157" s="2"/>
      <c r="DG157" s="2"/>
      <c r="DH157"/>
      <c r="DI157" s="2"/>
      <c r="DJ157" s="2"/>
      <c r="DK157" s="2"/>
      <c r="DN157" s="126"/>
      <c r="DP157" s="15"/>
      <c r="DQ157" s="448"/>
    </row>
    <row r="158" spans="1:121" s="23" customFormat="1">
      <c r="A158" s="251" t="e">
        <f>IF(OR(入力!A158="",入力!A158="#N/A"),#N/A,入力!A158)</f>
        <v>#N/A</v>
      </c>
      <c r="B158" s="253" t="e">
        <f>IF(OR(入力!B158="",入力!B158="#N/A"),#N/A,入力!B158)</f>
        <v>#N/A</v>
      </c>
      <c r="C158" s="74" t="e">
        <f>IF(OR(入力!C158="",入力!C158="#N/A"),#N/A,入力!C158)</f>
        <v>#N/A</v>
      </c>
      <c r="D158" s="23" t="e">
        <f>IF(OR(入力!D158="",入力!D158="#N/A"),#N/A,入力!D158)</f>
        <v>#N/A</v>
      </c>
      <c r="E158" s="23" t="e">
        <f>IF(OR(入力!E158="",入力!E158="#N/A"),#N/A,入力!E158)</f>
        <v>#N/A</v>
      </c>
      <c r="F158" s="2" t="e">
        <f>IF(OR(入力!F158="",入力!F158="#N/A"),#N/A,入力!F158)</f>
        <v>#N/A</v>
      </c>
      <c r="G158" s="23" t="e">
        <f>IF(OR(入力!I158="",入力!I158="#N/A"),#N/A,入力!I158)</f>
        <v>#N/A</v>
      </c>
      <c r="H158" s="23" t="e">
        <f>IF(OR(入力!K158="",入力!K158="#N/A"),#N/A,入力!K158)</f>
        <v>#N/A</v>
      </c>
      <c r="I158" s="23" t="e">
        <f>IF(OR(入力!J158="",入力!J158="#N/A"),#N/A,入力!J158)</f>
        <v>#N/A</v>
      </c>
      <c r="J158" s="2" t="e">
        <f>IF(OR(入力!L158="",入力!L158="#N/A"),#N/A,入力!L158)</f>
        <v>#N/A</v>
      </c>
      <c r="K158" s="23" t="e">
        <f>IF(OR(入力!S158="",入力!S158="#N/A"),#N/A,入力!S158)</f>
        <v>#N/A</v>
      </c>
      <c r="L158" s="23" t="e">
        <f>IF(OR(入力!U158="",入力!U158="#N/A"),#N/A,入力!U158)</f>
        <v>#N/A</v>
      </c>
      <c r="M158" s="23" t="e">
        <f>IF(OR(入力!T158="",入力!T158="#N/A"),#N/A,入力!T158)</f>
        <v>#N/A</v>
      </c>
      <c r="N158" s="2" t="e">
        <f>IF(OR(入力!V158="",入力!V158="#N/A"),#N/A,入力!V158)</f>
        <v>#N/A</v>
      </c>
      <c r="O158" s="23" t="e">
        <f>IF(OR(入力!AC158="",入力!AC158="#N/A"),#N/A,入力!AC158)</f>
        <v>#N/A</v>
      </c>
      <c r="P158" s="23" t="e">
        <f>IF(OR(入力!AE158="",入力!AE158="#N/A"),#N/A,入力!AE158)</f>
        <v>#N/A</v>
      </c>
      <c r="Q158" s="23" t="e">
        <f>IF(OR(入力!AD158="",入力!AD158="#N/A"),#N/A,入力!AD158)</f>
        <v>#N/A</v>
      </c>
      <c r="R158" s="2" t="e">
        <f>IF(OR(入力!AF158="",入力!AF158="#N/A"),#N/A,入力!AF158)</f>
        <v>#N/A</v>
      </c>
      <c r="S158" s="23" t="e">
        <f>IF(OR(入力!AM158="",入力!AM158="#N/A"),#N/A,入力!AM158)</f>
        <v>#N/A</v>
      </c>
      <c r="T158" s="23" t="e">
        <f>IF(OR(入力!AO158="",入力!AO158="#N/A"),#N/A,入力!AO158)</f>
        <v>#N/A</v>
      </c>
      <c r="U158" s="23" t="e">
        <f>IF(OR(入力!AN158="",入力!AN158="#N/A"),#N/A,入力!AN158)</f>
        <v>#N/A</v>
      </c>
      <c r="V158" s="2" t="e">
        <f>IF(OR(入力!AP158="",入力!AP158="#N/A"),#N/A,入力!AP158)</f>
        <v>#N/A</v>
      </c>
      <c r="W158" s="23" t="e">
        <f>IF(OR(入力!AX158="",入力!AX158="#N/A"),#N/A,入力!AX158)</f>
        <v>#N/A</v>
      </c>
      <c r="X158" s="23" t="e">
        <f>IF(OR(入力!AZ158="",入力!AZ158="#N/A"),#N/A,入力!AZ158)</f>
        <v>#N/A</v>
      </c>
      <c r="Y158" s="23" t="e">
        <f>IF(OR(入力!AY158="",入力!AY158="#N/A"),#N/A,入力!AY158)</f>
        <v>#N/A</v>
      </c>
      <c r="Z158" s="2" t="e">
        <f>IF(OR(入力!BA158="",入力!BA158="#N/A"),#N/A,入力!BA158)</f>
        <v>#N/A</v>
      </c>
      <c r="AA158" s="23" t="e">
        <f>IF(OR(入力!BH158="",入力!BH158="#N/A"),#N/A,入力!BH158)</f>
        <v>#N/A</v>
      </c>
      <c r="AB158" s="15" t="e">
        <f>IF(OR(入力!BI158="",入力!BI158="#N/A"),#N/A,入力!BI158)</f>
        <v>#N/A</v>
      </c>
      <c r="AC158" s="98" t="e">
        <f>IF(OR(入力!BN158="",入力!BN158="#N/A"),#N/A,入力!BN158)</f>
        <v>#N/A</v>
      </c>
      <c r="AD158" s="23" t="e">
        <f>IF(OR(入力!BO158="",入力!BO158="#N/A"),#N/A,入力!BO158)</f>
        <v>#N/A</v>
      </c>
      <c r="AE158" s="23" t="e">
        <f>IF(OR(入力!BP158="",入力!BP158="#N/A"),#N/A,入力!BP158)</f>
        <v>#N/A</v>
      </c>
      <c r="AF158" s="23" t="e">
        <f>IF(OR(入力!BQ158="",入力!BQ158="#N/A"),#N/A,入力!BQ158)</f>
        <v>#N/A</v>
      </c>
      <c r="AG158" s="2" t="e">
        <f>IF(OR(入力!BR158="",入力!BR158="#N/A"),#N/A,入力!BR158)</f>
        <v>#N/A</v>
      </c>
      <c r="AH158" s="23" t="e">
        <f>IF(OR(入力!CB158="",入力!CB158="#N/A"),#N/A,入力!CB158)</f>
        <v>#N/A</v>
      </c>
      <c r="AI158" s="15" t="e">
        <f>IF(OR(入力!BY158="",入力!BY158="#N/A"),#N/A,入力!BY158)</f>
        <v>#N/A</v>
      </c>
      <c r="AJ158" s="23" t="e">
        <f>IF(OR(入力!CD158="",入力!CD158="#N/A"),#N/A,入力!CD158)</f>
        <v>#N/A</v>
      </c>
      <c r="AK158" s="105" t="e">
        <v>#N/A</v>
      </c>
      <c r="AL158" s="23" t="e">
        <f>IF(OR(入力!CE158="",入力!CE158="#N/A"),#N/A,入力!CE158)</f>
        <v>#N/A</v>
      </c>
      <c r="AM158" s="23" t="e">
        <f>IF(OR(入力!CG158="",入力!CG158="#N/A"),#N/A,入力!CG158)</f>
        <v>#N/A</v>
      </c>
      <c r="AN158" s="39" t="e">
        <f>IF(OR(入力!CN158="",入力!CN158="#N/A"),#N/A,入力!CN158)</f>
        <v>#N/A</v>
      </c>
      <c r="AO158" s="112" t="e">
        <f>IF(OR(入力!CP158="",入力!CP158="#N/A"),#N/A,入力!CP158)</f>
        <v>#N/A</v>
      </c>
      <c r="AP158" s="39" t="e">
        <f>IF(OR(入力!CO158="",入力!CO158="#N/A"),#N/A,入力!CO158)</f>
        <v>#N/A</v>
      </c>
      <c r="AQ158" s="40" t="e">
        <f>IF(OR(入力!CQ158="",入力!CQ158="#N/A"),#N/A,入力!CQ158)</f>
        <v>#N/A</v>
      </c>
      <c r="AR158" s="23" t="e">
        <f>IF(OR(入力!CX158="",入力!CX158="#N/A"),#N/A,入力!CX158)</f>
        <v>#N/A</v>
      </c>
      <c r="AS158" s="23" t="e">
        <f>IF(OR(入力!CZ158="",入力!CZ158="#N/A"),#N/A,入力!CZ158)</f>
        <v>#N/A</v>
      </c>
      <c r="AT158" s="23" t="e">
        <f>IF(OR(入力!CY158="",入力!CY158="#N/A"),#N/A,入力!CY158)</f>
        <v>#N/A</v>
      </c>
      <c r="AU158" s="23" t="e">
        <f>IF(OR(入力!DA158="",入力!DA158="#N/A"),#N/A,入力!DA158)</f>
        <v>#N/A</v>
      </c>
      <c r="AV158" s="39" t="e">
        <f>IF(OR(入力!DH158="",入力!DH158="#N/A"),#N/A,入力!DH158)</f>
        <v>#N/A</v>
      </c>
      <c r="AW158" s="39" t="e">
        <f>IF(OR(入力!DJ158="",入力!DJ158="#N/A"),#N/A,入力!DJ158)</f>
        <v>#N/A</v>
      </c>
      <c r="AX158" s="39" t="e">
        <f>IF(OR(入力!DI158="",入力!DI158="#N/A"),#N/A,入力!DI158)</f>
        <v>#N/A</v>
      </c>
      <c r="AY158" s="45" t="e">
        <f>IF(OR(入力!DK158="",入力!DK158="#N/A"),#N/A,入力!DK158)</f>
        <v>#N/A</v>
      </c>
      <c r="AZ158" s="23" t="e">
        <f>IF(OR(入力!DR158="",入力!DR158="#N/A"),#N/A,入力!DR158)</f>
        <v>#N/A</v>
      </c>
      <c r="BA158" s="23" t="e">
        <f>IF(OR(入力!DT158="",入力!DT158="#N/A"),#N/A,入力!DT158)</f>
        <v>#N/A</v>
      </c>
      <c r="BB158" s="23" t="e">
        <f>IF(OR(入力!DS158="",入力!DS158="#N/A"),#N/A,入力!DS158)</f>
        <v>#N/A</v>
      </c>
      <c r="BC158" s="23" t="e">
        <f>IF(OR(入力!DU158="",入力!DU158="#N/A"),#N/A,入力!DU158)</f>
        <v>#N/A</v>
      </c>
      <c r="BD158" s="39" t="e">
        <f>IF(OR(入力!EB158="",入力!EB158="#N/A"),#N/A,入力!EB158)</f>
        <v>#N/A</v>
      </c>
      <c r="BE158" s="39" t="e">
        <f>IF(OR(入力!ED158="",入力!ED158="#N/A"),#N/A,入力!ED158)</f>
        <v>#N/A</v>
      </c>
      <c r="BF158" s="39" t="e">
        <f>IF(OR(入力!EC158="",入力!EC158="#N/A"),#N/A,入力!EC158)</f>
        <v>#N/A</v>
      </c>
      <c r="BG158" s="217" t="e">
        <f>IF(OR(入力!EE158="",入力!EE158="#N/A"),#N/A,入力!EE158)</f>
        <v>#N/A</v>
      </c>
      <c r="BH158" s="126" t="e">
        <f>IF(OR(入力!GT158="",入力!GT158="#N/A"),#N/A,入力!GT158)</f>
        <v>#N/A</v>
      </c>
      <c r="BI158" s="23" t="e">
        <f>IF(OR(入力!GV158="",入力!GV158="#N/A"),#N/A,入力!GV158)</f>
        <v>#N/A</v>
      </c>
      <c r="BJ158" s="23" t="e">
        <f>IF(OR(入力!GU158="",入力!GU158="#N/A"),#N/A,入力!GU158)</f>
        <v>#N/A</v>
      </c>
      <c r="BK158" s="15" t="e">
        <f>IF(OR(入力!GW158="",入力!GW158="#N/A"),#N/A,入力!GW158)</f>
        <v>#N/A</v>
      </c>
      <c r="BL158" s="23" t="e">
        <f>IF(OR(入力!LJ158="",入力!LJ158="#N/A"),#N/A,入力!LJ158)</f>
        <v>#N/A</v>
      </c>
      <c r="BM158" s="23" t="e">
        <f>IF(OR(入力!LL158="",入力!LL158="#N/A"),#N/A,入力!LL158)</f>
        <v>#N/A</v>
      </c>
      <c r="BN158" s="23" t="e">
        <f>IF(OR(入力!LK158="",入力!LK158="#N/A"),#N/A,入力!LK158)</f>
        <v>#N/A</v>
      </c>
      <c r="BO158" s="2" t="e">
        <f>IF(OR(入力!LM158="",入力!LM158="#N/A"),#N/A,入力!LM158)</f>
        <v>#N/A</v>
      </c>
      <c r="BP158" s="23" t="e">
        <f>IF(OR(入力!LT158="",入力!LT158="#N/A"),#N/A,入力!LT158)</f>
        <v>#N/A</v>
      </c>
      <c r="BQ158" s="23" t="e">
        <f>IF(OR(入力!LV158="",入力!LV158="#N/A"),#N/A,入力!LV158)</f>
        <v>#N/A</v>
      </c>
      <c r="BR158" s="23" t="e">
        <f>IF(OR(入力!LU158="",入力!LU158="#N/A"),#N/A,入力!LU158)</f>
        <v>#N/A</v>
      </c>
      <c r="BS158" s="15" t="e">
        <f>IF(OR(入力!LW158="",入力!LW158="#N/A"),#N/A,入力!LW158)</f>
        <v>#N/A</v>
      </c>
      <c r="BT158" s="224" t="e">
        <f>IF(OR(入力!MN158="",入力!MN158="#N/A"),#N/A,入力!MN158)</f>
        <v>#N/A</v>
      </c>
      <c r="BU158" s="224" t="e">
        <f>IF(OR(入力!MP158="",入力!MP158="#N/A"),#N/A,入力!MP158)</f>
        <v>#N/A</v>
      </c>
      <c r="BV158" s="224" t="e">
        <f>IF(OR(入力!MO158="",入力!MO158="#N/A"),#N/A,入力!MO158)</f>
        <v>#N/A</v>
      </c>
      <c r="BW158" s="154" t="e">
        <f>IF(OR(入力!MQ158="",入力!MQ158="#N/A"),#N/A,入力!MQ158)</f>
        <v>#N/A</v>
      </c>
      <c r="BX158"/>
      <c r="BY158"/>
      <c r="BZ158"/>
      <c r="CD158" s="2"/>
      <c r="CE158" s="503"/>
      <c r="CF158" s="565"/>
      <c r="CG158" s="509"/>
      <c r="CH158"/>
      <c r="CI158"/>
      <c r="CJ158" s="2"/>
      <c r="CL158" s="2"/>
      <c r="CN158" s="2"/>
      <c r="CP158" s="2"/>
      <c r="CQ158" s="587"/>
      <c r="CR158" s="588"/>
      <c r="CW158" s="2"/>
      <c r="CZ158" s="2"/>
      <c r="DA158"/>
      <c r="DB158"/>
      <c r="DC158" s="2"/>
      <c r="DG158" s="2"/>
      <c r="DH158"/>
      <c r="DI158" s="2"/>
      <c r="DJ158" s="2"/>
      <c r="DK158" s="2"/>
      <c r="DN158" s="126"/>
      <c r="DP158" s="15"/>
      <c r="DQ158" s="448"/>
    </row>
    <row r="159" spans="1:121" s="23" customFormat="1">
      <c r="A159" s="251" t="e">
        <f>IF(OR(入力!A159="",入力!A159="#N/A"),#N/A,入力!A159)</f>
        <v>#N/A</v>
      </c>
      <c r="B159" s="253" t="e">
        <f>IF(OR(入力!B159="",入力!B159="#N/A"),#N/A,入力!B159)</f>
        <v>#N/A</v>
      </c>
      <c r="C159" s="74" t="e">
        <f>IF(OR(入力!C159="",入力!C159="#N/A"),#N/A,入力!C159)</f>
        <v>#N/A</v>
      </c>
      <c r="D159" s="23" t="e">
        <f>IF(OR(入力!D159="",入力!D159="#N/A"),#N/A,入力!D159)</f>
        <v>#N/A</v>
      </c>
      <c r="E159" s="23" t="e">
        <f>IF(OR(入力!E159="",入力!E159="#N/A"),#N/A,入力!E159)</f>
        <v>#N/A</v>
      </c>
      <c r="F159" s="2" t="e">
        <f>IF(OR(入力!F159="",入力!F159="#N/A"),#N/A,入力!F159)</f>
        <v>#N/A</v>
      </c>
      <c r="G159" s="23" t="e">
        <f>IF(OR(入力!I159="",入力!I159="#N/A"),#N/A,入力!I159)</f>
        <v>#N/A</v>
      </c>
      <c r="H159" s="23" t="e">
        <f>IF(OR(入力!K159="",入力!K159="#N/A"),#N/A,入力!K159)</f>
        <v>#N/A</v>
      </c>
      <c r="I159" s="23" t="e">
        <f>IF(OR(入力!J159="",入力!J159="#N/A"),#N/A,入力!J159)</f>
        <v>#N/A</v>
      </c>
      <c r="J159" s="2" t="e">
        <f>IF(OR(入力!L159="",入力!L159="#N/A"),#N/A,入力!L159)</f>
        <v>#N/A</v>
      </c>
      <c r="K159" s="23" t="e">
        <f>IF(OR(入力!S159="",入力!S159="#N/A"),#N/A,入力!S159)</f>
        <v>#N/A</v>
      </c>
      <c r="L159" s="23" t="e">
        <f>IF(OR(入力!U159="",入力!U159="#N/A"),#N/A,入力!U159)</f>
        <v>#N/A</v>
      </c>
      <c r="M159" s="23" t="e">
        <f>IF(OR(入力!T159="",入力!T159="#N/A"),#N/A,入力!T159)</f>
        <v>#N/A</v>
      </c>
      <c r="N159" s="2" t="e">
        <f>IF(OR(入力!V159="",入力!V159="#N/A"),#N/A,入力!V159)</f>
        <v>#N/A</v>
      </c>
      <c r="O159" s="23" t="e">
        <f>IF(OR(入力!AC159="",入力!AC159="#N/A"),#N/A,入力!AC159)</f>
        <v>#N/A</v>
      </c>
      <c r="P159" s="23" t="e">
        <f>IF(OR(入力!AE159="",入力!AE159="#N/A"),#N/A,入力!AE159)</f>
        <v>#N/A</v>
      </c>
      <c r="Q159" s="23" t="e">
        <f>IF(OR(入力!AD159="",入力!AD159="#N/A"),#N/A,入力!AD159)</f>
        <v>#N/A</v>
      </c>
      <c r="R159" s="2" t="e">
        <f>IF(OR(入力!AF159="",入力!AF159="#N/A"),#N/A,入力!AF159)</f>
        <v>#N/A</v>
      </c>
      <c r="S159" s="23" t="e">
        <f>IF(OR(入力!AM159="",入力!AM159="#N/A"),#N/A,入力!AM159)</f>
        <v>#N/A</v>
      </c>
      <c r="T159" s="23" t="e">
        <f>IF(OR(入力!AO159="",入力!AO159="#N/A"),#N/A,入力!AO159)</f>
        <v>#N/A</v>
      </c>
      <c r="U159" s="23" t="e">
        <f>IF(OR(入力!AN159="",入力!AN159="#N/A"),#N/A,入力!AN159)</f>
        <v>#N/A</v>
      </c>
      <c r="V159" s="2" t="e">
        <f>IF(OR(入力!AP159="",入力!AP159="#N/A"),#N/A,入力!AP159)</f>
        <v>#N/A</v>
      </c>
      <c r="W159" s="23" t="e">
        <f>IF(OR(入力!AX159="",入力!AX159="#N/A"),#N/A,入力!AX159)</f>
        <v>#N/A</v>
      </c>
      <c r="X159" s="23" t="e">
        <f>IF(OR(入力!AZ159="",入力!AZ159="#N/A"),#N/A,入力!AZ159)</f>
        <v>#N/A</v>
      </c>
      <c r="Y159" s="23" t="e">
        <f>IF(OR(入力!AY159="",入力!AY159="#N/A"),#N/A,入力!AY159)</f>
        <v>#N/A</v>
      </c>
      <c r="Z159" s="2" t="e">
        <f>IF(OR(入力!BA159="",入力!BA159="#N/A"),#N/A,入力!BA159)</f>
        <v>#N/A</v>
      </c>
      <c r="AA159" s="23" t="e">
        <f>IF(OR(入力!BH159="",入力!BH159="#N/A"),#N/A,入力!BH159)</f>
        <v>#N/A</v>
      </c>
      <c r="AB159" s="15" t="e">
        <f>IF(OR(入力!BI159="",入力!BI159="#N/A"),#N/A,入力!BI159)</f>
        <v>#N/A</v>
      </c>
      <c r="AC159" s="98" t="e">
        <f>IF(OR(入力!BN159="",入力!BN159="#N/A"),#N/A,入力!BN159)</f>
        <v>#N/A</v>
      </c>
      <c r="AD159" s="23" t="e">
        <f>IF(OR(入力!BO159="",入力!BO159="#N/A"),#N/A,入力!BO159)</f>
        <v>#N/A</v>
      </c>
      <c r="AE159" s="23" t="e">
        <f>IF(OR(入力!BP159="",入力!BP159="#N/A"),#N/A,入力!BP159)</f>
        <v>#N/A</v>
      </c>
      <c r="AF159" s="23" t="e">
        <f>IF(OR(入力!BQ159="",入力!BQ159="#N/A"),#N/A,入力!BQ159)</f>
        <v>#N/A</v>
      </c>
      <c r="AG159" s="2" t="e">
        <f>IF(OR(入力!BR159="",入力!BR159="#N/A"),#N/A,入力!BR159)</f>
        <v>#N/A</v>
      </c>
      <c r="AH159" s="23" t="e">
        <f>IF(OR(入力!CB159="",入力!CB159="#N/A"),#N/A,入力!CB159)</f>
        <v>#N/A</v>
      </c>
      <c r="AI159" s="15" t="e">
        <f>IF(OR(入力!BY159="",入力!BY159="#N/A"),#N/A,入力!BY159)</f>
        <v>#N/A</v>
      </c>
      <c r="AJ159" s="23" t="e">
        <f>IF(OR(入力!CD159="",入力!CD159="#N/A"),#N/A,入力!CD159)</f>
        <v>#N/A</v>
      </c>
      <c r="AK159" s="105" t="e">
        <v>#N/A</v>
      </c>
      <c r="AL159" s="23" t="e">
        <f>IF(OR(入力!CE159="",入力!CE159="#N/A"),#N/A,入力!CE159)</f>
        <v>#N/A</v>
      </c>
      <c r="AM159" s="23" t="e">
        <f>IF(OR(入力!CG159="",入力!CG159="#N/A"),#N/A,入力!CG159)</f>
        <v>#N/A</v>
      </c>
      <c r="AN159" s="39" t="e">
        <f>IF(OR(入力!CN159="",入力!CN159="#N/A"),#N/A,入力!CN159)</f>
        <v>#N/A</v>
      </c>
      <c r="AO159" s="112" t="e">
        <f>IF(OR(入力!CP159="",入力!CP159="#N/A"),#N/A,入力!CP159)</f>
        <v>#N/A</v>
      </c>
      <c r="AP159" s="39" t="e">
        <f>IF(OR(入力!CO159="",入力!CO159="#N/A"),#N/A,入力!CO159)</f>
        <v>#N/A</v>
      </c>
      <c r="AQ159" s="40" t="e">
        <f>IF(OR(入力!CQ159="",入力!CQ159="#N/A"),#N/A,入力!CQ159)</f>
        <v>#N/A</v>
      </c>
      <c r="AR159" s="23" t="e">
        <f>IF(OR(入力!CX159="",入力!CX159="#N/A"),#N/A,入力!CX159)</f>
        <v>#N/A</v>
      </c>
      <c r="AS159" s="23" t="e">
        <f>IF(OR(入力!CZ159="",入力!CZ159="#N/A"),#N/A,入力!CZ159)</f>
        <v>#N/A</v>
      </c>
      <c r="AT159" s="23" t="e">
        <f>IF(OR(入力!CY159="",入力!CY159="#N/A"),#N/A,入力!CY159)</f>
        <v>#N/A</v>
      </c>
      <c r="AU159" s="23" t="e">
        <f>IF(OR(入力!DA159="",入力!DA159="#N/A"),#N/A,入力!DA159)</f>
        <v>#N/A</v>
      </c>
      <c r="AV159" s="39" t="e">
        <f>IF(OR(入力!DH159="",入力!DH159="#N/A"),#N/A,入力!DH159)</f>
        <v>#N/A</v>
      </c>
      <c r="AW159" s="39" t="e">
        <f>IF(OR(入力!DJ159="",入力!DJ159="#N/A"),#N/A,入力!DJ159)</f>
        <v>#N/A</v>
      </c>
      <c r="AX159" s="39" t="e">
        <f>IF(OR(入力!DI159="",入力!DI159="#N/A"),#N/A,入力!DI159)</f>
        <v>#N/A</v>
      </c>
      <c r="AY159" s="45" t="e">
        <f>IF(OR(入力!DK159="",入力!DK159="#N/A"),#N/A,入力!DK159)</f>
        <v>#N/A</v>
      </c>
      <c r="AZ159" s="23" t="e">
        <f>IF(OR(入力!DR159="",入力!DR159="#N/A"),#N/A,入力!DR159)</f>
        <v>#N/A</v>
      </c>
      <c r="BA159" s="23" t="e">
        <f>IF(OR(入力!DT159="",入力!DT159="#N/A"),#N/A,入力!DT159)</f>
        <v>#N/A</v>
      </c>
      <c r="BB159" s="23" t="e">
        <f>IF(OR(入力!DS159="",入力!DS159="#N/A"),#N/A,入力!DS159)</f>
        <v>#N/A</v>
      </c>
      <c r="BC159" s="23" t="e">
        <f>IF(OR(入力!DU159="",入力!DU159="#N/A"),#N/A,入力!DU159)</f>
        <v>#N/A</v>
      </c>
      <c r="BD159" s="39" t="e">
        <f>IF(OR(入力!EB159="",入力!EB159="#N/A"),#N/A,入力!EB159)</f>
        <v>#N/A</v>
      </c>
      <c r="BE159" s="39" t="e">
        <f>IF(OR(入力!ED159="",入力!ED159="#N/A"),#N/A,入力!ED159)</f>
        <v>#N/A</v>
      </c>
      <c r="BF159" s="39" t="e">
        <f>IF(OR(入力!EC159="",入力!EC159="#N/A"),#N/A,入力!EC159)</f>
        <v>#N/A</v>
      </c>
      <c r="BG159" s="217" t="e">
        <f>IF(OR(入力!EE159="",入力!EE159="#N/A"),#N/A,入力!EE159)</f>
        <v>#N/A</v>
      </c>
      <c r="BH159" s="126" t="e">
        <f>IF(OR(入力!GT159="",入力!GT159="#N/A"),#N/A,入力!GT159)</f>
        <v>#N/A</v>
      </c>
      <c r="BI159" s="23" t="e">
        <f>IF(OR(入力!GV159="",入力!GV159="#N/A"),#N/A,入力!GV159)</f>
        <v>#N/A</v>
      </c>
      <c r="BJ159" s="23" t="e">
        <f>IF(OR(入力!GU159="",入力!GU159="#N/A"),#N/A,入力!GU159)</f>
        <v>#N/A</v>
      </c>
      <c r="BK159" s="15" t="e">
        <f>IF(OR(入力!GW159="",入力!GW159="#N/A"),#N/A,入力!GW159)</f>
        <v>#N/A</v>
      </c>
      <c r="BL159" s="23" t="e">
        <f>IF(OR(入力!LJ159="",入力!LJ159="#N/A"),#N/A,入力!LJ159)</f>
        <v>#N/A</v>
      </c>
      <c r="BM159" s="23" t="e">
        <f>IF(OR(入力!LL159="",入力!LL159="#N/A"),#N/A,入力!LL159)</f>
        <v>#N/A</v>
      </c>
      <c r="BN159" s="23" t="e">
        <f>IF(OR(入力!LK159="",入力!LK159="#N/A"),#N/A,入力!LK159)</f>
        <v>#N/A</v>
      </c>
      <c r="BO159" s="2" t="e">
        <f>IF(OR(入力!LM159="",入力!LM159="#N/A"),#N/A,入力!LM159)</f>
        <v>#N/A</v>
      </c>
      <c r="BP159" s="23" t="e">
        <f>IF(OR(入力!LT159="",入力!LT159="#N/A"),#N/A,入力!LT159)</f>
        <v>#N/A</v>
      </c>
      <c r="BQ159" s="23" t="e">
        <f>IF(OR(入力!LV159="",入力!LV159="#N/A"),#N/A,入力!LV159)</f>
        <v>#N/A</v>
      </c>
      <c r="BR159" s="23" t="e">
        <f>IF(OR(入力!LU159="",入力!LU159="#N/A"),#N/A,入力!LU159)</f>
        <v>#N/A</v>
      </c>
      <c r="BS159" s="15" t="e">
        <f>IF(OR(入力!LW159="",入力!LW159="#N/A"),#N/A,入力!LW159)</f>
        <v>#N/A</v>
      </c>
      <c r="BT159" s="224" t="e">
        <f>IF(OR(入力!MN159="",入力!MN159="#N/A"),#N/A,入力!MN159)</f>
        <v>#N/A</v>
      </c>
      <c r="BU159" s="224" t="e">
        <f>IF(OR(入力!MP159="",入力!MP159="#N/A"),#N/A,入力!MP159)</f>
        <v>#N/A</v>
      </c>
      <c r="BV159" s="224" t="e">
        <f>IF(OR(入力!MO159="",入力!MO159="#N/A"),#N/A,入力!MO159)</f>
        <v>#N/A</v>
      </c>
      <c r="BW159" s="154" t="e">
        <f>IF(OR(入力!MQ159="",入力!MQ159="#N/A"),#N/A,入力!MQ159)</f>
        <v>#N/A</v>
      </c>
      <c r="BX159"/>
      <c r="BY159"/>
      <c r="BZ159"/>
      <c r="CD159" s="2"/>
      <c r="CE159" s="503"/>
      <c r="CF159" s="565"/>
      <c r="CG159" s="509"/>
      <c r="CH159"/>
      <c r="CI159"/>
      <c r="CJ159" s="2"/>
      <c r="CL159" s="2"/>
      <c r="CN159" s="2"/>
      <c r="CP159" s="2"/>
      <c r="CQ159" s="587"/>
      <c r="CR159" s="588"/>
      <c r="CW159" s="2"/>
      <c r="CZ159" s="2"/>
      <c r="DA159"/>
      <c r="DB159"/>
      <c r="DC159" s="2"/>
      <c r="DG159" s="2"/>
      <c r="DH159"/>
      <c r="DI159" s="2"/>
      <c r="DJ159" s="2"/>
      <c r="DK159" s="2"/>
      <c r="DN159" s="126"/>
      <c r="DP159" s="15"/>
      <c r="DQ159" s="448"/>
    </row>
    <row r="160" spans="1:121" s="23" customFormat="1">
      <c r="A160" s="251" t="e">
        <f>IF(OR(入力!A160="",入力!A160="#N/A"),#N/A,入力!A160)</f>
        <v>#N/A</v>
      </c>
      <c r="B160" s="253" t="e">
        <f>IF(OR(入力!B160="",入力!B160="#N/A"),#N/A,入力!B160)</f>
        <v>#N/A</v>
      </c>
      <c r="C160" s="74" t="e">
        <f>IF(OR(入力!C160="",入力!C160="#N/A"),#N/A,入力!C160)</f>
        <v>#N/A</v>
      </c>
      <c r="D160" s="23" t="e">
        <f>IF(OR(入力!D160="",入力!D160="#N/A"),#N/A,入力!D160)</f>
        <v>#N/A</v>
      </c>
      <c r="E160" s="23" t="e">
        <f>IF(OR(入力!E160="",入力!E160="#N/A"),#N/A,入力!E160)</f>
        <v>#N/A</v>
      </c>
      <c r="F160" s="2" t="e">
        <f>IF(OR(入力!F160="",入力!F160="#N/A"),#N/A,入力!F160)</f>
        <v>#N/A</v>
      </c>
      <c r="G160" s="23" t="e">
        <f>IF(OR(入力!I160="",入力!I160="#N/A"),#N/A,入力!I160)</f>
        <v>#N/A</v>
      </c>
      <c r="H160" s="23" t="e">
        <f>IF(OR(入力!K160="",入力!K160="#N/A"),#N/A,入力!K160)</f>
        <v>#N/A</v>
      </c>
      <c r="I160" s="23" t="e">
        <f>IF(OR(入力!J160="",入力!J160="#N/A"),#N/A,入力!J160)</f>
        <v>#N/A</v>
      </c>
      <c r="J160" s="2" t="e">
        <f>IF(OR(入力!L160="",入力!L160="#N/A"),#N/A,入力!L160)</f>
        <v>#N/A</v>
      </c>
      <c r="K160" s="23" t="e">
        <f>IF(OR(入力!S160="",入力!S160="#N/A"),#N/A,入力!S160)</f>
        <v>#N/A</v>
      </c>
      <c r="L160" s="23" t="e">
        <f>IF(OR(入力!U160="",入力!U160="#N/A"),#N/A,入力!U160)</f>
        <v>#N/A</v>
      </c>
      <c r="M160" s="23" t="e">
        <f>IF(OR(入力!T160="",入力!T160="#N/A"),#N/A,入力!T160)</f>
        <v>#N/A</v>
      </c>
      <c r="N160" s="2" t="e">
        <f>IF(OR(入力!V160="",入力!V160="#N/A"),#N/A,入力!V160)</f>
        <v>#N/A</v>
      </c>
      <c r="O160" s="23" t="e">
        <f>IF(OR(入力!AC160="",入力!AC160="#N/A"),#N/A,入力!AC160)</f>
        <v>#N/A</v>
      </c>
      <c r="P160" s="23" t="e">
        <f>IF(OR(入力!AE160="",入力!AE160="#N/A"),#N/A,入力!AE160)</f>
        <v>#N/A</v>
      </c>
      <c r="Q160" s="23" t="e">
        <f>IF(OR(入力!AD160="",入力!AD160="#N/A"),#N/A,入力!AD160)</f>
        <v>#N/A</v>
      </c>
      <c r="R160" s="2" t="e">
        <f>IF(OR(入力!AF160="",入力!AF160="#N/A"),#N/A,入力!AF160)</f>
        <v>#N/A</v>
      </c>
      <c r="S160" s="23" t="e">
        <f>IF(OR(入力!AM160="",入力!AM160="#N/A"),#N/A,入力!AM160)</f>
        <v>#N/A</v>
      </c>
      <c r="T160" s="23" t="e">
        <f>IF(OR(入力!AO160="",入力!AO160="#N/A"),#N/A,入力!AO160)</f>
        <v>#N/A</v>
      </c>
      <c r="U160" s="23" t="e">
        <f>IF(OR(入力!AN160="",入力!AN160="#N/A"),#N/A,入力!AN160)</f>
        <v>#N/A</v>
      </c>
      <c r="V160" s="2" t="e">
        <f>IF(OR(入力!AP160="",入力!AP160="#N/A"),#N/A,入力!AP160)</f>
        <v>#N/A</v>
      </c>
      <c r="W160" s="23" t="e">
        <f>IF(OR(入力!AX160="",入力!AX160="#N/A"),#N/A,入力!AX160)</f>
        <v>#N/A</v>
      </c>
      <c r="X160" s="23" t="e">
        <f>IF(OR(入力!AZ160="",入力!AZ160="#N/A"),#N/A,入力!AZ160)</f>
        <v>#N/A</v>
      </c>
      <c r="Y160" s="23" t="e">
        <f>IF(OR(入力!AY160="",入力!AY160="#N/A"),#N/A,入力!AY160)</f>
        <v>#N/A</v>
      </c>
      <c r="Z160" s="2" t="e">
        <f>IF(OR(入力!BA160="",入力!BA160="#N/A"),#N/A,入力!BA160)</f>
        <v>#N/A</v>
      </c>
      <c r="AA160" s="23" t="e">
        <f>IF(OR(入力!BH160="",入力!BH160="#N/A"),#N/A,入力!BH160)</f>
        <v>#N/A</v>
      </c>
      <c r="AB160" s="15" t="e">
        <f>IF(OR(入力!BI160="",入力!BI160="#N/A"),#N/A,入力!BI160)</f>
        <v>#N/A</v>
      </c>
      <c r="AC160" s="98" t="e">
        <f>IF(OR(入力!BN160="",入力!BN160="#N/A"),#N/A,入力!BN160)</f>
        <v>#N/A</v>
      </c>
      <c r="AD160" s="23" t="e">
        <f>IF(OR(入力!BO160="",入力!BO160="#N/A"),#N/A,入力!BO160)</f>
        <v>#N/A</v>
      </c>
      <c r="AE160" s="23" t="e">
        <f>IF(OR(入力!BP160="",入力!BP160="#N/A"),#N/A,入力!BP160)</f>
        <v>#N/A</v>
      </c>
      <c r="AF160" s="23" t="e">
        <f>IF(OR(入力!BQ160="",入力!BQ160="#N/A"),#N/A,入力!BQ160)</f>
        <v>#N/A</v>
      </c>
      <c r="AG160" s="2" t="e">
        <f>IF(OR(入力!BR160="",入力!BR160="#N/A"),#N/A,入力!BR160)</f>
        <v>#N/A</v>
      </c>
      <c r="AH160" s="23" t="e">
        <f>IF(OR(入力!CB160="",入力!CB160="#N/A"),#N/A,入力!CB160)</f>
        <v>#N/A</v>
      </c>
      <c r="AI160" s="15" t="e">
        <f>IF(OR(入力!BY160="",入力!BY160="#N/A"),#N/A,入力!BY160)</f>
        <v>#N/A</v>
      </c>
      <c r="AJ160" s="23" t="e">
        <f>IF(OR(入力!CD160="",入力!CD160="#N/A"),#N/A,入力!CD160)</f>
        <v>#N/A</v>
      </c>
      <c r="AK160" s="105" t="e">
        <v>#N/A</v>
      </c>
      <c r="AL160" s="23" t="e">
        <f>IF(OR(入力!CE160="",入力!CE160="#N/A"),#N/A,入力!CE160)</f>
        <v>#N/A</v>
      </c>
      <c r="AM160" s="23" t="e">
        <f>IF(OR(入力!CG160="",入力!CG160="#N/A"),#N/A,入力!CG160)</f>
        <v>#N/A</v>
      </c>
      <c r="AN160" s="39" t="e">
        <f>IF(OR(入力!CN160="",入力!CN160="#N/A"),#N/A,入力!CN160)</f>
        <v>#N/A</v>
      </c>
      <c r="AO160" s="112" t="e">
        <f>IF(OR(入力!CP160="",入力!CP160="#N/A"),#N/A,入力!CP160)</f>
        <v>#N/A</v>
      </c>
      <c r="AP160" s="39" t="e">
        <f>IF(OR(入力!CO160="",入力!CO160="#N/A"),#N/A,入力!CO160)</f>
        <v>#N/A</v>
      </c>
      <c r="AQ160" s="40" t="e">
        <f>IF(OR(入力!CQ160="",入力!CQ160="#N/A"),#N/A,入力!CQ160)</f>
        <v>#N/A</v>
      </c>
      <c r="AR160" s="23" t="e">
        <f>IF(OR(入力!CX160="",入力!CX160="#N/A"),#N/A,入力!CX160)</f>
        <v>#N/A</v>
      </c>
      <c r="AS160" s="23" t="e">
        <f>IF(OR(入力!CZ160="",入力!CZ160="#N/A"),#N/A,入力!CZ160)</f>
        <v>#N/A</v>
      </c>
      <c r="AT160" s="23" t="e">
        <f>IF(OR(入力!CY160="",入力!CY160="#N/A"),#N/A,入力!CY160)</f>
        <v>#N/A</v>
      </c>
      <c r="AU160" s="23" t="e">
        <f>IF(OR(入力!DA160="",入力!DA160="#N/A"),#N/A,入力!DA160)</f>
        <v>#N/A</v>
      </c>
      <c r="AV160" s="39" t="e">
        <f>IF(OR(入力!DH160="",入力!DH160="#N/A"),#N/A,入力!DH160)</f>
        <v>#N/A</v>
      </c>
      <c r="AW160" s="39" t="e">
        <f>IF(OR(入力!DJ160="",入力!DJ160="#N/A"),#N/A,入力!DJ160)</f>
        <v>#N/A</v>
      </c>
      <c r="AX160" s="39" t="e">
        <f>IF(OR(入力!DI160="",入力!DI160="#N/A"),#N/A,入力!DI160)</f>
        <v>#N/A</v>
      </c>
      <c r="AY160" s="45" t="e">
        <f>IF(OR(入力!DK160="",入力!DK160="#N/A"),#N/A,入力!DK160)</f>
        <v>#N/A</v>
      </c>
      <c r="AZ160" s="23" t="e">
        <f>IF(OR(入力!DR160="",入力!DR160="#N/A"),#N/A,入力!DR160)</f>
        <v>#N/A</v>
      </c>
      <c r="BA160" s="23" t="e">
        <f>IF(OR(入力!DT160="",入力!DT160="#N/A"),#N/A,入力!DT160)</f>
        <v>#N/A</v>
      </c>
      <c r="BB160" s="23" t="e">
        <f>IF(OR(入力!DS160="",入力!DS160="#N/A"),#N/A,入力!DS160)</f>
        <v>#N/A</v>
      </c>
      <c r="BC160" s="23" t="e">
        <f>IF(OR(入力!DU160="",入力!DU160="#N/A"),#N/A,入力!DU160)</f>
        <v>#N/A</v>
      </c>
      <c r="BD160" s="39" t="e">
        <f>IF(OR(入力!EB160="",入力!EB160="#N/A"),#N/A,入力!EB160)</f>
        <v>#N/A</v>
      </c>
      <c r="BE160" s="39" t="e">
        <f>IF(OR(入力!ED160="",入力!ED160="#N/A"),#N/A,入力!ED160)</f>
        <v>#N/A</v>
      </c>
      <c r="BF160" s="39" t="e">
        <f>IF(OR(入力!EC160="",入力!EC160="#N/A"),#N/A,入力!EC160)</f>
        <v>#N/A</v>
      </c>
      <c r="BG160" s="217" t="e">
        <f>IF(OR(入力!EE160="",入力!EE160="#N/A"),#N/A,入力!EE160)</f>
        <v>#N/A</v>
      </c>
      <c r="BH160" s="126" t="e">
        <f>IF(OR(入力!GT160="",入力!GT160="#N/A"),#N/A,入力!GT160)</f>
        <v>#N/A</v>
      </c>
      <c r="BI160" s="23" t="e">
        <f>IF(OR(入力!GV160="",入力!GV160="#N/A"),#N/A,入力!GV160)</f>
        <v>#N/A</v>
      </c>
      <c r="BJ160" s="23" t="e">
        <f>IF(OR(入力!GU160="",入力!GU160="#N/A"),#N/A,入力!GU160)</f>
        <v>#N/A</v>
      </c>
      <c r="BK160" s="15" t="e">
        <f>IF(OR(入力!GW160="",入力!GW160="#N/A"),#N/A,入力!GW160)</f>
        <v>#N/A</v>
      </c>
      <c r="BL160" s="23" t="e">
        <f>IF(OR(入力!LJ160="",入力!LJ160="#N/A"),#N/A,入力!LJ160)</f>
        <v>#N/A</v>
      </c>
      <c r="BM160" s="23" t="e">
        <f>IF(OR(入力!LL160="",入力!LL160="#N/A"),#N/A,入力!LL160)</f>
        <v>#N/A</v>
      </c>
      <c r="BN160" s="23" t="e">
        <f>IF(OR(入力!LK160="",入力!LK160="#N/A"),#N/A,入力!LK160)</f>
        <v>#N/A</v>
      </c>
      <c r="BO160" s="2" t="e">
        <f>IF(OR(入力!LM160="",入力!LM160="#N/A"),#N/A,入力!LM160)</f>
        <v>#N/A</v>
      </c>
      <c r="BP160" s="23" t="e">
        <f>IF(OR(入力!LT160="",入力!LT160="#N/A"),#N/A,入力!LT160)</f>
        <v>#N/A</v>
      </c>
      <c r="BQ160" s="23" t="e">
        <f>IF(OR(入力!LV160="",入力!LV160="#N/A"),#N/A,入力!LV160)</f>
        <v>#N/A</v>
      </c>
      <c r="BR160" s="23" t="e">
        <f>IF(OR(入力!LU160="",入力!LU160="#N/A"),#N/A,入力!LU160)</f>
        <v>#N/A</v>
      </c>
      <c r="BS160" s="15" t="e">
        <f>IF(OR(入力!LW160="",入力!LW160="#N/A"),#N/A,入力!LW160)</f>
        <v>#N/A</v>
      </c>
      <c r="BT160" s="224" t="e">
        <f>IF(OR(入力!MN160="",入力!MN160="#N/A"),#N/A,入力!MN160)</f>
        <v>#N/A</v>
      </c>
      <c r="BU160" s="224" t="e">
        <f>IF(OR(入力!MP160="",入力!MP160="#N/A"),#N/A,入力!MP160)</f>
        <v>#N/A</v>
      </c>
      <c r="BV160" s="224" t="e">
        <f>IF(OR(入力!MO160="",入力!MO160="#N/A"),#N/A,入力!MO160)</f>
        <v>#N/A</v>
      </c>
      <c r="BW160" s="154" t="e">
        <f>IF(OR(入力!MQ160="",入力!MQ160="#N/A"),#N/A,入力!MQ160)</f>
        <v>#N/A</v>
      </c>
      <c r="BX160"/>
      <c r="BY160"/>
      <c r="BZ160"/>
      <c r="CD160" s="2"/>
      <c r="CE160" s="503"/>
      <c r="CF160" s="565"/>
      <c r="CG160" s="509"/>
      <c r="CH160"/>
      <c r="CI160"/>
      <c r="CJ160" s="2"/>
      <c r="CL160" s="2"/>
      <c r="CN160" s="2"/>
      <c r="CP160" s="2"/>
      <c r="CQ160" s="587"/>
      <c r="CR160" s="588"/>
      <c r="CW160" s="2"/>
      <c r="CZ160" s="2"/>
      <c r="DA160"/>
      <c r="DB160"/>
      <c r="DC160" s="2"/>
      <c r="DG160" s="2"/>
      <c r="DH160"/>
      <c r="DI160" s="2"/>
      <c r="DJ160" s="2"/>
      <c r="DK160" s="2"/>
      <c r="DN160" s="126"/>
      <c r="DP160" s="15"/>
      <c r="DQ160" s="448"/>
    </row>
    <row r="161" spans="1:127" s="23" customFormat="1">
      <c r="A161" s="251" t="e">
        <f>IF(OR(入力!A161="",入力!A161="#N/A"),#N/A,入力!A161)</f>
        <v>#N/A</v>
      </c>
      <c r="B161" s="253" t="e">
        <f>IF(OR(入力!B161="",入力!B161="#N/A"),#N/A,入力!B161)</f>
        <v>#N/A</v>
      </c>
      <c r="C161" s="74" t="e">
        <f>IF(OR(入力!C161="",入力!C161="#N/A"),#N/A,入力!C161)</f>
        <v>#N/A</v>
      </c>
      <c r="D161" s="23" t="e">
        <f>IF(OR(入力!D161="",入力!D161="#N/A"),#N/A,入力!D161)</f>
        <v>#N/A</v>
      </c>
      <c r="E161" s="23" t="e">
        <f>IF(OR(入力!E161="",入力!E161="#N/A"),#N/A,入力!E161)</f>
        <v>#N/A</v>
      </c>
      <c r="F161" s="2" t="e">
        <f>IF(OR(入力!F161="",入力!F161="#N/A"),#N/A,入力!F161)</f>
        <v>#N/A</v>
      </c>
      <c r="G161" s="23" t="e">
        <f>IF(OR(入力!I161="",入力!I161="#N/A"),#N/A,入力!I161)</f>
        <v>#N/A</v>
      </c>
      <c r="H161" s="23" t="e">
        <f>IF(OR(入力!K161="",入力!K161="#N/A"),#N/A,入力!K161)</f>
        <v>#N/A</v>
      </c>
      <c r="I161" s="23" t="e">
        <f>IF(OR(入力!J161="",入力!J161="#N/A"),#N/A,入力!J161)</f>
        <v>#N/A</v>
      </c>
      <c r="J161" s="2" t="e">
        <f>IF(OR(入力!L161="",入力!L161="#N/A"),#N/A,入力!L161)</f>
        <v>#N/A</v>
      </c>
      <c r="K161" s="23" t="e">
        <f>IF(OR(入力!S161="",入力!S161="#N/A"),#N/A,入力!S161)</f>
        <v>#N/A</v>
      </c>
      <c r="L161" s="23" t="e">
        <f>IF(OR(入力!U161="",入力!U161="#N/A"),#N/A,入力!U161)</f>
        <v>#N/A</v>
      </c>
      <c r="M161" s="23" t="e">
        <f>IF(OR(入力!T161="",入力!T161="#N/A"),#N/A,入力!T161)</f>
        <v>#N/A</v>
      </c>
      <c r="N161" s="2" t="e">
        <f>IF(OR(入力!V161="",入力!V161="#N/A"),#N/A,入力!V161)</f>
        <v>#N/A</v>
      </c>
      <c r="O161" s="23" t="e">
        <f>IF(OR(入力!AC161="",入力!AC161="#N/A"),#N/A,入力!AC161)</f>
        <v>#N/A</v>
      </c>
      <c r="P161" s="23" t="e">
        <f>IF(OR(入力!AE161="",入力!AE161="#N/A"),#N/A,入力!AE161)</f>
        <v>#N/A</v>
      </c>
      <c r="Q161" s="23" t="e">
        <f>IF(OR(入力!AD161="",入力!AD161="#N/A"),#N/A,入力!AD161)</f>
        <v>#N/A</v>
      </c>
      <c r="R161" s="2" t="e">
        <f>IF(OR(入力!AF161="",入力!AF161="#N/A"),#N/A,入力!AF161)</f>
        <v>#N/A</v>
      </c>
      <c r="S161" s="23" t="e">
        <f>IF(OR(入力!AM161="",入力!AM161="#N/A"),#N/A,入力!AM161)</f>
        <v>#N/A</v>
      </c>
      <c r="T161" s="23" t="e">
        <f>IF(OR(入力!AO161="",入力!AO161="#N/A"),#N/A,入力!AO161)</f>
        <v>#N/A</v>
      </c>
      <c r="U161" s="23" t="e">
        <f>IF(OR(入力!AN161="",入力!AN161="#N/A"),#N/A,入力!AN161)</f>
        <v>#N/A</v>
      </c>
      <c r="V161" s="2" t="e">
        <f>IF(OR(入力!AP161="",入力!AP161="#N/A"),#N/A,入力!AP161)</f>
        <v>#N/A</v>
      </c>
      <c r="W161" s="23" t="e">
        <f>IF(OR(入力!AX161="",入力!AX161="#N/A"),#N/A,入力!AX161)</f>
        <v>#N/A</v>
      </c>
      <c r="X161" s="23" t="e">
        <f>IF(OR(入力!AZ161="",入力!AZ161="#N/A"),#N/A,入力!AZ161)</f>
        <v>#N/A</v>
      </c>
      <c r="Y161" s="23" t="e">
        <f>IF(OR(入力!AY161="",入力!AY161="#N/A"),#N/A,入力!AY161)</f>
        <v>#N/A</v>
      </c>
      <c r="Z161" s="2" t="e">
        <f>IF(OR(入力!BA161="",入力!BA161="#N/A"),#N/A,入力!BA161)</f>
        <v>#N/A</v>
      </c>
      <c r="AA161" s="23" t="e">
        <f>IF(OR(入力!BH161="",入力!BH161="#N/A"),#N/A,入力!BH161)</f>
        <v>#N/A</v>
      </c>
      <c r="AB161" s="15" t="e">
        <f>IF(OR(入力!BI161="",入力!BI161="#N/A"),#N/A,入力!BI161)</f>
        <v>#N/A</v>
      </c>
      <c r="AC161" s="98" t="e">
        <f>IF(OR(入力!BN161="",入力!BN161="#N/A"),#N/A,入力!BN161)</f>
        <v>#N/A</v>
      </c>
      <c r="AD161" s="23" t="e">
        <f>IF(OR(入力!BO161="",入力!BO161="#N/A"),#N/A,入力!BO161)</f>
        <v>#N/A</v>
      </c>
      <c r="AE161" s="23" t="e">
        <f>IF(OR(入力!BP161="",入力!BP161="#N/A"),#N/A,入力!BP161)</f>
        <v>#N/A</v>
      </c>
      <c r="AF161" s="23" t="e">
        <f>IF(OR(入力!BQ161="",入力!BQ161="#N/A"),#N/A,入力!BQ161)</f>
        <v>#N/A</v>
      </c>
      <c r="AG161" s="2" t="e">
        <f>IF(OR(入力!BR161="",入力!BR161="#N/A"),#N/A,入力!BR161)</f>
        <v>#N/A</v>
      </c>
      <c r="AH161" s="23" t="e">
        <f>IF(OR(入力!CB161="",入力!CB161="#N/A"),#N/A,入力!CB161)</f>
        <v>#N/A</v>
      </c>
      <c r="AI161" s="15" t="e">
        <f>IF(OR(入力!BY161="",入力!BY161="#N/A"),#N/A,入力!BY161)</f>
        <v>#N/A</v>
      </c>
      <c r="AJ161" s="23" t="e">
        <f>IF(OR(入力!CD161="",入力!CD161="#N/A"),#N/A,入力!CD161)</f>
        <v>#N/A</v>
      </c>
      <c r="AK161" s="105" t="e">
        <v>#N/A</v>
      </c>
      <c r="AL161" s="23" t="e">
        <f>IF(OR(入力!CE161="",入力!CE161="#N/A"),#N/A,入力!CE161)</f>
        <v>#N/A</v>
      </c>
      <c r="AM161" s="23" t="e">
        <f>IF(OR(入力!CG161="",入力!CG161="#N/A"),#N/A,入力!CG161)</f>
        <v>#N/A</v>
      </c>
      <c r="AN161" s="39" t="e">
        <f>IF(OR(入力!CN161="",入力!CN161="#N/A"),#N/A,入力!CN161)</f>
        <v>#N/A</v>
      </c>
      <c r="AO161" s="112" t="e">
        <f>IF(OR(入力!CP161="",入力!CP161="#N/A"),#N/A,入力!CP161)</f>
        <v>#N/A</v>
      </c>
      <c r="AP161" s="39" t="e">
        <f>IF(OR(入力!CO161="",入力!CO161="#N/A"),#N/A,入力!CO161)</f>
        <v>#N/A</v>
      </c>
      <c r="AQ161" s="40" t="e">
        <f>IF(OR(入力!CQ161="",入力!CQ161="#N/A"),#N/A,入力!CQ161)</f>
        <v>#N/A</v>
      </c>
      <c r="AR161" s="23" t="e">
        <f>IF(OR(入力!CX161="",入力!CX161="#N/A"),#N/A,入力!CX161)</f>
        <v>#N/A</v>
      </c>
      <c r="AS161" s="23" t="e">
        <f>IF(OR(入力!CZ161="",入力!CZ161="#N/A"),#N/A,入力!CZ161)</f>
        <v>#N/A</v>
      </c>
      <c r="AT161" s="23" t="e">
        <f>IF(OR(入力!CY161="",入力!CY161="#N/A"),#N/A,入力!CY161)</f>
        <v>#N/A</v>
      </c>
      <c r="AU161" s="23" t="e">
        <f>IF(OR(入力!DA161="",入力!DA161="#N/A"),#N/A,入力!DA161)</f>
        <v>#N/A</v>
      </c>
      <c r="AV161" s="39" t="e">
        <f>IF(OR(入力!DH161="",入力!DH161="#N/A"),#N/A,入力!DH161)</f>
        <v>#N/A</v>
      </c>
      <c r="AW161" s="39" t="e">
        <f>IF(OR(入力!DJ161="",入力!DJ161="#N/A"),#N/A,入力!DJ161)</f>
        <v>#N/A</v>
      </c>
      <c r="AX161" s="39" t="e">
        <f>IF(OR(入力!DI161="",入力!DI161="#N/A"),#N/A,入力!DI161)</f>
        <v>#N/A</v>
      </c>
      <c r="AY161" s="45" t="e">
        <f>IF(OR(入力!DK161="",入力!DK161="#N/A"),#N/A,入力!DK161)</f>
        <v>#N/A</v>
      </c>
      <c r="AZ161" s="23" t="e">
        <f>IF(OR(入力!DR161="",入力!DR161="#N/A"),#N/A,入力!DR161)</f>
        <v>#N/A</v>
      </c>
      <c r="BA161" s="23" t="e">
        <f>IF(OR(入力!DT161="",入力!DT161="#N/A"),#N/A,入力!DT161)</f>
        <v>#N/A</v>
      </c>
      <c r="BB161" s="23" t="e">
        <f>IF(OR(入力!DS161="",入力!DS161="#N/A"),#N/A,入力!DS161)</f>
        <v>#N/A</v>
      </c>
      <c r="BC161" s="23" t="e">
        <f>IF(OR(入力!DU161="",入力!DU161="#N/A"),#N/A,入力!DU161)</f>
        <v>#N/A</v>
      </c>
      <c r="BD161" s="39" t="e">
        <f>IF(OR(入力!EB161="",入力!EB161="#N/A"),#N/A,入力!EB161)</f>
        <v>#N/A</v>
      </c>
      <c r="BE161" s="39" t="e">
        <f>IF(OR(入力!ED161="",入力!ED161="#N/A"),#N/A,入力!ED161)</f>
        <v>#N/A</v>
      </c>
      <c r="BF161" s="39" t="e">
        <f>IF(OR(入力!EC161="",入力!EC161="#N/A"),#N/A,入力!EC161)</f>
        <v>#N/A</v>
      </c>
      <c r="BG161" s="217" t="e">
        <f>IF(OR(入力!EE161="",入力!EE161="#N/A"),#N/A,入力!EE161)</f>
        <v>#N/A</v>
      </c>
      <c r="BH161" s="126" t="e">
        <f>IF(OR(入力!GT161="",入力!GT161="#N/A"),#N/A,入力!GT161)</f>
        <v>#N/A</v>
      </c>
      <c r="BI161" s="23" t="e">
        <f>IF(OR(入力!GV161="",入力!GV161="#N/A"),#N/A,入力!GV161)</f>
        <v>#N/A</v>
      </c>
      <c r="BJ161" s="23" t="e">
        <f>IF(OR(入力!GU161="",入力!GU161="#N/A"),#N/A,入力!GU161)</f>
        <v>#N/A</v>
      </c>
      <c r="BK161" s="15" t="e">
        <f>IF(OR(入力!GW161="",入力!GW161="#N/A"),#N/A,入力!GW161)</f>
        <v>#N/A</v>
      </c>
      <c r="BL161" s="23" t="e">
        <f>IF(OR(入力!LJ161="",入力!LJ161="#N/A"),#N/A,入力!LJ161)</f>
        <v>#N/A</v>
      </c>
      <c r="BM161" s="23" t="e">
        <f>IF(OR(入力!LL161="",入力!LL161="#N/A"),#N/A,入力!LL161)</f>
        <v>#N/A</v>
      </c>
      <c r="BN161" s="23" t="e">
        <f>IF(OR(入力!LK161="",入力!LK161="#N/A"),#N/A,入力!LK161)</f>
        <v>#N/A</v>
      </c>
      <c r="BO161" s="2" t="e">
        <f>IF(OR(入力!LM161="",入力!LM161="#N/A"),#N/A,入力!LM161)</f>
        <v>#N/A</v>
      </c>
      <c r="BP161" s="23" t="e">
        <f>IF(OR(入力!LT161="",入力!LT161="#N/A"),#N/A,入力!LT161)</f>
        <v>#N/A</v>
      </c>
      <c r="BQ161" s="23" t="e">
        <f>IF(OR(入力!LV161="",入力!LV161="#N/A"),#N/A,入力!LV161)</f>
        <v>#N/A</v>
      </c>
      <c r="BR161" s="23" t="e">
        <f>IF(OR(入力!LU161="",入力!LU161="#N/A"),#N/A,入力!LU161)</f>
        <v>#N/A</v>
      </c>
      <c r="BS161" s="15" t="e">
        <f>IF(OR(入力!LW161="",入力!LW161="#N/A"),#N/A,入力!LW161)</f>
        <v>#N/A</v>
      </c>
      <c r="BT161" s="224" t="e">
        <f>IF(OR(入力!MN161="",入力!MN161="#N/A"),#N/A,入力!MN161)</f>
        <v>#N/A</v>
      </c>
      <c r="BU161" s="224" t="e">
        <f>IF(OR(入力!MP161="",入力!MP161="#N/A"),#N/A,入力!MP161)</f>
        <v>#N/A</v>
      </c>
      <c r="BV161" s="224" t="e">
        <f>IF(OR(入力!MO161="",入力!MO161="#N/A"),#N/A,入力!MO161)</f>
        <v>#N/A</v>
      </c>
      <c r="BW161" s="154" t="e">
        <f>IF(OR(入力!MQ161="",入力!MQ161="#N/A"),#N/A,入力!MQ161)</f>
        <v>#N/A</v>
      </c>
      <c r="BX161"/>
      <c r="BY161"/>
      <c r="BZ161"/>
      <c r="CD161" s="2"/>
      <c r="CE161" s="503"/>
      <c r="CF161" s="565"/>
      <c r="CG161" s="509"/>
      <c r="CH161"/>
      <c r="CI161"/>
      <c r="CJ161" s="2"/>
      <c r="CL161" s="2"/>
      <c r="CN161" s="2"/>
      <c r="CP161" s="2"/>
      <c r="CQ161" s="587"/>
      <c r="CR161" s="588"/>
      <c r="CW161" s="2"/>
      <c r="CZ161" s="2"/>
      <c r="DA161"/>
      <c r="DB161"/>
      <c r="DC161" s="2"/>
      <c r="DG161" s="2"/>
      <c r="DH161"/>
      <c r="DI161" s="2"/>
      <c r="DJ161" s="2"/>
      <c r="DK161" s="2"/>
      <c r="DN161" s="126"/>
      <c r="DP161" s="15"/>
      <c r="DQ161" s="448"/>
    </row>
    <row r="162" spans="1:127" s="23" customFormat="1">
      <c r="A162" s="251" t="e">
        <f>IF(OR(入力!A162="",入力!A162="#N/A"),#N/A,入力!A162)</f>
        <v>#N/A</v>
      </c>
      <c r="B162" s="253" t="e">
        <f>IF(OR(入力!B162="",入力!B162="#N/A"),#N/A,入力!B162)</f>
        <v>#N/A</v>
      </c>
      <c r="C162" s="74" t="e">
        <f>IF(OR(入力!C162="",入力!C162="#N/A"),#N/A,入力!C162)</f>
        <v>#N/A</v>
      </c>
      <c r="D162" s="23" t="e">
        <f>IF(OR(入力!D162="",入力!D162="#N/A"),#N/A,入力!D162)</f>
        <v>#N/A</v>
      </c>
      <c r="E162" s="23" t="e">
        <f>IF(OR(入力!E162="",入力!E162="#N/A"),#N/A,入力!E162)</f>
        <v>#N/A</v>
      </c>
      <c r="F162" s="2" t="e">
        <f>IF(OR(入力!F162="",入力!F162="#N/A"),#N/A,入力!F162)</f>
        <v>#N/A</v>
      </c>
      <c r="G162" s="23" t="e">
        <f>IF(OR(入力!I162="",入力!I162="#N/A"),#N/A,入力!I162)</f>
        <v>#N/A</v>
      </c>
      <c r="H162" s="23" t="e">
        <f>IF(OR(入力!K162="",入力!K162="#N/A"),#N/A,入力!K162)</f>
        <v>#N/A</v>
      </c>
      <c r="I162" s="23" t="e">
        <f>IF(OR(入力!J162="",入力!J162="#N/A"),#N/A,入力!J162)</f>
        <v>#N/A</v>
      </c>
      <c r="J162" s="2" t="e">
        <f>IF(OR(入力!L162="",入力!L162="#N/A"),#N/A,入力!L162)</f>
        <v>#N/A</v>
      </c>
      <c r="K162" s="23" t="e">
        <f>IF(OR(入力!S162="",入力!S162="#N/A"),#N/A,入力!S162)</f>
        <v>#N/A</v>
      </c>
      <c r="L162" s="23" t="e">
        <f>IF(OR(入力!U162="",入力!U162="#N/A"),#N/A,入力!U162)</f>
        <v>#N/A</v>
      </c>
      <c r="M162" s="23" t="e">
        <f>IF(OR(入力!T162="",入力!T162="#N/A"),#N/A,入力!T162)</f>
        <v>#N/A</v>
      </c>
      <c r="N162" s="2" t="e">
        <f>IF(OR(入力!V162="",入力!V162="#N/A"),#N/A,入力!V162)</f>
        <v>#N/A</v>
      </c>
      <c r="O162" s="23" t="e">
        <f>IF(OR(入力!AC162="",入力!AC162="#N/A"),#N/A,入力!AC162)</f>
        <v>#N/A</v>
      </c>
      <c r="P162" s="23" t="e">
        <f>IF(OR(入力!AE162="",入力!AE162="#N/A"),#N/A,入力!AE162)</f>
        <v>#N/A</v>
      </c>
      <c r="Q162" s="23" t="e">
        <f>IF(OR(入力!AD162="",入力!AD162="#N/A"),#N/A,入力!AD162)</f>
        <v>#N/A</v>
      </c>
      <c r="R162" s="2" t="e">
        <f>IF(OR(入力!AF162="",入力!AF162="#N/A"),#N/A,入力!AF162)</f>
        <v>#N/A</v>
      </c>
      <c r="S162" s="23" t="e">
        <f>IF(OR(入力!AM162="",入力!AM162="#N/A"),#N/A,入力!AM162)</f>
        <v>#N/A</v>
      </c>
      <c r="T162" s="23" t="e">
        <f>IF(OR(入力!AO162="",入力!AO162="#N/A"),#N/A,入力!AO162)</f>
        <v>#N/A</v>
      </c>
      <c r="U162" s="23" t="e">
        <f>IF(OR(入力!AN162="",入力!AN162="#N/A"),#N/A,入力!AN162)</f>
        <v>#N/A</v>
      </c>
      <c r="V162" s="2" t="e">
        <f>IF(OR(入力!AP162="",入力!AP162="#N/A"),#N/A,入力!AP162)</f>
        <v>#N/A</v>
      </c>
      <c r="W162" s="23" t="e">
        <f>IF(OR(入力!AX162="",入力!AX162="#N/A"),#N/A,入力!AX162)</f>
        <v>#N/A</v>
      </c>
      <c r="X162" s="23" t="e">
        <f>IF(OR(入力!AZ162="",入力!AZ162="#N/A"),#N/A,入力!AZ162)</f>
        <v>#N/A</v>
      </c>
      <c r="Y162" s="23" t="e">
        <f>IF(OR(入力!AY162="",入力!AY162="#N/A"),#N/A,入力!AY162)</f>
        <v>#N/A</v>
      </c>
      <c r="Z162" s="2" t="e">
        <f>IF(OR(入力!BA162="",入力!BA162="#N/A"),#N/A,入力!BA162)</f>
        <v>#N/A</v>
      </c>
      <c r="AA162" s="23" t="e">
        <f>IF(OR(入力!BH162="",入力!BH162="#N/A"),#N/A,入力!BH162)</f>
        <v>#N/A</v>
      </c>
      <c r="AB162" s="15" t="e">
        <f>IF(OR(入力!BI162="",入力!BI162="#N/A"),#N/A,入力!BI162)</f>
        <v>#N/A</v>
      </c>
      <c r="AC162" s="98" t="e">
        <f>IF(OR(入力!BN162="",入力!BN162="#N/A"),#N/A,入力!BN162)</f>
        <v>#N/A</v>
      </c>
      <c r="AD162" s="23" t="e">
        <f>IF(OR(入力!BO162="",入力!BO162="#N/A"),#N/A,入力!BO162)</f>
        <v>#N/A</v>
      </c>
      <c r="AE162" s="23" t="e">
        <f>IF(OR(入力!BP162="",入力!BP162="#N/A"),#N/A,入力!BP162)</f>
        <v>#N/A</v>
      </c>
      <c r="AF162" s="23" t="e">
        <f>IF(OR(入力!BQ162="",入力!BQ162="#N/A"),#N/A,入力!BQ162)</f>
        <v>#N/A</v>
      </c>
      <c r="AG162" s="2" t="e">
        <f>IF(OR(入力!BR162="",入力!BR162="#N/A"),#N/A,入力!BR162)</f>
        <v>#N/A</v>
      </c>
      <c r="AH162" s="23" t="e">
        <f>IF(OR(入力!CB162="",入力!CB162="#N/A"),#N/A,入力!CB162)</f>
        <v>#N/A</v>
      </c>
      <c r="AI162" s="15" t="e">
        <f>IF(OR(入力!BY162="",入力!BY162="#N/A"),#N/A,入力!BY162)</f>
        <v>#N/A</v>
      </c>
      <c r="AJ162" s="23" t="e">
        <f>IF(OR(入力!CD162="",入力!CD162="#N/A"),#N/A,入力!CD162)</f>
        <v>#N/A</v>
      </c>
      <c r="AK162" s="105" t="e">
        <v>#N/A</v>
      </c>
      <c r="AL162" s="23" t="e">
        <f>IF(OR(入力!CE162="",入力!CE162="#N/A"),#N/A,入力!CE162)</f>
        <v>#N/A</v>
      </c>
      <c r="AM162" s="23" t="e">
        <f>IF(OR(入力!CG162="",入力!CG162="#N/A"),#N/A,入力!CG162)</f>
        <v>#N/A</v>
      </c>
      <c r="AN162" s="39" t="e">
        <f>IF(OR(入力!CN162="",入力!CN162="#N/A"),#N/A,入力!CN162)</f>
        <v>#N/A</v>
      </c>
      <c r="AO162" s="112" t="e">
        <f>IF(OR(入力!CP162="",入力!CP162="#N/A"),#N/A,入力!CP162)</f>
        <v>#N/A</v>
      </c>
      <c r="AP162" s="39" t="e">
        <f>IF(OR(入力!CO162="",入力!CO162="#N/A"),#N/A,入力!CO162)</f>
        <v>#N/A</v>
      </c>
      <c r="AQ162" s="40" t="e">
        <f>IF(OR(入力!CQ162="",入力!CQ162="#N/A"),#N/A,入力!CQ162)</f>
        <v>#N/A</v>
      </c>
      <c r="AR162" s="23" t="e">
        <f>IF(OR(入力!CX162="",入力!CX162="#N/A"),#N/A,入力!CX162)</f>
        <v>#N/A</v>
      </c>
      <c r="AS162" s="23" t="e">
        <f>IF(OR(入力!CZ162="",入力!CZ162="#N/A"),#N/A,入力!CZ162)</f>
        <v>#N/A</v>
      </c>
      <c r="AT162" s="23" t="e">
        <f>IF(OR(入力!CY162="",入力!CY162="#N/A"),#N/A,入力!CY162)</f>
        <v>#N/A</v>
      </c>
      <c r="AU162" s="23" t="e">
        <f>IF(OR(入力!DA162="",入力!DA162="#N/A"),#N/A,入力!DA162)</f>
        <v>#N/A</v>
      </c>
      <c r="AV162" s="39" t="e">
        <f>IF(OR(入力!DH162="",入力!DH162="#N/A"),#N/A,入力!DH162)</f>
        <v>#N/A</v>
      </c>
      <c r="AW162" s="39" t="e">
        <f>IF(OR(入力!DJ162="",入力!DJ162="#N/A"),#N/A,入力!DJ162)</f>
        <v>#N/A</v>
      </c>
      <c r="AX162" s="39" t="e">
        <f>IF(OR(入力!DI162="",入力!DI162="#N/A"),#N/A,入力!DI162)</f>
        <v>#N/A</v>
      </c>
      <c r="AY162" s="45" t="e">
        <f>IF(OR(入力!DK162="",入力!DK162="#N/A"),#N/A,入力!DK162)</f>
        <v>#N/A</v>
      </c>
      <c r="AZ162" s="23" t="e">
        <f>IF(OR(入力!DR162="",入力!DR162="#N/A"),#N/A,入力!DR162)</f>
        <v>#N/A</v>
      </c>
      <c r="BA162" s="23" t="e">
        <f>IF(OR(入力!DT162="",入力!DT162="#N/A"),#N/A,入力!DT162)</f>
        <v>#N/A</v>
      </c>
      <c r="BB162" s="23" t="e">
        <f>IF(OR(入力!DS162="",入力!DS162="#N/A"),#N/A,入力!DS162)</f>
        <v>#N/A</v>
      </c>
      <c r="BC162" s="23" t="e">
        <f>IF(OR(入力!DU162="",入力!DU162="#N/A"),#N/A,入力!DU162)</f>
        <v>#N/A</v>
      </c>
      <c r="BD162" s="39" t="e">
        <f>IF(OR(入力!EB162="",入力!EB162="#N/A"),#N/A,入力!EB162)</f>
        <v>#N/A</v>
      </c>
      <c r="BE162" s="39" t="e">
        <f>IF(OR(入力!ED162="",入力!ED162="#N/A"),#N/A,入力!ED162)</f>
        <v>#N/A</v>
      </c>
      <c r="BF162" s="39" t="e">
        <f>IF(OR(入力!EC162="",入力!EC162="#N/A"),#N/A,入力!EC162)</f>
        <v>#N/A</v>
      </c>
      <c r="BG162" s="217" t="e">
        <f>IF(OR(入力!EE162="",入力!EE162="#N/A"),#N/A,入力!EE162)</f>
        <v>#N/A</v>
      </c>
      <c r="BH162" s="126" t="e">
        <f>IF(OR(入力!GT162="",入力!GT162="#N/A"),#N/A,入力!GT162)</f>
        <v>#N/A</v>
      </c>
      <c r="BI162" s="23" t="e">
        <f>IF(OR(入力!GV162="",入力!GV162="#N/A"),#N/A,入力!GV162)</f>
        <v>#N/A</v>
      </c>
      <c r="BJ162" s="23" t="e">
        <f>IF(OR(入力!GU162="",入力!GU162="#N/A"),#N/A,入力!GU162)</f>
        <v>#N/A</v>
      </c>
      <c r="BK162" s="15" t="e">
        <f>IF(OR(入力!GW162="",入力!GW162="#N/A"),#N/A,入力!GW162)</f>
        <v>#N/A</v>
      </c>
      <c r="BL162" s="23" t="e">
        <f>IF(OR(入力!LJ162="",入力!LJ162="#N/A"),#N/A,入力!LJ162)</f>
        <v>#N/A</v>
      </c>
      <c r="BM162" s="23" t="e">
        <f>IF(OR(入力!LL162="",入力!LL162="#N/A"),#N/A,入力!LL162)</f>
        <v>#N/A</v>
      </c>
      <c r="BN162" s="23" t="e">
        <f>IF(OR(入力!LK162="",入力!LK162="#N/A"),#N/A,入力!LK162)</f>
        <v>#N/A</v>
      </c>
      <c r="BO162" s="2" t="e">
        <f>IF(OR(入力!LM162="",入力!LM162="#N/A"),#N/A,入力!LM162)</f>
        <v>#N/A</v>
      </c>
      <c r="BP162" s="23" t="e">
        <f>IF(OR(入力!LT162="",入力!LT162="#N/A"),#N/A,入力!LT162)</f>
        <v>#N/A</v>
      </c>
      <c r="BQ162" s="23" t="e">
        <f>IF(OR(入力!LV162="",入力!LV162="#N/A"),#N/A,入力!LV162)</f>
        <v>#N/A</v>
      </c>
      <c r="BR162" s="23" t="e">
        <f>IF(OR(入力!LU162="",入力!LU162="#N/A"),#N/A,入力!LU162)</f>
        <v>#N/A</v>
      </c>
      <c r="BS162" s="15" t="e">
        <f>IF(OR(入力!LW162="",入力!LW162="#N/A"),#N/A,入力!LW162)</f>
        <v>#N/A</v>
      </c>
      <c r="BT162" s="224" t="e">
        <f>IF(OR(入力!MN162="",入力!MN162="#N/A"),#N/A,入力!MN162)</f>
        <v>#N/A</v>
      </c>
      <c r="BU162" s="224" t="e">
        <f>IF(OR(入力!MP162="",入力!MP162="#N/A"),#N/A,入力!MP162)</f>
        <v>#N/A</v>
      </c>
      <c r="BV162" s="224" t="e">
        <f>IF(OR(入力!MO162="",入力!MO162="#N/A"),#N/A,入力!MO162)</f>
        <v>#N/A</v>
      </c>
      <c r="BW162" s="154" t="e">
        <f>IF(OR(入力!MQ162="",入力!MQ162="#N/A"),#N/A,入力!MQ162)</f>
        <v>#N/A</v>
      </c>
      <c r="BX162"/>
      <c r="BY162"/>
      <c r="BZ162"/>
      <c r="CD162" s="2"/>
      <c r="CE162" s="503"/>
      <c r="CF162" s="565"/>
      <c r="CG162" s="509"/>
      <c r="CH162"/>
      <c r="CI162"/>
      <c r="CJ162" s="2"/>
      <c r="CL162" s="2"/>
      <c r="CN162" s="2"/>
      <c r="CP162" s="2"/>
      <c r="CQ162" s="587"/>
      <c r="CR162" s="588"/>
      <c r="CW162" s="2"/>
      <c r="CZ162" s="2"/>
      <c r="DA162"/>
      <c r="DB162"/>
      <c r="DC162" s="2"/>
      <c r="DG162" s="2"/>
      <c r="DH162"/>
      <c r="DI162" s="2"/>
      <c r="DJ162" s="2"/>
      <c r="DK162" s="2"/>
      <c r="DN162" s="126"/>
      <c r="DP162" s="15"/>
      <c r="DQ162" s="448"/>
    </row>
    <row r="163" spans="1:127" s="23" customFormat="1">
      <c r="A163" s="251" t="e">
        <f>IF(OR(入力!A163="",入力!A163="#N/A"),#N/A,入力!A163)</f>
        <v>#N/A</v>
      </c>
      <c r="B163" s="253" t="e">
        <f>IF(OR(入力!B163="",入力!B163="#N/A"),#N/A,入力!B163)</f>
        <v>#N/A</v>
      </c>
      <c r="C163" s="74" t="e">
        <f>IF(OR(入力!C163="",入力!C163="#N/A"),#N/A,入力!C163)</f>
        <v>#N/A</v>
      </c>
      <c r="D163" s="23" t="e">
        <f>IF(OR(入力!D163="",入力!D163="#N/A"),#N/A,入力!D163)</f>
        <v>#N/A</v>
      </c>
      <c r="E163" s="23" t="e">
        <f>IF(OR(入力!E163="",入力!E163="#N/A"),#N/A,入力!E163)</f>
        <v>#N/A</v>
      </c>
      <c r="F163" s="2" t="e">
        <f>IF(OR(入力!F163="",入力!F163="#N/A"),#N/A,入力!F163)</f>
        <v>#N/A</v>
      </c>
      <c r="G163" s="23" t="e">
        <f>IF(OR(入力!I163="",入力!I163="#N/A"),#N/A,入力!I163)</f>
        <v>#N/A</v>
      </c>
      <c r="H163" s="23" t="e">
        <f>IF(OR(入力!K163="",入力!K163="#N/A"),#N/A,入力!K163)</f>
        <v>#N/A</v>
      </c>
      <c r="I163" s="23" t="e">
        <f>IF(OR(入力!J163="",入力!J163="#N/A"),#N/A,入力!J163)</f>
        <v>#N/A</v>
      </c>
      <c r="J163" s="2" t="e">
        <f>IF(OR(入力!L163="",入力!L163="#N/A"),#N/A,入力!L163)</f>
        <v>#N/A</v>
      </c>
      <c r="K163" s="23" t="e">
        <f>IF(OR(入力!S163="",入力!S163="#N/A"),#N/A,入力!S163)</f>
        <v>#N/A</v>
      </c>
      <c r="L163" s="23" t="e">
        <f>IF(OR(入力!U163="",入力!U163="#N/A"),#N/A,入力!U163)</f>
        <v>#N/A</v>
      </c>
      <c r="M163" s="23" t="e">
        <f>IF(OR(入力!T163="",入力!T163="#N/A"),#N/A,入力!T163)</f>
        <v>#N/A</v>
      </c>
      <c r="N163" s="2" t="e">
        <f>IF(OR(入力!V163="",入力!V163="#N/A"),#N/A,入力!V163)</f>
        <v>#N/A</v>
      </c>
      <c r="O163" s="23" t="e">
        <f>IF(OR(入力!AC163="",入力!AC163="#N/A"),#N/A,入力!AC163)</f>
        <v>#N/A</v>
      </c>
      <c r="P163" s="23" t="e">
        <f>IF(OR(入力!AE163="",入力!AE163="#N/A"),#N/A,入力!AE163)</f>
        <v>#N/A</v>
      </c>
      <c r="Q163" s="23" t="e">
        <f>IF(OR(入力!AD163="",入力!AD163="#N/A"),#N/A,入力!AD163)</f>
        <v>#N/A</v>
      </c>
      <c r="R163" s="2" t="e">
        <f>IF(OR(入力!AF163="",入力!AF163="#N/A"),#N/A,入力!AF163)</f>
        <v>#N/A</v>
      </c>
      <c r="S163" s="23" t="e">
        <f>IF(OR(入力!AM163="",入力!AM163="#N/A"),#N/A,入力!AM163)</f>
        <v>#N/A</v>
      </c>
      <c r="T163" s="23" t="e">
        <f>IF(OR(入力!AO163="",入力!AO163="#N/A"),#N/A,入力!AO163)</f>
        <v>#N/A</v>
      </c>
      <c r="U163" s="23" t="e">
        <f>IF(OR(入力!AN163="",入力!AN163="#N/A"),#N/A,入力!AN163)</f>
        <v>#N/A</v>
      </c>
      <c r="V163" s="2" t="e">
        <f>IF(OR(入力!AP163="",入力!AP163="#N/A"),#N/A,入力!AP163)</f>
        <v>#N/A</v>
      </c>
      <c r="W163" s="23" t="e">
        <f>IF(OR(入力!AX163="",入力!AX163="#N/A"),#N/A,入力!AX163)</f>
        <v>#N/A</v>
      </c>
      <c r="X163" s="23" t="e">
        <f>IF(OR(入力!AZ163="",入力!AZ163="#N/A"),#N/A,入力!AZ163)</f>
        <v>#N/A</v>
      </c>
      <c r="Y163" s="23" t="e">
        <f>IF(OR(入力!AY163="",入力!AY163="#N/A"),#N/A,入力!AY163)</f>
        <v>#N/A</v>
      </c>
      <c r="Z163" s="2" t="e">
        <f>IF(OR(入力!BA163="",入力!BA163="#N/A"),#N/A,入力!BA163)</f>
        <v>#N/A</v>
      </c>
      <c r="AA163" s="23" t="e">
        <f>IF(OR(入力!BH163="",入力!BH163="#N/A"),#N/A,入力!BH163)</f>
        <v>#N/A</v>
      </c>
      <c r="AB163" s="15" t="e">
        <f>IF(OR(入力!BI163="",入力!BI163="#N/A"),#N/A,入力!BI163)</f>
        <v>#N/A</v>
      </c>
      <c r="AC163" s="98" t="e">
        <f>IF(OR(入力!BN163="",入力!BN163="#N/A"),#N/A,入力!BN163)</f>
        <v>#N/A</v>
      </c>
      <c r="AD163" s="23" t="e">
        <f>IF(OR(入力!BO163="",入力!BO163="#N/A"),#N/A,入力!BO163)</f>
        <v>#N/A</v>
      </c>
      <c r="AE163" s="23" t="e">
        <f>IF(OR(入力!BP163="",入力!BP163="#N/A"),#N/A,入力!BP163)</f>
        <v>#N/A</v>
      </c>
      <c r="AF163" s="23" t="e">
        <f>IF(OR(入力!BQ163="",入力!BQ163="#N/A"),#N/A,入力!BQ163)</f>
        <v>#N/A</v>
      </c>
      <c r="AG163" s="2" t="e">
        <f>IF(OR(入力!BR163="",入力!BR163="#N/A"),#N/A,入力!BR163)</f>
        <v>#N/A</v>
      </c>
      <c r="AH163" s="23" t="e">
        <f>IF(OR(入力!CB163="",入力!CB163="#N/A"),#N/A,入力!CB163)</f>
        <v>#N/A</v>
      </c>
      <c r="AI163" s="15" t="e">
        <f>IF(OR(入力!BY163="",入力!BY163="#N/A"),#N/A,入力!BY163)</f>
        <v>#N/A</v>
      </c>
      <c r="AJ163" s="23" t="e">
        <f>IF(OR(入力!CD163="",入力!CD163="#N/A"),#N/A,入力!CD163)</f>
        <v>#N/A</v>
      </c>
      <c r="AK163" s="105" t="e">
        <v>#N/A</v>
      </c>
      <c r="AL163" s="23" t="e">
        <f>IF(OR(入力!CE163="",入力!CE163="#N/A"),#N/A,入力!CE163)</f>
        <v>#N/A</v>
      </c>
      <c r="AM163" s="23" t="e">
        <f>IF(OR(入力!CG163="",入力!CG163="#N/A"),#N/A,入力!CG163)</f>
        <v>#N/A</v>
      </c>
      <c r="AN163" s="39" t="e">
        <f>IF(OR(入力!CN163="",入力!CN163="#N/A"),#N/A,入力!CN163)</f>
        <v>#N/A</v>
      </c>
      <c r="AO163" s="112" t="e">
        <f>IF(OR(入力!CP163="",入力!CP163="#N/A"),#N/A,入力!CP163)</f>
        <v>#N/A</v>
      </c>
      <c r="AP163" s="39" t="e">
        <f>IF(OR(入力!CO163="",入力!CO163="#N/A"),#N/A,入力!CO163)</f>
        <v>#N/A</v>
      </c>
      <c r="AQ163" s="40" t="e">
        <f>IF(OR(入力!CQ163="",入力!CQ163="#N/A"),#N/A,入力!CQ163)</f>
        <v>#N/A</v>
      </c>
      <c r="AR163" s="23" t="e">
        <f>IF(OR(入力!CX163="",入力!CX163="#N/A"),#N/A,入力!CX163)</f>
        <v>#N/A</v>
      </c>
      <c r="AS163" s="23" t="e">
        <f>IF(OR(入力!CZ163="",入力!CZ163="#N/A"),#N/A,入力!CZ163)</f>
        <v>#N/A</v>
      </c>
      <c r="AT163" s="23" t="e">
        <f>IF(OR(入力!CY163="",入力!CY163="#N/A"),#N/A,入力!CY163)</f>
        <v>#N/A</v>
      </c>
      <c r="AU163" s="23" t="e">
        <f>IF(OR(入力!DA163="",入力!DA163="#N/A"),#N/A,入力!DA163)</f>
        <v>#N/A</v>
      </c>
      <c r="AV163" s="39" t="e">
        <f>IF(OR(入力!DH163="",入力!DH163="#N/A"),#N/A,入力!DH163)</f>
        <v>#N/A</v>
      </c>
      <c r="AW163" s="39" t="e">
        <f>IF(OR(入力!DJ163="",入力!DJ163="#N/A"),#N/A,入力!DJ163)</f>
        <v>#N/A</v>
      </c>
      <c r="AX163" s="39" t="e">
        <f>IF(OR(入力!DI163="",入力!DI163="#N/A"),#N/A,入力!DI163)</f>
        <v>#N/A</v>
      </c>
      <c r="AY163" s="45" t="e">
        <f>IF(OR(入力!DK163="",入力!DK163="#N/A"),#N/A,入力!DK163)</f>
        <v>#N/A</v>
      </c>
      <c r="AZ163" s="23" t="e">
        <f>IF(OR(入力!DR163="",入力!DR163="#N/A"),#N/A,入力!DR163)</f>
        <v>#N/A</v>
      </c>
      <c r="BA163" s="23" t="e">
        <f>IF(OR(入力!DT163="",入力!DT163="#N/A"),#N/A,入力!DT163)</f>
        <v>#N/A</v>
      </c>
      <c r="BB163" s="23" t="e">
        <f>IF(OR(入力!DS163="",入力!DS163="#N/A"),#N/A,入力!DS163)</f>
        <v>#N/A</v>
      </c>
      <c r="BC163" s="23" t="e">
        <f>IF(OR(入力!DU163="",入力!DU163="#N/A"),#N/A,入力!DU163)</f>
        <v>#N/A</v>
      </c>
      <c r="BD163" s="39" t="e">
        <f>IF(OR(入力!EB163="",入力!EB163="#N/A"),#N/A,入力!EB163)</f>
        <v>#N/A</v>
      </c>
      <c r="BE163" s="39" t="e">
        <f>IF(OR(入力!ED163="",入力!ED163="#N/A"),#N/A,入力!ED163)</f>
        <v>#N/A</v>
      </c>
      <c r="BF163" s="39" t="e">
        <f>IF(OR(入力!EC163="",入力!EC163="#N/A"),#N/A,入力!EC163)</f>
        <v>#N/A</v>
      </c>
      <c r="BG163" s="217" t="e">
        <f>IF(OR(入力!EE163="",入力!EE163="#N/A"),#N/A,入力!EE163)</f>
        <v>#N/A</v>
      </c>
      <c r="BH163" s="126" t="e">
        <f>IF(OR(入力!GT163="",入力!GT163="#N/A"),#N/A,入力!GT163)</f>
        <v>#N/A</v>
      </c>
      <c r="BI163" s="23" t="e">
        <f>IF(OR(入力!GV163="",入力!GV163="#N/A"),#N/A,入力!GV163)</f>
        <v>#N/A</v>
      </c>
      <c r="BJ163" s="23" t="e">
        <f>IF(OR(入力!GU163="",入力!GU163="#N/A"),#N/A,入力!GU163)</f>
        <v>#N/A</v>
      </c>
      <c r="BK163" s="15" t="e">
        <f>IF(OR(入力!GW163="",入力!GW163="#N/A"),#N/A,入力!GW163)</f>
        <v>#N/A</v>
      </c>
      <c r="BL163" s="23" t="e">
        <f>IF(OR(入力!LJ163="",入力!LJ163="#N/A"),#N/A,入力!LJ163)</f>
        <v>#N/A</v>
      </c>
      <c r="BM163" s="23" t="e">
        <f>IF(OR(入力!LL163="",入力!LL163="#N/A"),#N/A,入力!LL163)</f>
        <v>#N/A</v>
      </c>
      <c r="BN163" s="23" t="e">
        <f>IF(OR(入力!LK163="",入力!LK163="#N/A"),#N/A,入力!LK163)</f>
        <v>#N/A</v>
      </c>
      <c r="BO163" s="2" t="e">
        <f>IF(OR(入力!LM163="",入力!LM163="#N/A"),#N/A,入力!LM163)</f>
        <v>#N/A</v>
      </c>
      <c r="BP163" s="23" t="e">
        <f>IF(OR(入力!LT163="",入力!LT163="#N/A"),#N/A,入力!LT163)</f>
        <v>#N/A</v>
      </c>
      <c r="BQ163" s="23" t="e">
        <f>IF(OR(入力!LV163="",入力!LV163="#N/A"),#N/A,入力!LV163)</f>
        <v>#N/A</v>
      </c>
      <c r="BR163" s="23" t="e">
        <f>IF(OR(入力!LU163="",入力!LU163="#N/A"),#N/A,入力!LU163)</f>
        <v>#N/A</v>
      </c>
      <c r="BS163" s="15" t="e">
        <f>IF(OR(入力!LW163="",入力!LW163="#N/A"),#N/A,入力!LW163)</f>
        <v>#N/A</v>
      </c>
      <c r="BT163" s="224" t="e">
        <f>IF(OR(入力!MN163="",入力!MN163="#N/A"),#N/A,入力!MN163)</f>
        <v>#N/A</v>
      </c>
      <c r="BU163" s="224" t="e">
        <f>IF(OR(入力!MP163="",入力!MP163="#N/A"),#N/A,入力!MP163)</f>
        <v>#N/A</v>
      </c>
      <c r="BV163" s="224" t="e">
        <f>IF(OR(入力!MO163="",入力!MO163="#N/A"),#N/A,入力!MO163)</f>
        <v>#N/A</v>
      </c>
      <c r="BW163" s="154" t="e">
        <f>IF(OR(入力!MQ163="",入力!MQ163="#N/A"),#N/A,入力!MQ163)</f>
        <v>#N/A</v>
      </c>
      <c r="BX163"/>
      <c r="BY163"/>
      <c r="BZ163"/>
      <c r="CD163" s="2"/>
      <c r="CE163" s="503"/>
      <c r="CF163" s="565"/>
      <c r="CG163" s="509"/>
      <c r="CH163"/>
      <c r="CI163"/>
      <c r="CJ163" s="2"/>
      <c r="CL163" s="2"/>
      <c r="CN163" s="2"/>
      <c r="CP163" s="2"/>
      <c r="CQ163" s="587"/>
      <c r="CR163" s="588"/>
      <c r="CW163" s="2"/>
      <c r="CZ163" s="2"/>
      <c r="DA163"/>
      <c r="DB163"/>
      <c r="DC163" s="2"/>
      <c r="DG163" s="2"/>
      <c r="DH163"/>
      <c r="DI163" s="2"/>
      <c r="DJ163" s="2"/>
      <c r="DK163" s="2"/>
      <c r="DN163" s="126"/>
      <c r="DP163" s="15"/>
      <c r="DQ163" s="448"/>
    </row>
    <row r="164" spans="1:127" s="23" customFormat="1">
      <c r="A164" s="251" t="e">
        <f>IF(OR(入力!A164="",入力!A164="#N/A"),#N/A,入力!A164)</f>
        <v>#N/A</v>
      </c>
      <c r="B164" s="253" t="e">
        <f>IF(OR(入力!B164="",入力!B164="#N/A"),#N/A,入力!B164)</f>
        <v>#N/A</v>
      </c>
      <c r="C164" s="74" t="e">
        <f>IF(OR(入力!C164="",入力!C164="#N/A"),#N/A,入力!C164)</f>
        <v>#N/A</v>
      </c>
      <c r="D164" s="23" t="e">
        <f>IF(OR(入力!D164="",入力!D164="#N/A"),#N/A,入力!D164)</f>
        <v>#N/A</v>
      </c>
      <c r="E164" s="23" t="e">
        <f>IF(OR(入力!E164="",入力!E164="#N/A"),#N/A,入力!E164)</f>
        <v>#N/A</v>
      </c>
      <c r="F164" s="2" t="e">
        <f>IF(OR(入力!F164="",入力!F164="#N/A"),#N/A,入力!F164)</f>
        <v>#N/A</v>
      </c>
      <c r="G164" s="23" t="e">
        <f>IF(OR(入力!I164="",入力!I164="#N/A"),#N/A,入力!I164)</f>
        <v>#N/A</v>
      </c>
      <c r="H164" s="23" t="e">
        <f>IF(OR(入力!K164="",入力!K164="#N/A"),#N/A,入力!K164)</f>
        <v>#N/A</v>
      </c>
      <c r="I164" s="23" t="e">
        <f>IF(OR(入力!J164="",入力!J164="#N/A"),#N/A,入力!J164)</f>
        <v>#N/A</v>
      </c>
      <c r="J164" s="2" t="e">
        <f>IF(OR(入力!L164="",入力!L164="#N/A"),#N/A,入力!L164)</f>
        <v>#N/A</v>
      </c>
      <c r="K164" s="23" t="e">
        <f>IF(OR(入力!S164="",入力!S164="#N/A"),#N/A,入力!S164)</f>
        <v>#N/A</v>
      </c>
      <c r="L164" s="23" t="e">
        <f>IF(OR(入力!U164="",入力!U164="#N/A"),#N/A,入力!U164)</f>
        <v>#N/A</v>
      </c>
      <c r="M164" s="23" t="e">
        <f>IF(OR(入力!T164="",入力!T164="#N/A"),#N/A,入力!T164)</f>
        <v>#N/A</v>
      </c>
      <c r="N164" s="2" t="e">
        <f>IF(OR(入力!V164="",入力!V164="#N/A"),#N/A,入力!V164)</f>
        <v>#N/A</v>
      </c>
      <c r="O164" s="23" t="e">
        <f>IF(OR(入力!AC164="",入力!AC164="#N/A"),#N/A,入力!AC164)</f>
        <v>#N/A</v>
      </c>
      <c r="P164" s="23" t="e">
        <f>IF(OR(入力!AE164="",入力!AE164="#N/A"),#N/A,入力!AE164)</f>
        <v>#N/A</v>
      </c>
      <c r="Q164" s="23" t="e">
        <f>IF(OR(入力!AD164="",入力!AD164="#N/A"),#N/A,入力!AD164)</f>
        <v>#N/A</v>
      </c>
      <c r="R164" s="2" t="e">
        <f>IF(OR(入力!AF164="",入力!AF164="#N/A"),#N/A,入力!AF164)</f>
        <v>#N/A</v>
      </c>
      <c r="S164" s="23" t="e">
        <f>IF(OR(入力!AM164="",入力!AM164="#N/A"),#N/A,入力!AM164)</f>
        <v>#N/A</v>
      </c>
      <c r="T164" s="23" t="e">
        <f>IF(OR(入力!AO164="",入力!AO164="#N/A"),#N/A,入力!AO164)</f>
        <v>#N/A</v>
      </c>
      <c r="U164" s="23" t="e">
        <f>IF(OR(入力!AN164="",入力!AN164="#N/A"),#N/A,入力!AN164)</f>
        <v>#N/A</v>
      </c>
      <c r="V164" s="2" t="e">
        <f>IF(OR(入力!AP164="",入力!AP164="#N/A"),#N/A,入力!AP164)</f>
        <v>#N/A</v>
      </c>
      <c r="W164" s="23" t="e">
        <f>IF(OR(入力!AX164="",入力!AX164="#N/A"),#N/A,入力!AX164)</f>
        <v>#N/A</v>
      </c>
      <c r="X164" s="23" t="e">
        <f>IF(OR(入力!AZ164="",入力!AZ164="#N/A"),#N/A,入力!AZ164)</f>
        <v>#N/A</v>
      </c>
      <c r="Y164" s="23" t="e">
        <f>IF(OR(入力!AY164="",入力!AY164="#N/A"),#N/A,入力!AY164)</f>
        <v>#N/A</v>
      </c>
      <c r="Z164" s="2" t="e">
        <f>IF(OR(入力!BA164="",入力!BA164="#N/A"),#N/A,入力!BA164)</f>
        <v>#N/A</v>
      </c>
      <c r="AA164" s="23" t="e">
        <f>IF(OR(入力!BH164="",入力!BH164="#N/A"),#N/A,入力!BH164)</f>
        <v>#N/A</v>
      </c>
      <c r="AB164" s="15" t="e">
        <f>IF(OR(入力!BI164="",入力!BI164="#N/A"),#N/A,入力!BI164)</f>
        <v>#N/A</v>
      </c>
      <c r="AC164" s="98" t="e">
        <f>IF(OR(入力!BN164="",入力!BN164="#N/A"),#N/A,入力!BN164)</f>
        <v>#N/A</v>
      </c>
      <c r="AD164" s="23" t="e">
        <f>IF(OR(入力!BO164="",入力!BO164="#N/A"),#N/A,入力!BO164)</f>
        <v>#N/A</v>
      </c>
      <c r="AE164" s="23" t="e">
        <f>IF(OR(入力!BP164="",入力!BP164="#N/A"),#N/A,入力!BP164)</f>
        <v>#N/A</v>
      </c>
      <c r="AF164" s="23" t="e">
        <f>IF(OR(入力!BQ164="",入力!BQ164="#N/A"),#N/A,入力!BQ164)</f>
        <v>#N/A</v>
      </c>
      <c r="AG164" s="2" t="e">
        <f>IF(OR(入力!BR164="",入力!BR164="#N/A"),#N/A,入力!BR164)</f>
        <v>#N/A</v>
      </c>
      <c r="AH164" s="23" t="e">
        <f>IF(OR(入力!CB164="",入力!CB164="#N/A"),#N/A,入力!CB164)</f>
        <v>#N/A</v>
      </c>
      <c r="AI164" s="15" t="e">
        <f>IF(OR(入力!BY164="",入力!BY164="#N/A"),#N/A,入力!BY164)</f>
        <v>#N/A</v>
      </c>
      <c r="AJ164" s="23" t="e">
        <f>IF(OR(入力!CD164="",入力!CD164="#N/A"),#N/A,入力!CD164)</f>
        <v>#N/A</v>
      </c>
      <c r="AK164" s="105" t="e">
        <v>#N/A</v>
      </c>
      <c r="AL164" s="23" t="e">
        <f>IF(OR(入力!CE164="",入力!CE164="#N/A"),#N/A,入力!CE164)</f>
        <v>#N/A</v>
      </c>
      <c r="AM164" s="23" t="e">
        <f>IF(OR(入力!CG164="",入力!CG164="#N/A"),#N/A,入力!CG164)</f>
        <v>#N/A</v>
      </c>
      <c r="AN164" s="39" t="e">
        <f>IF(OR(入力!CN164="",入力!CN164="#N/A"),#N/A,入力!CN164)</f>
        <v>#N/A</v>
      </c>
      <c r="AO164" s="112" t="e">
        <f>IF(OR(入力!CP164="",入力!CP164="#N/A"),#N/A,入力!CP164)</f>
        <v>#N/A</v>
      </c>
      <c r="AP164" s="39" t="e">
        <f>IF(OR(入力!CO164="",入力!CO164="#N/A"),#N/A,入力!CO164)</f>
        <v>#N/A</v>
      </c>
      <c r="AQ164" s="40" t="e">
        <f>IF(OR(入力!CQ164="",入力!CQ164="#N/A"),#N/A,入力!CQ164)</f>
        <v>#N/A</v>
      </c>
      <c r="AR164" s="23" t="e">
        <f>IF(OR(入力!CX164="",入力!CX164="#N/A"),#N/A,入力!CX164)</f>
        <v>#N/A</v>
      </c>
      <c r="AS164" s="23" t="e">
        <f>IF(OR(入力!CZ164="",入力!CZ164="#N/A"),#N/A,入力!CZ164)</f>
        <v>#N/A</v>
      </c>
      <c r="AT164" s="23" t="e">
        <f>IF(OR(入力!CY164="",入力!CY164="#N/A"),#N/A,入力!CY164)</f>
        <v>#N/A</v>
      </c>
      <c r="AU164" s="23" t="e">
        <f>IF(OR(入力!DA164="",入力!DA164="#N/A"),#N/A,入力!DA164)</f>
        <v>#N/A</v>
      </c>
      <c r="AV164" s="39" t="e">
        <f>IF(OR(入力!DH164="",入力!DH164="#N/A"),#N/A,入力!DH164)</f>
        <v>#N/A</v>
      </c>
      <c r="AW164" s="39" t="e">
        <f>IF(OR(入力!DJ164="",入力!DJ164="#N/A"),#N/A,入力!DJ164)</f>
        <v>#N/A</v>
      </c>
      <c r="AX164" s="39" t="e">
        <f>IF(OR(入力!DI164="",入力!DI164="#N/A"),#N/A,入力!DI164)</f>
        <v>#N/A</v>
      </c>
      <c r="AY164" s="45" t="e">
        <f>IF(OR(入力!DK164="",入力!DK164="#N/A"),#N/A,入力!DK164)</f>
        <v>#N/A</v>
      </c>
      <c r="AZ164" s="23" t="e">
        <f>IF(OR(入力!DR164="",入力!DR164="#N/A"),#N/A,入力!DR164)</f>
        <v>#N/A</v>
      </c>
      <c r="BA164" s="23" t="e">
        <f>IF(OR(入力!DT164="",入力!DT164="#N/A"),#N/A,入力!DT164)</f>
        <v>#N/A</v>
      </c>
      <c r="BB164" s="23" t="e">
        <f>IF(OR(入力!DS164="",入力!DS164="#N/A"),#N/A,入力!DS164)</f>
        <v>#N/A</v>
      </c>
      <c r="BC164" s="23" t="e">
        <f>IF(OR(入力!DU164="",入力!DU164="#N/A"),#N/A,入力!DU164)</f>
        <v>#N/A</v>
      </c>
      <c r="BD164" s="39" t="e">
        <f>IF(OR(入力!EB164="",入力!EB164="#N/A"),#N/A,入力!EB164)</f>
        <v>#N/A</v>
      </c>
      <c r="BE164" s="39" t="e">
        <f>IF(OR(入力!ED164="",入力!ED164="#N/A"),#N/A,入力!ED164)</f>
        <v>#N/A</v>
      </c>
      <c r="BF164" s="39" t="e">
        <f>IF(OR(入力!EC164="",入力!EC164="#N/A"),#N/A,入力!EC164)</f>
        <v>#N/A</v>
      </c>
      <c r="BG164" s="217" t="e">
        <f>IF(OR(入力!EE164="",入力!EE164="#N/A"),#N/A,入力!EE164)</f>
        <v>#N/A</v>
      </c>
      <c r="BH164" s="126" t="e">
        <f>IF(OR(入力!GT164="",入力!GT164="#N/A"),#N/A,入力!GT164)</f>
        <v>#N/A</v>
      </c>
      <c r="BI164" s="23" t="e">
        <f>IF(OR(入力!GV164="",入力!GV164="#N/A"),#N/A,入力!GV164)</f>
        <v>#N/A</v>
      </c>
      <c r="BJ164" s="23" t="e">
        <f>IF(OR(入力!GU164="",入力!GU164="#N/A"),#N/A,入力!GU164)</f>
        <v>#N/A</v>
      </c>
      <c r="BK164" s="15" t="e">
        <f>IF(OR(入力!GW164="",入力!GW164="#N/A"),#N/A,入力!GW164)</f>
        <v>#N/A</v>
      </c>
      <c r="BL164" s="23" t="e">
        <f>IF(OR(入力!LJ164="",入力!LJ164="#N/A"),#N/A,入力!LJ164)</f>
        <v>#N/A</v>
      </c>
      <c r="BM164" s="23" t="e">
        <f>IF(OR(入力!LL164="",入力!LL164="#N/A"),#N/A,入力!LL164)</f>
        <v>#N/A</v>
      </c>
      <c r="BN164" s="23" t="e">
        <f>IF(OR(入力!LK164="",入力!LK164="#N/A"),#N/A,入力!LK164)</f>
        <v>#N/A</v>
      </c>
      <c r="BO164" s="2" t="e">
        <f>IF(OR(入力!LM164="",入力!LM164="#N/A"),#N/A,入力!LM164)</f>
        <v>#N/A</v>
      </c>
      <c r="BP164" s="23" t="e">
        <f>IF(OR(入力!LT164="",入力!LT164="#N/A"),#N/A,入力!LT164)</f>
        <v>#N/A</v>
      </c>
      <c r="BQ164" s="23" t="e">
        <f>IF(OR(入力!LV164="",入力!LV164="#N/A"),#N/A,入力!LV164)</f>
        <v>#N/A</v>
      </c>
      <c r="BR164" s="23" t="e">
        <f>IF(OR(入力!LU164="",入力!LU164="#N/A"),#N/A,入力!LU164)</f>
        <v>#N/A</v>
      </c>
      <c r="BS164" s="15" t="e">
        <f>IF(OR(入力!LW164="",入力!LW164="#N/A"),#N/A,入力!LW164)</f>
        <v>#N/A</v>
      </c>
      <c r="BT164" s="224" t="e">
        <f>IF(OR(入力!MN164="",入力!MN164="#N/A"),#N/A,入力!MN164)</f>
        <v>#N/A</v>
      </c>
      <c r="BU164" s="224" t="e">
        <f>IF(OR(入力!MP164="",入力!MP164="#N/A"),#N/A,入力!MP164)</f>
        <v>#N/A</v>
      </c>
      <c r="BV164" s="224" t="e">
        <f>IF(OR(入力!MO164="",入力!MO164="#N/A"),#N/A,入力!MO164)</f>
        <v>#N/A</v>
      </c>
      <c r="BW164" s="154" t="e">
        <f>IF(OR(入力!MQ164="",入力!MQ164="#N/A"),#N/A,入力!MQ164)</f>
        <v>#N/A</v>
      </c>
      <c r="BX164"/>
      <c r="BY164"/>
      <c r="BZ164"/>
      <c r="CD164" s="2"/>
      <c r="CE164" s="503"/>
      <c r="CF164" s="565"/>
      <c r="CG164" s="509"/>
      <c r="CH164"/>
      <c r="CI164"/>
      <c r="CJ164" s="2"/>
      <c r="CL164" s="2"/>
      <c r="CN164" s="2"/>
      <c r="CP164" s="2"/>
      <c r="CQ164" s="587"/>
      <c r="CR164" s="588"/>
      <c r="CW164" s="2"/>
      <c r="CZ164" s="2"/>
      <c r="DA164"/>
      <c r="DB164"/>
      <c r="DC164" s="2"/>
      <c r="DG164" s="2"/>
      <c r="DH164"/>
      <c r="DI164" s="2"/>
      <c r="DJ164" s="2"/>
      <c r="DK164" s="2"/>
      <c r="DN164" s="126"/>
      <c r="DP164" s="15"/>
      <c r="DQ164" s="448"/>
    </row>
    <row r="165" spans="1:127" s="23" customFormat="1">
      <c r="A165" s="251" t="e">
        <f>IF(OR(入力!A165="",入力!A165="#N/A"),#N/A,入力!A165)</f>
        <v>#N/A</v>
      </c>
      <c r="B165" s="253" t="e">
        <f>IF(OR(入力!B165="",入力!B165="#N/A"),#N/A,入力!B165)</f>
        <v>#N/A</v>
      </c>
      <c r="C165" s="74" t="e">
        <f>IF(OR(入力!C165="",入力!C165="#N/A"),#N/A,入力!C165)</f>
        <v>#N/A</v>
      </c>
      <c r="D165" s="23" t="e">
        <f>IF(OR(入力!D165="",入力!D165="#N/A"),#N/A,入力!D165)</f>
        <v>#N/A</v>
      </c>
      <c r="E165" s="23" t="e">
        <f>IF(OR(入力!E165="",入力!E165="#N/A"),#N/A,入力!E165)</f>
        <v>#N/A</v>
      </c>
      <c r="F165" s="2" t="e">
        <f>IF(OR(入力!F165="",入力!F165="#N/A"),#N/A,入力!F165)</f>
        <v>#N/A</v>
      </c>
      <c r="G165" s="23" t="e">
        <f>IF(OR(入力!I165="",入力!I165="#N/A"),#N/A,入力!I165)</f>
        <v>#N/A</v>
      </c>
      <c r="H165" s="23" t="e">
        <f>IF(OR(入力!K165="",入力!K165="#N/A"),#N/A,入力!K165)</f>
        <v>#N/A</v>
      </c>
      <c r="I165" s="23" t="e">
        <f>IF(OR(入力!J165="",入力!J165="#N/A"),#N/A,入力!J165)</f>
        <v>#N/A</v>
      </c>
      <c r="J165" s="2" t="e">
        <f>IF(OR(入力!L165="",入力!L165="#N/A"),#N/A,入力!L165)</f>
        <v>#N/A</v>
      </c>
      <c r="K165" s="23" t="e">
        <f>IF(OR(入力!S165="",入力!S165="#N/A"),#N/A,入力!S165)</f>
        <v>#N/A</v>
      </c>
      <c r="L165" s="23" t="e">
        <f>IF(OR(入力!U165="",入力!U165="#N/A"),#N/A,入力!U165)</f>
        <v>#N/A</v>
      </c>
      <c r="M165" s="23" t="e">
        <f>IF(OR(入力!T165="",入力!T165="#N/A"),#N/A,入力!T165)</f>
        <v>#N/A</v>
      </c>
      <c r="N165" s="2" t="e">
        <f>IF(OR(入力!V165="",入力!V165="#N/A"),#N/A,入力!V165)</f>
        <v>#N/A</v>
      </c>
      <c r="O165" s="23" t="e">
        <f>IF(OR(入力!AC165="",入力!AC165="#N/A"),#N/A,入力!AC165)</f>
        <v>#N/A</v>
      </c>
      <c r="P165" s="23" t="e">
        <f>IF(OR(入力!AE165="",入力!AE165="#N/A"),#N/A,入力!AE165)</f>
        <v>#N/A</v>
      </c>
      <c r="Q165" s="23" t="e">
        <f>IF(OR(入力!AD165="",入力!AD165="#N/A"),#N/A,入力!AD165)</f>
        <v>#N/A</v>
      </c>
      <c r="R165" s="2" t="e">
        <f>IF(OR(入力!AF165="",入力!AF165="#N/A"),#N/A,入力!AF165)</f>
        <v>#N/A</v>
      </c>
      <c r="S165" s="23" t="e">
        <f>IF(OR(入力!AM165="",入力!AM165="#N/A"),#N/A,入力!AM165)</f>
        <v>#N/A</v>
      </c>
      <c r="T165" s="23" t="e">
        <f>IF(OR(入力!AO165="",入力!AO165="#N/A"),#N/A,入力!AO165)</f>
        <v>#N/A</v>
      </c>
      <c r="U165" s="23" t="e">
        <f>IF(OR(入力!AN165="",入力!AN165="#N/A"),#N/A,入力!AN165)</f>
        <v>#N/A</v>
      </c>
      <c r="V165" s="2" t="e">
        <f>IF(OR(入力!AP165="",入力!AP165="#N/A"),#N/A,入力!AP165)</f>
        <v>#N/A</v>
      </c>
      <c r="W165" s="23" t="e">
        <f>IF(OR(入力!AX165="",入力!AX165="#N/A"),#N/A,入力!AX165)</f>
        <v>#N/A</v>
      </c>
      <c r="X165" s="23" t="e">
        <f>IF(OR(入力!AZ165="",入力!AZ165="#N/A"),#N/A,入力!AZ165)</f>
        <v>#N/A</v>
      </c>
      <c r="Y165" s="23" t="e">
        <f>IF(OR(入力!AY165="",入力!AY165="#N/A"),#N/A,入力!AY165)</f>
        <v>#N/A</v>
      </c>
      <c r="Z165" s="2" t="e">
        <f>IF(OR(入力!BA165="",入力!BA165="#N/A"),#N/A,入力!BA165)</f>
        <v>#N/A</v>
      </c>
      <c r="AA165" s="23" t="e">
        <f>IF(OR(入力!BH165="",入力!BH165="#N/A"),#N/A,入力!BH165)</f>
        <v>#N/A</v>
      </c>
      <c r="AB165" s="15" t="e">
        <f>IF(OR(入力!BI165="",入力!BI165="#N/A"),#N/A,入力!BI165)</f>
        <v>#N/A</v>
      </c>
      <c r="AC165" s="98" t="e">
        <f>IF(OR(入力!BN165="",入力!BN165="#N/A"),#N/A,入力!BN165)</f>
        <v>#N/A</v>
      </c>
      <c r="AD165" s="23" t="e">
        <f>IF(OR(入力!BO165="",入力!BO165="#N/A"),#N/A,入力!BO165)</f>
        <v>#N/A</v>
      </c>
      <c r="AE165" s="23" t="e">
        <f>IF(OR(入力!BP165="",入力!BP165="#N/A"),#N/A,入力!BP165)</f>
        <v>#N/A</v>
      </c>
      <c r="AF165" s="23" t="e">
        <f>IF(OR(入力!BQ165="",入力!BQ165="#N/A"),#N/A,入力!BQ165)</f>
        <v>#N/A</v>
      </c>
      <c r="AG165" s="2" t="e">
        <f>IF(OR(入力!BR165="",入力!BR165="#N/A"),#N/A,入力!BR165)</f>
        <v>#N/A</v>
      </c>
      <c r="AH165" s="23" t="e">
        <f>IF(OR(入力!CB165="",入力!CB165="#N/A"),#N/A,入力!CB165)</f>
        <v>#N/A</v>
      </c>
      <c r="AI165" s="15" t="e">
        <f>IF(OR(入力!BY165="",入力!BY165="#N/A"),#N/A,入力!BY165)</f>
        <v>#N/A</v>
      </c>
      <c r="AJ165" s="23" t="e">
        <f>IF(OR(入力!CD165="",入力!CD165="#N/A"),#N/A,入力!CD165)</f>
        <v>#N/A</v>
      </c>
      <c r="AK165" s="105" t="e">
        <v>#N/A</v>
      </c>
      <c r="AL165" s="23" t="e">
        <f>IF(OR(入力!CE165="",入力!CE165="#N/A"),#N/A,入力!CE165)</f>
        <v>#N/A</v>
      </c>
      <c r="AM165" s="23" t="e">
        <f>IF(OR(入力!CG165="",入力!CG165="#N/A"),#N/A,入力!CG165)</f>
        <v>#N/A</v>
      </c>
      <c r="AN165" s="39" t="e">
        <f>IF(OR(入力!CN165="",入力!CN165="#N/A"),#N/A,入力!CN165)</f>
        <v>#N/A</v>
      </c>
      <c r="AO165" s="112" t="e">
        <f>IF(OR(入力!CP165="",入力!CP165="#N/A"),#N/A,入力!CP165)</f>
        <v>#N/A</v>
      </c>
      <c r="AP165" s="39" t="e">
        <f>IF(OR(入力!CO165="",入力!CO165="#N/A"),#N/A,入力!CO165)</f>
        <v>#N/A</v>
      </c>
      <c r="AQ165" s="40" t="e">
        <f>IF(OR(入力!CQ165="",入力!CQ165="#N/A"),#N/A,入力!CQ165)</f>
        <v>#N/A</v>
      </c>
      <c r="AR165" s="23" t="e">
        <f>IF(OR(入力!CX165="",入力!CX165="#N/A"),#N/A,入力!CX165)</f>
        <v>#N/A</v>
      </c>
      <c r="AS165" s="23" t="e">
        <f>IF(OR(入力!CZ165="",入力!CZ165="#N/A"),#N/A,入力!CZ165)</f>
        <v>#N/A</v>
      </c>
      <c r="AT165" s="23" t="e">
        <f>IF(OR(入力!CY165="",入力!CY165="#N/A"),#N/A,入力!CY165)</f>
        <v>#N/A</v>
      </c>
      <c r="AU165" s="23" t="e">
        <f>IF(OR(入力!DA165="",入力!DA165="#N/A"),#N/A,入力!DA165)</f>
        <v>#N/A</v>
      </c>
      <c r="AV165" s="39" t="e">
        <f>IF(OR(入力!DH165="",入力!DH165="#N/A"),#N/A,入力!DH165)</f>
        <v>#N/A</v>
      </c>
      <c r="AW165" s="39" t="e">
        <f>IF(OR(入力!DJ165="",入力!DJ165="#N/A"),#N/A,入力!DJ165)</f>
        <v>#N/A</v>
      </c>
      <c r="AX165" s="39" t="e">
        <f>IF(OR(入力!DI165="",入力!DI165="#N/A"),#N/A,入力!DI165)</f>
        <v>#N/A</v>
      </c>
      <c r="AY165" s="45" t="e">
        <f>IF(OR(入力!DK165="",入力!DK165="#N/A"),#N/A,入力!DK165)</f>
        <v>#N/A</v>
      </c>
      <c r="AZ165" s="23" t="e">
        <f>IF(OR(入力!DR165="",入力!DR165="#N/A"),#N/A,入力!DR165)</f>
        <v>#N/A</v>
      </c>
      <c r="BA165" s="23" t="e">
        <f>IF(OR(入力!DT165="",入力!DT165="#N/A"),#N/A,入力!DT165)</f>
        <v>#N/A</v>
      </c>
      <c r="BB165" s="23" t="e">
        <f>IF(OR(入力!DS165="",入力!DS165="#N/A"),#N/A,入力!DS165)</f>
        <v>#N/A</v>
      </c>
      <c r="BC165" s="23" t="e">
        <f>IF(OR(入力!DU165="",入力!DU165="#N/A"),#N/A,入力!DU165)</f>
        <v>#N/A</v>
      </c>
      <c r="BD165" s="39" t="e">
        <f>IF(OR(入力!EB165="",入力!EB165="#N/A"),#N/A,入力!EB165)</f>
        <v>#N/A</v>
      </c>
      <c r="BE165" s="39" t="e">
        <f>IF(OR(入力!ED165="",入力!ED165="#N/A"),#N/A,入力!ED165)</f>
        <v>#N/A</v>
      </c>
      <c r="BF165" s="39" t="e">
        <f>IF(OR(入力!EC165="",入力!EC165="#N/A"),#N/A,入力!EC165)</f>
        <v>#N/A</v>
      </c>
      <c r="BG165" s="217" t="e">
        <f>IF(OR(入力!EE165="",入力!EE165="#N/A"),#N/A,入力!EE165)</f>
        <v>#N/A</v>
      </c>
      <c r="BH165" s="126" t="e">
        <f>IF(OR(入力!GT165="",入力!GT165="#N/A"),#N/A,入力!GT165)</f>
        <v>#N/A</v>
      </c>
      <c r="BI165" s="23" t="e">
        <f>IF(OR(入力!GV165="",入力!GV165="#N/A"),#N/A,入力!GV165)</f>
        <v>#N/A</v>
      </c>
      <c r="BJ165" s="23" t="e">
        <f>IF(OR(入力!GU165="",入力!GU165="#N/A"),#N/A,入力!GU165)</f>
        <v>#N/A</v>
      </c>
      <c r="BK165" s="15" t="e">
        <f>IF(OR(入力!GW165="",入力!GW165="#N/A"),#N/A,入力!GW165)</f>
        <v>#N/A</v>
      </c>
      <c r="BL165" s="23" t="e">
        <f>IF(OR(入力!LJ165="",入力!LJ165="#N/A"),#N/A,入力!LJ165)</f>
        <v>#N/A</v>
      </c>
      <c r="BM165" s="23" t="e">
        <f>IF(OR(入力!LL165="",入力!LL165="#N/A"),#N/A,入力!LL165)</f>
        <v>#N/A</v>
      </c>
      <c r="BN165" s="23" t="e">
        <f>IF(OR(入力!LK165="",入力!LK165="#N/A"),#N/A,入力!LK165)</f>
        <v>#N/A</v>
      </c>
      <c r="BO165" s="2" t="e">
        <f>IF(OR(入力!LM165="",入力!LM165="#N/A"),#N/A,入力!LM165)</f>
        <v>#N/A</v>
      </c>
      <c r="BP165" s="23" t="e">
        <f>IF(OR(入力!LT165="",入力!LT165="#N/A"),#N/A,入力!LT165)</f>
        <v>#N/A</v>
      </c>
      <c r="BQ165" s="23" t="e">
        <f>IF(OR(入力!LV165="",入力!LV165="#N/A"),#N/A,入力!LV165)</f>
        <v>#N/A</v>
      </c>
      <c r="BR165" s="23" t="e">
        <f>IF(OR(入力!LU165="",入力!LU165="#N/A"),#N/A,入力!LU165)</f>
        <v>#N/A</v>
      </c>
      <c r="BS165" s="15" t="e">
        <f>IF(OR(入力!LW165="",入力!LW165="#N/A"),#N/A,入力!LW165)</f>
        <v>#N/A</v>
      </c>
      <c r="BT165" s="224" t="e">
        <f>IF(OR(入力!MN165="",入力!MN165="#N/A"),#N/A,入力!MN165)</f>
        <v>#N/A</v>
      </c>
      <c r="BU165" s="224" t="e">
        <f>IF(OR(入力!MP165="",入力!MP165="#N/A"),#N/A,入力!MP165)</f>
        <v>#N/A</v>
      </c>
      <c r="BV165" s="224" t="e">
        <f>IF(OR(入力!MO165="",入力!MO165="#N/A"),#N/A,入力!MO165)</f>
        <v>#N/A</v>
      </c>
      <c r="BW165" s="154" t="e">
        <f>IF(OR(入力!MQ165="",入力!MQ165="#N/A"),#N/A,入力!MQ165)</f>
        <v>#N/A</v>
      </c>
      <c r="BX165"/>
      <c r="BY165"/>
      <c r="BZ165"/>
      <c r="CD165" s="2"/>
      <c r="CE165" s="503"/>
      <c r="CF165" s="565"/>
      <c r="CG165" s="509"/>
      <c r="CH165"/>
      <c r="CI165"/>
      <c r="CJ165" s="2"/>
      <c r="CL165" s="2"/>
      <c r="CN165" s="2"/>
      <c r="CP165" s="2"/>
      <c r="CQ165" s="587"/>
      <c r="CR165" s="588"/>
      <c r="CW165" s="2"/>
      <c r="CZ165" s="2"/>
      <c r="DA165"/>
      <c r="DB165"/>
      <c r="DC165" s="2"/>
      <c r="DG165" s="2"/>
      <c r="DH165"/>
      <c r="DI165" s="2"/>
      <c r="DJ165" s="2"/>
      <c r="DK165" s="2"/>
      <c r="DN165" s="126"/>
      <c r="DP165" s="15"/>
      <c r="DQ165" s="448"/>
      <c r="DS165"/>
      <c r="DT165"/>
      <c r="DU165"/>
      <c r="DV165"/>
      <c r="DW165"/>
    </row>
    <row r="166" spans="1:127" s="23" customFormat="1">
      <c r="A166" s="251" t="e">
        <f>IF(OR(入力!A166="",入力!A166="#N/A"),#N/A,入力!A166)</f>
        <v>#N/A</v>
      </c>
      <c r="B166" s="253" t="e">
        <f>IF(OR(入力!B166="",入力!B166="#N/A"),#N/A,入力!B166)</f>
        <v>#N/A</v>
      </c>
      <c r="C166" s="74" t="e">
        <f>IF(OR(入力!C166="",入力!C166="#N/A"),#N/A,入力!C166)</f>
        <v>#N/A</v>
      </c>
      <c r="D166" s="23" t="e">
        <f>IF(OR(入力!D166="",入力!D166="#N/A"),#N/A,入力!D166)</f>
        <v>#N/A</v>
      </c>
      <c r="E166" s="23" t="e">
        <f>IF(OR(入力!E166="",入力!E166="#N/A"),#N/A,入力!E166)</f>
        <v>#N/A</v>
      </c>
      <c r="F166" s="2" t="e">
        <f>IF(OR(入力!F166="",入力!F166="#N/A"),#N/A,入力!F166)</f>
        <v>#N/A</v>
      </c>
      <c r="G166" s="23" t="e">
        <f>IF(OR(入力!I166="",入力!I166="#N/A"),#N/A,入力!I166)</f>
        <v>#N/A</v>
      </c>
      <c r="H166" s="23" t="e">
        <f>IF(OR(入力!K166="",入力!K166="#N/A"),#N/A,入力!K166)</f>
        <v>#N/A</v>
      </c>
      <c r="I166" s="23" t="e">
        <f>IF(OR(入力!J166="",入力!J166="#N/A"),#N/A,入力!J166)</f>
        <v>#N/A</v>
      </c>
      <c r="J166" s="2" t="e">
        <f>IF(OR(入力!L166="",入力!L166="#N/A"),#N/A,入力!L166)</f>
        <v>#N/A</v>
      </c>
      <c r="K166" s="23" t="e">
        <f>IF(OR(入力!S166="",入力!S166="#N/A"),#N/A,入力!S166)</f>
        <v>#N/A</v>
      </c>
      <c r="L166" s="23" t="e">
        <f>IF(OR(入力!U166="",入力!U166="#N/A"),#N/A,入力!U166)</f>
        <v>#N/A</v>
      </c>
      <c r="M166" s="23" t="e">
        <f>IF(OR(入力!T166="",入力!T166="#N/A"),#N/A,入力!T166)</f>
        <v>#N/A</v>
      </c>
      <c r="N166" s="2" t="e">
        <f>IF(OR(入力!V166="",入力!V166="#N/A"),#N/A,入力!V166)</f>
        <v>#N/A</v>
      </c>
      <c r="O166" s="23" t="e">
        <f>IF(OR(入力!AC166="",入力!AC166="#N/A"),#N/A,入力!AC166)</f>
        <v>#N/A</v>
      </c>
      <c r="P166" s="23" t="e">
        <f>IF(OR(入力!AE166="",入力!AE166="#N/A"),#N/A,入力!AE166)</f>
        <v>#N/A</v>
      </c>
      <c r="Q166" s="23" t="e">
        <f>IF(OR(入力!AD166="",入力!AD166="#N/A"),#N/A,入力!AD166)</f>
        <v>#N/A</v>
      </c>
      <c r="R166" s="2" t="e">
        <f>IF(OR(入力!AF166="",入力!AF166="#N/A"),#N/A,入力!AF166)</f>
        <v>#N/A</v>
      </c>
      <c r="S166" s="23" t="e">
        <f>IF(OR(入力!AM166="",入力!AM166="#N/A"),#N/A,入力!AM166)</f>
        <v>#N/A</v>
      </c>
      <c r="T166" s="23" t="e">
        <f>IF(OR(入力!AO166="",入力!AO166="#N/A"),#N/A,入力!AO166)</f>
        <v>#N/A</v>
      </c>
      <c r="U166" s="23" t="e">
        <f>IF(OR(入力!AN166="",入力!AN166="#N/A"),#N/A,入力!AN166)</f>
        <v>#N/A</v>
      </c>
      <c r="V166" s="2" t="e">
        <f>IF(OR(入力!AP166="",入力!AP166="#N/A"),#N/A,入力!AP166)</f>
        <v>#N/A</v>
      </c>
      <c r="W166" s="23" t="e">
        <f>IF(OR(入力!AX166="",入力!AX166="#N/A"),#N/A,入力!AX166)</f>
        <v>#N/A</v>
      </c>
      <c r="X166" s="23" t="e">
        <f>IF(OR(入力!AZ166="",入力!AZ166="#N/A"),#N/A,入力!AZ166)</f>
        <v>#N/A</v>
      </c>
      <c r="Y166" s="23" t="e">
        <f>IF(OR(入力!AY166="",入力!AY166="#N/A"),#N/A,入力!AY166)</f>
        <v>#N/A</v>
      </c>
      <c r="Z166" s="2" t="e">
        <f>IF(OR(入力!BA166="",入力!BA166="#N/A"),#N/A,入力!BA166)</f>
        <v>#N/A</v>
      </c>
      <c r="AA166" s="23" t="e">
        <f>IF(OR(入力!BH166="",入力!BH166="#N/A"),#N/A,入力!BH166)</f>
        <v>#N/A</v>
      </c>
      <c r="AB166" s="15" t="e">
        <f>IF(OR(入力!BI166="",入力!BI166="#N/A"),#N/A,入力!BI166)</f>
        <v>#N/A</v>
      </c>
      <c r="AC166" s="98" t="e">
        <f>IF(OR(入力!BN166="",入力!BN166="#N/A"),#N/A,入力!BN166)</f>
        <v>#N/A</v>
      </c>
      <c r="AD166" s="23" t="e">
        <f>IF(OR(入力!BO166="",入力!BO166="#N/A"),#N/A,入力!BO166)</f>
        <v>#N/A</v>
      </c>
      <c r="AE166" s="23" t="e">
        <f>IF(OR(入力!BP166="",入力!BP166="#N/A"),#N/A,入力!BP166)</f>
        <v>#N/A</v>
      </c>
      <c r="AF166" s="23" t="e">
        <f>IF(OR(入力!BQ166="",入力!BQ166="#N/A"),#N/A,入力!BQ166)</f>
        <v>#N/A</v>
      </c>
      <c r="AG166" s="2" t="e">
        <f>IF(OR(入力!BR166="",入力!BR166="#N/A"),#N/A,入力!BR166)</f>
        <v>#N/A</v>
      </c>
      <c r="AH166" s="23" t="e">
        <f>IF(OR(入力!CB166="",入力!CB166="#N/A"),#N/A,入力!CB166)</f>
        <v>#N/A</v>
      </c>
      <c r="AI166" s="15" t="e">
        <f>IF(OR(入力!BY166="",入力!BY166="#N/A"),#N/A,入力!BY166)</f>
        <v>#N/A</v>
      </c>
      <c r="AJ166" s="23" t="e">
        <f>IF(OR(入力!CD166="",入力!CD166="#N/A"),#N/A,入力!CD166)</f>
        <v>#N/A</v>
      </c>
      <c r="AK166" s="105" t="e">
        <v>#N/A</v>
      </c>
      <c r="AL166" s="23" t="e">
        <f>IF(OR(入力!CE166="",入力!CE166="#N/A"),#N/A,入力!CE166)</f>
        <v>#N/A</v>
      </c>
      <c r="AM166" s="23" t="e">
        <f>IF(OR(入力!CG166="",入力!CG166="#N/A"),#N/A,入力!CG166)</f>
        <v>#N/A</v>
      </c>
      <c r="AN166" s="39" t="e">
        <f>IF(OR(入力!CN166="",入力!CN166="#N/A"),#N/A,入力!CN166)</f>
        <v>#N/A</v>
      </c>
      <c r="AO166" s="112" t="e">
        <f>IF(OR(入力!CP166="",入力!CP166="#N/A"),#N/A,入力!CP166)</f>
        <v>#N/A</v>
      </c>
      <c r="AP166" s="39" t="e">
        <f>IF(OR(入力!CO166="",入力!CO166="#N/A"),#N/A,入力!CO166)</f>
        <v>#N/A</v>
      </c>
      <c r="AQ166" s="40" t="e">
        <f>IF(OR(入力!CQ166="",入力!CQ166="#N/A"),#N/A,入力!CQ166)</f>
        <v>#N/A</v>
      </c>
      <c r="AR166" s="23" t="e">
        <f>IF(OR(入力!CX166="",入力!CX166="#N/A"),#N/A,入力!CX166)</f>
        <v>#N/A</v>
      </c>
      <c r="AS166" s="23" t="e">
        <f>IF(OR(入力!CZ166="",入力!CZ166="#N/A"),#N/A,入力!CZ166)</f>
        <v>#N/A</v>
      </c>
      <c r="AT166" s="23" t="e">
        <f>IF(OR(入力!CY166="",入力!CY166="#N/A"),#N/A,入力!CY166)</f>
        <v>#N/A</v>
      </c>
      <c r="AU166" s="23" t="e">
        <f>IF(OR(入力!DA166="",入力!DA166="#N/A"),#N/A,入力!DA166)</f>
        <v>#N/A</v>
      </c>
      <c r="AV166" s="39" t="e">
        <f>IF(OR(入力!DH166="",入力!DH166="#N/A"),#N/A,入力!DH166)</f>
        <v>#N/A</v>
      </c>
      <c r="AW166" s="39" t="e">
        <f>IF(OR(入力!DJ166="",入力!DJ166="#N/A"),#N/A,入力!DJ166)</f>
        <v>#N/A</v>
      </c>
      <c r="AX166" s="39" t="e">
        <f>IF(OR(入力!DI166="",入力!DI166="#N/A"),#N/A,入力!DI166)</f>
        <v>#N/A</v>
      </c>
      <c r="AY166" s="45" t="e">
        <f>IF(OR(入力!DK166="",入力!DK166="#N/A"),#N/A,入力!DK166)</f>
        <v>#N/A</v>
      </c>
      <c r="AZ166" s="23" t="e">
        <f>IF(OR(入力!DR166="",入力!DR166="#N/A"),#N/A,入力!DR166)</f>
        <v>#N/A</v>
      </c>
      <c r="BA166" s="23" t="e">
        <f>IF(OR(入力!DT166="",入力!DT166="#N/A"),#N/A,入力!DT166)</f>
        <v>#N/A</v>
      </c>
      <c r="BB166" s="23" t="e">
        <f>IF(OR(入力!DS166="",入力!DS166="#N/A"),#N/A,入力!DS166)</f>
        <v>#N/A</v>
      </c>
      <c r="BC166" s="23" t="e">
        <f>IF(OR(入力!DU166="",入力!DU166="#N/A"),#N/A,入力!DU166)</f>
        <v>#N/A</v>
      </c>
      <c r="BD166" s="39" t="e">
        <f>IF(OR(入力!EB166="",入力!EB166="#N/A"),#N/A,入力!EB166)</f>
        <v>#N/A</v>
      </c>
      <c r="BE166" s="39" t="e">
        <f>IF(OR(入力!ED166="",入力!ED166="#N/A"),#N/A,入力!ED166)</f>
        <v>#N/A</v>
      </c>
      <c r="BF166" s="39" t="e">
        <f>IF(OR(入力!EC166="",入力!EC166="#N/A"),#N/A,入力!EC166)</f>
        <v>#N/A</v>
      </c>
      <c r="BG166" s="217" t="e">
        <f>IF(OR(入力!EE166="",入力!EE166="#N/A"),#N/A,入力!EE166)</f>
        <v>#N/A</v>
      </c>
      <c r="BH166" s="126" t="e">
        <f>IF(OR(入力!GT166="",入力!GT166="#N/A"),#N/A,入力!GT166)</f>
        <v>#N/A</v>
      </c>
      <c r="BI166" s="23" t="e">
        <f>IF(OR(入力!GV166="",入力!GV166="#N/A"),#N/A,入力!GV166)</f>
        <v>#N/A</v>
      </c>
      <c r="BJ166" s="23" t="e">
        <f>IF(OR(入力!GU166="",入力!GU166="#N/A"),#N/A,入力!GU166)</f>
        <v>#N/A</v>
      </c>
      <c r="BK166" s="15" t="e">
        <f>IF(OR(入力!GW166="",入力!GW166="#N/A"),#N/A,入力!GW166)</f>
        <v>#N/A</v>
      </c>
      <c r="BL166" s="23" t="e">
        <f>IF(OR(入力!LJ166="",入力!LJ166="#N/A"),#N/A,入力!LJ166)</f>
        <v>#N/A</v>
      </c>
      <c r="BM166" s="23" t="e">
        <f>IF(OR(入力!LL166="",入力!LL166="#N/A"),#N/A,入力!LL166)</f>
        <v>#N/A</v>
      </c>
      <c r="BN166" s="23" t="e">
        <f>IF(OR(入力!LK166="",入力!LK166="#N/A"),#N/A,入力!LK166)</f>
        <v>#N/A</v>
      </c>
      <c r="BO166" s="2" t="e">
        <f>IF(OR(入力!LM166="",入力!LM166="#N/A"),#N/A,入力!LM166)</f>
        <v>#N/A</v>
      </c>
      <c r="BP166" s="23" t="e">
        <f>IF(OR(入力!LT166="",入力!LT166="#N/A"),#N/A,入力!LT166)</f>
        <v>#N/A</v>
      </c>
      <c r="BQ166" s="23" t="e">
        <f>IF(OR(入力!LV166="",入力!LV166="#N/A"),#N/A,入力!LV166)</f>
        <v>#N/A</v>
      </c>
      <c r="BR166" s="23" t="e">
        <f>IF(OR(入力!LU166="",入力!LU166="#N/A"),#N/A,入力!LU166)</f>
        <v>#N/A</v>
      </c>
      <c r="BS166" s="15" t="e">
        <f>IF(OR(入力!LW166="",入力!LW166="#N/A"),#N/A,入力!LW166)</f>
        <v>#N/A</v>
      </c>
      <c r="BT166" s="224" t="e">
        <f>IF(OR(入力!MN166="",入力!MN166="#N/A"),#N/A,入力!MN166)</f>
        <v>#N/A</v>
      </c>
      <c r="BU166" s="224" t="e">
        <f>IF(OR(入力!MP166="",入力!MP166="#N/A"),#N/A,入力!MP166)</f>
        <v>#N/A</v>
      </c>
      <c r="BV166" s="224" t="e">
        <f>IF(OR(入力!MO166="",入力!MO166="#N/A"),#N/A,入力!MO166)</f>
        <v>#N/A</v>
      </c>
      <c r="BW166" s="154" t="e">
        <f>IF(OR(入力!MQ166="",入力!MQ166="#N/A"),#N/A,入力!MQ166)</f>
        <v>#N/A</v>
      </c>
      <c r="BX166"/>
      <c r="BY166"/>
      <c r="BZ166"/>
      <c r="CD166" s="2"/>
      <c r="CE166" s="503"/>
      <c r="CF166" s="565"/>
      <c r="CG166" s="509"/>
      <c r="CH166"/>
      <c r="CI166"/>
      <c r="CJ166" s="2"/>
      <c r="CL166" s="2"/>
      <c r="CN166" s="2"/>
      <c r="CP166" s="2"/>
      <c r="CQ166" s="587"/>
      <c r="CR166" s="588"/>
      <c r="CW166" s="2"/>
      <c r="CZ166" s="2"/>
      <c r="DA166"/>
      <c r="DB166"/>
      <c r="DC166" s="2"/>
      <c r="DG166" s="2"/>
      <c r="DH166"/>
      <c r="DI166" s="2"/>
      <c r="DJ166" s="2"/>
      <c r="DK166" s="2"/>
      <c r="DN166" s="126"/>
      <c r="DP166" s="15"/>
      <c r="DQ166" s="448"/>
      <c r="DS166"/>
      <c r="DT166"/>
      <c r="DU166"/>
      <c r="DV166"/>
      <c r="DW166"/>
    </row>
    <row r="167" spans="1:127" s="23" customFormat="1">
      <c r="A167" s="251" t="e">
        <f>IF(OR(入力!A167="",入力!A167="#N/A"),#N/A,入力!A167)</f>
        <v>#N/A</v>
      </c>
      <c r="B167" s="253" t="e">
        <f>IF(OR(入力!B167="",入力!B167="#N/A"),#N/A,入力!B167)</f>
        <v>#N/A</v>
      </c>
      <c r="C167" s="74" t="e">
        <f>IF(OR(入力!C167="",入力!C167="#N/A"),#N/A,入力!C167)</f>
        <v>#N/A</v>
      </c>
      <c r="D167" s="23" t="e">
        <f>IF(OR(入力!D167="",入力!D167="#N/A"),#N/A,入力!D167)</f>
        <v>#N/A</v>
      </c>
      <c r="E167" s="23" t="e">
        <f>IF(OR(入力!E167="",入力!E167="#N/A"),#N/A,入力!E167)</f>
        <v>#N/A</v>
      </c>
      <c r="F167" s="2" t="e">
        <f>IF(OR(入力!F167="",入力!F167="#N/A"),#N/A,入力!F167)</f>
        <v>#N/A</v>
      </c>
      <c r="G167" s="23" t="e">
        <f>IF(OR(入力!I167="",入力!I167="#N/A"),#N/A,入力!I167)</f>
        <v>#N/A</v>
      </c>
      <c r="H167" s="23" t="e">
        <f>IF(OR(入力!K167="",入力!K167="#N/A"),#N/A,入力!K167)</f>
        <v>#N/A</v>
      </c>
      <c r="I167" s="23" t="e">
        <f>IF(OR(入力!J167="",入力!J167="#N/A"),#N/A,入力!J167)</f>
        <v>#N/A</v>
      </c>
      <c r="J167" s="2" t="e">
        <f>IF(OR(入力!L167="",入力!L167="#N/A"),#N/A,入力!L167)</f>
        <v>#N/A</v>
      </c>
      <c r="K167" s="23" t="e">
        <f>IF(OR(入力!S167="",入力!S167="#N/A"),#N/A,入力!S167)</f>
        <v>#N/A</v>
      </c>
      <c r="L167" s="23" t="e">
        <f>IF(OR(入力!U167="",入力!U167="#N/A"),#N/A,入力!U167)</f>
        <v>#N/A</v>
      </c>
      <c r="M167" s="23" t="e">
        <f>IF(OR(入力!T167="",入力!T167="#N/A"),#N/A,入力!T167)</f>
        <v>#N/A</v>
      </c>
      <c r="N167" s="2" t="e">
        <f>IF(OR(入力!V167="",入力!V167="#N/A"),#N/A,入力!V167)</f>
        <v>#N/A</v>
      </c>
      <c r="O167" s="23" t="e">
        <f>IF(OR(入力!AC167="",入力!AC167="#N/A"),#N/A,入力!AC167)</f>
        <v>#N/A</v>
      </c>
      <c r="P167" s="23" t="e">
        <f>IF(OR(入力!AE167="",入力!AE167="#N/A"),#N/A,入力!AE167)</f>
        <v>#N/A</v>
      </c>
      <c r="Q167" s="23" t="e">
        <f>IF(OR(入力!AD167="",入力!AD167="#N/A"),#N/A,入力!AD167)</f>
        <v>#N/A</v>
      </c>
      <c r="R167" s="2" t="e">
        <f>IF(OR(入力!AF167="",入力!AF167="#N/A"),#N/A,入力!AF167)</f>
        <v>#N/A</v>
      </c>
      <c r="S167" s="23" t="e">
        <f>IF(OR(入力!AM167="",入力!AM167="#N/A"),#N/A,入力!AM167)</f>
        <v>#N/A</v>
      </c>
      <c r="T167" s="23" t="e">
        <f>IF(OR(入力!AO167="",入力!AO167="#N/A"),#N/A,入力!AO167)</f>
        <v>#N/A</v>
      </c>
      <c r="U167" s="23" t="e">
        <f>IF(OR(入力!AN167="",入力!AN167="#N/A"),#N/A,入力!AN167)</f>
        <v>#N/A</v>
      </c>
      <c r="V167" s="2" t="e">
        <f>IF(OR(入力!AP167="",入力!AP167="#N/A"),#N/A,入力!AP167)</f>
        <v>#N/A</v>
      </c>
      <c r="W167" s="23" t="e">
        <f>IF(OR(入力!AX167="",入力!AX167="#N/A"),#N/A,入力!AX167)</f>
        <v>#N/A</v>
      </c>
      <c r="X167" s="23" t="e">
        <f>IF(OR(入力!AZ167="",入力!AZ167="#N/A"),#N/A,入力!AZ167)</f>
        <v>#N/A</v>
      </c>
      <c r="Y167" s="23" t="e">
        <f>IF(OR(入力!AY167="",入力!AY167="#N/A"),#N/A,入力!AY167)</f>
        <v>#N/A</v>
      </c>
      <c r="Z167" s="2" t="e">
        <f>IF(OR(入力!BA167="",入力!BA167="#N/A"),#N/A,入力!BA167)</f>
        <v>#N/A</v>
      </c>
      <c r="AA167" s="23" t="e">
        <f>IF(OR(入力!BH167="",入力!BH167="#N/A"),#N/A,入力!BH167)</f>
        <v>#N/A</v>
      </c>
      <c r="AB167" s="15" t="e">
        <f>IF(OR(入力!BI167="",入力!BI167="#N/A"),#N/A,入力!BI167)</f>
        <v>#N/A</v>
      </c>
      <c r="AC167" s="98" t="e">
        <f>IF(OR(入力!BN167="",入力!BN167="#N/A"),#N/A,入力!BN167)</f>
        <v>#N/A</v>
      </c>
      <c r="AD167" s="23" t="e">
        <f>IF(OR(入力!BO167="",入力!BO167="#N/A"),#N/A,入力!BO167)</f>
        <v>#N/A</v>
      </c>
      <c r="AE167" s="23" t="e">
        <f>IF(OR(入力!BP167="",入力!BP167="#N/A"),#N/A,入力!BP167)</f>
        <v>#N/A</v>
      </c>
      <c r="AF167" s="23" t="e">
        <f>IF(OR(入力!BQ167="",入力!BQ167="#N/A"),#N/A,入力!BQ167)</f>
        <v>#N/A</v>
      </c>
      <c r="AG167" s="2" t="e">
        <f>IF(OR(入力!BR167="",入力!BR167="#N/A"),#N/A,入力!BR167)</f>
        <v>#N/A</v>
      </c>
      <c r="AH167" s="23" t="e">
        <f>IF(OR(入力!CB167="",入力!CB167="#N/A"),#N/A,入力!CB167)</f>
        <v>#N/A</v>
      </c>
      <c r="AI167" s="15" t="e">
        <f>IF(OR(入力!BY167="",入力!BY167="#N/A"),#N/A,入力!BY167)</f>
        <v>#N/A</v>
      </c>
      <c r="AJ167" s="23" t="e">
        <f>IF(OR(入力!CD167="",入力!CD167="#N/A"),#N/A,入力!CD167)</f>
        <v>#N/A</v>
      </c>
      <c r="AK167" s="105" t="e">
        <v>#N/A</v>
      </c>
      <c r="AL167" s="23" t="e">
        <f>IF(OR(入力!CE167="",入力!CE167="#N/A"),#N/A,入力!CE167)</f>
        <v>#N/A</v>
      </c>
      <c r="AM167" s="23" t="e">
        <f>IF(OR(入力!CG167="",入力!CG167="#N/A"),#N/A,入力!CG167)</f>
        <v>#N/A</v>
      </c>
      <c r="AN167" s="39" t="e">
        <f>IF(OR(入力!CN167="",入力!CN167="#N/A"),#N/A,入力!CN167)</f>
        <v>#N/A</v>
      </c>
      <c r="AO167" s="112" t="e">
        <f>IF(OR(入力!CP167="",入力!CP167="#N/A"),#N/A,入力!CP167)</f>
        <v>#N/A</v>
      </c>
      <c r="AP167" s="39" t="e">
        <f>IF(OR(入力!CO167="",入力!CO167="#N/A"),#N/A,入力!CO167)</f>
        <v>#N/A</v>
      </c>
      <c r="AQ167" s="40" t="e">
        <f>IF(OR(入力!CQ167="",入力!CQ167="#N/A"),#N/A,入力!CQ167)</f>
        <v>#N/A</v>
      </c>
      <c r="AR167" s="23" t="e">
        <f>IF(OR(入力!CX167="",入力!CX167="#N/A"),#N/A,入力!CX167)</f>
        <v>#N/A</v>
      </c>
      <c r="AS167" s="23" t="e">
        <f>IF(OR(入力!CZ167="",入力!CZ167="#N/A"),#N/A,入力!CZ167)</f>
        <v>#N/A</v>
      </c>
      <c r="AT167" s="23" t="e">
        <f>IF(OR(入力!CY167="",入力!CY167="#N/A"),#N/A,入力!CY167)</f>
        <v>#N/A</v>
      </c>
      <c r="AU167" s="23" t="e">
        <f>IF(OR(入力!DA167="",入力!DA167="#N/A"),#N/A,入力!DA167)</f>
        <v>#N/A</v>
      </c>
      <c r="AV167" s="39" t="e">
        <f>IF(OR(入力!DH167="",入力!DH167="#N/A"),#N/A,入力!DH167)</f>
        <v>#N/A</v>
      </c>
      <c r="AW167" s="39" t="e">
        <f>IF(OR(入力!DJ167="",入力!DJ167="#N/A"),#N/A,入力!DJ167)</f>
        <v>#N/A</v>
      </c>
      <c r="AX167" s="39" t="e">
        <f>IF(OR(入力!DI167="",入力!DI167="#N/A"),#N/A,入力!DI167)</f>
        <v>#N/A</v>
      </c>
      <c r="AY167" s="45" t="e">
        <f>IF(OR(入力!DK167="",入力!DK167="#N/A"),#N/A,入力!DK167)</f>
        <v>#N/A</v>
      </c>
      <c r="AZ167" s="23" t="e">
        <f>IF(OR(入力!DR167="",入力!DR167="#N/A"),#N/A,入力!DR167)</f>
        <v>#N/A</v>
      </c>
      <c r="BA167" s="23" t="e">
        <f>IF(OR(入力!DT167="",入力!DT167="#N/A"),#N/A,入力!DT167)</f>
        <v>#N/A</v>
      </c>
      <c r="BB167" s="23" t="e">
        <f>IF(OR(入力!DS167="",入力!DS167="#N/A"),#N/A,入力!DS167)</f>
        <v>#N/A</v>
      </c>
      <c r="BC167" s="23" t="e">
        <f>IF(OR(入力!DU167="",入力!DU167="#N/A"),#N/A,入力!DU167)</f>
        <v>#N/A</v>
      </c>
      <c r="BD167" s="39" t="e">
        <f>IF(OR(入力!EB167="",入力!EB167="#N/A"),#N/A,入力!EB167)</f>
        <v>#N/A</v>
      </c>
      <c r="BE167" s="39" t="e">
        <f>IF(OR(入力!ED167="",入力!ED167="#N/A"),#N/A,入力!ED167)</f>
        <v>#N/A</v>
      </c>
      <c r="BF167" s="39" t="e">
        <f>IF(OR(入力!EC167="",入力!EC167="#N/A"),#N/A,入力!EC167)</f>
        <v>#N/A</v>
      </c>
      <c r="BG167" s="217" t="e">
        <f>IF(OR(入力!EE167="",入力!EE167="#N/A"),#N/A,入力!EE167)</f>
        <v>#N/A</v>
      </c>
      <c r="BH167" s="126" t="e">
        <f>IF(OR(入力!GT167="",入力!GT167="#N/A"),#N/A,入力!GT167)</f>
        <v>#N/A</v>
      </c>
      <c r="BI167" s="23" t="e">
        <f>IF(OR(入力!GV167="",入力!GV167="#N/A"),#N/A,入力!GV167)</f>
        <v>#N/A</v>
      </c>
      <c r="BJ167" s="23" t="e">
        <f>IF(OR(入力!GU167="",入力!GU167="#N/A"),#N/A,入力!GU167)</f>
        <v>#N/A</v>
      </c>
      <c r="BK167" s="15" t="e">
        <f>IF(OR(入力!GW167="",入力!GW167="#N/A"),#N/A,入力!GW167)</f>
        <v>#N/A</v>
      </c>
      <c r="BL167" s="23" t="e">
        <f>IF(OR(入力!LJ167="",入力!LJ167="#N/A"),#N/A,入力!LJ167)</f>
        <v>#N/A</v>
      </c>
      <c r="BM167" s="23" t="e">
        <f>IF(OR(入力!LL167="",入力!LL167="#N/A"),#N/A,入力!LL167)</f>
        <v>#N/A</v>
      </c>
      <c r="BN167" s="23" t="e">
        <f>IF(OR(入力!LK167="",入力!LK167="#N/A"),#N/A,入力!LK167)</f>
        <v>#N/A</v>
      </c>
      <c r="BO167" s="2" t="e">
        <f>IF(OR(入力!LM167="",入力!LM167="#N/A"),#N/A,入力!LM167)</f>
        <v>#N/A</v>
      </c>
      <c r="BP167" s="23" t="e">
        <f>IF(OR(入力!LT167="",入力!LT167="#N/A"),#N/A,入力!LT167)</f>
        <v>#N/A</v>
      </c>
      <c r="BQ167" s="23" t="e">
        <f>IF(OR(入力!LV167="",入力!LV167="#N/A"),#N/A,入力!LV167)</f>
        <v>#N/A</v>
      </c>
      <c r="BR167" s="23" t="e">
        <f>IF(OR(入力!LU167="",入力!LU167="#N/A"),#N/A,入力!LU167)</f>
        <v>#N/A</v>
      </c>
      <c r="BS167" s="15" t="e">
        <f>IF(OR(入力!LW167="",入力!LW167="#N/A"),#N/A,入力!LW167)</f>
        <v>#N/A</v>
      </c>
      <c r="BT167" s="224" t="e">
        <f>IF(OR(入力!MN167="",入力!MN167="#N/A"),#N/A,入力!MN167)</f>
        <v>#N/A</v>
      </c>
      <c r="BU167" s="224" t="e">
        <f>IF(OR(入力!MP167="",入力!MP167="#N/A"),#N/A,入力!MP167)</f>
        <v>#N/A</v>
      </c>
      <c r="BV167" s="224" t="e">
        <f>IF(OR(入力!MO167="",入力!MO167="#N/A"),#N/A,入力!MO167)</f>
        <v>#N/A</v>
      </c>
      <c r="BW167" s="154" t="e">
        <f>IF(OR(入力!MQ167="",入力!MQ167="#N/A"),#N/A,入力!MQ167)</f>
        <v>#N/A</v>
      </c>
      <c r="BX167"/>
      <c r="BY167"/>
      <c r="BZ167"/>
      <c r="CD167" s="2"/>
      <c r="CE167" s="503"/>
      <c r="CF167" s="565"/>
      <c r="CG167" s="509"/>
      <c r="CH167"/>
      <c r="CI167"/>
      <c r="CJ167" s="2"/>
      <c r="CL167" s="2"/>
      <c r="CN167" s="2"/>
      <c r="CP167" s="2"/>
      <c r="CQ167" s="587"/>
      <c r="CR167" s="588"/>
      <c r="CW167" s="2"/>
      <c r="CZ167" s="2"/>
      <c r="DA167"/>
      <c r="DB167"/>
      <c r="DC167" s="2"/>
      <c r="DG167" s="2"/>
      <c r="DH167"/>
      <c r="DI167" s="2"/>
      <c r="DJ167" s="2"/>
      <c r="DK167" s="2"/>
      <c r="DN167" s="126"/>
      <c r="DP167" s="15"/>
      <c r="DQ167" s="448"/>
      <c r="DS167"/>
      <c r="DT167"/>
      <c r="DU167"/>
      <c r="DV167"/>
      <c r="DW167"/>
    </row>
    <row r="168" spans="1:127" s="23" customFormat="1">
      <c r="A168" s="251" t="e">
        <f>IF(OR(入力!A168="",入力!A168="#N/A"),#N/A,入力!A168)</f>
        <v>#N/A</v>
      </c>
      <c r="B168" s="253" t="e">
        <f>IF(OR(入力!B168="",入力!B168="#N/A"),#N/A,入力!B168)</f>
        <v>#N/A</v>
      </c>
      <c r="C168" s="74" t="e">
        <f>IF(OR(入力!C168="",入力!C168="#N/A"),#N/A,入力!C168)</f>
        <v>#N/A</v>
      </c>
      <c r="D168" s="23" t="e">
        <f>IF(OR(入力!D168="",入力!D168="#N/A"),#N/A,入力!D168)</f>
        <v>#N/A</v>
      </c>
      <c r="E168" s="23" t="e">
        <f>IF(OR(入力!E168="",入力!E168="#N/A"),#N/A,入力!E168)</f>
        <v>#N/A</v>
      </c>
      <c r="F168" s="2" t="e">
        <f>IF(OR(入力!F168="",入力!F168="#N/A"),#N/A,入力!F168)</f>
        <v>#N/A</v>
      </c>
      <c r="G168" s="23" t="e">
        <f>IF(OR(入力!I168="",入力!I168="#N/A"),#N/A,入力!I168)</f>
        <v>#N/A</v>
      </c>
      <c r="H168" s="23" t="e">
        <f>IF(OR(入力!K168="",入力!K168="#N/A"),#N/A,入力!K168)</f>
        <v>#N/A</v>
      </c>
      <c r="I168" s="23" t="e">
        <f>IF(OR(入力!J168="",入力!J168="#N/A"),#N/A,入力!J168)</f>
        <v>#N/A</v>
      </c>
      <c r="J168" s="2" t="e">
        <f>IF(OR(入力!L168="",入力!L168="#N/A"),#N/A,入力!L168)</f>
        <v>#N/A</v>
      </c>
      <c r="K168" s="23" t="e">
        <f>IF(OR(入力!S168="",入力!S168="#N/A"),#N/A,入力!S168)</f>
        <v>#N/A</v>
      </c>
      <c r="L168" s="23" t="e">
        <f>IF(OR(入力!U168="",入力!U168="#N/A"),#N/A,入力!U168)</f>
        <v>#N/A</v>
      </c>
      <c r="M168" s="23" t="e">
        <f>IF(OR(入力!T168="",入力!T168="#N/A"),#N/A,入力!T168)</f>
        <v>#N/A</v>
      </c>
      <c r="N168" s="2" t="e">
        <f>IF(OR(入力!V168="",入力!V168="#N/A"),#N/A,入力!V168)</f>
        <v>#N/A</v>
      </c>
      <c r="O168" s="23" t="e">
        <f>IF(OR(入力!AC168="",入力!AC168="#N/A"),#N/A,入力!AC168)</f>
        <v>#N/A</v>
      </c>
      <c r="P168" s="23" t="e">
        <f>IF(OR(入力!AE168="",入力!AE168="#N/A"),#N/A,入力!AE168)</f>
        <v>#N/A</v>
      </c>
      <c r="Q168" s="23" t="e">
        <f>IF(OR(入力!AD168="",入力!AD168="#N/A"),#N/A,入力!AD168)</f>
        <v>#N/A</v>
      </c>
      <c r="R168" s="2" t="e">
        <f>IF(OR(入力!AF168="",入力!AF168="#N/A"),#N/A,入力!AF168)</f>
        <v>#N/A</v>
      </c>
      <c r="S168" s="23" t="e">
        <f>IF(OR(入力!AM168="",入力!AM168="#N/A"),#N/A,入力!AM168)</f>
        <v>#N/A</v>
      </c>
      <c r="T168" s="23" t="e">
        <f>IF(OR(入力!AO168="",入力!AO168="#N/A"),#N/A,入力!AO168)</f>
        <v>#N/A</v>
      </c>
      <c r="U168" s="23" t="e">
        <f>IF(OR(入力!AN168="",入力!AN168="#N/A"),#N/A,入力!AN168)</f>
        <v>#N/A</v>
      </c>
      <c r="V168" s="2" t="e">
        <f>IF(OR(入力!AP168="",入力!AP168="#N/A"),#N/A,入力!AP168)</f>
        <v>#N/A</v>
      </c>
      <c r="W168" s="23" t="e">
        <f>IF(OR(入力!AX168="",入力!AX168="#N/A"),#N/A,入力!AX168)</f>
        <v>#N/A</v>
      </c>
      <c r="X168" s="23" t="e">
        <f>IF(OR(入力!AZ168="",入力!AZ168="#N/A"),#N/A,入力!AZ168)</f>
        <v>#N/A</v>
      </c>
      <c r="Y168" s="23" t="e">
        <f>IF(OR(入力!AY168="",入力!AY168="#N/A"),#N/A,入力!AY168)</f>
        <v>#N/A</v>
      </c>
      <c r="Z168" s="2" t="e">
        <f>IF(OR(入力!BA168="",入力!BA168="#N/A"),#N/A,入力!BA168)</f>
        <v>#N/A</v>
      </c>
      <c r="AA168" s="23" t="e">
        <f>IF(OR(入力!BH168="",入力!BH168="#N/A"),#N/A,入力!BH168)</f>
        <v>#N/A</v>
      </c>
      <c r="AB168" s="15" t="e">
        <f>IF(OR(入力!BI168="",入力!BI168="#N/A"),#N/A,入力!BI168)</f>
        <v>#N/A</v>
      </c>
      <c r="AC168" s="98" t="e">
        <f>IF(OR(入力!BN168="",入力!BN168="#N/A"),#N/A,入力!BN168)</f>
        <v>#N/A</v>
      </c>
      <c r="AD168" s="23" t="e">
        <f>IF(OR(入力!BO168="",入力!BO168="#N/A"),#N/A,入力!BO168)</f>
        <v>#N/A</v>
      </c>
      <c r="AE168" s="23" t="e">
        <f>IF(OR(入力!BP168="",入力!BP168="#N/A"),#N/A,入力!BP168)</f>
        <v>#N/A</v>
      </c>
      <c r="AF168" s="23" t="e">
        <f>IF(OR(入力!BQ168="",入力!BQ168="#N/A"),#N/A,入力!BQ168)</f>
        <v>#N/A</v>
      </c>
      <c r="AG168" s="2" t="e">
        <f>IF(OR(入力!BR168="",入力!BR168="#N/A"),#N/A,入力!BR168)</f>
        <v>#N/A</v>
      </c>
      <c r="AH168" s="23" t="e">
        <f>IF(OR(入力!CB168="",入力!CB168="#N/A"),#N/A,入力!CB168)</f>
        <v>#N/A</v>
      </c>
      <c r="AI168" s="15" t="e">
        <f>IF(OR(入力!BY168="",入力!BY168="#N/A"),#N/A,入力!BY168)</f>
        <v>#N/A</v>
      </c>
      <c r="AJ168" s="23" t="e">
        <f>IF(OR(入力!CD168="",入力!CD168="#N/A"),#N/A,入力!CD168)</f>
        <v>#N/A</v>
      </c>
      <c r="AK168" s="105" t="e">
        <v>#N/A</v>
      </c>
      <c r="AL168" s="23" t="e">
        <f>IF(OR(入力!CE168="",入力!CE168="#N/A"),#N/A,入力!CE168)</f>
        <v>#N/A</v>
      </c>
      <c r="AM168" s="23" t="e">
        <f>IF(OR(入力!CG168="",入力!CG168="#N/A"),#N/A,入力!CG168)</f>
        <v>#N/A</v>
      </c>
      <c r="AN168" s="39" t="e">
        <f>IF(OR(入力!CN168="",入力!CN168="#N/A"),#N/A,入力!CN168)</f>
        <v>#N/A</v>
      </c>
      <c r="AO168" s="112" t="e">
        <f>IF(OR(入力!CP168="",入力!CP168="#N/A"),#N/A,入力!CP168)</f>
        <v>#N/A</v>
      </c>
      <c r="AP168" s="39" t="e">
        <f>IF(OR(入力!CO168="",入力!CO168="#N/A"),#N/A,入力!CO168)</f>
        <v>#N/A</v>
      </c>
      <c r="AQ168" s="40" t="e">
        <f>IF(OR(入力!CQ168="",入力!CQ168="#N/A"),#N/A,入力!CQ168)</f>
        <v>#N/A</v>
      </c>
      <c r="AR168" s="23" t="e">
        <f>IF(OR(入力!CX168="",入力!CX168="#N/A"),#N/A,入力!CX168)</f>
        <v>#N/A</v>
      </c>
      <c r="AS168" s="23" t="e">
        <f>IF(OR(入力!CZ168="",入力!CZ168="#N/A"),#N/A,入力!CZ168)</f>
        <v>#N/A</v>
      </c>
      <c r="AT168" s="23" t="e">
        <f>IF(OR(入力!CY168="",入力!CY168="#N/A"),#N/A,入力!CY168)</f>
        <v>#N/A</v>
      </c>
      <c r="AU168" s="23" t="e">
        <f>IF(OR(入力!DA168="",入力!DA168="#N/A"),#N/A,入力!DA168)</f>
        <v>#N/A</v>
      </c>
      <c r="AV168" s="39" t="e">
        <f>IF(OR(入力!DH168="",入力!DH168="#N/A"),#N/A,入力!DH168)</f>
        <v>#N/A</v>
      </c>
      <c r="AW168" s="39" t="e">
        <f>IF(OR(入力!DJ168="",入力!DJ168="#N/A"),#N/A,入力!DJ168)</f>
        <v>#N/A</v>
      </c>
      <c r="AX168" s="39" t="e">
        <f>IF(OR(入力!DI168="",入力!DI168="#N/A"),#N/A,入力!DI168)</f>
        <v>#N/A</v>
      </c>
      <c r="AY168" s="45" t="e">
        <f>IF(OR(入力!DK168="",入力!DK168="#N/A"),#N/A,入力!DK168)</f>
        <v>#N/A</v>
      </c>
      <c r="AZ168" s="23" t="e">
        <f>IF(OR(入力!DR168="",入力!DR168="#N/A"),#N/A,入力!DR168)</f>
        <v>#N/A</v>
      </c>
      <c r="BA168" s="23" t="e">
        <f>IF(OR(入力!DT168="",入力!DT168="#N/A"),#N/A,入力!DT168)</f>
        <v>#N/A</v>
      </c>
      <c r="BB168" s="23" t="e">
        <f>IF(OR(入力!DS168="",入力!DS168="#N/A"),#N/A,入力!DS168)</f>
        <v>#N/A</v>
      </c>
      <c r="BC168" s="23" t="e">
        <f>IF(OR(入力!DU168="",入力!DU168="#N/A"),#N/A,入力!DU168)</f>
        <v>#N/A</v>
      </c>
      <c r="BD168" s="39" t="e">
        <f>IF(OR(入力!EB168="",入力!EB168="#N/A"),#N/A,入力!EB168)</f>
        <v>#N/A</v>
      </c>
      <c r="BE168" s="39" t="e">
        <f>IF(OR(入力!ED168="",入力!ED168="#N/A"),#N/A,入力!ED168)</f>
        <v>#N/A</v>
      </c>
      <c r="BF168" s="39" t="e">
        <f>IF(OR(入力!EC168="",入力!EC168="#N/A"),#N/A,入力!EC168)</f>
        <v>#N/A</v>
      </c>
      <c r="BG168" s="217" t="e">
        <f>IF(OR(入力!EE168="",入力!EE168="#N/A"),#N/A,入力!EE168)</f>
        <v>#N/A</v>
      </c>
      <c r="BH168" s="126" t="e">
        <f>IF(OR(入力!GT168="",入力!GT168="#N/A"),#N/A,入力!GT168)</f>
        <v>#N/A</v>
      </c>
      <c r="BI168" s="23" t="e">
        <f>IF(OR(入力!GV168="",入力!GV168="#N/A"),#N/A,入力!GV168)</f>
        <v>#N/A</v>
      </c>
      <c r="BJ168" s="23" t="e">
        <f>IF(OR(入力!GU168="",入力!GU168="#N/A"),#N/A,入力!GU168)</f>
        <v>#N/A</v>
      </c>
      <c r="BK168" s="15" t="e">
        <f>IF(OR(入力!GW168="",入力!GW168="#N/A"),#N/A,入力!GW168)</f>
        <v>#N/A</v>
      </c>
      <c r="BL168" s="23" t="e">
        <f>IF(OR(入力!LJ168="",入力!LJ168="#N/A"),#N/A,入力!LJ168)</f>
        <v>#N/A</v>
      </c>
      <c r="BM168" s="23" t="e">
        <f>IF(OR(入力!LL168="",入力!LL168="#N/A"),#N/A,入力!LL168)</f>
        <v>#N/A</v>
      </c>
      <c r="BN168" s="23" t="e">
        <f>IF(OR(入力!LK168="",入力!LK168="#N/A"),#N/A,入力!LK168)</f>
        <v>#N/A</v>
      </c>
      <c r="BO168" s="2" t="e">
        <f>IF(OR(入力!LM168="",入力!LM168="#N/A"),#N/A,入力!LM168)</f>
        <v>#N/A</v>
      </c>
      <c r="BP168" s="23" t="e">
        <f>IF(OR(入力!LT168="",入力!LT168="#N/A"),#N/A,入力!LT168)</f>
        <v>#N/A</v>
      </c>
      <c r="BQ168" s="23" t="e">
        <f>IF(OR(入力!LV168="",入力!LV168="#N/A"),#N/A,入力!LV168)</f>
        <v>#N/A</v>
      </c>
      <c r="BR168" s="23" t="e">
        <f>IF(OR(入力!LU168="",入力!LU168="#N/A"),#N/A,入力!LU168)</f>
        <v>#N/A</v>
      </c>
      <c r="BS168" s="15" t="e">
        <f>IF(OR(入力!LW168="",入力!LW168="#N/A"),#N/A,入力!LW168)</f>
        <v>#N/A</v>
      </c>
      <c r="BT168" s="224" t="e">
        <f>IF(OR(入力!MN168="",入力!MN168="#N/A"),#N/A,入力!MN168)</f>
        <v>#N/A</v>
      </c>
      <c r="BU168" s="224" t="e">
        <f>IF(OR(入力!MP168="",入力!MP168="#N/A"),#N/A,入力!MP168)</f>
        <v>#N/A</v>
      </c>
      <c r="BV168" s="224" t="e">
        <f>IF(OR(入力!MO168="",入力!MO168="#N/A"),#N/A,入力!MO168)</f>
        <v>#N/A</v>
      </c>
      <c r="BW168" s="154" t="e">
        <f>IF(OR(入力!MQ168="",入力!MQ168="#N/A"),#N/A,入力!MQ168)</f>
        <v>#N/A</v>
      </c>
      <c r="BX168"/>
      <c r="BY168"/>
      <c r="BZ168"/>
      <c r="CD168" s="2"/>
      <c r="CE168" s="503"/>
      <c r="CF168" s="565"/>
      <c r="CG168" s="509"/>
      <c r="CH168"/>
      <c r="CI168"/>
      <c r="CJ168" s="2"/>
      <c r="CL168" s="2"/>
      <c r="CN168" s="2"/>
      <c r="CP168" s="2"/>
      <c r="CQ168" s="587"/>
      <c r="CR168" s="588"/>
      <c r="CW168" s="2"/>
      <c r="CZ168" s="2"/>
      <c r="DA168"/>
      <c r="DB168"/>
      <c r="DC168" s="2"/>
      <c r="DG168" s="2"/>
      <c r="DH168"/>
      <c r="DI168" s="2"/>
      <c r="DJ168" s="2"/>
      <c r="DK168" s="2"/>
      <c r="DN168" s="126"/>
      <c r="DP168" s="15"/>
      <c r="DQ168" s="448"/>
      <c r="DS168"/>
      <c r="DT168"/>
      <c r="DU168"/>
      <c r="DV168"/>
      <c r="DW168"/>
    </row>
    <row r="169" spans="1:127" s="23" customFormat="1">
      <c r="A169" s="251" t="e">
        <f>IF(OR(入力!A169="",入力!A169="#N/A"),#N/A,入力!A169)</f>
        <v>#N/A</v>
      </c>
      <c r="B169" s="253" t="e">
        <f>IF(OR(入力!B169="",入力!B169="#N/A"),#N/A,入力!B169)</f>
        <v>#N/A</v>
      </c>
      <c r="C169" s="74" t="e">
        <f>IF(OR(入力!C169="",入力!C169="#N/A"),#N/A,入力!C169)</f>
        <v>#N/A</v>
      </c>
      <c r="D169" s="23" t="e">
        <f>IF(OR(入力!D169="",入力!D169="#N/A"),#N/A,入力!D169)</f>
        <v>#N/A</v>
      </c>
      <c r="E169" s="23" t="e">
        <f>IF(OR(入力!E169="",入力!E169="#N/A"),#N/A,入力!E169)</f>
        <v>#N/A</v>
      </c>
      <c r="F169" s="2" t="e">
        <f>IF(OR(入力!F169="",入力!F169="#N/A"),#N/A,入力!F169)</f>
        <v>#N/A</v>
      </c>
      <c r="G169" s="23" t="e">
        <f>IF(OR(入力!I169="",入力!I169="#N/A"),#N/A,入力!I169)</f>
        <v>#N/A</v>
      </c>
      <c r="H169" s="23" t="e">
        <f>IF(OR(入力!K169="",入力!K169="#N/A"),#N/A,入力!K169)</f>
        <v>#N/A</v>
      </c>
      <c r="I169" s="23" t="e">
        <f>IF(OR(入力!J169="",入力!J169="#N/A"),#N/A,入力!J169)</f>
        <v>#N/A</v>
      </c>
      <c r="J169" s="2" t="e">
        <f>IF(OR(入力!L169="",入力!L169="#N/A"),#N/A,入力!L169)</f>
        <v>#N/A</v>
      </c>
      <c r="K169" s="23" t="e">
        <f>IF(OR(入力!S169="",入力!S169="#N/A"),#N/A,入力!S169)</f>
        <v>#N/A</v>
      </c>
      <c r="L169" s="23" t="e">
        <f>IF(OR(入力!U169="",入力!U169="#N/A"),#N/A,入力!U169)</f>
        <v>#N/A</v>
      </c>
      <c r="M169" s="23" t="e">
        <f>IF(OR(入力!T169="",入力!T169="#N/A"),#N/A,入力!T169)</f>
        <v>#N/A</v>
      </c>
      <c r="N169" s="2" t="e">
        <f>IF(OR(入力!V169="",入力!V169="#N/A"),#N/A,入力!V169)</f>
        <v>#N/A</v>
      </c>
      <c r="O169" s="23" t="e">
        <f>IF(OR(入力!AC169="",入力!AC169="#N/A"),#N/A,入力!AC169)</f>
        <v>#N/A</v>
      </c>
      <c r="P169" s="23" t="e">
        <f>IF(OR(入力!AE169="",入力!AE169="#N/A"),#N/A,入力!AE169)</f>
        <v>#N/A</v>
      </c>
      <c r="Q169" s="23" t="e">
        <f>IF(OR(入力!AD169="",入力!AD169="#N/A"),#N/A,入力!AD169)</f>
        <v>#N/A</v>
      </c>
      <c r="R169" s="2" t="e">
        <f>IF(OR(入力!AF169="",入力!AF169="#N/A"),#N/A,入力!AF169)</f>
        <v>#N/A</v>
      </c>
      <c r="S169" s="23" t="e">
        <f>IF(OR(入力!AM169="",入力!AM169="#N/A"),#N/A,入力!AM169)</f>
        <v>#N/A</v>
      </c>
      <c r="T169" s="23" t="e">
        <f>IF(OR(入力!AO169="",入力!AO169="#N/A"),#N/A,入力!AO169)</f>
        <v>#N/A</v>
      </c>
      <c r="U169" s="23" t="e">
        <f>IF(OR(入力!AN169="",入力!AN169="#N/A"),#N/A,入力!AN169)</f>
        <v>#N/A</v>
      </c>
      <c r="V169" s="2" t="e">
        <f>IF(OR(入力!AP169="",入力!AP169="#N/A"),#N/A,入力!AP169)</f>
        <v>#N/A</v>
      </c>
      <c r="W169" s="23" t="e">
        <f>IF(OR(入力!AX169="",入力!AX169="#N/A"),#N/A,入力!AX169)</f>
        <v>#N/A</v>
      </c>
      <c r="X169" s="23" t="e">
        <f>IF(OR(入力!AZ169="",入力!AZ169="#N/A"),#N/A,入力!AZ169)</f>
        <v>#N/A</v>
      </c>
      <c r="Y169" s="23" t="e">
        <f>IF(OR(入力!AY169="",入力!AY169="#N/A"),#N/A,入力!AY169)</f>
        <v>#N/A</v>
      </c>
      <c r="Z169" s="2" t="e">
        <f>IF(OR(入力!BA169="",入力!BA169="#N/A"),#N/A,入力!BA169)</f>
        <v>#N/A</v>
      </c>
      <c r="AA169" s="23" t="e">
        <f>IF(OR(入力!BH169="",入力!BH169="#N/A"),#N/A,入力!BH169)</f>
        <v>#N/A</v>
      </c>
      <c r="AB169" s="15" t="e">
        <f>IF(OR(入力!BI169="",入力!BI169="#N/A"),#N/A,入力!BI169)</f>
        <v>#N/A</v>
      </c>
      <c r="AC169" s="98" t="e">
        <f>IF(OR(入力!BN169="",入力!BN169="#N/A"),#N/A,入力!BN169)</f>
        <v>#N/A</v>
      </c>
      <c r="AD169" s="23" t="e">
        <f>IF(OR(入力!BO169="",入力!BO169="#N/A"),#N/A,入力!BO169)</f>
        <v>#N/A</v>
      </c>
      <c r="AE169" s="23" t="e">
        <f>IF(OR(入力!BP169="",入力!BP169="#N/A"),#N/A,入力!BP169)</f>
        <v>#N/A</v>
      </c>
      <c r="AF169" s="23" t="e">
        <f>IF(OR(入力!BQ169="",入力!BQ169="#N/A"),#N/A,入力!BQ169)</f>
        <v>#N/A</v>
      </c>
      <c r="AG169" s="2" t="e">
        <f>IF(OR(入力!BR169="",入力!BR169="#N/A"),#N/A,入力!BR169)</f>
        <v>#N/A</v>
      </c>
      <c r="AH169" s="23" t="e">
        <f>IF(OR(入力!CB169="",入力!CB169="#N/A"),#N/A,入力!CB169)</f>
        <v>#N/A</v>
      </c>
      <c r="AI169" s="15" t="e">
        <f>IF(OR(入力!BY169="",入力!BY169="#N/A"),#N/A,入力!BY169)</f>
        <v>#N/A</v>
      </c>
      <c r="AJ169" s="23" t="e">
        <f>IF(OR(入力!CD169="",入力!CD169="#N/A"),#N/A,入力!CD169)</f>
        <v>#N/A</v>
      </c>
      <c r="AK169" s="105" t="e">
        <v>#N/A</v>
      </c>
      <c r="AL169" s="23" t="e">
        <f>IF(OR(入力!CE169="",入力!CE169="#N/A"),#N/A,入力!CE169)</f>
        <v>#N/A</v>
      </c>
      <c r="AM169" s="23" t="e">
        <f>IF(OR(入力!CG169="",入力!CG169="#N/A"),#N/A,入力!CG169)</f>
        <v>#N/A</v>
      </c>
      <c r="AN169" s="39" t="e">
        <f>IF(OR(入力!CN169="",入力!CN169="#N/A"),#N/A,入力!CN169)</f>
        <v>#N/A</v>
      </c>
      <c r="AO169" s="112" t="e">
        <f>IF(OR(入力!CP169="",入力!CP169="#N/A"),#N/A,入力!CP169)</f>
        <v>#N/A</v>
      </c>
      <c r="AP169" s="39" t="e">
        <f>IF(OR(入力!CO169="",入力!CO169="#N/A"),#N/A,入力!CO169)</f>
        <v>#N/A</v>
      </c>
      <c r="AQ169" s="40" t="e">
        <f>IF(OR(入力!CQ169="",入力!CQ169="#N/A"),#N/A,入力!CQ169)</f>
        <v>#N/A</v>
      </c>
      <c r="AR169" s="23" t="e">
        <f>IF(OR(入力!CX169="",入力!CX169="#N/A"),#N/A,入力!CX169)</f>
        <v>#N/A</v>
      </c>
      <c r="AS169" s="23" t="e">
        <f>IF(OR(入力!CZ169="",入力!CZ169="#N/A"),#N/A,入力!CZ169)</f>
        <v>#N/A</v>
      </c>
      <c r="AT169" s="23" t="e">
        <f>IF(OR(入力!CY169="",入力!CY169="#N/A"),#N/A,入力!CY169)</f>
        <v>#N/A</v>
      </c>
      <c r="AU169" s="23" t="e">
        <f>IF(OR(入力!DA169="",入力!DA169="#N/A"),#N/A,入力!DA169)</f>
        <v>#N/A</v>
      </c>
      <c r="AV169" s="39" t="e">
        <f>IF(OR(入力!DH169="",入力!DH169="#N/A"),#N/A,入力!DH169)</f>
        <v>#N/A</v>
      </c>
      <c r="AW169" s="39" t="e">
        <f>IF(OR(入力!DJ169="",入力!DJ169="#N/A"),#N/A,入力!DJ169)</f>
        <v>#N/A</v>
      </c>
      <c r="AX169" s="39" t="e">
        <f>IF(OR(入力!DI169="",入力!DI169="#N/A"),#N/A,入力!DI169)</f>
        <v>#N/A</v>
      </c>
      <c r="AY169" s="45" t="e">
        <f>IF(OR(入力!DK169="",入力!DK169="#N/A"),#N/A,入力!DK169)</f>
        <v>#N/A</v>
      </c>
      <c r="AZ169" s="23" t="e">
        <f>IF(OR(入力!DR169="",入力!DR169="#N/A"),#N/A,入力!DR169)</f>
        <v>#N/A</v>
      </c>
      <c r="BA169" s="23" t="e">
        <f>IF(OR(入力!DT169="",入力!DT169="#N/A"),#N/A,入力!DT169)</f>
        <v>#N/A</v>
      </c>
      <c r="BB169" s="23" t="e">
        <f>IF(OR(入力!DS169="",入力!DS169="#N/A"),#N/A,入力!DS169)</f>
        <v>#N/A</v>
      </c>
      <c r="BC169" s="23" t="e">
        <f>IF(OR(入力!DU169="",入力!DU169="#N/A"),#N/A,入力!DU169)</f>
        <v>#N/A</v>
      </c>
      <c r="BD169" s="39" t="e">
        <f>IF(OR(入力!EB169="",入力!EB169="#N/A"),#N/A,入力!EB169)</f>
        <v>#N/A</v>
      </c>
      <c r="BE169" s="39" t="e">
        <f>IF(OR(入力!ED169="",入力!ED169="#N/A"),#N/A,入力!ED169)</f>
        <v>#N/A</v>
      </c>
      <c r="BF169" s="39" t="e">
        <f>IF(OR(入力!EC169="",入力!EC169="#N/A"),#N/A,入力!EC169)</f>
        <v>#N/A</v>
      </c>
      <c r="BG169" s="217" t="e">
        <f>IF(OR(入力!EE169="",入力!EE169="#N/A"),#N/A,入力!EE169)</f>
        <v>#N/A</v>
      </c>
      <c r="BH169" s="126" t="e">
        <f>IF(OR(入力!GT169="",入力!GT169="#N/A"),#N/A,入力!GT169)</f>
        <v>#N/A</v>
      </c>
      <c r="BI169" s="23" t="e">
        <f>IF(OR(入力!GV169="",入力!GV169="#N/A"),#N/A,入力!GV169)</f>
        <v>#N/A</v>
      </c>
      <c r="BJ169" s="23" t="e">
        <f>IF(OR(入力!GU169="",入力!GU169="#N/A"),#N/A,入力!GU169)</f>
        <v>#N/A</v>
      </c>
      <c r="BK169" s="15" t="e">
        <f>IF(OR(入力!GW169="",入力!GW169="#N/A"),#N/A,入力!GW169)</f>
        <v>#N/A</v>
      </c>
      <c r="BL169" s="23" t="e">
        <f>IF(OR(入力!LJ169="",入力!LJ169="#N/A"),#N/A,入力!LJ169)</f>
        <v>#N/A</v>
      </c>
      <c r="BM169" s="23" t="e">
        <f>IF(OR(入力!LL169="",入力!LL169="#N/A"),#N/A,入力!LL169)</f>
        <v>#N/A</v>
      </c>
      <c r="BN169" s="23" t="e">
        <f>IF(OR(入力!LK169="",入力!LK169="#N/A"),#N/A,入力!LK169)</f>
        <v>#N/A</v>
      </c>
      <c r="BO169" s="2" t="e">
        <f>IF(OR(入力!LM169="",入力!LM169="#N/A"),#N/A,入力!LM169)</f>
        <v>#N/A</v>
      </c>
      <c r="BP169" s="23" t="e">
        <f>IF(OR(入力!LT169="",入力!LT169="#N/A"),#N/A,入力!LT169)</f>
        <v>#N/A</v>
      </c>
      <c r="BQ169" s="23" t="e">
        <f>IF(OR(入力!LV169="",入力!LV169="#N/A"),#N/A,入力!LV169)</f>
        <v>#N/A</v>
      </c>
      <c r="BR169" s="23" t="e">
        <f>IF(OR(入力!LU169="",入力!LU169="#N/A"),#N/A,入力!LU169)</f>
        <v>#N/A</v>
      </c>
      <c r="BS169" s="15" t="e">
        <f>IF(OR(入力!LW169="",入力!LW169="#N/A"),#N/A,入力!LW169)</f>
        <v>#N/A</v>
      </c>
      <c r="BT169" s="224" t="e">
        <f>IF(OR(入力!MN169="",入力!MN169="#N/A"),#N/A,入力!MN169)</f>
        <v>#N/A</v>
      </c>
      <c r="BU169" s="224" t="e">
        <f>IF(OR(入力!MP169="",入力!MP169="#N/A"),#N/A,入力!MP169)</f>
        <v>#N/A</v>
      </c>
      <c r="BV169" s="224" t="e">
        <f>IF(OR(入力!MO169="",入力!MO169="#N/A"),#N/A,入力!MO169)</f>
        <v>#N/A</v>
      </c>
      <c r="BW169" s="154" t="e">
        <f>IF(OR(入力!MQ169="",入力!MQ169="#N/A"),#N/A,入力!MQ169)</f>
        <v>#N/A</v>
      </c>
      <c r="BX169"/>
      <c r="BY169"/>
      <c r="BZ169"/>
      <c r="CD169" s="2"/>
      <c r="CE169" s="503"/>
      <c r="CF169" s="565"/>
      <c r="CG169" s="509"/>
      <c r="CH169"/>
      <c r="CI169"/>
      <c r="CJ169" s="2"/>
      <c r="CL169" s="2"/>
      <c r="CN169" s="2"/>
      <c r="CP169" s="2"/>
      <c r="CQ169" s="587"/>
      <c r="CR169" s="588"/>
      <c r="CW169" s="2"/>
      <c r="CZ169" s="2"/>
      <c r="DA169"/>
      <c r="DB169"/>
      <c r="DC169" s="2"/>
      <c r="DG169" s="2"/>
      <c r="DH169"/>
      <c r="DI169" s="2"/>
      <c r="DJ169" s="2"/>
      <c r="DK169" s="2"/>
      <c r="DN169" s="126"/>
      <c r="DP169" s="15"/>
      <c r="DQ169" s="448"/>
      <c r="DS169"/>
      <c r="DT169"/>
      <c r="DU169"/>
      <c r="DV169"/>
      <c r="DW169"/>
    </row>
    <row r="170" spans="1:127" s="23" customFormat="1">
      <c r="A170" s="251" t="e">
        <f>IF(OR(入力!A170="",入力!A170="#N/A"),#N/A,入力!A170)</f>
        <v>#N/A</v>
      </c>
      <c r="B170" s="253" t="e">
        <f>IF(OR(入力!B170="",入力!B170="#N/A"),#N/A,入力!B170)</f>
        <v>#N/A</v>
      </c>
      <c r="C170" s="74" t="e">
        <f>IF(OR(入力!C170="",入力!C170="#N/A"),#N/A,入力!C170)</f>
        <v>#N/A</v>
      </c>
      <c r="D170" s="23" t="e">
        <f>IF(OR(入力!D170="",入力!D170="#N/A"),#N/A,入力!D170)</f>
        <v>#N/A</v>
      </c>
      <c r="E170" s="23" t="e">
        <f>IF(OR(入力!E170="",入力!E170="#N/A"),#N/A,入力!E170)</f>
        <v>#N/A</v>
      </c>
      <c r="F170" s="2" t="e">
        <f>IF(OR(入力!F170="",入力!F170="#N/A"),#N/A,入力!F170)</f>
        <v>#N/A</v>
      </c>
      <c r="G170" s="23" t="e">
        <f>IF(OR(入力!I170="",入力!I170="#N/A"),#N/A,入力!I170)</f>
        <v>#N/A</v>
      </c>
      <c r="H170" s="23" t="e">
        <f>IF(OR(入力!K170="",入力!K170="#N/A"),#N/A,入力!K170)</f>
        <v>#N/A</v>
      </c>
      <c r="I170" s="23" t="e">
        <f>IF(OR(入力!J170="",入力!J170="#N/A"),#N/A,入力!J170)</f>
        <v>#N/A</v>
      </c>
      <c r="J170" s="2" t="e">
        <f>IF(OR(入力!L170="",入力!L170="#N/A"),#N/A,入力!L170)</f>
        <v>#N/A</v>
      </c>
      <c r="K170" s="23" t="e">
        <f>IF(OR(入力!S170="",入力!S170="#N/A"),#N/A,入力!S170)</f>
        <v>#N/A</v>
      </c>
      <c r="L170" s="23" t="e">
        <f>IF(OR(入力!U170="",入力!U170="#N/A"),#N/A,入力!U170)</f>
        <v>#N/A</v>
      </c>
      <c r="M170" s="23" t="e">
        <f>IF(OR(入力!T170="",入力!T170="#N/A"),#N/A,入力!T170)</f>
        <v>#N/A</v>
      </c>
      <c r="N170" s="2" t="e">
        <f>IF(OR(入力!V170="",入力!V170="#N/A"),#N/A,入力!V170)</f>
        <v>#N/A</v>
      </c>
      <c r="O170" s="23" t="e">
        <f>IF(OR(入力!AC170="",入力!AC170="#N/A"),#N/A,入力!AC170)</f>
        <v>#N/A</v>
      </c>
      <c r="P170" s="23" t="e">
        <f>IF(OR(入力!AE170="",入力!AE170="#N/A"),#N/A,入力!AE170)</f>
        <v>#N/A</v>
      </c>
      <c r="Q170" s="23" t="e">
        <f>IF(OR(入力!AD170="",入力!AD170="#N/A"),#N/A,入力!AD170)</f>
        <v>#N/A</v>
      </c>
      <c r="R170" s="2" t="e">
        <f>IF(OR(入力!AF170="",入力!AF170="#N/A"),#N/A,入力!AF170)</f>
        <v>#N/A</v>
      </c>
      <c r="S170" s="23" t="e">
        <f>IF(OR(入力!AM170="",入力!AM170="#N/A"),#N/A,入力!AM170)</f>
        <v>#N/A</v>
      </c>
      <c r="T170" s="23" t="e">
        <f>IF(OR(入力!AO170="",入力!AO170="#N/A"),#N/A,入力!AO170)</f>
        <v>#N/A</v>
      </c>
      <c r="U170" s="23" t="e">
        <f>IF(OR(入力!AN170="",入力!AN170="#N/A"),#N/A,入力!AN170)</f>
        <v>#N/A</v>
      </c>
      <c r="V170" s="2" t="e">
        <f>IF(OR(入力!AP170="",入力!AP170="#N/A"),#N/A,入力!AP170)</f>
        <v>#N/A</v>
      </c>
      <c r="W170" s="23" t="e">
        <f>IF(OR(入力!AX170="",入力!AX170="#N/A"),#N/A,入力!AX170)</f>
        <v>#N/A</v>
      </c>
      <c r="X170" s="23" t="e">
        <f>IF(OR(入力!AZ170="",入力!AZ170="#N/A"),#N/A,入力!AZ170)</f>
        <v>#N/A</v>
      </c>
      <c r="Y170" s="23" t="e">
        <f>IF(OR(入力!AY170="",入力!AY170="#N/A"),#N/A,入力!AY170)</f>
        <v>#N/A</v>
      </c>
      <c r="Z170" s="2" t="e">
        <f>IF(OR(入力!BA170="",入力!BA170="#N/A"),#N/A,入力!BA170)</f>
        <v>#N/A</v>
      </c>
      <c r="AA170" s="23" t="e">
        <f>IF(OR(入力!BH170="",入力!BH170="#N/A"),#N/A,入力!BH170)</f>
        <v>#N/A</v>
      </c>
      <c r="AB170" s="15" t="e">
        <f>IF(OR(入力!BI170="",入力!BI170="#N/A"),#N/A,入力!BI170)</f>
        <v>#N/A</v>
      </c>
      <c r="AC170" s="98" t="e">
        <f>IF(OR(入力!BN170="",入力!BN170="#N/A"),#N/A,入力!BN170)</f>
        <v>#N/A</v>
      </c>
      <c r="AD170" s="23" t="e">
        <f>IF(OR(入力!BO170="",入力!BO170="#N/A"),#N/A,入力!BO170)</f>
        <v>#N/A</v>
      </c>
      <c r="AE170" s="23" t="e">
        <f>IF(OR(入力!BP170="",入力!BP170="#N/A"),#N/A,入力!BP170)</f>
        <v>#N/A</v>
      </c>
      <c r="AF170" s="23" t="e">
        <f>IF(OR(入力!BQ170="",入力!BQ170="#N/A"),#N/A,入力!BQ170)</f>
        <v>#N/A</v>
      </c>
      <c r="AG170" s="2" t="e">
        <f>IF(OR(入力!BR170="",入力!BR170="#N/A"),#N/A,入力!BR170)</f>
        <v>#N/A</v>
      </c>
      <c r="AH170" s="23" t="e">
        <f>IF(OR(入力!CB170="",入力!CB170="#N/A"),#N/A,入力!CB170)</f>
        <v>#N/A</v>
      </c>
      <c r="AI170" s="15" t="e">
        <f>IF(OR(入力!BY170="",入力!BY170="#N/A"),#N/A,入力!BY170)</f>
        <v>#N/A</v>
      </c>
      <c r="AJ170" s="23" t="e">
        <f>IF(OR(入力!CD170="",入力!CD170="#N/A"),#N/A,入力!CD170)</f>
        <v>#N/A</v>
      </c>
      <c r="AK170" s="105" t="e">
        <v>#N/A</v>
      </c>
      <c r="AL170" s="23" t="e">
        <f>IF(OR(入力!CE170="",入力!CE170="#N/A"),#N/A,入力!CE170)</f>
        <v>#N/A</v>
      </c>
      <c r="AM170" s="23" t="e">
        <f>IF(OR(入力!CG170="",入力!CG170="#N/A"),#N/A,入力!CG170)</f>
        <v>#N/A</v>
      </c>
      <c r="AN170" s="39" t="e">
        <f>IF(OR(入力!CN170="",入力!CN170="#N/A"),#N/A,入力!CN170)</f>
        <v>#N/A</v>
      </c>
      <c r="AO170" s="112" t="e">
        <f>IF(OR(入力!CP170="",入力!CP170="#N/A"),#N/A,入力!CP170)</f>
        <v>#N/A</v>
      </c>
      <c r="AP170" s="39" t="e">
        <f>IF(OR(入力!CO170="",入力!CO170="#N/A"),#N/A,入力!CO170)</f>
        <v>#N/A</v>
      </c>
      <c r="AQ170" s="40" t="e">
        <f>IF(OR(入力!CQ170="",入力!CQ170="#N/A"),#N/A,入力!CQ170)</f>
        <v>#N/A</v>
      </c>
      <c r="AR170" s="23" t="e">
        <f>IF(OR(入力!CX170="",入力!CX170="#N/A"),#N/A,入力!CX170)</f>
        <v>#N/A</v>
      </c>
      <c r="AS170" s="23" t="e">
        <f>IF(OR(入力!CZ170="",入力!CZ170="#N/A"),#N/A,入力!CZ170)</f>
        <v>#N/A</v>
      </c>
      <c r="AT170" s="23" t="e">
        <f>IF(OR(入力!CY170="",入力!CY170="#N/A"),#N/A,入力!CY170)</f>
        <v>#N/A</v>
      </c>
      <c r="AU170" s="23" t="e">
        <f>IF(OR(入力!DA170="",入力!DA170="#N/A"),#N/A,入力!DA170)</f>
        <v>#N/A</v>
      </c>
      <c r="AV170" s="39" t="e">
        <f>IF(OR(入力!DH170="",入力!DH170="#N/A"),#N/A,入力!DH170)</f>
        <v>#N/A</v>
      </c>
      <c r="AW170" s="39" t="e">
        <f>IF(OR(入力!DJ170="",入力!DJ170="#N/A"),#N/A,入力!DJ170)</f>
        <v>#N/A</v>
      </c>
      <c r="AX170" s="39" t="e">
        <f>IF(OR(入力!DI170="",入力!DI170="#N/A"),#N/A,入力!DI170)</f>
        <v>#N/A</v>
      </c>
      <c r="AY170" s="45" t="e">
        <f>IF(OR(入力!DK170="",入力!DK170="#N/A"),#N/A,入力!DK170)</f>
        <v>#N/A</v>
      </c>
      <c r="AZ170" s="23" t="e">
        <f>IF(OR(入力!DR170="",入力!DR170="#N/A"),#N/A,入力!DR170)</f>
        <v>#N/A</v>
      </c>
      <c r="BA170" s="23" t="e">
        <f>IF(OR(入力!DT170="",入力!DT170="#N/A"),#N/A,入力!DT170)</f>
        <v>#N/A</v>
      </c>
      <c r="BB170" s="23" t="e">
        <f>IF(OR(入力!DS170="",入力!DS170="#N/A"),#N/A,入力!DS170)</f>
        <v>#N/A</v>
      </c>
      <c r="BC170" s="23" t="e">
        <f>IF(OR(入力!DU170="",入力!DU170="#N/A"),#N/A,入力!DU170)</f>
        <v>#N/A</v>
      </c>
      <c r="BD170" s="39" t="e">
        <f>IF(OR(入力!EB170="",入力!EB170="#N/A"),#N/A,入力!EB170)</f>
        <v>#N/A</v>
      </c>
      <c r="BE170" s="39" t="e">
        <f>IF(OR(入力!ED170="",入力!ED170="#N/A"),#N/A,入力!ED170)</f>
        <v>#N/A</v>
      </c>
      <c r="BF170" s="39" t="e">
        <f>IF(OR(入力!EC170="",入力!EC170="#N/A"),#N/A,入力!EC170)</f>
        <v>#N/A</v>
      </c>
      <c r="BG170" s="217" t="e">
        <f>IF(OR(入力!EE170="",入力!EE170="#N/A"),#N/A,入力!EE170)</f>
        <v>#N/A</v>
      </c>
      <c r="BH170" s="126" t="e">
        <f>IF(OR(入力!GT170="",入力!GT170="#N/A"),#N/A,入力!GT170)</f>
        <v>#N/A</v>
      </c>
      <c r="BI170" s="23" t="e">
        <f>IF(OR(入力!GV170="",入力!GV170="#N/A"),#N/A,入力!GV170)</f>
        <v>#N/A</v>
      </c>
      <c r="BJ170" s="23" t="e">
        <f>IF(OR(入力!GU170="",入力!GU170="#N/A"),#N/A,入力!GU170)</f>
        <v>#N/A</v>
      </c>
      <c r="BK170" s="15" t="e">
        <f>IF(OR(入力!GW170="",入力!GW170="#N/A"),#N/A,入力!GW170)</f>
        <v>#N/A</v>
      </c>
      <c r="BL170" s="23" t="e">
        <f>IF(OR(入力!LJ170="",入力!LJ170="#N/A"),#N/A,入力!LJ170)</f>
        <v>#N/A</v>
      </c>
      <c r="BM170" s="23" t="e">
        <f>IF(OR(入力!LL170="",入力!LL170="#N/A"),#N/A,入力!LL170)</f>
        <v>#N/A</v>
      </c>
      <c r="BN170" s="23" t="e">
        <f>IF(OR(入力!LK170="",入力!LK170="#N/A"),#N/A,入力!LK170)</f>
        <v>#N/A</v>
      </c>
      <c r="BO170" s="2" t="e">
        <f>IF(OR(入力!LM170="",入力!LM170="#N/A"),#N/A,入力!LM170)</f>
        <v>#N/A</v>
      </c>
      <c r="BP170" s="23" t="e">
        <f>IF(OR(入力!LT170="",入力!LT170="#N/A"),#N/A,入力!LT170)</f>
        <v>#N/A</v>
      </c>
      <c r="BQ170" s="23" t="e">
        <f>IF(OR(入力!LV170="",入力!LV170="#N/A"),#N/A,入力!LV170)</f>
        <v>#N/A</v>
      </c>
      <c r="BR170" s="23" t="e">
        <f>IF(OR(入力!LU170="",入力!LU170="#N/A"),#N/A,入力!LU170)</f>
        <v>#N/A</v>
      </c>
      <c r="BS170" s="15" t="e">
        <f>IF(OR(入力!LW170="",入力!LW170="#N/A"),#N/A,入力!LW170)</f>
        <v>#N/A</v>
      </c>
      <c r="BT170" s="224" t="e">
        <f>IF(OR(入力!MN170="",入力!MN170="#N/A"),#N/A,入力!MN170)</f>
        <v>#N/A</v>
      </c>
      <c r="BU170" s="224" t="e">
        <f>IF(OR(入力!MP170="",入力!MP170="#N/A"),#N/A,入力!MP170)</f>
        <v>#N/A</v>
      </c>
      <c r="BV170" s="224" t="e">
        <f>IF(OR(入力!MO170="",入力!MO170="#N/A"),#N/A,入力!MO170)</f>
        <v>#N/A</v>
      </c>
      <c r="BW170" s="154" t="e">
        <f>IF(OR(入力!MQ170="",入力!MQ170="#N/A"),#N/A,入力!MQ170)</f>
        <v>#N/A</v>
      </c>
      <c r="BX170"/>
      <c r="BY170"/>
      <c r="BZ170"/>
      <c r="CD170" s="2"/>
      <c r="CE170" s="503"/>
      <c r="CF170" s="565"/>
      <c r="CG170" s="509"/>
      <c r="CH170"/>
      <c r="CI170"/>
      <c r="CJ170" s="2"/>
      <c r="CL170" s="2"/>
      <c r="CN170" s="2"/>
      <c r="CP170" s="2"/>
      <c r="CQ170" s="587"/>
      <c r="CR170" s="588"/>
      <c r="CW170" s="2"/>
      <c r="CZ170" s="2"/>
      <c r="DA170"/>
      <c r="DB170"/>
      <c r="DC170" s="2"/>
      <c r="DG170" s="2"/>
      <c r="DH170"/>
      <c r="DI170" s="2"/>
      <c r="DJ170" s="2"/>
      <c r="DK170" s="2"/>
      <c r="DN170" s="126"/>
      <c r="DP170" s="15"/>
      <c r="DQ170" s="448"/>
      <c r="DS170"/>
      <c r="DT170"/>
      <c r="DU170"/>
      <c r="DV170"/>
      <c r="DW170"/>
    </row>
    <row r="171" spans="1:127" s="23" customFormat="1">
      <c r="A171" s="251" t="e">
        <f>IF(OR(入力!A171="",入力!A171="#N/A"),#N/A,入力!A171)</f>
        <v>#N/A</v>
      </c>
      <c r="B171" s="253" t="e">
        <f>IF(OR(入力!B171="",入力!B171="#N/A"),#N/A,入力!B171)</f>
        <v>#N/A</v>
      </c>
      <c r="C171" s="74" t="e">
        <f>IF(OR(入力!C171="",入力!C171="#N/A"),#N/A,入力!C171)</f>
        <v>#N/A</v>
      </c>
      <c r="D171" s="23" t="e">
        <f>IF(OR(入力!D171="",入力!D171="#N/A"),#N/A,入力!D171)</f>
        <v>#N/A</v>
      </c>
      <c r="E171" s="23" t="e">
        <f>IF(OR(入力!E171="",入力!E171="#N/A"),#N/A,入力!E171)</f>
        <v>#N/A</v>
      </c>
      <c r="F171" s="2" t="e">
        <f>IF(OR(入力!F171="",入力!F171="#N/A"),#N/A,入力!F171)</f>
        <v>#N/A</v>
      </c>
      <c r="G171" s="23" t="e">
        <f>IF(OR(入力!I171="",入力!I171="#N/A"),#N/A,入力!I171)</f>
        <v>#N/A</v>
      </c>
      <c r="H171" s="23" t="e">
        <f>IF(OR(入力!K171="",入力!K171="#N/A"),#N/A,入力!K171)</f>
        <v>#N/A</v>
      </c>
      <c r="I171" s="23" t="e">
        <f>IF(OR(入力!J171="",入力!J171="#N/A"),#N/A,入力!J171)</f>
        <v>#N/A</v>
      </c>
      <c r="J171" s="2" t="e">
        <f>IF(OR(入力!L171="",入力!L171="#N/A"),#N/A,入力!L171)</f>
        <v>#N/A</v>
      </c>
      <c r="K171" s="23" t="e">
        <f>IF(OR(入力!S171="",入力!S171="#N/A"),#N/A,入力!S171)</f>
        <v>#N/A</v>
      </c>
      <c r="L171" s="23" t="e">
        <f>IF(OR(入力!U171="",入力!U171="#N/A"),#N/A,入力!U171)</f>
        <v>#N/A</v>
      </c>
      <c r="M171" s="23" t="e">
        <f>IF(OR(入力!T171="",入力!T171="#N/A"),#N/A,入力!T171)</f>
        <v>#N/A</v>
      </c>
      <c r="N171" s="2" t="e">
        <f>IF(OR(入力!V171="",入力!V171="#N/A"),#N/A,入力!V171)</f>
        <v>#N/A</v>
      </c>
      <c r="O171" s="23" t="e">
        <f>IF(OR(入力!AC171="",入力!AC171="#N/A"),#N/A,入力!AC171)</f>
        <v>#N/A</v>
      </c>
      <c r="P171" s="23" t="e">
        <f>IF(OR(入力!AE171="",入力!AE171="#N/A"),#N/A,入力!AE171)</f>
        <v>#N/A</v>
      </c>
      <c r="Q171" s="23" t="e">
        <f>IF(OR(入力!AD171="",入力!AD171="#N/A"),#N/A,入力!AD171)</f>
        <v>#N/A</v>
      </c>
      <c r="R171" s="2" t="e">
        <f>IF(OR(入力!AF171="",入力!AF171="#N/A"),#N/A,入力!AF171)</f>
        <v>#N/A</v>
      </c>
      <c r="S171" s="23" t="e">
        <f>IF(OR(入力!AM171="",入力!AM171="#N/A"),#N/A,入力!AM171)</f>
        <v>#N/A</v>
      </c>
      <c r="T171" s="23" t="e">
        <f>IF(OR(入力!AO171="",入力!AO171="#N/A"),#N/A,入力!AO171)</f>
        <v>#N/A</v>
      </c>
      <c r="U171" s="23" t="e">
        <f>IF(OR(入力!AN171="",入力!AN171="#N/A"),#N/A,入力!AN171)</f>
        <v>#N/A</v>
      </c>
      <c r="V171" s="2" t="e">
        <f>IF(OR(入力!AP171="",入力!AP171="#N/A"),#N/A,入力!AP171)</f>
        <v>#N/A</v>
      </c>
      <c r="W171" s="23" t="e">
        <f>IF(OR(入力!AX171="",入力!AX171="#N/A"),#N/A,入力!AX171)</f>
        <v>#N/A</v>
      </c>
      <c r="X171" s="23" t="e">
        <f>IF(OR(入力!AZ171="",入力!AZ171="#N/A"),#N/A,入力!AZ171)</f>
        <v>#N/A</v>
      </c>
      <c r="Y171" s="23" t="e">
        <f>IF(OR(入力!AY171="",入力!AY171="#N/A"),#N/A,入力!AY171)</f>
        <v>#N/A</v>
      </c>
      <c r="Z171" s="2" t="e">
        <f>IF(OR(入力!BA171="",入力!BA171="#N/A"),#N/A,入力!BA171)</f>
        <v>#N/A</v>
      </c>
      <c r="AA171" s="23" t="e">
        <f>IF(OR(入力!BH171="",入力!BH171="#N/A"),#N/A,入力!BH171)</f>
        <v>#N/A</v>
      </c>
      <c r="AB171" s="15" t="e">
        <f>IF(OR(入力!BI171="",入力!BI171="#N/A"),#N/A,入力!BI171)</f>
        <v>#N/A</v>
      </c>
      <c r="AC171" s="98" t="e">
        <f>IF(OR(入力!BN171="",入力!BN171="#N/A"),#N/A,入力!BN171)</f>
        <v>#N/A</v>
      </c>
      <c r="AD171" s="23" t="e">
        <f>IF(OR(入力!BO171="",入力!BO171="#N/A"),#N/A,入力!BO171)</f>
        <v>#N/A</v>
      </c>
      <c r="AE171" s="23" t="e">
        <f>IF(OR(入力!BP171="",入力!BP171="#N/A"),#N/A,入力!BP171)</f>
        <v>#N/A</v>
      </c>
      <c r="AF171" s="23" t="e">
        <f>IF(OR(入力!BQ171="",入力!BQ171="#N/A"),#N/A,入力!BQ171)</f>
        <v>#N/A</v>
      </c>
      <c r="AG171" s="2" t="e">
        <f>IF(OR(入力!BR171="",入力!BR171="#N/A"),#N/A,入力!BR171)</f>
        <v>#N/A</v>
      </c>
      <c r="AH171" s="23" t="e">
        <f>IF(OR(入力!CB171="",入力!CB171="#N/A"),#N/A,入力!CB171)</f>
        <v>#N/A</v>
      </c>
      <c r="AI171" s="15" t="e">
        <f>IF(OR(入力!BY171="",入力!BY171="#N/A"),#N/A,入力!BY171)</f>
        <v>#N/A</v>
      </c>
      <c r="AJ171" s="23" t="e">
        <f>IF(OR(入力!CD171="",入力!CD171="#N/A"),#N/A,入力!CD171)</f>
        <v>#N/A</v>
      </c>
      <c r="AK171" s="105" t="e">
        <v>#N/A</v>
      </c>
      <c r="AL171" s="23" t="e">
        <f>IF(OR(入力!CE171="",入力!CE171="#N/A"),#N/A,入力!CE171)</f>
        <v>#N/A</v>
      </c>
      <c r="AM171" s="23" t="e">
        <f>IF(OR(入力!CG171="",入力!CG171="#N/A"),#N/A,入力!CG171)</f>
        <v>#N/A</v>
      </c>
      <c r="AN171" s="39" t="e">
        <f>IF(OR(入力!CN171="",入力!CN171="#N/A"),#N/A,入力!CN171)</f>
        <v>#N/A</v>
      </c>
      <c r="AO171" s="112" t="e">
        <f>IF(OR(入力!CP171="",入力!CP171="#N/A"),#N/A,入力!CP171)</f>
        <v>#N/A</v>
      </c>
      <c r="AP171" s="39" t="e">
        <f>IF(OR(入力!CO171="",入力!CO171="#N/A"),#N/A,入力!CO171)</f>
        <v>#N/A</v>
      </c>
      <c r="AQ171" s="40" t="e">
        <f>IF(OR(入力!CQ171="",入力!CQ171="#N/A"),#N/A,入力!CQ171)</f>
        <v>#N/A</v>
      </c>
      <c r="AR171" s="23" t="e">
        <f>IF(OR(入力!CX171="",入力!CX171="#N/A"),#N/A,入力!CX171)</f>
        <v>#N/A</v>
      </c>
      <c r="AS171" s="23" t="e">
        <f>IF(OR(入力!CZ171="",入力!CZ171="#N/A"),#N/A,入力!CZ171)</f>
        <v>#N/A</v>
      </c>
      <c r="AT171" s="23" t="e">
        <f>IF(OR(入力!CY171="",入力!CY171="#N/A"),#N/A,入力!CY171)</f>
        <v>#N/A</v>
      </c>
      <c r="AU171" s="23" t="e">
        <f>IF(OR(入力!DA171="",入力!DA171="#N/A"),#N/A,入力!DA171)</f>
        <v>#N/A</v>
      </c>
      <c r="AV171" s="39" t="e">
        <f>IF(OR(入力!DH171="",入力!DH171="#N/A"),#N/A,入力!DH171)</f>
        <v>#N/A</v>
      </c>
      <c r="AW171" s="39" t="e">
        <f>IF(OR(入力!DJ171="",入力!DJ171="#N/A"),#N/A,入力!DJ171)</f>
        <v>#N/A</v>
      </c>
      <c r="AX171" s="39" t="e">
        <f>IF(OR(入力!DI171="",入力!DI171="#N/A"),#N/A,入力!DI171)</f>
        <v>#N/A</v>
      </c>
      <c r="AY171" s="45" t="e">
        <f>IF(OR(入力!DK171="",入力!DK171="#N/A"),#N/A,入力!DK171)</f>
        <v>#N/A</v>
      </c>
      <c r="AZ171" s="23" t="e">
        <f>IF(OR(入力!DR171="",入力!DR171="#N/A"),#N/A,入力!DR171)</f>
        <v>#N/A</v>
      </c>
      <c r="BA171" s="23" t="e">
        <f>IF(OR(入力!DT171="",入力!DT171="#N/A"),#N/A,入力!DT171)</f>
        <v>#N/A</v>
      </c>
      <c r="BB171" s="23" t="e">
        <f>IF(OR(入力!DS171="",入力!DS171="#N/A"),#N/A,入力!DS171)</f>
        <v>#N/A</v>
      </c>
      <c r="BC171" s="23" t="e">
        <f>IF(OR(入力!DU171="",入力!DU171="#N/A"),#N/A,入力!DU171)</f>
        <v>#N/A</v>
      </c>
      <c r="BD171" s="39" t="e">
        <f>IF(OR(入力!EB171="",入力!EB171="#N/A"),#N/A,入力!EB171)</f>
        <v>#N/A</v>
      </c>
      <c r="BE171" s="39" t="e">
        <f>IF(OR(入力!ED171="",入力!ED171="#N/A"),#N/A,入力!ED171)</f>
        <v>#N/A</v>
      </c>
      <c r="BF171" s="39" t="e">
        <f>IF(OR(入力!EC171="",入力!EC171="#N/A"),#N/A,入力!EC171)</f>
        <v>#N/A</v>
      </c>
      <c r="BG171" s="217" t="e">
        <f>IF(OR(入力!EE171="",入力!EE171="#N/A"),#N/A,入力!EE171)</f>
        <v>#N/A</v>
      </c>
      <c r="BH171" s="126" t="e">
        <f>IF(OR(入力!GT171="",入力!GT171="#N/A"),#N/A,入力!GT171)</f>
        <v>#N/A</v>
      </c>
      <c r="BI171" s="23" t="e">
        <f>IF(OR(入力!GV171="",入力!GV171="#N/A"),#N/A,入力!GV171)</f>
        <v>#N/A</v>
      </c>
      <c r="BJ171" s="23" t="e">
        <f>IF(OR(入力!GU171="",入力!GU171="#N/A"),#N/A,入力!GU171)</f>
        <v>#N/A</v>
      </c>
      <c r="BK171" s="15" t="e">
        <f>IF(OR(入力!GW171="",入力!GW171="#N/A"),#N/A,入力!GW171)</f>
        <v>#N/A</v>
      </c>
      <c r="BL171" s="23" t="e">
        <f>IF(OR(入力!LJ171="",入力!LJ171="#N/A"),#N/A,入力!LJ171)</f>
        <v>#N/A</v>
      </c>
      <c r="BM171" s="23" t="e">
        <f>IF(OR(入力!LL171="",入力!LL171="#N/A"),#N/A,入力!LL171)</f>
        <v>#N/A</v>
      </c>
      <c r="BN171" s="23" t="e">
        <f>IF(OR(入力!LK171="",入力!LK171="#N/A"),#N/A,入力!LK171)</f>
        <v>#N/A</v>
      </c>
      <c r="BO171" s="2" t="e">
        <f>IF(OR(入力!LM171="",入力!LM171="#N/A"),#N/A,入力!LM171)</f>
        <v>#N/A</v>
      </c>
      <c r="BP171" s="23" t="e">
        <f>IF(OR(入力!LT171="",入力!LT171="#N/A"),#N/A,入力!LT171)</f>
        <v>#N/A</v>
      </c>
      <c r="BQ171" s="23" t="e">
        <f>IF(OR(入力!LV171="",入力!LV171="#N/A"),#N/A,入力!LV171)</f>
        <v>#N/A</v>
      </c>
      <c r="BR171" s="23" t="e">
        <f>IF(OR(入力!LU171="",入力!LU171="#N/A"),#N/A,入力!LU171)</f>
        <v>#N/A</v>
      </c>
      <c r="BS171" s="15" t="e">
        <f>IF(OR(入力!LW171="",入力!LW171="#N/A"),#N/A,入力!LW171)</f>
        <v>#N/A</v>
      </c>
      <c r="BT171" s="224" t="e">
        <f>IF(OR(入力!MN171="",入力!MN171="#N/A"),#N/A,入力!MN171)</f>
        <v>#N/A</v>
      </c>
      <c r="BU171" s="224" t="e">
        <f>IF(OR(入力!MP171="",入力!MP171="#N/A"),#N/A,入力!MP171)</f>
        <v>#N/A</v>
      </c>
      <c r="BV171" s="224" t="e">
        <f>IF(OR(入力!MO171="",入力!MO171="#N/A"),#N/A,入力!MO171)</f>
        <v>#N/A</v>
      </c>
      <c r="BW171" s="154" t="e">
        <f>IF(OR(入力!MQ171="",入力!MQ171="#N/A"),#N/A,入力!MQ171)</f>
        <v>#N/A</v>
      </c>
      <c r="BX171"/>
      <c r="BY171"/>
      <c r="BZ171"/>
      <c r="CD171" s="2"/>
      <c r="CE171" s="503"/>
      <c r="CF171" s="565"/>
      <c r="CG171" s="509"/>
      <c r="CH171"/>
      <c r="CI171"/>
      <c r="CJ171" s="2"/>
      <c r="CL171" s="2"/>
      <c r="CN171" s="2"/>
      <c r="CP171" s="2"/>
      <c r="CQ171" s="587"/>
      <c r="CR171" s="588"/>
      <c r="CW171" s="2"/>
      <c r="CZ171" s="2"/>
      <c r="DA171"/>
      <c r="DB171"/>
      <c r="DC171" s="2"/>
      <c r="DG171" s="2"/>
      <c r="DH171"/>
      <c r="DI171" s="2"/>
      <c r="DJ171" s="2"/>
      <c r="DK171" s="2"/>
      <c r="DN171" s="126"/>
      <c r="DP171" s="15"/>
      <c r="DQ171" s="448"/>
      <c r="DS171"/>
      <c r="DT171"/>
      <c r="DU171"/>
      <c r="DV171"/>
      <c r="DW171"/>
    </row>
    <row r="172" spans="1:127" s="23" customFormat="1">
      <c r="A172" s="251" t="e">
        <f>IF(OR(入力!A172="",入力!A172="#N/A"),#N/A,入力!A172)</f>
        <v>#N/A</v>
      </c>
      <c r="B172" s="253" t="e">
        <f>IF(OR(入力!B172="",入力!B172="#N/A"),#N/A,入力!B172)</f>
        <v>#N/A</v>
      </c>
      <c r="C172" s="74" t="e">
        <f>IF(OR(入力!C172="",入力!C172="#N/A"),#N/A,入力!C172)</f>
        <v>#N/A</v>
      </c>
      <c r="D172" s="23" t="e">
        <f>IF(OR(入力!D172="",入力!D172="#N/A"),#N/A,入力!D172)</f>
        <v>#N/A</v>
      </c>
      <c r="E172" s="23" t="e">
        <f>IF(OR(入力!E172="",入力!E172="#N/A"),#N/A,入力!E172)</f>
        <v>#N/A</v>
      </c>
      <c r="F172" s="2" t="e">
        <f>IF(OR(入力!F172="",入力!F172="#N/A"),#N/A,入力!F172)</f>
        <v>#N/A</v>
      </c>
      <c r="G172" s="23" t="e">
        <f>IF(OR(入力!I172="",入力!I172="#N/A"),#N/A,入力!I172)</f>
        <v>#N/A</v>
      </c>
      <c r="H172" s="23" t="e">
        <f>IF(OR(入力!K172="",入力!K172="#N/A"),#N/A,入力!K172)</f>
        <v>#N/A</v>
      </c>
      <c r="I172" s="23" t="e">
        <f>IF(OR(入力!J172="",入力!J172="#N/A"),#N/A,入力!J172)</f>
        <v>#N/A</v>
      </c>
      <c r="J172" s="2" t="e">
        <f>IF(OR(入力!L172="",入力!L172="#N/A"),#N/A,入力!L172)</f>
        <v>#N/A</v>
      </c>
      <c r="K172" s="23" t="e">
        <f>IF(OR(入力!S172="",入力!S172="#N/A"),#N/A,入力!S172)</f>
        <v>#N/A</v>
      </c>
      <c r="L172" s="23" t="e">
        <f>IF(OR(入力!U172="",入力!U172="#N/A"),#N/A,入力!U172)</f>
        <v>#N/A</v>
      </c>
      <c r="M172" s="23" t="e">
        <f>IF(OR(入力!T172="",入力!T172="#N/A"),#N/A,入力!T172)</f>
        <v>#N/A</v>
      </c>
      <c r="N172" s="2" t="e">
        <f>IF(OR(入力!V172="",入力!V172="#N/A"),#N/A,入力!V172)</f>
        <v>#N/A</v>
      </c>
      <c r="O172" s="23" t="e">
        <f>IF(OR(入力!AC172="",入力!AC172="#N/A"),#N/A,入力!AC172)</f>
        <v>#N/A</v>
      </c>
      <c r="P172" s="23" t="e">
        <f>IF(OR(入力!AE172="",入力!AE172="#N/A"),#N/A,入力!AE172)</f>
        <v>#N/A</v>
      </c>
      <c r="Q172" s="23" t="e">
        <f>IF(OR(入力!AD172="",入力!AD172="#N/A"),#N/A,入力!AD172)</f>
        <v>#N/A</v>
      </c>
      <c r="R172" s="2" t="e">
        <f>IF(OR(入力!AF172="",入力!AF172="#N/A"),#N/A,入力!AF172)</f>
        <v>#N/A</v>
      </c>
      <c r="S172" s="23" t="e">
        <f>IF(OR(入力!AM172="",入力!AM172="#N/A"),#N/A,入力!AM172)</f>
        <v>#N/A</v>
      </c>
      <c r="T172" s="23" t="e">
        <f>IF(OR(入力!AO172="",入力!AO172="#N/A"),#N/A,入力!AO172)</f>
        <v>#N/A</v>
      </c>
      <c r="U172" s="23" t="e">
        <f>IF(OR(入力!AN172="",入力!AN172="#N/A"),#N/A,入力!AN172)</f>
        <v>#N/A</v>
      </c>
      <c r="V172" s="2" t="e">
        <f>IF(OR(入力!AP172="",入力!AP172="#N/A"),#N/A,入力!AP172)</f>
        <v>#N/A</v>
      </c>
      <c r="W172" s="23" t="e">
        <f>IF(OR(入力!AX172="",入力!AX172="#N/A"),#N/A,入力!AX172)</f>
        <v>#N/A</v>
      </c>
      <c r="X172" s="23" t="e">
        <f>IF(OR(入力!AZ172="",入力!AZ172="#N/A"),#N/A,入力!AZ172)</f>
        <v>#N/A</v>
      </c>
      <c r="Y172" s="23" t="e">
        <f>IF(OR(入力!AY172="",入力!AY172="#N/A"),#N/A,入力!AY172)</f>
        <v>#N/A</v>
      </c>
      <c r="Z172" s="2" t="e">
        <f>IF(OR(入力!BA172="",入力!BA172="#N/A"),#N/A,入力!BA172)</f>
        <v>#N/A</v>
      </c>
      <c r="AA172" s="23" t="e">
        <f>IF(OR(入力!BH172="",入力!BH172="#N/A"),#N/A,入力!BH172)</f>
        <v>#N/A</v>
      </c>
      <c r="AB172" s="15" t="e">
        <f>IF(OR(入力!BI172="",入力!BI172="#N/A"),#N/A,入力!BI172)</f>
        <v>#N/A</v>
      </c>
      <c r="AC172" s="98" t="e">
        <f>IF(OR(入力!BN172="",入力!BN172="#N/A"),#N/A,入力!BN172)</f>
        <v>#N/A</v>
      </c>
      <c r="AD172" s="23" t="e">
        <f>IF(OR(入力!BO172="",入力!BO172="#N/A"),#N/A,入力!BO172)</f>
        <v>#N/A</v>
      </c>
      <c r="AE172" s="23" t="e">
        <f>IF(OR(入力!BP172="",入力!BP172="#N/A"),#N/A,入力!BP172)</f>
        <v>#N/A</v>
      </c>
      <c r="AF172" s="23" t="e">
        <f>IF(OR(入力!BQ172="",入力!BQ172="#N/A"),#N/A,入力!BQ172)</f>
        <v>#N/A</v>
      </c>
      <c r="AG172" s="2" t="e">
        <f>IF(OR(入力!BR172="",入力!BR172="#N/A"),#N/A,入力!BR172)</f>
        <v>#N/A</v>
      </c>
      <c r="AH172" s="23" t="e">
        <f>IF(OR(入力!CB172="",入力!CB172="#N/A"),#N/A,入力!CB172)</f>
        <v>#N/A</v>
      </c>
      <c r="AI172" s="15" t="e">
        <f>IF(OR(入力!BY172="",入力!BY172="#N/A"),#N/A,入力!BY172)</f>
        <v>#N/A</v>
      </c>
      <c r="AJ172" s="23" t="e">
        <f>IF(OR(入力!CD172="",入力!CD172="#N/A"),#N/A,入力!CD172)</f>
        <v>#N/A</v>
      </c>
      <c r="AK172" s="105" t="e">
        <v>#N/A</v>
      </c>
      <c r="AL172" s="23" t="e">
        <f>IF(OR(入力!CE172="",入力!CE172="#N/A"),#N/A,入力!CE172)</f>
        <v>#N/A</v>
      </c>
      <c r="AM172" s="23" t="e">
        <f>IF(OR(入力!CG172="",入力!CG172="#N/A"),#N/A,入力!CG172)</f>
        <v>#N/A</v>
      </c>
      <c r="AN172" s="39" t="e">
        <f>IF(OR(入力!CN172="",入力!CN172="#N/A"),#N/A,入力!CN172)</f>
        <v>#N/A</v>
      </c>
      <c r="AO172" s="112" t="e">
        <f>IF(OR(入力!CP172="",入力!CP172="#N/A"),#N/A,入力!CP172)</f>
        <v>#N/A</v>
      </c>
      <c r="AP172" s="39" t="e">
        <f>IF(OR(入力!CO172="",入力!CO172="#N/A"),#N/A,入力!CO172)</f>
        <v>#N/A</v>
      </c>
      <c r="AQ172" s="40" t="e">
        <f>IF(OR(入力!CQ172="",入力!CQ172="#N/A"),#N/A,入力!CQ172)</f>
        <v>#N/A</v>
      </c>
      <c r="AR172" s="23" t="e">
        <f>IF(OR(入力!CX172="",入力!CX172="#N/A"),#N/A,入力!CX172)</f>
        <v>#N/A</v>
      </c>
      <c r="AS172" s="23" t="e">
        <f>IF(OR(入力!CZ172="",入力!CZ172="#N/A"),#N/A,入力!CZ172)</f>
        <v>#N/A</v>
      </c>
      <c r="AT172" s="23" t="e">
        <f>IF(OR(入力!CY172="",入力!CY172="#N/A"),#N/A,入力!CY172)</f>
        <v>#N/A</v>
      </c>
      <c r="AU172" s="23" t="e">
        <f>IF(OR(入力!DA172="",入力!DA172="#N/A"),#N/A,入力!DA172)</f>
        <v>#N/A</v>
      </c>
      <c r="AV172" s="39" t="e">
        <f>IF(OR(入力!DH172="",入力!DH172="#N/A"),#N/A,入力!DH172)</f>
        <v>#N/A</v>
      </c>
      <c r="AW172" s="39" t="e">
        <f>IF(OR(入力!DJ172="",入力!DJ172="#N/A"),#N/A,入力!DJ172)</f>
        <v>#N/A</v>
      </c>
      <c r="AX172" s="39" t="e">
        <f>IF(OR(入力!DI172="",入力!DI172="#N/A"),#N/A,入力!DI172)</f>
        <v>#N/A</v>
      </c>
      <c r="AY172" s="45" t="e">
        <f>IF(OR(入力!DK172="",入力!DK172="#N/A"),#N/A,入力!DK172)</f>
        <v>#N/A</v>
      </c>
      <c r="AZ172" s="23" t="e">
        <f>IF(OR(入力!DR172="",入力!DR172="#N/A"),#N/A,入力!DR172)</f>
        <v>#N/A</v>
      </c>
      <c r="BA172" s="23" t="e">
        <f>IF(OR(入力!DT172="",入力!DT172="#N/A"),#N/A,入力!DT172)</f>
        <v>#N/A</v>
      </c>
      <c r="BB172" s="23" t="e">
        <f>IF(OR(入力!DS172="",入力!DS172="#N/A"),#N/A,入力!DS172)</f>
        <v>#N/A</v>
      </c>
      <c r="BC172" s="23" t="e">
        <f>IF(OR(入力!DU172="",入力!DU172="#N/A"),#N/A,入力!DU172)</f>
        <v>#N/A</v>
      </c>
      <c r="BD172" s="39" t="e">
        <f>IF(OR(入力!EB172="",入力!EB172="#N/A"),#N/A,入力!EB172)</f>
        <v>#N/A</v>
      </c>
      <c r="BE172" s="39" t="e">
        <f>IF(OR(入力!ED172="",入力!ED172="#N/A"),#N/A,入力!ED172)</f>
        <v>#N/A</v>
      </c>
      <c r="BF172" s="39" t="e">
        <f>IF(OR(入力!EC172="",入力!EC172="#N/A"),#N/A,入力!EC172)</f>
        <v>#N/A</v>
      </c>
      <c r="BG172" s="217" t="e">
        <f>IF(OR(入力!EE172="",入力!EE172="#N/A"),#N/A,入力!EE172)</f>
        <v>#N/A</v>
      </c>
      <c r="BH172" s="126" t="e">
        <f>IF(OR(入力!GT172="",入力!GT172="#N/A"),#N/A,入力!GT172)</f>
        <v>#N/A</v>
      </c>
      <c r="BI172" s="23" t="e">
        <f>IF(OR(入力!GV172="",入力!GV172="#N/A"),#N/A,入力!GV172)</f>
        <v>#N/A</v>
      </c>
      <c r="BJ172" s="23" t="e">
        <f>IF(OR(入力!GU172="",入力!GU172="#N/A"),#N/A,入力!GU172)</f>
        <v>#N/A</v>
      </c>
      <c r="BK172" s="15" t="e">
        <f>IF(OR(入力!GW172="",入力!GW172="#N/A"),#N/A,入力!GW172)</f>
        <v>#N/A</v>
      </c>
      <c r="BL172" s="23" t="e">
        <f>IF(OR(入力!LJ172="",入力!LJ172="#N/A"),#N/A,入力!LJ172)</f>
        <v>#N/A</v>
      </c>
      <c r="BM172" s="23" t="e">
        <f>IF(OR(入力!LL172="",入力!LL172="#N/A"),#N/A,入力!LL172)</f>
        <v>#N/A</v>
      </c>
      <c r="BN172" s="23" t="e">
        <f>IF(OR(入力!LK172="",入力!LK172="#N/A"),#N/A,入力!LK172)</f>
        <v>#N/A</v>
      </c>
      <c r="BO172" s="2" t="e">
        <f>IF(OR(入力!LM172="",入力!LM172="#N/A"),#N/A,入力!LM172)</f>
        <v>#N/A</v>
      </c>
      <c r="BP172" s="23" t="e">
        <f>IF(OR(入力!LT172="",入力!LT172="#N/A"),#N/A,入力!LT172)</f>
        <v>#N/A</v>
      </c>
      <c r="BQ172" s="23" t="e">
        <f>IF(OR(入力!LV172="",入力!LV172="#N/A"),#N/A,入力!LV172)</f>
        <v>#N/A</v>
      </c>
      <c r="BR172" s="23" t="e">
        <f>IF(OR(入力!LU172="",入力!LU172="#N/A"),#N/A,入力!LU172)</f>
        <v>#N/A</v>
      </c>
      <c r="BS172" s="15" t="e">
        <f>IF(OR(入力!LW172="",入力!LW172="#N/A"),#N/A,入力!LW172)</f>
        <v>#N/A</v>
      </c>
      <c r="BT172" s="224" t="e">
        <f>IF(OR(入力!MN172="",入力!MN172="#N/A"),#N/A,入力!MN172)</f>
        <v>#N/A</v>
      </c>
      <c r="BU172" s="224" t="e">
        <f>IF(OR(入力!MP172="",入力!MP172="#N/A"),#N/A,入力!MP172)</f>
        <v>#N/A</v>
      </c>
      <c r="BV172" s="224" t="e">
        <f>IF(OR(入力!MO172="",入力!MO172="#N/A"),#N/A,入力!MO172)</f>
        <v>#N/A</v>
      </c>
      <c r="BW172" s="154" t="e">
        <f>IF(OR(入力!MQ172="",入力!MQ172="#N/A"),#N/A,入力!MQ172)</f>
        <v>#N/A</v>
      </c>
      <c r="BX172"/>
      <c r="BY172"/>
      <c r="BZ172"/>
      <c r="CD172" s="2"/>
      <c r="CE172" s="503"/>
      <c r="CF172" s="565"/>
      <c r="CG172" s="509"/>
      <c r="CH172"/>
      <c r="CI172"/>
      <c r="CJ172" s="2"/>
      <c r="CL172" s="2"/>
      <c r="CN172" s="2"/>
      <c r="CP172" s="2"/>
      <c r="CQ172" s="587"/>
      <c r="CR172" s="588"/>
      <c r="CW172" s="2"/>
      <c r="CZ172" s="2"/>
      <c r="DA172"/>
      <c r="DB172"/>
      <c r="DC172" s="2"/>
      <c r="DG172" s="2"/>
      <c r="DH172"/>
      <c r="DI172" s="2"/>
      <c r="DJ172" s="2"/>
      <c r="DK172" s="2"/>
      <c r="DN172" s="126"/>
      <c r="DP172" s="15"/>
      <c r="DQ172" s="448"/>
      <c r="DS172"/>
      <c r="DT172"/>
      <c r="DU172"/>
      <c r="DV172"/>
      <c r="DW172"/>
    </row>
    <row r="173" spans="1:127" s="23" customFormat="1">
      <c r="A173" s="251" t="e">
        <f>IF(OR(入力!A173="",入力!A173="#N/A"),#N/A,入力!A173)</f>
        <v>#N/A</v>
      </c>
      <c r="B173" s="253" t="e">
        <f>IF(OR(入力!B173="",入力!B173="#N/A"),#N/A,入力!B173)</f>
        <v>#N/A</v>
      </c>
      <c r="C173" s="74" t="e">
        <f>IF(OR(入力!C173="",入力!C173="#N/A"),#N/A,入力!C173)</f>
        <v>#N/A</v>
      </c>
      <c r="D173" s="23" t="e">
        <f>IF(OR(入力!D173="",入力!D173="#N/A"),#N/A,入力!D173)</f>
        <v>#N/A</v>
      </c>
      <c r="E173" s="23" t="e">
        <f>IF(OR(入力!E173="",入力!E173="#N/A"),#N/A,入力!E173)</f>
        <v>#N/A</v>
      </c>
      <c r="F173" s="2" t="e">
        <f>IF(OR(入力!F173="",入力!F173="#N/A"),#N/A,入力!F173)</f>
        <v>#N/A</v>
      </c>
      <c r="G173" s="23" t="e">
        <f>IF(OR(入力!I173="",入力!I173="#N/A"),#N/A,入力!I173)</f>
        <v>#N/A</v>
      </c>
      <c r="H173" s="23" t="e">
        <f>IF(OR(入力!K173="",入力!K173="#N/A"),#N/A,入力!K173)</f>
        <v>#N/A</v>
      </c>
      <c r="I173" s="23" t="e">
        <f>IF(OR(入力!J173="",入力!J173="#N/A"),#N/A,入力!J173)</f>
        <v>#N/A</v>
      </c>
      <c r="J173" s="2" t="e">
        <f>IF(OR(入力!L173="",入力!L173="#N/A"),#N/A,入力!L173)</f>
        <v>#N/A</v>
      </c>
      <c r="K173" s="23" t="e">
        <f>IF(OR(入力!S173="",入力!S173="#N/A"),#N/A,入力!S173)</f>
        <v>#N/A</v>
      </c>
      <c r="L173" s="23" t="e">
        <f>IF(OR(入力!U173="",入力!U173="#N/A"),#N/A,入力!U173)</f>
        <v>#N/A</v>
      </c>
      <c r="M173" s="23" t="e">
        <f>IF(OR(入力!T173="",入力!T173="#N/A"),#N/A,入力!T173)</f>
        <v>#N/A</v>
      </c>
      <c r="N173" s="2" t="e">
        <f>IF(OR(入力!V173="",入力!V173="#N/A"),#N/A,入力!V173)</f>
        <v>#N/A</v>
      </c>
      <c r="O173" s="23" t="e">
        <f>IF(OR(入力!AC173="",入力!AC173="#N/A"),#N/A,入力!AC173)</f>
        <v>#N/A</v>
      </c>
      <c r="P173" s="23" t="e">
        <f>IF(OR(入力!AE173="",入力!AE173="#N/A"),#N/A,入力!AE173)</f>
        <v>#N/A</v>
      </c>
      <c r="Q173" s="23" t="e">
        <f>IF(OR(入力!AD173="",入力!AD173="#N/A"),#N/A,入力!AD173)</f>
        <v>#N/A</v>
      </c>
      <c r="R173" s="2" t="e">
        <f>IF(OR(入力!AF173="",入力!AF173="#N/A"),#N/A,入力!AF173)</f>
        <v>#N/A</v>
      </c>
      <c r="S173" s="23" t="e">
        <f>IF(OR(入力!AM173="",入力!AM173="#N/A"),#N/A,入力!AM173)</f>
        <v>#N/A</v>
      </c>
      <c r="T173" s="23" t="e">
        <f>IF(OR(入力!AO173="",入力!AO173="#N/A"),#N/A,入力!AO173)</f>
        <v>#N/A</v>
      </c>
      <c r="U173" s="23" t="e">
        <f>IF(OR(入力!AN173="",入力!AN173="#N/A"),#N/A,入力!AN173)</f>
        <v>#N/A</v>
      </c>
      <c r="V173" s="2" t="e">
        <f>IF(OR(入力!AP173="",入力!AP173="#N/A"),#N/A,入力!AP173)</f>
        <v>#N/A</v>
      </c>
      <c r="W173" s="23" t="e">
        <f>IF(OR(入力!AX173="",入力!AX173="#N/A"),#N/A,入力!AX173)</f>
        <v>#N/A</v>
      </c>
      <c r="X173" s="23" t="e">
        <f>IF(OR(入力!AZ173="",入力!AZ173="#N/A"),#N/A,入力!AZ173)</f>
        <v>#N/A</v>
      </c>
      <c r="Y173" s="23" t="e">
        <f>IF(OR(入力!AY173="",入力!AY173="#N/A"),#N/A,入力!AY173)</f>
        <v>#N/A</v>
      </c>
      <c r="Z173" s="2" t="e">
        <f>IF(OR(入力!BA173="",入力!BA173="#N/A"),#N/A,入力!BA173)</f>
        <v>#N/A</v>
      </c>
      <c r="AA173" s="23" t="e">
        <f>IF(OR(入力!BH173="",入力!BH173="#N/A"),#N/A,入力!BH173)</f>
        <v>#N/A</v>
      </c>
      <c r="AB173" s="15" t="e">
        <f>IF(OR(入力!BI173="",入力!BI173="#N/A"),#N/A,入力!BI173)</f>
        <v>#N/A</v>
      </c>
      <c r="AC173" s="98" t="e">
        <f>IF(OR(入力!BN173="",入力!BN173="#N/A"),#N/A,入力!BN173)</f>
        <v>#N/A</v>
      </c>
      <c r="AD173" s="23" t="e">
        <f>IF(OR(入力!BO173="",入力!BO173="#N/A"),#N/A,入力!BO173)</f>
        <v>#N/A</v>
      </c>
      <c r="AE173" s="23" t="e">
        <f>IF(OR(入力!BP173="",入力!BP173="#N/A"),#N/A,入力!BP173)</f>
        <v>#N/A</v>
      </c>
      <c r="AF173" s="23" t="e">
        <f>IF(OR(入力!BQ173="",入力!BQ173="#N/A"),#N/A,入力!BQ173)</f>
        <v>#N/A</v>
      </c>
      <c r="AG173" s="2" t="e">
        <f>IF(OR(入力!BR173="",入力!BR173="#N/A"),#N/A,入力!BR173)</f>
        <v>#N/A</v>
      </c>
      <c r="AH173" s="23" t="e">
        <f>IF(OR(入力!CB173="",入力!CB173="#N/A"),#N/A,入力!CB173)</f>
        <v>#N/A</v>
      </c>
      <c r="AI173" s="15" t="e">
        <f>IF(OR(入力!BY173="",入力!BY173="#N/A"),#N/A,入力!BY173)</f>
        <v>#N/A</v>
      </c>
      <c r="AJ173" s="23" t="e">
        <f>IF(OR(入力!CD173="",入力!CD173="#N/A"),#N/A,入力!CD173)</f>
        <v>#N/A</v>
      </c>
      <c r="AK173" s="105" t="e">
        <v>#N/A</v>
      </c>
      <c r="AL173" s="23" t="e">
        <f>IF(OR(入力!CE173="",入力!CE173="#N/A"),#N/A,入力!CE173)</f>
        <v>#N/A</v>
      </c>
      <c r="AM173" s="23" t="e">
        <f>IF(OR(入力!CG173="",入力!CG173="#N/A"),#N/A,入力!CG173)</f>
        <v>#N/A</v>
      </c>
      <c r="AN173" s="39" t="e">
        <f>IF(OR(入力!CN173="",入力!CN173="#N/A"),#N/A,入力!CN173)</f>
        <v>#N/A</v>
      </c>
      <c r="AO173" s="112" t="e">
        <f>IF(OR(入力!CP173="",入力!CP173="#N/A"),#N/A,入力!CP173)</f>
        <v>#N/A</v>
      </c>
      <c r="AP173" s="39" t="e">
        <f>IF(OR(入力!CO173="",入力!CO173="#N/A"),#N/A,入力!CO173)</f>
        <v>#N/A</v>
      </c>
      <c r="AQ173" s="40" t="e">
        <f>IF(OR(入力!CQ173="",入力!CQ173="#N/A"),#N/A,入力!CQ173)</f>
        <v>#N/A</v>
      </c>
      <c r="AR173" s="23" t="e">
        <f>IF(OR(入力!CX173="",入力!CX173="#N/A"),#N/A,入力!CX173)</f>
        <v>#N/A</v>
      </c>
      <c r="AS173" s="23" t="e">
        <f>IF(OR(入力!CZ173="",入力!CZ173="#N/A"),#N/A,入力!CZ173)</f>
        <v>#N/A</v>
      </c>
      <c r="AT173" s="23" t="e">
        <f>IF(OR(入力!CY173="",入力!CY173="#N/A"),#N/A,入力!CY173)</f>
        <v>#N/A</v>
      </c>
      <c r="AU173" s="23" t="e">
        <f>IF(OR(入力!DA173="",入力!DA173="#N/A"),#N/A,入力!DA173)</f>
        <v>#N/A</v>
      </c>
      <c r="AV173" s="39" t="e">
        <f>IF(OR(入力!DH173="",入力!DH173="#N/A"),#N/A,入力!DH173)</f>
        <v>#N/A</v>
      </c>
      <c r="AW173" s="39" t="e">
        <f>IF(OR(入力!DJ173="",入力!DJ173="#N/A"),#N/A,入力!DJ173)</f>
        <v>#N/A</v>
      </c>
      <c r="AX173" s="39" t="e">
        <f>IF(OR(入力!DI173="",入力!DI173="#N/A"),#N/A,入力!DI173)</f>
        <v>#N/A</v>
      </c>
      <c r="AY173" s="45" t="e">
        <f>IF(OR(入力!DK173="",入力!DK173="#N/A"),#N/A,入力!DK173)</f>
        <v>#N/A</v>
      </c>
      <c r="AZ173" s="23" t="e">
        <f>IF(OR(入力!DR173="",入力!DR173="#N/A"),#N/A,入力!DR173)</f>
        <v>#N/A</v>
      </c>
      <c r="BA173" s="23" t="e">
        <f>IF(OR(入力!DT173="",入力!DT173="#N/A"),#N/A,入力!DT173)</f>
        <v>#N/A</v>
      </c>
      <c r="BB173" s="23" t="e">
        <f>IF(OR(入力!DS173="",入力!DS173="#N/A"),#N/A,入力!DS173)</f>
        <v>#N/A</v>
      </c>
      <c r="BC173" s="23" t="e">
        <f>IF(OR(入力!DU173="",入力!DU173="#N/A"),#N/A,入力!DU173)</f>
        <v>#N/A</v>
      </c>
      <c r="BD173" s="39" t="e">
        <f>IF(OR(入力!EB173="",入力!EB173="#N/A"),#N/A,入力!EB173)</f>
        <v>#N/A</v>
      </c>
      <c r="BE173" s="39" t="e">
        <f>IF(OR(入力!ED173="",入力!ED173="#N/A"),#N/A,入力!ED173)</f>
        <v>#N/A</v>
      </c>
      <c r="BF173" s="39" t="e">
        <f>IF(OR(入力!EC173="",入力!EC173="#N/A"),#N/A,入力!EC173)</f>
        <v>#N/A</v>
      </c>
      <c r="BG173" s="217" t="e">
        <f>IF(OR(入力!EE173="",入力!EE173="#N/A"),#N/A,入力!EE173)</f>
        <v>#N/A</v>
      </c>
      <c r="BH173" s="126" t="e">
        <f>IF(OR(入力!GT173="",入力!GT173="#N/A"),#N/A,入力!GT173)</f>
        <v>#N/A</v>
      </c>
      <c r="BI173" s="23" t="e">
        <f>IF(OR(入力!GV173="",入力!GV173="#N/A"),#N/A,入力!GV173)</f>
        <v>#N/A</v>
      </c>
      <c r="BJ173" s="23" t="e">
        <f>IF(OR(入力!GU173="",入力!GU173="#N/A"),#N/A,入力!GU173)</f>
        <v>#N/A</v>
      </c>
      <c r="BK173" s="15" t="e">
        <f>IF(OR(入力!GW173="",入力!GW173="#N/A"),#N/A,入力!GW173)</f>
        <v>#N/A</v>
      </c>
      <c r="BL173" s="23" t="e">
        <f>IF(OR(入力!LJ173="",入力!LJ173="#N/A"),#N/A,入力!LJ173)</f>
        <v>#N/A</v>
      </c>
      <c r="BM173" s="23" t="e">
        <f>IF(OR(入力!LL173="",入力!LL173="#N/A"),#N/A,入力!LL173)</f>
        <v>#N/A</v>
      </c>
      <c r="BN173" s="23" t="e">
        <f>IF(OR(入力!LK173="",入力!LK173="#N/A"),#N/A,入力!LK173)</f>
        <v>#N/A</v>
      </c>
      <c r="BO173" s="2" t="e">
        <f>IF(OR(入力!LM173="",入力!LM173="#N/A"),#N/A,入力!LM173)</f>
        <v>#N/A</v>
      </c>
      <c r="BP173" s="23" t="e">
        <f>IF(OR(入力!LT173="",入力!LT173="#N/A"),#N/A,入力!LT173)</f>
        <v>#N/A</v>
      </c>
      <c r="BQ173" s="23" t="e">
        <f>IF(OR(入力!LV173="",入力!LV173="#N/A"),#N/A,入力!LV173)</f>
        <v>#N/A</v>
      </c>
      <c r="BR173" s="23" t="e">
        <f>IF(OR(入力!LU173="",入力!LU173="#N/A"),#N/A,入力!LU173)</f>
        <v>#N/A</v>
      </c>
      <c r="BS173" s="15" t="e">
        <f>IF(OR(入力!LW173="",入力!LW173="#N/A"),#N/A,入力!LW173)</f>
        <v>#N/A</v>
      </c>
      <c r="BT173" s="224" t="e">
        <f>IF(OR(入力!MN173="",入力!MN173="#N/A"),#N/A,入力!MN173)</f>
        <v>#N/A</v>
      </c>
      <c r="BU173" s="224" t="e">
        <f>IF(OR(入力!MP173="",入力!MP173="#N/A"),#N/A,入力!MP173)</f>
        <v>#N/A</v>
      </c>
      <c r="BV173" s="224" t="e">
        <f>IF(OR(入力!MO173="",入力!MO173="#N/A"),#N/A,入力!MO173)</f>
        <v>#N/A</v>
      </c>
      <c r="BW173" s="154" t="e">
        <f>IF(OR(入力!MQ173="",入力!MQ173="#N/A"),#N/A,入力!MQ173)</f>
        <v>#N/A</v>
      </c>
      <c r="BX173"/>
      <c r="BY173"/>
      <c r="BZ173"/>
      <c r="CD173" s="2"/>
      <c r="CE173" s="503"/>
      <c r="CF173" s="565"/>
      <c r="CG173" s="509"/>
      <c r="CH173"/>
      <c r="CI173"/>
      <c r="CJ173" s="2"/>
      <c r="CL173" s="2"/>
      <c r="CN173" s="2"/>
      <c r="CP173" s="2"/>
      <c r="CQ173" s="587"/>
      <c r="CR173" s="588"/>
      <c r="CW173" s="2"/>
      <c r="CZ173" s="2"/>
      <c r="DA173"/>
      <c r="DB173"/>
      <c r="DC173" s="2"/>
      <c r="DG173" s="2"/>
      <c r="DH173"/>
      <c r="DI173" s="2"/>
      <c r="DJ173" s="2"/>
      <c r="DK173" s="2"/>
      <c r="DN173" s="126"/>
      <c r="DP173" s="15"/>
      <c r="DQ173" s="448"/>
      <c r="DS173"/>
      <c r="DT173"/>
      <c r="DU173"/>
      <c r="DV173"/>
      <c r="DW173"/>
    </row>
    <row r="174" spans="1:127" s="23" customFormat="1">
      <c r="A174" s="251" t="e">
        <f>IF(OR(入力!A174="",入力!A174="#N/A"),#N/A,入力!A174)</f>
        <v>#N/A</v>
      </c>
      <c r="B174" s="253" t="e">
        <f>IF(OR(入力!B174="",入力!B174="#N/A"),#N/A,入力!B174)</f>
        <v>#N/A</v>
      </c>
      <c r="C174" s="74" t="e">
        <f>IF(OR(入力!C174="",入力!C174="#N/A"),#N/A,入力!C174)</f>
        <v>#N/A</v>
      </c>
      <c r="D174" s="23" t="e">
        <f>IF(OR(入力!D174="",入力!D174="#N/A"),#N/A,入力!D174)</f>
        <v>#N/A</v>
      </c>
      <c r="E174" s="23" t="e">
        <f>IF(OR(入力!E174="",入力!E174="#N/A"),#N/A,入力!E174)</f>
        <v>#N/A</v>
      </c>
      <c r="F174" s="2" t="e">
        <f>IF(OR(入力!F174="",入力!F174="#N/A"),#N/A,入力!F174)</f>
        <v>#N/A</v>
      </c>
      <c r="G174" s="23" t="e">
        <f>IF(OR(入力!I174="",入力!I174="#N/A"),#N/A,入力!I174)</f>
        <v>#N/A</v>
      </c>
      <c r="H174" s="23" t="e">
        <f>IF(OR(入力!K174="",入力!K174="#N/A"),#N/A,入力!K174)</f>
        <v>#N/A</v>
      </c>
      <c r="I174" s="23" t="e">
        <f>IF(OR(入力!J174="",入力!J174="#N/A"),#N/A,入力!J174)</f>
        <v>#N/A</v>
      </c>
      <c r="J174" s="2" t="e">
        <f>IF(OR(入力!L174="",入力!L174="#N/A"),#N/A,入力!L174)</f>
        <v>#N/A</v>
      </c>
      <c r="K174" s="23" t="e">
        <f>IF(OR(入力!S174="",入力!S174="#N/A"),#N/A,入力!S174)</f>
        <v>#N/A</v>
      </c>
      <c r="L174" s="23" t="e">
        <f>IF(OR(入力!U174="",入力!U174="#N/A"),#N/A,入力!U174)</f>
        <v>#N/A</v>
      </c>
      <c r="M174" s="23" t="e">
        <f>IF(OR(入力!T174="",入力!T174="#N/A"),#N/A,入力!T174)</f>
        <v>#N/A</v>
      </c>
      <c r="N174" s="2" t="e">
        <f>IF(OR(入力!V174="",入力!V174="#N/A"),#N/A,入力!V174)</f>
        <v>#N/A</v>
      </c>
      <c r="O174" s="23" t="e">
        <f>IF(OR(入力!AC174="",入力!AC174="#N/A"),#N/A,入力!AC174)</f>
        <v>#N/A</v>
      </c>
      <c r="P174" s="23" t="e">
        <f>IF(OR(入力!AE174="",入力!AE174="#N/A"),#N/A,入力!AE174)</f>
        <v>#N/A</v>
      </c>
      <c r="Q174" s="23" t="e">
        <f>IF(OR(入力!AD174="",入力!AD174="#N/A"),#N/A,入力!AD174)</f>
        <v>#N/A</v>
      </c>
      <c r="R174" s="2" t="e">
        <f>IF(OR(入力!AF174="",入力!AF174="#N/A"),#N/A,入力!AF174)</f>
        <v>#N/A</v>
      </c>
      <c r="S174" s="23" t="e">
        <f>IF(OR(入力!AM174="",入力!AM174="#N/A"),#N/A,入力!AM174)</f>
        <v>#N/A</v>
      </c>
      <c r="T174" s="23" t="e">
        <f>IF(OR(入力!AO174="",入力!AO174="#N/A"),#N/A,入力!AO174)</f>
        <v>#N/A</v>
      </c>
      <c r="U174" s="23" t="e">
        <f>IF(OR(入力!AN174="",入力!AN174="#N/A"),#N/A,入力!AN174)</f>
        <v>#N/A</v>
      </c>
      <c r="V174" s="2" t="e">
        <f>IF(OR(入力!AP174="",入力!AP174="#N/A"),#N/A,入力!AP174)</f>
        <v>#N/A</v>
      </c>
      <c r="W174" s="23" t="e">
        <f>IF(OR(入力!AX174="",入力!AX174="#N/A"),#N/A,入力!AX174)</f>
        <v>#N/A</v>
      </c>
      <c r="X174" s="23" t="e">
        <f>IF(OR(入力!AZ174="",入力!AZ174="#N/A"),#N/A,入力!AZ174)</f>
        <v>#N/A</v>
      </c>
      <c r="Y174" s="23" t="e">
        <f>IF(OR(入力!AY174="",入力!AY174="#N/A"),#N/A,入力!AY174)</f>
        <v>#N/A</v>
      </c>
      <c r="Z174" s="2" t="e">
        <f>IF(OR(入力!BA174="",入力!BA174="#N/A"),#N/A,入力!BA174)</f>
        <v>#N/A</v>
      </c>
      <c r="AA174" s="23" t="e">
        <f>IF(OR(入力!BH174="",入力!BH174="#N/A"),#N/A,入力!BH174)</f>
        <v>#N/A</v>
      </c>
      <c r="AB174" s="15" t="e">
        <f>IF(OR(入力!BI174="",入力!BI174="#N/A"),#N/A,入力!BI174)</f>
        <v>#N/A</v>
      </c>
      <c r="AC174" s="98" t="e">
        <f>IF(OR(入力!BN174="",入力!BN174="#N/A"),#N/A,入力!BN174)</f>
        <v>#N/A</v>
      </c>
      <c r="AD174" s="23" t="e">
        <f>IF(OR(入力!BO174="",入力!BO174="#N/A"),#N/A,入力!BO174)</f>
        <v>#N/A</v>
      </c>
      <c r="AE174" s="23" t="e">
        <f>IF(OR(入力!BP174="",入力!BP174="#N/A"),#N/A,入力!BP174)</f>
        <v>#N/A</v>
      </c>
      <c r="AF174" s="23" t="e">
        <f>IF(OR(入力!BQ174="",入力!BQ174="#N/A"),#N/A,入力!BQ174)</f>
        <v>#N/A</v>
      </c>
      <c r="AG174" s="2" t="e">
        <f>IF(OR(入力!BR174="",入力!BR174="#N/A"),#N/A,入力!BR174)</f>
        <v>#N/A</v>
      </c>
      <c r="AH174" s="23" t="e">
        <f>IF(OR(入力!CB174="",入力!CB174="#N/A"),#N/A,入力!CB174)</f>
        <v>#N/A</v>
      </c>
      <c r="AI174" s="15" t="e">
        <f>IF(OR(入力!BY174="",入力!BY174="#N/A"),#N/A,入力!BY174)</f>
        <v>#N/A</v>
      </c>
      <c r="AJ174" s="23" t="e">
        <f>IF(OR(入力!CD174="",入力!CD174="#N/A"),#N/A,入力!CD174)</f>
        <v>#N/A</v>
      </c>
      <c r="AK174" s="105" t="e">
        <v>#N/A</v>
      </c>
      <c r="AL174" s="23" t="e">
        <f>IF(OR(入力!CE174="",入力!CE174="#N/A"),#N/A,入力!CE174)</f>
        <v>#N/A</v>
      </c>
      <c r="AM174" s="23" t="e">
        <f>IF(OR(入力!CG174="",入力!CG174="#N/A"),#N/A,入力!CG174)</f>
        <v>#N/A</v>
      </c>
      <c r="AN174" s="39" t="e">
        <f>IF(OR(入力!CN174="",入力!CN174="#N/A"),#N/A,入力!CN174)</f>
        <v>#N/A</v>
      </c>
      <c r="AO174" s="112" t="e">
        <f>IF(OR(入力!CP174="",入力!CP174="#N/A"),#N/A,入力!CP174)</f>
        <v>#N/A</v>
      </c>
      <c r="AP174" s="39" t="e">
        <f>IF(OR(入力!CO174="",入力!CO174="#N/A"),#N/A,入力!CO174)</f>
        <v>#N/A</v>
      </c>
      <c r="AQ174" s="40" t="e">
        <f>IF(OR(入力!CQ174="",入力!CQ174="#N/A"),#N/A,入力!CQ174)</f>
        <v>#N/A</v>
      </c>
      <c r="AR174" s="23" t="e">
        <f>IF(OR(入力!CX174="",入力!CX174="#N/A"),#N/A,入力!CX174)</f>
        <v>#N/A</v>
      </c>
      <c r="AS174" s="23" t="e">
        <f>IF(OR(入力!CZ174="",入力!CZ174="#N/A"),#N/A,入力!CZ174)</f>
        <v>#N/A</v>
      </c>
      <c r="AT174" s="23" t="e">
        <f>IF(OR(入力!CY174="",入力!CY174="#N/A"),#N/A,入力!CY174)</f>
        <v>#N/A</v>
      </c>
      <c r="AU174" s="23" t="e">
        <f>IF(OR(入力!DA174="",入力!DA174="#N/A"),#N/A,入力!DA174)</f>
        <v>#N/A</v>
      </c>
      <c r="AV174" s="39" t="e">
        <f>IF(OR(入力!DH174="",入力!DH174="#N/A"),#N/A,入力!DH174)</f>
        <v>#N/A</v>
      </c>
      <c r="AW174" s="39" t="e">
        <f>IF(OR(入力!DJ174="",入力!DJ174="#N/A"),#N/A,入力!DJ174)</f>
        <v>#N/A</v>
      </c>
      <c r="AX174" s="39" t="e">
        <f>IF(OR(入力!DI174="",入力!DI174="#N/A"),#N/A,入力!DI174)</f>
        <v>#N/A</v>
      </c>
      <c r="AY174" s="45" t="e">
        <f>IF(OR(入力!DK174="",入力!DK174="#N/A"),#N/A,入力!DK174)</f>
        <v>#N/A</v>
      </c>
      <c r="AZ174" s="23" t="e">
        <f>IF(OR(入力!DR174="",入力!DR174="#N/A"),#N/A,入力!DR174)</f>
        <v>#N/A</v>
      </c>
      <c r="BA174" s="23" t="e">
        <f>IF(OR(入力!DT174="",入力!DT174="#N/A"),#N/A,入力!DT174)</f>
        <v>#N/A</v>
      </c>
      <c r="BB174" s="23" t="e">
        <f>IF(OR(入力!DS174="",入力!DS174="#N/A"),#N/A,入力!DS174)</f>
        <v>#N/A</v>
      </c>
      <c r="BC174" s="23" t="e">
        <f>IF(OR(入力!DU174="",入力!DU174="#N/A"),#N/A,入力!DU174)</f>
        <v>#N/A</v>
      </c>
      <c r="BD174" s="39" t="e">
        <f>IF(OR(入力!EB174="",入力!EB174="#N/A"),#N/A,入力!EB174)</f>
        <v>#N/A</v>
      </c>
      <c r="BE174" s="39" t="e">
        <f>IF(OR(入力!ED174="",入力!ED174="#N/A"),#N/A,入力!ED174)</f>
        <v>#N/A</v>
      </c>
      <c r="BF174" s="39" t="e">
        <f>IF(OR(入力!EC174="",入力!EC174="#N/A"),#N/A,入力!EC174)</f>
        <v>#N/A</v>
      </c>
      <c r="BG174" s="217" t="e">
        <f>IF(OR(入力!EE174="",入力!EE174="#N/A"),#N/A,入力!EE174)</f>
        <v>#N/A</v>
      </c>
      <c r="BH174" s="126" t="e">
        <f>IF(OR(入力!GT174="",入力!GT174="#N/A"),#N/A,入力!GT174)</f>
        <v>#N/A</v>
      </c>
      <c r="BI174" s="23" t="e">
        <f>IF(OR(入力!GV174="",入力!GV174="#N/A"),#N/A,入力!GV174)</f>
        <v>#N/A</v>
      </c>
      <c r="BJ174" s="23" t="e">
        <f>IF(OR(入力!GU174="",入力!GU174="#N/A"),#N/A,入力!GU174)</f>
        <v>#N/A</v>
      </c>
      <c r="BK174" s="15" t="e">
        <f>IF(OR(入力!GW174="",入力!GW174="#N/A"),#N/A,入力!GW174)</f>
        <v>#N/A</v>
      </c>
      <c r="BL174" s="23" t="e">
        <f>IF(OR(入力!LJ174="",入力!LJ174="#N/A"),#N/A,入力!LJ174)</f>
        <v>#N/A</v>
      </c>
      <c r="BM174" s="23" t="e">
        <f>IF(OR(入力!LL174="",入力!LL174="#N/A"),#N/A,入力!LL174)</f>
        <v>#N/A</v>
      </c>
      <c r="BN174" s="23" t="e">
        <f>IF(OR(入力!LK174="",入力!LK174="#N/A"),#N/A,入力!LK174)</f>
        <v>#N/A</v>
      </c>
      <c r="BO174" s="2" t="e">
        <f>IF(OR(入力!LM174="",入力!LM174="#N/A"),#N/A,入力!LM174)</f>
        <v>#N/A</v>
      </c>
      <c r="BP174" s="23" t="e">
        <f>IF(OR(入力!LT174="",入力!LT174="#N/A"),#N/A,入力!LT174)</f>
        <v>#N/A</v>
      </c>
      <c r="BQ174" s="23" t="e">
        <f>IF(OR(入力!LV174="",入力!LV174="#N/A"),#N/A,入力!LV174)</f>
        <v>#N/A</v>
      </c>
      <c r="BR174" s="23" t="e">
        <f>IF(OR(入力!LU174="",入力!LU174="#N/A"),#N/A,入力!LU174)</f>
        <v>#N/A</v>
      </c>
      <c r="BS174" s="15" t="e">
        <f>IF(OR(入力!LW174="",入力!LW174="#N/A"),#N/A,入力!LW174)</f>
        <v>#N/A</v>
      </c>
      <c r="BT174" s="224" t="e">
        <f>IF(OR(入力!MN174="",入力!MN174="#N/A"),#N/A,入力!MN174)</f>
        <v>#N/A</v>
      </c>
      <c r="BU174" s="224" t="e">
        <f>IF(OR(入力!MP174="",入力!MP174="#N/A"),#N/A,入力!MP174)</f>
        <v>#N/A</v>
      </c>
      <c r="BV174" s="224" t="e">
        <f>IF(OR(入力!MO174="",入力!MO174="#N/A"),#N/A,入力!MO174)</f>
        <v>#N/A</v>
      </c>
      <c r="BW174" s="154" t="e">
        <f>IF(OR(入力!MQ174="",入力!MQ174="#N/A"),#N/A,入力!MQ174)</f>
        <v>#N/A</v>
      </c>
      <c r="BX174"/>
      <c r="BY174"/>
      <c r="BZ174"/>
      <c r="CD174" s="2"/>
      <c r="CE174" s="503"/>
      <c r="CF174" s="565"/>
      <c r="CG174" s="509"/>
      <c r="CH174"/>
      <c r="CI174"/>
      <c r="CJ174" s="2"/>
      <c r="CL174" s="2"/>
      <c r="CN174" s="2"/>
      <c r="CP174" s="2"/>
      <c r="CQ174" s="587"/>
      <c r="CR174" s="588"/>
      <c r="CW174" s="2"/>
      <c r="CZ174" s="2"/>
      <c r="DA174"/>
      <c r="DB174"/>
      <c r="DC174" s="2"/>
      <c r="DG174" s="2"/>
      <c r="DH174"/>
      <c r="DI174" s="2"/>
      <c r="DJ174" s="2"/>
      <c r="DK174" s="2"/>
      <c r="DN174" s="126"/>
      <c r="DP174" s="15"/>
      <c r="DQ174" s="448"/>
      <c r="DS174"/>
      <c r="DT174"/>
      <c r="DU174"/>
      <c r="DV174"/>
      <c r="DW174"/>
    </row>
    <row r="175" spans="1:127" s="23" customFormat="1">
      <c r="A175" s="251" t="e">
        <f>IF(OR(入力!A175="",入力!A175="#N/A"),#N/A,入力!A175)</f>
        <v>#N/A</v>
      </c>
      <c r="B175" s="253" t="e">
        <f>IF(OR(入力!B175="",入力!B175="#N/A"),#N/A,入力!B175)</f>
        <v>#N/A</v>
      </c>
      <c r="C175" s="74" t="e">
        <f>IF(OR(入力!C175="",入力!C175="#N/A"),#N/A,入力!C175)</f>
        <v>#N/A</v>
      </c>
      <c r="D175" s="23" t="e">
        <f>IF(OR(入力!D175="",入力!D175="#N/A"),#N/A,入力!D175)</f>
        <v>#N/A</v>
      </c>
      <c r="E175" s="23" t="e">
        <f>IF(OR(入力!E175="",入力!E175="#N/A"),#N/A,入力!E175)</f>
        <v>#N/A</v>
      </c>
      <c r="F175" s="2" t="e">
        <f>IF(OR(入力!F175="",入力!F175="#N/A"),#N/A,入力!F175)</f>
        <v>#N/A</v>
      </c>
      <c r="G175" s="23" t="e">
        <f>IF(OR(入力!I175="",入力!I175="#N/A"),#N/A,入力!I175)</f>
        <v>#N/A</v>
      </c>
      <c r="H175" s="23" t="e">
        <f>IF(OR(入力!K175="",入力!K175="#N/A"),#N/A,入力!K175)</f>
        <v>#N/A</v>
      </c>
      <c r="I175" s="23" t="e">
        <f>IF(OR(入力!J175="",入力!J175="#N/A"),#N/A,入力!J175)</f>
        <v>#N/A</v>
      </c>
      <c r="J175" s="2" t="e">
        <f>IF(OR(入力!L175="",入力!L175="#N/A"),#N/A,入力!L175)</f>
        <v>#N/A</v>
      </c>
      <c r="K175" s="23" t="e">
        <f>IF(OR(入力!S175="",入力!S175="#N/A"),#N/A,入力!S175)</f>
        <v>#N/A</v>
      </c>
      <c r="L175" s="23" t="e">
        <f>IF(OR(入力!U175="",入力!U175="#N/A"),#N/A,入力!U175)</f>
        <v>#N/A</v>
      </c>
      <c r="M175" s="23" t="e">
        <f>IF(OR(入力!T175="",入力!T175="#N/A"),#N/A,入力!T175)</f>
        <v>#N/A</v>
      </c>
      <c r="N175" s="2" t="e">
        <f>IF(OR(入力!V175="",入力!V175="#N/A"),#N/A,入力!V175)</f>
        <v>#N/A</v>
      </c>
      <c r="O175" s="23" t="e">
        <f>IF(OR(入力!AC175="",入力!AC175="#N/A"),#N/A,入力!AC175)</f>
        <v>#N/A</v>
      </c>
      <c r="P175" s="23" t="e">
        <f>IF(OR(入力!AE175="",入力!AE175="#N/A"),#N/A,入力!AE175)</f>
        <v>#N/A</v>
      </c>
      <c r="Q175" s="23" t="e">
        <f>IF(OR(入力!AD175="",入力!AD175="#N/A"),#N/A,入力!AD175)</f>
        <v>#N/A</v>
      </c>
      <c r="R175" s="2" t="e">
        <f>IF(OR(入力!AF175="",入力!AF175="#N/A"),#N/A,入力!AF175)</f>
        <v>#N/A</v>
      </c>
      <c r="S175" s="23" t="e">
        <f>IF(OR(入力!AM175="",入力!AM175="#N/A"),#N/A,入力!AM175)</f>
        <v>#N/A</v>
      </c>
      <c r="T175" s="23" t="e">
        <f>IF(OR(入力!AO175="",入力!AO175="#N/A"),#N/A,入力!AO175)</f>
        <v>#N/A</v>
      </c>
      <c r="U175" s="23" t="e">
        <f>IF(OR(入力!AN175="",入力!AN175="#N/A"),#N/A,入力!AN175)</f>
        <v>#N/A</v>
      </c>
      <c r="V175" s="2" t="e">
        <f>IF(OR(入力!AP175="",入力!AP175="#N/A"),#N/A,入力!AP175)</f>
        <v>#N/A</v>
      </c>
      <c r="W175" s="23" t="e">
        <f>IF(OR(入力!AX175="",入力!AX175="#N/A"),#N/A,入力!AX175)</f>
        <v>#N/A</v>
      </c>
      <c r="X175" s="23" t="e">
        <f>IF(OR(入力!AZ175="",入力!AZ175="#N/A"),#N/A,入力!AZ175)</f>
        <v>#N/A</v>
      </c>
      <c r="Y175" s="23" t="e">
        <f>IF(OR(入力!AY175="",入力!AY175="#N/A"),#N/A,入力!AY175)</f>
        <v>#N/A</v>
      </c>
      <c r="Z175" s="2" t="e">
        <f>IF(OR(入力!BA175="",入力!BA175="#N/A"),#N/A,入力!BA175)</f>
        <v>#N/A</v>
      </c>
      <c r="AA175" s="23" t="e">
        <f>IF(OR(入力!BH175="",入力!BH175="#N/A"),#N/A,入力!BH175)</f>
        <v>#N/A</v>
      </c>
      <c r="AB175" s="15" t="e">
        <f>IF(OR(入力!BI175="",入力!BI175="#N/A"),#N/A,入力!BI175)</f>
        <v>#N/A</v>
      </c>
      <c r="AC175" s="98" t="e">
        <f>IF(OR(入力!BN175="",入力!BN175="#N/A"),#N/A,入力!BN175)</f>
        <v>#N/A</v>
      </c>
      <c r="AD175" s="23" t="e">
        <f>IF(OR(入力!BO175="",入力!BO175="#N/A"),#N/A,入力!BO175)</f>
        <v>#N/A</v>
      </c>
      <c r="AE175" s="23" t="e">
        <f>IF(OR(入力!BP175="",入力!BP175="#N/A"),#N/A,入力!BP175)</f>
        <v>#N/A</v>
      </c>
      <c r="AF175" s="23" t="e">
        <f>IF(OR(入力!BQ175="",入力!BQ175="#N/A"),#N/A,入力!BQ175)</f>
        <v>#N/A</v>
      </c>
      <c r="AG175" s="2" t="e">
        <f>IF(OR(入力!BR175="",入力!BR175="#N/A"),#N/A,入力!BR175)</f>
        <v>#N/A</v>
      </c>
      <c r="AH175" s="23" t="e">
        <f>IF(OR(入力!CB175="",入力!CB175="#N/A"),#N/A,入力!CB175)</f>
        <v>#N/A</v>
      </c>
      <c r="AI175" s="15" t="e">
        <f>IF(OR(入力!BY175="",入力!BY175="#N/A"),#N/A,入力!BY175)</f>
        <v>#N/A</v>
      </c>
      <c r="AJ175" s="23" t="e">
        <f>IF(OR(入力!CD175="",入力!CD175="#N/A"),#N/A,入力!CD175)</f>
        <v>#N/A</v>
      </c>
      <c r="AK175" s="105" t="e">
        <v>#N/A</v>
      </c>
      <c r="AL175" s="23" t="e">
        <f>IF(OR(入力!CE175="",入力!CE175="#N/A"),#N/A,入力!CE175)</f>
        <v>#N/A</v>
      </c>
      <c r="AM175" s="23" t="e">
        <f>IF(OR(入力!CG175="",入力!CG175="#N/A"),#N/A,入力!CG175)</f>
        <v>#N/A</v>
      </c>
      <c r="AN175" s="39" t="e">
        <f>IF(OR(入力!CN175="",入力!CN175="#N/A"),#N/A,入力!CN175)</f>
        <v>#N/A</v>
      </c>
      <c r="AO175" s="112" t="e">
        <f>IF(OR(入力!CP175="",入力!CP175="#N/A"),#N/A,入力!CP175)</f>
        <v>#N/A</v>
      </c>
      <c r="AP175" s="39" t="e">
        <f>IF(OR(入力!CO175="",入力!CO175="#N/A"),#N/A,入力!CO175)</f>
        <v>#N/A</v>
      </c>
      <c r="AQ175" s="40" t="e">
        <f>IF(OR(入力!CQ175="",入力!CQ175="#N/A"),#N/A,入力!CQ175)</f>
        <v>#N/A</v>
      </c>
      <c r="AR175" s="23" t="e">
        <f>IF(OR(入力!CX175="",入力!CX175="#N/A"),#N/A,入力!CX175)</f>
        <v>#N/A</v>
      </c>
      <c r="AS175" s="23" t="e">
        <f>IF(OR(入力!CZ175="",入力!CZ175="#N/A"),#N/A,入力!CZ175)</f>
        <v>#N/A</v>
      </c>
      <c r="AT175" s="23" t="e">
        <f>IF(OR(入力!CY175="",入力!CY175="#N/A"),#N/A,入力!CY175)</f>
        <v>#N/A</v>
      </c>
      <c r="AU175" s="23" t="e">
        <f>IF(OR(入力!DA175="",入力!DA175="#N/A"),#N/A,入力!DA175)</f>
        <v>#N/A</v>
      </c>
      <c r="AV175" s="39" t="e">
        <f>IF(OR(入力!DH175="",入力!DH175="#N/A"),#N/A,入力!DH175)</f>
        <v>#N/A</v>
      </c>
      <c r="AW175" s="39" t="e">
        <f>IF(OR(入力!DJ175="",入力!DJ175="#N/A"),#N/A,入力!DJ175)</f>
        <v>#N/A</v>
      </c>
      <c r="AX175" s="39" t="e">
        <f>IF(OR(入力!DI175="",入力!DI175="#N/A"),#N/A,入力!DI175)</f>
        <v>#N/A</v>
      </c>
      <c r="AY175" s="45" t="e">
        <f>IF(OR(入力!DK175="",入力!DK175="#N/A"),#N/A,入力!DK175)</f>
        <v>#N/A</v>
      </c>
      <c r="AZ175" s="23" t="e">
        <f>IF(OR(入力!DR175="",入力!DR175="#N/A"),#N/A,入力!DR175)</f>
        <v>#N/A</v>
      </c>
      <c r="BA175" s="23" t="e">
        <f>IF(OR(入力!DT175="",入力!DT175="#N/A"),#N/A,入力!DT175)</f>
        <v>#N/A</v>
      </c>
      <c r="BB175" s="23" t="e">
        <f>IF(OR(入力!DS175="",入力!DS175="#N/A"),#N/A,入力!DS175)</f>
        <v>#N/A</v>
      </c>
      <c r="BC175" s="23" t="e">
        <f>IF(OR(入力!DU175="",入力!DU175="#N/A"),#N/A,入力!DU175)</f>
        <v>#N/A</v>
      </c>
      <c r="BD175" s="39" t="e">
        <f>IF(OR(入力!EB175="",入力!EB175="#N/A"),#N/A,入力!EB175)</f>
        <v>#N/A</v>
      </c>
      <c r="BE175" s="39" t="e">
        <f>IF(OR(入力!ED175="",入力!ED175="#N/A"),#N/A,入力!ED175)</f>
        <v>#N/A</v>
      </c>
      <c r="BF175" s="39" t="e">
        <f>IF(OR(入力!EC175="",入力!EC175="#N/A"),#N/A,入力!EC175)</f>
        <v>#N/A</v>
      </c>
      <c r="BG175" s="217" t="e">
        <f>IF(OR(入力!EE175="",入力!EE175="#N/A"),#N/A,入力!EE175)</f>
        <v>#N/A</v>
      </c>
      <c r="BH175" s="126" t="e">
        <f>IF(OR(入力!GT175="",入力!GT175="#N/A"),#N/A,入力!GT175)</f>
        <v>#N/A</v>
      </c>
      <c r="BI175" s="23" t="e">
        <f>IF(OR(入力!GV175="",入力!GV175="#N/A"),#N/A,入力!GV175)</f>
        <v>#N/A</v>
      </c>
      <c r="BJ175" s="23" t="e">
        <f>IF(OR(入力!GU175="",入力!GU175="#N/A"),#N/A,入力!GU175)</f>
        <v>#N/A</v>
      </c>
      <c r="BK175" s="15" t="e">
        <f>IF(OR(入力!GW175="",入力!GW175="#N/A"),#N/A,入力!GW175)</f>
        <v>#N/A</v>
      </c>
      <c r="BL175" s="23" t="e">
        <f>IF(OR(入力!LJ175="",入力!LJ175="#N/A"),#N/A,入力!LJ175)</f>
        <v>#N/A</v>
      </c>
      <c r="BM175" s="23" t="e">
        <f>IF(OR(入力!LL175="",入力!LL175="#N/A"),#N/A,入力!LL175)</f>
        <v>#N/A</v>
      </c>
      <c r="BN175" s="23" t="e">
        <f>IF(OR(入力!LK175="",入力!LK175="#N/A"),#N/A,入力!LK175)</f>
        <v>#N/A</v>
      </c>
      <c r="BO175" s="2" t="e">
        <f>IF(OR(入力!LM175="",入力!LM175="#N/A"),#N/A,入力!LM175)</f>
        <v>#N/A</v>
      </c>
      <c r="BP175" s="23" t="e">
        <f>IF(OR(入力!LT175="",入力!LT175="#N/A"),#N/A,入力!LT175)</f>
        <v>#N/A</v>
      </c>
      <c r="BQ175" s="23" t="e">
        <f>IF(OR(入力!LV175="",入力!LV175="#N/A"),#N/A,入力!LV175)</f>
        <v>#N/A</v>
      </c>
      <c r="BR175" s="23" t="e">
        <f>IF(OR(入力!LU175="",入力!LU175="#N/A"),#N/A,入力!LU175)</f>
        <v>#N/A</v>
      </c>
      <c r="BS175" s="15" t="e">
        <f>IF(OR(入力!LW175="",入力!LW175="#N/A"),#N/A,入力!LW175)</f>
        <v>#N/A</v>
      </c>
      <c r="BT175" s="224" t="e">
        <f>IF(OR(入力!MN175="",入力!MN175="#N/A"),#N/A,入力!MN175)</f>
        <v>#N/A</v>
      </c>
      <c r="BU175" s="224" t="e">
        <f>IF(OR(入力!MP175="",入力!MP175="#N/A"),#N/A,入力!MP175)</f>
        <v>#N/A</v>
      </c>
      <c r="BV175" s="224" t="e">
        <f>IF(OR(入力!MO175="",入力!MO175="#N/A"),#N/A,入力!MO175)</f>
        <v>#N/A</v>
      </c>
      <c r="BW175" s="154" t="e">
        <f>IF(OR(入力!MQ175="",入力!MQ175="#N/A"),#N/A,入力!MQ175)</f>
        <v>#N/A</v>
      </c>
      <c r="BX175"/>
      <c r="BY175"/>
      <c r="BZ175"/>
      <c r="CD175" s="2"/>
      <c r="CE175" s="503"/>
      <c r="CF175" s="565"/>
      <c r="CG175" s="509"/>
      <c r="CH175"/>
      <c r="CI175"/>
      <c r="CJ175" s="2"/>
      <c r="CL175" s="2"/>
      <c r="CN175" s="2"/>
      <c r="CP175" s="2"/>
      <c r="CQ175" s="587"/>
      <c r="CR175" s="588"/>
      <c r="CW175" s="2"/>
      <c r="CZ175" s="2"/>
      <c r="DA175"/>
      <c r="DB175"/>
      <c r="DC175" s="2"/>
      <c r="DG175" s="2"/>
      <c r="DH175"/>
      <c r="DI175" s="2"/>
      <c r="DJ175" s="2"/>
      <c r="DK175" s="2"/>
      <c r="DN175" s="126"/>
      <c r="DP175" s="15"/>
      <c r="DQ175" s="448"/>
      <c r="DS175"/>
      <c r="DT175"/>
      <c r="DU175"/>
      <c r="DV175"/>
      <c r="DW175"/>
    </row>
    <row r="176" spans="1:127" s="23" customFormat="1">
      <c r="A176" s="251" t="e">
        <f>IF(OR(入力!A176="",入力!A176="#N/A"),#N/A,入力!A176)</f>
        <v>#N/A</v>
      </c>
      <c r="B176" s="253" t="e">
        <f>IF(OR(入力!B176="",入力!B176="#N/A"),#N/A,入力!B176)</f>
        <v>#N/A</v>
      </c>
      <c r="C176" s="74" t="e">
        <f>IF(OR(入力!C176="",入力!C176="#N/A"),#N/A,入力!C176)</f>
        <v>#N/A</v>
      </c>
      <c r="D176" s="23" t="e">
        <f>IF(OR(入力!D176="",入力!D176="#N/A"),#N/A,入力!D176)</f>
        <v>#N/A</v>
      </c>
      <c r="E176" s="23" t="e">
        <f>IF(OR(入力!E176="",入力!E176="#N/A"),#N/A,入力!E176)</f>
        <v>#N/A</v>
      </c>
      <c r="F176" s="2" t="e">
        <f>IF(OR(入力!F176="",入力!F176="#N/A"),#N/A,入力!F176)</f>
        <v>#N/A</v>
      </c>
      <c r="G176" s="23" t="e">
        <f>IF(OR(入力!I176="",入力!I176="#N/A"),#N/A,入力!I176)</f>
        <v>#N/A</v>
      </c>
      <c r="H176" s="23" t="e">
        <f>IF(OR(入力!K176="",入力!K176="#N/A"),#N/A,入力!K176)</f>
        <v>#N/A</v>
      </c>
      <c r="I176" s="23" t="e">
        <f>IF(OR(入力!J176="",入力!J176="#N/A"),#N/A,入力!J176)</f>
        <v>#N/A</v>
      </c>
      <c r="J176" s="2" t="e">
        <f>IF(OR(入力!L176="",入力!L176="#N/A"),#N/A,入力!L176)</f>
        <v>#N/A</v>
      </c>
      <c r="K176" s="23" t="e">
        <f>IF(OR(入力!S176="",入力!S176="#N/A"),#N/A,入力!S176)</f>
        <v>#N/A</v>
      </c>
      <c r="L176" s="23" t="e">
        <f>IF(OR(入力!U176="",入力!U176="#N/A"),#N/A,入力!U176)</f>
        <v>#N/A</v>
      </c>
      <c r="M176" s="23" t="e">
        <f>IF(OR(入力!T176="",入力!T176="#N/A"),#N/A,入力!T176)</f>
        <v>#N/A</v>
      </c>
      <c r="N176" s="2" t="e">
        <f>IF(OR(入力!V176="",入力!V176="#N/A"),#N/A,入力!V176)</f>
        <v>#N/A</v>
      </c>
      <c r="O176" s="23" t="e">
        <f>IF(OR(入力!AC176="",入力!AC176="#N/A"),#N/A,入力!AC176)</f>
        <v>#N/A</v>
      </c>
      <c r="P176" s="23" t="e">
        <f>IF(OR(入力!AE176="",入力!AE176="#N/A"),#N/A,入力!AE176)</f>
        <v>#N/A</v>
      </c>
      <c r="Q176" s="23" t="e">
        <f>IF(OR(入力!AD176="",入力!AD176="#N/A"),#N/A,入力!AD176)</f>
        <v>#N/A</v>
      </c>
      <c r="R176" s="2" t="e">
        <f>IF(OR(入力!AF176="",入力!AF176="#N/A"),#N/A,入力!AF176)</f>
        <v>#N/A</v>
      </c>
      <c r="S176" s="23" t="e">
        <f>IF(OR(入力!AM176="",入力!AM176="#N/A"),#N/A,入力!AM176)</f>
        <v>#N/A</v>
      </c>
      <c r="T176" s="23" t="e">
        <f>IF(OR(入力!AO176="",入力!AO176="#N/A"),#N/A,入力!AO176)</f>
        <v>#N/A</v>
      </c>
      <c r="U176" s="23" t="e">
        <f>IF(OR(入力!AN176="",入力!AN176="#N/A"),#N/A,入力!AN176)</f>
        <v>#N/A</v>
      </c>
      <c r="V176" s="2" t="e">
        <f>IF(OR(入力!AP176="",入力!AP176="#N/A"),#N/A,入力!AP176)</f>
        <v>#N/A</v>
      </c>
      <c r="W176" s="23" t="e">
        <f>IF(OR(入力!AX176="",入力!AX176="#N/A"),#N/A,入力!AX176)</f>
        <v>#N/A</v>
      </c>
      <c r="X176" s="23" t="e">
        <f>IF(OR(入力!AZ176="",入力!AZ176="#N/A"),#N/A,入力!AZ176)</f>
        <v>#N/A</v>
      </c>
      <c r="Y176" s="23" t="e">
        <f>IF(OR(入力!AY176="",入力!AY176="#N/A"),#N/A,入力!AY176)</f>
        <v>#N/A</v>
      </c>
      <c r="Z176" s="2" t="e">
        <f>IF(OR(入力!BA176="",入力!BA176="#N/A"),#N/A,入力!BA176)</f>
        <v>#N/A</v>
      </c>
      <c r="AA176" s="23" t="e">
        <f>IF(OR(入力!BH176="",入力!BH176="#N/A"),#N/A,入力!BH176)</f>
        <v>#N/A</v>
      </c>
      <c r="AB176" s="15" t="e">
        <f>IF(OR(入力!BI176="",入力!BI176="#N/A"),#N/A,入力!BI176)</f>
        <v>#N/A</v>
      </c>
      <c r="AC176" s="98" t="e">
        <f>IF(OR(入力!BN176="",入力!BN176="#N/A"),#N/A,入力!BN176)</f>
        <v>#N/A</v>
      </c>
      <c r="AD176" s="23" t="e">
        <f>IF(OR(入力!BO176="",入力!BO176="#N/A"),#N/A,入力!BO176)</f>
        <v>#N/A</v>
      </c>
      <c r="AE176" s="23" t="e">
        <f>IF(OR(入力!BP176="",入力!BP176="#N/A"),#N/A,入力!BP176)</f>
        <v>#N/A</v>
      </c>
      <c r="AF176" s="23" t="e">
        <f>IF(OR(入力!BQ176="",入力!BQ176="#N/A"),#N/A,入力!BQ176)</f>
        <v>#N/A</v>
      </c>
      <c r="AG176" s="2" t="e">
        <f>IF(OR(入力!BR176="",入力!BR176="#N/A"),#N/A,入力!BR176)</f>
        <v>#N/A</v>
      </c>
      <c r="AH176" s="23" t="e">
        <f>IF(OR(入力!CB176="",入力!CB176="#N/A"),#N/A,入力!CB176)</f>
        <v>#N/A</v>
      </c>
      <c r="AI176" s="15" t="e">
        <f>IF(OR(入力!BY176="",入力!BY176="#N/A"),#N/A,入力!BY176)</f>
        <v>#N/A</v>
      </c>
      <c r="AJ176" s="23" t="e">
        <f>IF(OR(入力!CD176="",入力!CD176="#N/A"),#N/A,入力!CD176)</f>
        <v>#N/A</v>
      </c>
      <c r="AK176" s="105" t="e">
        <v>#N/A</v>
      </c>
      <c r="AL176" s="23" t="e">
        <f>IF(OR(入力!CE176="",入力!CE176="#N/A"),#N/A,入力!CE176)</f>
        <v>#N/A</v>
      </c>
      <c r="AM176" s="23" t="e">
        <f>IF(OR(入力!CG176="",入力!CG176="#N/A"),#N/A,入力!CG176)</f>
        <v>#N/A</v>
      </c>
      <c r="AN176" s="39" t="e">
        <f>IF(OR(入力!CN176="",入力!CN176="#N/A"),#N/A,入力!CN176)</f>
        <v>#N/A</v>
      </c>
      <c r="AO176" s="112" t="e">
        <f>IF(OR(入力!CP176="",入力!CP176="#N/A"),#N/A,入力!CP176)</f>
        <v>#N/A</v>
      </c>
      <c r="AP176" s="39" t="e">
        <f>IF(OR(入力!CO176="",入力!CO176="#N/A"),#N/A,入力!CO176)</f>
        <v>#N/A</v>
      </c>
      <c r="AQ176" s="40" t="e">
        <f>IF(OR(入力!CQ176="",入力!CQ176="#N/A"),#N/A,入力!CQ176)</f>
        <v>#N/A</v>
      </c>
      <c r="AR176" s="23" t="e">
        <f>IF(OR(入力!CX176="",入力!CX176="#N/A"),#N/A,入力!CX176)</f>
        <v>#N/A</v>
      </c>
      <c r="AS176" s="23" t="e">
        <f>IF(OR(入力!CZ176="",入力!CZ176="#N/A"),#N/A,入力!CZ176)</f>
        <v>#N/A</v>
      </c>
      <c r="AT176" s="23" t="e">
        <f>IF(OR(入力!CY176="",入力!CY176="#N/A"),#N/A,入力!CY176)</f>
        <v>#N/A</v>
      </c>
      <c r="AU176" s="23" t="e">
        <f>IF(OR(入力!DA176="",入力!DA176="#N/A"),#N/A,入力!DA176)</f>
        <v>#N/A</v>
      </c>
      <c r="AV176" s="39" t="e">
        <f>IF(OR(入力!DH176="",入力!DH176="#N/A"),#N/A,入力!DH176)</f>
        <v>#N/A</v>
      </c>
      <c r="AW176" s="39" t="e">
        <f>IF(OR(入力!DJ176="",入力!DJ176="#N/A"),#N/A,入力!DJ176)</f>
        <v>#N/A</v>
      </c>
      <c r="AX176" s="39" t="e">
        <f>IF(OR(入力!DI176="",入力!DI176="#N/A"),#N/A,入力!DI176)</f>
        <v>#N/A</v>
      </c>
      <c r="AY176" s="45" t="e">
        <f>IF(OR(入力!DK176="",入力!DK176="#N/A"),#N/A,入力!DK176)</f>
        <v>#N/A</v>
      </c>
      <c r="AZ176" s="23" t="e">
        <f>IF(OR(入力!DR176="",入力!DR176="#N/A"),#N/A,入力!DR176)</f>
        <v>#N/A</v>
      </c>
      <c r="BA176" s="23" t="e">
        <f>IF(OR(入力!DT176="",入力!DT176="#N/A"),#N/A,入力!DT176)</f>
        <v>#N/A</v>
      </c>
      <c r="BB176" s="23" t="e">
        <f>IF(OR(入力!DS176="",入力!DS176="#N/A"),#N/A,入力!DS176)</f>
        <v>#N/A</v>
      </c>
      <c r="BC176" s="23" t="e">
        <f>IF(OR(入力!DU176="",入力!DU176="#N/A"),#N/A,入力!DU176)</f>
        <v>#N/A</v>
      </c>
      <c r="BD176" s="39" t="e">
        <f>IF(OR(入力!EB176="",入力!EB176="#N/A"),#N/A,入力!EB176)</f>
        <v>#N/A</v>
      </c>
      <c r="BE176" s="39" t="e">
        <f>IF(OR(入力!ED176="",入力!ED176="#N/A"),#N/A,入力!ED176)</f>
        <v>#N/A</v>
      </c>
      <c r="BF176" s="39" t="e">
        <f>IF(OR(入力!EC176="",入力!EC176="#N/A"),#N/A,入力!EC176)</f>
        <v>#N/A</v>
      </c>
      <c r="BG176" s="217" t="e">
        <f>IF(OR(入力!EE176="",入力!EE176="#N/A"),#N/A,入力!EE176)</f>
        <v>#N/A</v>
      </c>
      <c r="BH176" s="126" t="e">
        <f>IF(OR(入力!GT176="",入力!GT176="#N/A"),#N/A,入力!GT176)</f>
        <v>#N/A</v>
      </c>
      <c r="BI176" s="23" t="e">
        <f>IF(OR(入力!GV176="",入力!GV176="#N/A"),#N/A,入力!GV176)</f>
        <v>#N/A</v>
      </c>
      <c r="BJ176" s="23" t="e">
        <f>IF(OR(入力!GU176="",入力!GU176="#N/A"),#N/A,入力!GU176)</f>
        <v>#N/A</v>
      </c>
      <c r="BK176" s="15" t="e">
        <f>IF(OR(入力!GW176="",入力!GW176="#N/A"),#N/A,入力!GW176)</f>
        <v>#N/A</v>
      </c>
      <c r="BL176" s="23" t="e">
        <f>IF(OR(入力!LJ176="",入力!LJ176="#N/A"),#N/A,入力!LJ176)</f>
        <v>#N/A</v>
      </c>
      <c r="BM176" s="23" t="e">
        <f>IF(OR(入力!LL176="",入力!LL176="#N/A"),#N/A,入力!LL176)</f>
        <v>#N/A</v>
      </c>
      <c r="BN176" s="23" t="e">
        <f>IF(OR(入力!LK176="",入力!LK176="#N/A"),#N/A,入力!LK176)</f>
        <v>#N/A</v>
      </c>
      <c r="BO176" s="2" t="e">
        <f>IF(OR(入力!LM176="",入力!LM176="#N/A"),#N/A,入力!LM176)</f>
        <v>#N/A</v>
      </c>
      <c r="BP176" s="23" t="e">
        <f>IF(OR(入力!LT176="",入力!LT176="#N/A"),#N/A,入力!LT176)</f>
        <v>#N/A</v>
      </c>
      <c r="BQ176" s="23" t="e">
        <f>IF(OR(入力!LV176="",入力!LV176="#N/A"),#N/A,入力!LV176)</f>
        <v>#N/A</v>
      </c>
      <c r="BR176" s="23" t="e">
        <f>IF(OR(入力!LU176="",入力!LU176="#N/A"),#N/A,入力!LU176)</f>
        <v>#N/A</v>
      </c>
      <c r="BS176" s="15" t="e">
        <f>IF(OR(入力!LW176="",入力!LW176="#N/A"),#N/A,入力!LW176)</f>
        <v>#N/A</v>
      </c>
      <c r="BT176" s="224" t="e">
        <f>IF(OR(入力!MN176="",入力!MN176="#N/A"),#N/A,入力!MN176)</f>
        <v>#N/A</v>
      </c>
      <c r="BU176" s="224" t="e">
        <f>IF(OR(入力!MP176="",入力!MP176="#N/A"),#N/A,入力!MP176)</f>
        <v>#N/A</v>
      </c>
      <c r="BV176" s="224" t="e">
        <f>IF(OR(入力!MO176="",入力!MO176="#N/A"),#N/A,入力!MO176)</f>
        <v>#N/A</v>
      </c>
      <c r="BW176" s="154" t="e">
        <f>IF(OR(入力!MQ176="",入力!MQ176="#N/A"),#N/A,入力!MQ176)</f>
        <v>#N/A</v>
      </c>
      <c r="BX176"/>
      <c r="BY176"/>
      <c r="BZ176"/>
      <c r="CD176" s="2"/>
      <c r="CE176" s="503"/>
      <c r="CF176" s="565"/>
      <c r="CG176" s="509"/>
      <c r="CH176"/>
      <c r="CI176"/>
      <c r="CJ176" s="2"/>
      <c r="CL176" s="2"/>
      <c r="CN176" s="2"/>
      <c r="CP176" s="2"/>
      <c r="CQ176" s="587"/>
      <c r="CR176" s="588"/>
      <c r="CW176" s="2"/>
      <c r="CZ176" s="2"/>
      <c r="DA176"/>
      <c r="DB176"/>
      <c r="DC176" s="2"/>
      <c r="DG176" s="2"/>
      <c r="DH176"/>
      <c r="DI176" s="2"/>
      <c r="DJ176" s="2"/>
      <c r="DK176" s="2"/>
      <c r="DN176" s="126"/>
      <c r="DP176" s="15"/>
      <c r="DQ176" s="448"/>
      <c r="DS176"/>
      <c r="DT176"/>
      <c r="DU176"/>
      <c r="DV176"/>
      <c r="DW176"/>
    </row>
    <row r="177" spans="1:127" s="23" customFormat="1">
      <c r="A177" s="251" t="e">
        <f>IF(OR(入力!A177="",入力!A177="#N/A"),#N/A,入力!A177)</f>
        <v>#N/A</v>
      </c>
      <c r="B177" s="253" t="e">
        <f>IF(OR(入力!B177="",入力!B177="#N/A"),#N/A,入力!B177)</f>
        <v>#N/A</v>
      </c>
      <c r="C177" s="74" t="e">
        <f>IF(OR(入力!C177="",入力!C177="#N/A"),#N/A,入力!C177)</f>
        <v>#N/A</v>
      </c>
      <c r="D177" s="23" t="e">
        <f>IF(OR(入力!D177="",入力!D177="#N/A"),#N/A,入力!D177)</f>
        <v>#N/A</v>
      </c>
      <c r="E177" s="23" t="e">
        <f>IF(OR(入力!E177="",入力!E177="#N/A"),#N/A,入力!E177)</f>
        <v>#N/A</v>
      </c>
      <c r="F177" s="2" t="e">
        <f>IF(OR(入力!F177="",入力!F177="#N/A"),#N/A,入力!F177)</f>
        <v>#N/A</v>
      </c>
      <c r="G177" s="23" t="e">
        <f>IF(OR(入力!I177="",入力!I177="#N/A"),#N/A,入力!I177)</f>
        <v>#N/A</v>
      </c>
      <c r="H177" s="23" t="e">
        <f>IF(OR(入力!K177="",入力!K177="#N/A"),#N/A,入力!K177)</f>
        <v>#N/A</v>
      </c>
      <c r="I177" s="23" t="e">
        <f>IF(OR(入力!J177="",入力!J177="#N/A"),#N/A,入力!J177)</f>
        <v>#N/A</v>
      </c>
      <c r="J177" s="2" t="e">
        <f>IF(OR(入力!L177="",入力!L177="#N/A"),#N/A,入力!L177)</f>
        <v>#N/A</v>
      </c>
      <c r="K177" s="23" t="e">
        <f>IF(OR(入力!S177="",入力!S177="#N/A"),#N/A,入力!S177)</f>
        <v>#N/A</v>
      </c>
      <c r="L177" s="23" t="e">
        <f>IF(OR(入力!U177="",入力!U177="#N/A"),#N/A,入力!U177)</f>
        <v>#N/A</v>
      </c>
      <c r="M177" s="23" t="e">
        <f>IF(OR(入力!T177="",入力!T177="#N/A"),#N/A,入力!T177)</f>
        <v>#N/A</v>
      </c>
      <c r="N177" s="2" t="e">
        <f>IF(OR(入力!V177="",入力!V177="#N/A"),#N/A,入力!V177)</f>
        <v>#N/A</v>
      </c>
      <c r="O177" s="23" t="e">
        <f>IF(OR(入力!AC177="",入力!AC177="#N/A"),#N/A,入力!AC177)</f>
        <v>#N/A</v>
      </c>
      <c r="P177" s="23" t="e">
        <f>IF(OR(入力!AE177="",入力!AE177="#N/A"),#N/A,入力!AE177)</f>
        <v>#N/A</v>
      </c>
      <c r="Q177" s="23" t="e">
        <f>IF(OR(入力!AD177="",入力!AD177="#N/A"),#N/A,入力!AD177)</f>
        <v>#N/A</v>
      </c>
      <c r="R177" s="2" t="e">
        <f>IF(OR(入力!AF177="",入力!AF177="#N/A"),#N/A,入力!AF177)</f>
        <v>#N/A</v>
      </c>
      <c r="S177" s="23" t="e">
        <f>IF(OR(入力!AM177="",入力!AM177="#N/A"),#N/A,入力!AM177)</f>
        <v>#N/A</v>
      </c>
      <c r="T177" s="23" t="e">
        <f>IF(OR(入力!AO177="",入力!AO177="#N/A"),#N/A,入力!AO177)</f>
        <v>#N/A</v>
      </c>
      <c r="U177" s="23" t="e">
        <f>IF(OR(入力!AN177="",入力!AN177="#N/A"),#N/A,入力!AN177)</f>
        <v>#N/A</v>
      </c>
      <c r="V177" s="2" t="e">
        <f>IF(OR(入力!AP177="",入力!AP177="#N/A"),#N/A,入力!AP177)</f>
        <v>#N/A</v>
      </c>
      <c r="W177" s="23" t="e">
        <f>IF(OR(入力!AX177="",入力!AX177="#N/A"),#N/A,入力!AX177)</f>
        <v>#N/A</v>
      </c>
      <c r="X177" s="23" t="e">
        <f>IF(OR(入力!AZ177="",入力!AZ177="#N/A"),#N/A,入力!AZ177)</f>
        <v>#N/A</v>
      </c>
      <c r="Y177" s="23" t="e">
        <f>IF(OR(入力!AY177="",入力!AY177="#N/A"),#N/A,入力!AY177)</f>
        <v>#N/A</v>
      </c>
      <c r="Z177" s="2" t="e">
        <f>IF(OR(入力!BA177="",入力!BA177="#N/A"),#N/A,入力!BA177)</f>
        <v>#N/A</v>
      </c>
      <c r="AA177" s="23" t="e">
        <f>IF(OR(入力!BH177="",入力!BH177="#N/A"),#N/A,入力!BH177)</f>
        <v>#N/A</v>
      </c>
      <c r="AB177" s="15" t="e">
        <f>IF(OR(入力!BI177="",入力!BI177="#N/A"),#N/A,入力!BI177)</f>
        <v>#N/A</v>
      </c>
      <c r="AC177" s="98" t="e">
        <f>IF(OR(入力!BN177="",入力!BN177="#N/A"),#N/A,入力!BN177)</f>
        <v>#N/A</v>
      </c>
      <c r="AD177" s="23" t="e">
        <f>IF(OR(入力!BO177="",入力!BO177="#N/A"),#N/A,入力!BO177)</f>
        <v>#N/A</v>
      </c>
      <c r="AE177" s="23" t="e">
        <f>IF(OR(入力!BP177="",入力!BP177="#N/A"),#N/A,入力!BP177)</f>
        <v>#N/A</v>
      </c>
      <c r="AF177" s="23" t="e">
        <f>IF(OR(入力!BQ177="",入力!BQ177="#N/A"),#N/A,入力!BQ177)</f>
        <v>#N/A</v>
      </c>
      <c r="AG177" s="2" t="e">
        <f>IF(OR(入力!BR177="",入力!BR177="#N/A"),#N/A,入力!BR177)</f>
        <v>#N/A</v>
      </c>
      <c r="AH177" s="23" t="e">
        <f>IF(OR(入力!CB177="",入力!CB177="#N/A"),#N/A,入力!CB177)</f>
        <v>#N/A</v>
      </c>
      <c r="AI177" s="15" t="e">
        <f>IF(OR(入力!BY177="",入力!BY177="#N/A"),#N/A,入力!BY177)</f>
        <v>#N/A</v>
      </c>
      <c r="AJ177" s="23" t="e">
        <f>IF(OR(入力!CD177="",入力!CD177="#N/A"),#N/A,入力!CD177)</f>
        <v>#N/A</v>
      </c>
      <c r="AK177" s="105" t="e">
        <v>#N/A</v>
      </c>
      <c r="AL177" s="23" t="e">
        <f>IF(OR(入力!CE177="",入力!CE177="#N/A"),#N/A,入力!CE177)</f>
        <v>#N/A</v>
      </c>
      <c r="AM177" s="23" t="e">
        <f>IF(OR(入力!CG177="",入力!CG177="#N/A"),#N/A,入力!CG177)</f>
        <v>#N/A</v>
      </c>
      <c r="AN177" s="39" t="e">
        <f>IF(OR(入力!CN177="",入力!CN177="#N/A"),#N/A,入力!CN177)</f>
        <v>#N/A</v>
      </c>
      <c r="AO177" s="112" t="e">
        <f>IF(OR(入力!CP177="",入力!CP177="#N/A"),#N/A,入力!CP177)</f>
        <v>#N/A</v>
      </c>
      <c r="AP177" s="39" t="e">
        <f>IF(OR(入力!CO177="",入力!CO177="#N/A"),#N/A,入力!CO177)</f>
        <v>#N/A</v>
      </c>
      <c r="AQ177" s="40" t="e">
        <f>IF(OR(入力!CQ177="",入力!CQ177="#N/A"),#N/A,入力!CQ177)</f>
        <v>#N/A</v>
      </c>
      <c r="AR177" s="23" t="e">
        <f>IF(OR(入力!CX177="",入力!CX177="#N/A"),#N/A,入力!CX177)</f>
        <v>#N/A</v>
      </c>
      <c r="AS177" s="23" t="e">
        <f>IF(OR(入力!CZ177="",入力!CZ177="#N/A"),#N/A,入力!CZ177)</f>
        <v>#N/A</v>
      </c>
      <c r="AT177" s="23" t="e">
        <f>IF(OR(入力!CY177="",入力!CY177="#N/A"),#N/A,入力!CY177)</f>
        <v>#N/A</v>
      </c>
      <c r="AU177" s="23" t="e">
        <f>IF(OR(入力!DA177="",入力!DA177="#N/A"),#N/A,入力!DA177)</f>
        <v>#N/A</v>
      </c>
      <c r="AV177" s="39" t="e">
        <f>IF(OR(入力!DH177="",入力!DH177="#N/A"),#N/A,入力!DH177)</f>
        <v>#N/A</v>
      </c>
      <c r="AW177" s="39" t="e">
        <f>IF(OR(入力!DJ177="",入力!DJ177="#N/A"),#N/A,入力!DJ177)</f>
        <v>#N/A</v>
      </c>
      <c r="AX177" s="39" t="e">
        <f>IF(OR(入力!DI177="",入力!DI177="#N/A"),#N/A,入力!DI177)</f>
        <v>#N/A</v>
      </c>
      <c r="AY177" s="45" t="e">
        <f>IF(OR(入力!DK177="",入力!DK177="#N/A"),#N/A,入力!DK177)</f>
        <v>#N/A</v>
      </c>
      <c r="AZ177" s="23" t="e">
        <f>IF(OR(入力!DR177="",入力!DR177="#N/A"),#N/A,入力!DR177)</f>
        <v>#N/A</v>
      </c>
      <c r="BA177" s="23" t="e">
        <f>IF(OR(入力!DT177="",入力!DT177="#N/A"),#N/A,入力!DT177)</f>
        <v>#N/A</v>
      </c>
      <c r="BB177" s="23" t="e">
        <f>IF(OR(入力!DS177="",入力!DS177="#N/A"),#N/A,入力!DS177)</f>
        <v>#N/A</v>
      </c>
      <c r="BC177" s="23" t="e">
        <f>IF(OR(入力!DU177="",入力!DU177="#N/A"),#N/A,入力!DU177)</f>
        <v>#N/A</v>
      </c>
      <c r="BD177" s="39" t="e">
        <f>IF(OR(入力!EB177="",入力!EB177="#N/A"),#N/A,入力!EB177)</f>
        <v>#N/A</v>
      </c>
      <c r="BE177" s="39" t="e">
        <f>IF(OR(入力!ED177="",入力!ED177="#N/A"),#N/A,入力!ED177)</f>
        <v>#N/A</v>
      </c>
      <c r="BF177" s="39" t="e">
        <f>IF(OR(入力!EC177="",入力!EC177="#N/A"),#N/A,入力!EC177)</f>
        <v>#N/A</v>
      </c>
      <c r="BG177" s="217" t="e">
        <f>IF(OR(入力!EE177="",入力!EE177="#N/A"),#N/A,入力!EE177)</f>
        <v>#N/A</v>
      </c>
      <c r="BH177" s="126" t="e">
        <f>IF(OR(入力!GT177="",入力!GT177="#N/A"),#N/A,入力!GT177)</f>
        <v>#N/A</v>
      </c>
      <c r="BI177" s="23" t="e">
        <f>IF(OR(入力!GV177="",入力!GV177="#N/A"),#N/A,入力!GV177)</f>
        <v>#N/A</v>
      </c>
      <c r="BJ177" s="23" t="e">
        <f>IF(OR(入力!GU177="",入力!GU177="#N/A"),#N/A,入力!GU177)</f>
        <v>#N/A</v>
      </c>
      <c r="BK177" s="15" t="e">
        <f>IF(OR(入力!GW177="",入力!GW177="#N/A"),#N/A,入力!GW177)</f>
        <v>#N/A</v>
      </c>
      <c r="BL177" s="23" t="e">
        <f>IF(OR(入力!LJ177="",入力!LJ177="#N/A"),#N/A,入力!LJ177)</f>
        <v>#N/A</v>
      </c>
      <c r="BM177" s="23" t="e">
        <f>IF(OR(入力!LL177="",入力!LL177="#N/A"),#N/A,入力!LL177)</f>
        <v>#N/A</v>
      </c>
      <c r="BN177" s="23" t="e">
        <f>IF(OR(入力!LK177="",入力!LK177="#N/A"),#N/A,入力!LK177)</f>
        <v>#N/A</v>
      </c>
      <c r="BO177" s="2" t="e">
        <f>IF(OR(入力!LM177="",入力!LM177="#N/A"),#N/A,入力!LM177)</f>
        <v>#N/A</v>
      </c>
      <c r="BP177" s="23" t="e">
        <f>IF(OR(入力!LT177="",入力!LT177="#N/A"),#N/A,入力!LT177)</f>
        <v>#N/A</v>
      </c>
      <c r="BQ177" s="23" t="e">
        <f>IF(OR(入力!LV177="",入力!LV177="#N/A"),#N/A,入力!LV177)</f>
        <v>#N/A</v>
      </c>
      <c r="BR177" s="23" t="e">
        <f>IF(OR(入力!LU177="",入力!LU177="#N/A"),#N/A,入力!LU177)</f>
        <v>#N/A</v>
      </c>
      <c r="BS177" s="15" t="e">
        <f>IF(OR(入力!LW177="",入力!LW177="#N/A"),#N/A,入力!LW177)</f>
        <v>#N/A</v>
      </c>
      <c r="BT177" s="224" t="e">
        <f>IF(OR(入力!MN177="",入力!MN177="#N/A"),#N/A,入力!MN177)</f>
        <v>#N/A</v>
      </c>
      <c r="BU177" s="224" t="e">
        <f>IF(OR(入力!MP177="",入力!MP177="#N/A"),#N/A,入力!MP177)</f>
        <v>#N/A</v>
      </c>
      <c r="BV177" s="224" t="e">
        <f>IF(OR(入力!MO177="",入力!MO177="#N/A"),#N/A,入力!MO177)</f>
        <v>#N/A</v>
      </c>
      <c r="BW177" s="154" t="e">
        <f>IF(OR(入力!MQ177="",入力!MQ177="#N/A"),#N/A,入力!MQ177)</f>
        <v>#N/A</v>
      </c>
      <c r="BX177"/>
      <c r="BY177"/>
      <c r="BZ177"/>
      <c r="CD177" s="2"/>
      <c r="CE177" s="503"/>
      <c r="CF177" s="565"/>
      <c r="CG177" s="509"/>
      <c r="CH177"/>
      <c r="CI177"/>
      <c r="CJ177" s="2"/>
      <c r="CL177" s="2"/>
      <c r="CN177" s="2"/>
      <c r="CP177" s="2"/>
      <c r="CQ177" s="587"/>
      <c r="CR177" s="588"/>
      <c r="CW177" s="2"/>
      <c r="CZ177" s="2"/>
      <c r="DA177"/>
      <c r="DB177"/>
      <c r="DC177" s="2"/>
      <c r="DG177" s="2"/>
      <c r="DH177"/>
      <c r="DI177" s="2"/>
      <c r="DJ177" s="2"/>
      <c r="DK177" s="2"/>
      <c r="DN177" s="126"/>
      <c r="DP177" s="15"/>
      <c r="DQ177" s="448"/>
      <c r="DS177"/>
      <c r="DT177"/>
      <c r="DU177"/>
      <c r="DV177"/>
      <c r="DW177"/>
    </row>
    <row r="178" spans="1:127" s="23" customFormat="1">
      <c r="A178" s="251" t="e">
        <f>IF(OR(入力!A178="",入力!A178="#N/A"),#N/A,入力!A178)</f>
        <v>#N/A</v>
      </c>
      <c r="B178" s="253" t="e">
        <f>IF(OR(入力!B178="",入力!B178="#N/A"),#N/A,入力!B178)</f>
        <v>#N/A</v>
      </c>
      <c r="C178" s="74" t="e">
        <f>IF(OR(入力!C178="",入力!C178="#N/A"),#N/A,入力!C178)</f>
        <v>#N/A</v>
      </c>
      <c r="D178" s="23" t="e">
        <f>IF(OR(入力!D178="",入力!D178="#N/A"),#N/A,入力!D178)</f>
        <v>#N/A</v>
      </c>
      <c r="E178" s="23" t="e">
        <f>IF(OR(入力!E178="",入力!E178="#N/A"),#N/A,入力!E178)</f>
        <v>#N/A</v>
      </c>
      <c r="F178" s="2" t="e">
        <f>IF(OR(入力!F178="",入力!F178="#N/A"),#N/A,入力!F178)</f>
        <v>#N/A</v>
      </c>
      <c r="G178" s="23" t="e">
        <f>IF(OR(入力!I178="",入力!I178="#N/A"),#N/A,入力!I178)</f>
        <v>#N/A</v>
      </c>
      <c r="H178" s="23" t="e">
        <f>IF(OR(入力!K178="",入力!K178="#N/A"),#N/A,入力!K178)</f>
        <v>#N/A</v>
      </c>
      <c r="I178" s="23" t="e">
        <f>IF(OR(入力!J178="",入力!J178="#N/A"),#N/A,入力!J178)</f>
        <v>#N/A</v>
      </c>
      <c r="J178" s="2" t="e">
        <f>IF(OR(入力!L178="",入力!L178="#N/A"),#N/A,入力!L178)</f>
        <v>#N/A</v>
      </c>
      <c r="K178" s="23" t="e">
        <f>IF(OR(入力!S178="",入力!S178="#N/A"),#N/A,入力!S178)</f>
        <v>#N/A</v>
      </c>
      <c r="L178" s="23" t="e">
        <f>IF(OR(入力!U178="",入力!U178="#N/A"),#N/A,入力!U178)</f>
        <v>#N/A</v>
      </c>
      <c r="M178" s="23" t="e">
        <f>IF(OR(入力!T178="",入力!T178="#N/A"),#N/A,入力!T178)</f>
        <v>#N/A</v>
      </c>
      <c r="N178" s="2" t="e">
        <f>IF(OR(入力!V178="",入力!V178="#N/A"),#N/A,入力!V178)</f>
        <v>#N/A</v>
      </c>
      <c r="O178" s="23" t="e">
        <f>IF(OR(入力!AC178="",入力!AC178="#N/A"),#N/A,入力!AC178)</f>
        <v>#N/A</v>
      </c>
      <c r="P178" s="23" t="e">
        <f>IF(OR(入力!AE178="",入力!AE178="#N/A"),#N/A,入力!AE178)</f>
        <v>#N/A</v>
      </c>
      <c r="Q178" s="23" t="e">
        <f>IF(OR(入力!AD178="",入力!AD178="#N/A"),#N/A,入力!AD178)</f>
        <v>#N/A</v>
      </c>
      <c r="R178" s="2" t="e">
        <f>IF(OR(入力!AF178="",入力!AF178="#N/A"),#N/A,入力!AF178)</f>
        <v>#N/A</v>
      </c>
      <c r="S178" s="23" t="e">
        <f>IF(OR(入力!AM178="",入力!AM178="#N/A"),#N/A,入力!AM178)</f>
        <v>#N/A</v>
      </c>
      <c r="T178" s="23" t="e">
        <f>IF(OR(入力!AO178="",入力!AO178="#N/A"),#N/A,入力!AO178)</f>
        <v>#N/A</v>
      </c>
      <c r="U178" s="23" t="e">
        <f>IF(OR(入力!AN178="",入力!AN178="#N/A"),#N/A,入力!AN178)</f>
        <v>#N/A</v>
      </c>
      <c r="V178" s="2" t="e">
        <f>IF(OR(入力!AP178="",入力!AP178="#N/A"),#N/A,入力!AP178)</f>
        <v>#N/A</v>
      </c>
      <c r="W178" s="23" t="e">
        <f>IF(OR(入力!AX178="",入力!AX178="#N/A"),#N/A,入力!AX178)</f>
        <v>#N/A</v>
      </c>
      <c r="X178" s="23" t="e">
        <f>IF(OR(入力!AZ178="",入力!AZ178="#N/A"),#N/A,入力!AZ178)</f>
        <v>#N/A</v>
      </c>
      <c r="Y178" s="23" t="e">
        <f>IF(OR(入力!AY178="",入力!AY178="#N/A"),#N/A,入力!AY178)</f>
        <v>#N/A</v>
      </c>
      <c r="Z178" s="2" t="e">
        <f>IF(OR(入力!BA178="",入力!BA178="#N/A"),#N/A,入力!BA178)</f>
        <v>#N/A</v>
      </c>
      <c r="AA178" s="23" t="e">
        <f>IF(OR(入力!BH178="",入力!BH178="#N/A"),#N/A,入力!BH178)</f>
        <v>#N/A</v>
      </c>
      <c r="AB178" s="15" t="e">
        <f>IF(OR(入力!BI178="",入力!BI178="#N/A"),#N/A,入力!BI178)</f>
        <v>#N/A</v>
      </c>
      <c r="AC178" s="98" t="e">
        <f>IF(OR(入力!BN178="",入力!BN178="#N/A"),#N/A,入力!BN178)</f>
        <v>#N/A</v>
      </c>
      <c r="AD178" s="23" t="e">
        <f>IF(OR(入力!BO178="",入力!BO178="#N/A"),#N/A,入力!BO178)</f>
        <v>#N/A</v>
      </c>
      <c r="AE178" s="23" t="e">
        <f>IF(OR(入力!BP178="",入力!BP178="#N/A"),#N/A,入力!BP178)</f>
        <v>#N/A</v>
      </c>
      <c r="AF178" s="23" t="e">
        <f>IF(OR(入力!BQ178="",入力!BQ178="#N/A"),#N/A,入力!BQ178)</f>
        <v>#N/A</v>
      </c>
      <c r="AG178" s="2" t="e">
        <f>IF(OR(入力!BR178="",入力!BR178="#N/A"),#N/A,入力!BR178)</f>
        <v>#N/A</v>
      </c>
      <c r="AH178" s="23" t="e">
        <f>IF(OR(入力!CB178="",入力!CB178="#N/A"),#N/A,入力!CB178)</f>
        <v>#N/A</v>
      </c>
      <c r="AI178" s="15" t="e">
        <f>IF(OR(入力!BY178="",入力!BY178="#N/A"),#N/A,入力!BY178)</f>
        <v>#N/A</v>
      </c>
      <c r="AJ178" s="23" t="e">
        <f>IF(OR(入力!CD178="",入力!CD178="#N/A"),#N/A,入力!CD178)</f>
        <v>#N/A</v>
      </c>
      <c r="AK178" s="105" t="e">
        <v>#N/A</v>
      </c>
      <c r="AL178" s="23" t="e">
        <f>IF(OR(入力!CE178="",入力!CE178="#N/A"),#N/A,入力!CE178)</f>
        <v>#N/A</v>
      </c>
      <c r="AM178" s="23" t="e">
        <f>IF(OR(入力!CG178="",入力!CG178="#N/A"),#N/A,入力!CG178)</f>
        <v>#N/A</v>
      </c>
      <c r="AN178" s="39" t="e">
        <f>IF(OR(入力!CN178="",入力!CN178="#N/A"),#N/A,入力!CN178)</f>
        <v>#N/A</v>
      </c>
      <c r="AO178" s="112" t="e">
        <f>IF(OR(入力!CP178="",入力!CP178="#N/A"),#N/A,入力!CP178)</f>
        <v>#N/A</v>
      </c>
      <c r="AP178" s="39" t="e">
        <f>IF(OR(入力!CO178="",入力!CO178="#N/A"),#N/A,入力!CO178)</f>
        <v>#N/A</v>
      </c>
      <c r="AQ178" s="40" t="e">
        <f>IF(OR(入力!CQ178="",入力!CQ178="#N/A"),#N/A,入力!CQ178)</f>
        <v>#N/A</v>
      </c>
      <c r="AR178" s="23" t="e">
        <f>IF(OR(入力!CX178="",入力!CX178="#N/A"),#N/A,入力!CX178)</f>
        <v>#N/A</v>
      </c>
      <c r="AS178" s="23" t="e">
        <f>IF(OR(入力!CZ178="",入力!CZ178="#N/A"),#N/A,入力!CZ178)</f>
        <v>#N/A</v>
      </c>
      <c r="AT178" s="23" t="e">
        <f>IF(OR(入力!CY178="",入力!CY178="#N/A"),#N/A,入力!CY178)</f>
        <v>#N/A</v>
      </c>
      <c r="AU178" s="23" t="e">
        <f>IF(OR(入力!DA178="",入力!DA178="#N/A"),#N/A,入力!DA178)</f>
        <v>#N/A</v>
      </c>
      <c r="AV178" s="39" t="e">
        <f>IF(OR(入力!DH178="",入力!DH178="#N/A"),#N/A,入力!DH178)</f>
        <v>#N/A</v>
      </c>
      <c r="AW178" s="39" t="e">
        <f>IF(OR(入力!DJ178="",入力!DJ178="#N/A"),#N/A,入力!DJ178)</f>
        <v>#N/A</v>
      </c>
      <c r="AX178" s="39" t="e">
        <f>IF(OR(入力!DI178="",入力!DI178="#N/A"),#N/A,入力!DI178)</f>
        <v>#N/A</v>
      </c>
      <c r="AY178" s="45" t="e">
        <f>IF(OR(入力!DK178="",入力!DK178="#N/A"),#N/A,入力!DK178)</f>
        <v>#N/A</v>
      </c>
      <c r="AZ178" s="23" t="e">
        <f>IF(OR(入力!DR178="",入力!DR178="#N/A"),#N/A,入力!DR178)</f>
        <v>#N/A</v>
      </c>
      <c r="BA178" s="23" t="e">
        <f>IF(OR(入力!DT178="",入力!DT178="#N/A"),#N/A,入力!DT178)</f>
        <v>#N/A</v>
      </c>
      <c r="BB178" s="23" t="e">
        <f>IF(OR(入力!DS178="",入力!DS178="#N/A"),#N/A,入力!DS178)</f>
        <v>#N/A</v>
      </c>
      <c r="BC178" s="23" t="e">
        <f>IF(OR(入力!DU178="",入力!DU178="#N/A"),#N/A,入力!DU178)</f>
        <v>#N/A</v>
      </c>
      <c r="BD178" s="39" t="e">
        <f>IF(OR(入力!EB178="",入力!EB178="#N/A"),#N/A,入力!EB178)</f>
        <v>#N/A</v>
      </c>
      <c r="BE178" s="39" t="e">
        <f>IF(OR(入力!ED178="",入力!ED178="#N/A"),#N/A,入力!ED178)</f>
        <v>#N/A</v>
      </c>
      <c r="BF178" s="39" t="e">
        <f>IF(OR(入力!EC178="",入力!EC178="#N/A"),#N/A,入力!EC178)</f>
        <v>#N/A</v>
      </c>
      <c r="BG178" s="217" t="e">
        <f>IF(OR(入力!EE178="",入力!EE178="#N/A"),#N/A,入力!EE178)</f>
        <v>#N/A</v>
      </c>
      <c r="BH178" s="126" t="e">
        <f>IF(OR(入力!GT178="",入力!GT178="#N/A"),#N/A,入力!GT178)</f>
        <v>#N/A</v>
      </c>
      <c r="BI178" s="23" t="e">
        <f>IF(OR(入力!GV178="",入力!GV178="#N/A"),#N/A,入力!GV178)</f>
        <v>#N/A</v>
      </c>
      <c r="BJ178" s="23" t="e">
        <f>IF(OR(入力!GU178="",入力!GU178="#N/A"),#N/A,入力!GU178)</f>
        <v>#N/A</v>
      </c>
      <c r="BK178" s="15" t="e">
        <f>IF(OR(入力!GW178="",入力!GW178="#N/A"),#N/A,入力!GW178)</f>
        <v>#N/A</v>
      </c>
      <c r="BL178" s="23" t="e">
        <f>IF(OR(入力!LJ178="",入力!LJ178="#N/A"),#N/A,入力!LJ178)</f>
        <v>#N/A</v>
      </c>
      <c r="BM178" s="23" t="e">
        <f>IF(OR(入力!LL178="",入力!LL178="#N/A"),#N/A,入力!LL178)</f>
        <v>#N/A</v>
      </c>
      <c r="BN178" s="23" t="e">
        <f>IF(OR(入力!LK178="",入力!LK178="#N/A"),#N/A,入力!LK178)</f>
        <v>#N/A</v>
      </c>
      <c r="BO178" s="2" t="e">
        <f>IF(OR(入力!LM178="",入力!LM178="#N/A"),#N/A,入力!LM178)</f>
        <v>#N/A</v>
      </c>
      <c r="BP178" s="23" t="e">
        <f>IF(OR(入力!LT178="",入力!LT178="#N/A"),#N/A,入力!LT178)</f>
        <v>#N/A</v>
      </c>
      <c r="BQ178" s="23" t="e">
        <f>IF(OR(入力!LV178="",入力!LV178="#N/A"),#N/A,入力!LV178)</f>
        <v>#N/A</v>
      </c>
      <c r="BR178" s="23" t="e">
        <f>IF(OR(入力!LU178="",入力!LU178="#N/A"),#N/A,入力!LU178)</f>
        <v>#N/A</v>
      </c>
      <c r="BS178" s="15" t="e">
        <f>IF(OR(入力!LW178="",入力!LW178="#N/A"),#N/A,入力!LW178)</f>
        <v>#N/A</v>
      </c>
      <c r="BT178" s="224" t="e">
        <f>IF(OR(入力!MN178="",入力!MN178="#N/A"),#N/A,入力!MN178)</f>
        <v>#N/A</v>
      </c>
      <c r="BU178" s="224" t="e">
        <f>IF(OR(入力!MP178="",入力!MP178="#N/A"),#N/A,入力!MP178)</f>
        <v>#N/A</v>
      </c>
      <c r="BV178" s="224" t="e">
        <f>IF(OR(入力!MO178="",入力!MO178="#N/A"),#N/A,入力!MO178)</f>
        <v>#N/A</v>
      </c>
      <c r="BW178" s="154" t="e">
        <f>IF(OR(入力!MQ178="",入力!MQ178="#N/A"),#N/A,入力!MQ178)</f>
        <v>#N/A</v>
      </c>
      <c r="BX178"/>
      <c r="BY178"/>
      <c r="BZ178"/>
      <c r="CD178" s="2"/>
      <c r="CE178" s="503"/>
      <c r="CF178" s="565"/>
      <c r="CG178" s="509"/>
      <c r="CH178"/>
      <c r="CI178"/>
      <c r="CJ178" s="2"/>
      <c r="CL178" s="2"/>
      <c r="CN178" s="2"/>
      <c r="CP178" s="2"/>
      <c r="CQ178" s="587"/>
      <c r="CR178" s="588"/>
      <c r="CW178" s="2"/>
      <c r="CZ178" s="2"/>
      <c r="DA178"/>
      <c r="DB178"/>
      <c r="DC178" s="2"/>
      <c r="DG178" s="2"/>
      <c r="DH178"/>
      <c r="DI178" s="2"/>
      <c r="DJ178" s="2"/>
      <c r="DK178" s="2"/>
      <c r="DN178" s="126"/>
      <c r="DP178" s="15"/>
      <c r="DQ178" s="448"/>
      <c r="DS178"/>
      <c r="DT178"/>
      <c r="DU178"/>
      <c r="DV178"/>
      <c r="DW178"/>
    </row>
    <row r="179" spans="1:127" s="23" customFormat="1">
      <c r="A179" s="251" t="e">
        <f>IF(OR(入力!A179="",入力!A179="#N/A"),#N/A,入力!A179)</f>
        <v>#N/A</v>
      </c>
      <c r="B179" s="253" t="e">
        <f>IF(OR(入力!B179="",入力!B179="#N/A"),#N/A,入力!B179)</f>
        <v>#N/A</v>
      </c>
      <c r="C179" s="74" t="e">
        <f>IF(OR(入力!C179="",入力!C179="#N/A"),#N/A,入力!C179)</f>
        <v>#N/A</v>
      </c>
      <c r="D179" s="23" t="e">
        <f>IF(OR(入力!D179="",入力!D179="#N/A"),#N/A,入力!D179)</f>
        <v>#N/A</v>
      </c>
      <c r="E179" s="23" t="e">
        <f>IF(OR(入力!E179="",入力!E179="#N/A"),#N/A,入力!E179)</f>
        <v>#N/A</v>
      </c>
      <c r="F179" s="2" t="e">
        <f>IF(OR(入力!F179="",入力!F179="#N/A"),#N/A,入力!F179)</f>
        <v>#N/A</v>
      </c>
      <c r="G179" s="23" t="e">
        <f>IF(OR(入力!I179="",入力!I179="#N/A"),#N/A,入力!I179)</f>
        <v>#N/A</v>
      </c>
      <c r="H179" s="23" t="e">
        <f>IF(OR(入力!K179="",入力!K179="#N/A"),#N/A,入力!K179)</f>
        <v>#N/A</v>
      </c>
      <c r="I179" s="23" t="e">
        <f>IF(OR(入力!J179="",入力!J179="#N/A"),#N/A,入力!J179)</f>
        <v>#N/A</v>
      </c>
      <c r="J179" s="2" t="e">
        <f>IF(OR(入力!L179="",入力!L179="#N/A"),#N/A,入力!L179)</f>
        <v>#N/A</v>
      </c>
      <c r="K179" s="23" t="e">
        <f>IF(OR(入力!S179="",入力!S179="#N/A"),#N/A,入力!S179)</f>
        <v>#N/A</v>
      </c>
      <c r="L179" s="23" t="e">
        <f>IF(OR(入力!U179="",入力!U179="#N/A"),#N/A,入力!U179)</f>
        <v>#N/A</v>
      </c>
      <c r="M179" s="23" t="e">
        <f>IF(OR(入力!T179="",入力!T179="#N/A"),#N/A,入力!T179)</f>
        <v>#N/A</v>
      </c>
      <c r="N179" s="2" t="e">
        <f>IF(OR(入力!V179="",入力!V179="#N/A"),#N/A,入力!V179)</f>
        <v>#N/A</v>
      </c>
      <c r="O179" s="23" t="e">
        <f>IF(OR(入力!AC179="",入力!AC179="#N/A"),#N/A,入力!AC179)</f>
        <v>#N/A</v>
      </c>
      <c r="P179" s="23" t="e">
        <f>IF(OR(入力!AE179="",入力!AE179="#N/A"),#N/A,入力!AE179)</f>
        <v>#N/A</v>
      </c>
      <c r="Q179" s="23" t="e">
        <f>IF(OR(入力!AD179="",入力!AD179="#N/A"),#N/A,入力!AD179)</f>
        <v>#N/A</v>
      </c>
      <c r="R179" s="2" t="e">
        <f>IF(OR(入力!AF179="",入力!AF179="#N/A"),#N/A,入力!AF179)</f>
        <v>#N/A</v>
      </c>
      <c r="S179" s="23" t="e">
        <f>IF(OR(入力!AM179="",入力!AM179="#N/A"),#N/A,入力!AM179)</f>
        <v>#N/A</v>
      </c>
      <c r="T179" s="23" t="e">
        <f>IF(OR(入力!AO179="",入力!AO179="#N/A"),#N/A,入力!AO179)</f>
        <v>#N/A</v>
      </c>
      <c r="U179" s="23" t="e">
        <f>IF(OR(入力!AN179="",入力!AN179="#N/A"),#N/A,入力!AN179)</f>
        <v>#N/A</v>
      </c>
      <c r="V179" s="2" t="e">
        <f>IF(OR(入力!AP179="",入力!AP179="#N/A"),#N/A,入力!AP179)</f>
        <v>#N/A</v>
      </c>
      <c r="W179" s="23" t="e">
        <f>IF(OR(入力!AX179="",入力!AX179="#N/A"),#N/A,入力!AX179)</f>
        <v>#N/A</v>
      </c>
      <c r="X179" s="23" t="e">
        <f>IF(OR(入力!AZ179="",入力!AZ179="#N/A"),#N/A,入力!AZ179)</f>
        <v>#N/A</v>
      </c>
      <c r="Y179" s="23" t="e">
        <f>IF(OR(入力!AY179="",入力!AY179="#N/A"),#N/A,入力!AY179)</f>
        <v>#N/A</v>
      </c>
      <c r="Z179" s="2" t="e">
        <f>IF(OR(入力!BA179="",入力!BA179="#N/A"),#N/A,入力!BA179)</f>
        <v>#N/A</v>
      </c>
      <c r="AA179" s="23" t="e">
        <f>IF(OR(入力!BH179="",入力!BH179="#N/A"),#N/A,入力!BH179)</f>
        <v>#N/A</v>
      </c>
      <c r="AB179" s="15" t="e">
        <f>IF(OR(入力!BI179="",入力!BI179="#N/A"),#N/A,入力!BI179)</f>
        <v>#N/A</v>
      </c>
      <c r="AC179" s="98" t="e">
        <f>IF(OR(入力!BN179="",入力!BN179="#N/A"),#N/A,入力!BN179)</f>
        <v>#N/A</v>
      </c>
      <c r="AD179" s="23" t="e">
        <f>IF(OR(入力!BO179="",入力!BO179="#N/A"),#N/A,入力!BO179)</f>
        <v>#N/A</v>
      </c>
      <c r="AE179" s="23" t="e">
        <f>IF(OR(入力!BP179="",入力!BP179="#N/A"),#N/A,入力!BP179)</f>
        <v>#N/A</v>
      </c>
      <c r="AF179" s="23" t="e">
        <f>IF(OR(入力!BQ179="",入力!BQ179="#N/A"),#N/A,入力!BQ179)</f>
        <v>#N/A</v>
      </c>
      <c r="AG179" s="2" t="e">
        <f>IF(OR(入力!BR179="",入力!BR179="#N/A"),#N/A,入力!BR179)</f>
        <v>#N/A</v>
      </c>
      <c r="AH179" s="23" t="e">
        <f>IF(OR(入力!CB179="",入力!CB179="#N/A"),#N/A,入力!CB179)</f>
        <v>#N/A</v>
      </c>
      <c r="AI179" s="15" t="e">
        <f>IF(OR(入力!BY179="",入力!BY179="#N/A"),#N/A,入力!BY179)</f>
        <v>#N/A</v>
      </c>
      <c r="AJ179" s="23" t="e">
        <f>IF(OR(入力!CD179="",入力!CD179="#N/A"),#N/A,入力!CD179)</f>
        <v>#N/A</v>
      </c>
      <c r="AK179" s="105" t="e">
        <v>#N/A</v>
      </c>
      <c r="AL179" s="23" t="e">
        <f>IF(OR(入力!CE179="",入力!CE179="#N/A"),#N/A,入力!CE179)</f>
        <v>#N/A</v>
      </c>
      <c r="AM179" s="23" t="e">
        <f>IF(OR(入力!CG179="",入力!CG179="#N/A"),#N/A,入力!CG179)</f>
        <v>#N/A</v>
      </c>
      <c r="AN179" s="39" t="e">
        <f>IF(OR(入力!CN179="",入力!CN179="#N/A"),#N/A,入力!CN179)</f>
        <v>#N/A</v>
      </c>
      <c r="AO179" s="112" t="e">
        <f>IF(OR(入力!CP179="",入力!CP179="#N/A"),#N/A,入力!CP179)</f>
        <v>#N/A</v>
      </c>
      <c r="AP179" s="39" t="e">
        <f>IF(OR(入力!CO179="",入力!CO179="#N/A"),#N/A,入力!CO179)</f>
        <v>#N/A</v>
      </c>
      <c r="AQ179" s="40" t="e">
        <f>IF(OR(入力!CQ179="",入力!CQ179="#N/A"),#N/A,入力!CQ179)</f>
        <v>#N/A</v>
      </c>
      <c r="AR179" s="23" t="e">
        <f>IF(OR(入力!CX179="",入力!CX179="#N/A"),#N/A,入力!CX179)</f>
        <v>#N/A</v>
      </c>
      <c r="AS179" s="23" t="e">
        <f>IF(OR(入力!CZ179="",入力!CZ179="#N/A"),#N/A,入力!CZ179)</f>
        <v>#N/A</v>
      </c>
      <c r="AT179" s="23" t="e">
        <f>IF(OR(入力!CY179="",入力!CY179="#N/A"),#N/A,入力!CY179)</f>
        <v>#N/A</v>
      </c>
      <c r="AU179" s="23" t="e">
        <f>IF(OR(入力!DA179="",入力!DA179="#N/A"),#N/A,入力!DA179)</f>
        <v>#N/A</v>
      </c>
      <c r="AV179" s="39" t="e">
        <f>IF(OR(入力!DH179="",入力!DH179="#N/A"),#N/A,入力!DH179)</f>
        <v>#N/A</v>
      </c>
      <c r="AW179" s="39" t="e">
        <f>IF(OR(入力!DJ179="",入力!DJ179="#N/A"),#N/A,入力!DJ179)</f>
        <v>#N/A</v>
      </c>
      <c r="AX179" s="39" t="e">
        <f>IF(OR(入力!DI179="",入力!DI179="#N/A"),#N/A,入力!DI179)</f>
        <v>#N/A</v>
      </c>
      <c r="AY179" s="45" t="e">
        <f>IF(OR(入力!DK179="",入力!DK179="#N/A"),#N/A,入力!DK179)</f>
        <v>#N/A</v>
      </c>
      <c r="AZ179" s="23" t="e">
        <f>IF(OR(入力!DR179="",入力!DR179="#N/A"),#N/A,入力!DR179)</f>
        <v>#N/A</v>
      </c>
      <c r="BA179" s="23" t="e">
        <f>IF(OR(入力!DT179="",入力!DT179="#N/A"),#N/A,入力!DT179)</f>
        <v>#N/A</v>
      </c>
      <c r="BB179" s="23" t="e">
        <f>IF(OR(入力!DS179="",入力!DS179="#N/A"),#N/A,入力!DS179)</f>
        <v>#N/A</v>
      </c>
      <c r="BC179" s="23" t="e">
        <f>IF(OR(入力!DU179="",入力!DU179="#N/A"),#N/A,入力!DU179)</f>
        <v>#N/A</v>
      </c>
      <c r="BD179" s="39" t="e">
        <f>IF(OR(入力!EB179="",入力!EB179="#N/A"),#N/A,入力!EB179)</f>
        <v>#N/A</v>
      </c>
      <c r="BE179" s="39" t="e">
        <f>IF(OR(入力!ED179="",入力!ED179="#N/A"),#N/A,入力!ED179)</f>
        <v>#N/A</v>
      </c>
      <c r="BF179" s="39" t="e">
        <f>IF(OR(入力!EC179="",入力!EC179="#N/A"),#N/A,入力!EC179)</f>
        <v>#N/A</v>
      </c>
      <c r="BG179" s="217" t="e">
        <f>IF(OR(入力!EE179="",入力!EE179="#N/A"),#N/A,入力!EE179)</f>
        <v>#N/A</v>
      </c>
      <c r="BH179" s="126" t="e">
        <f>IF(OR(入力!GT179="",入力!GT179="#N/A"),#N/A,入力!GT179)</f>
        <v>#N/A</v>
      </c>
      <c r="BI179" s="23" t="e">
        <f>IF(OR(入力!GV179="",入力!GV179="#N/A"),#N/A,入力!GV179)</f>
        <v>#N/A</v>
      </c>
      <c r="BJ179" s="23" t="e">
        <f>IF(OR(入力!GU179="",入力!GU179="#N/A"),#N/A,入力!GU179)</f>
        <v>#N/A</v>
      </c>
      <c r="BK179" s="15" t="e">
        <f>IF(OR(入力!GW179="",入力!GW179="#N/A"),#N/A,入力!GW179)</f>
        <v>#N/A</v>
      </c>
      <c r="BL179" s="23" t="e">
        <f>IF(OR(入力!LJ179="",入力!LJ179="#N/A"),#N/A,入力!LJ179)</f>
        <v>#N/A</v>
      </c>
      <c r="BM179" s="23" t="e">
        <f>IF(OR(入力!LL179="",入力!LL179="#N/A"),#N/A,入力!LL179)</f>
        <v>#N/A</v>
      </c>
      <c r="BN179" s="23" t="e">
        <f>IF(OR(入力!LK179="",入力!LK179="#N/A"),#N/A,入力!LK179)</f>
        <v>#N/A</v>
      </c>
      <c r="BO179" s="2" t="e">
        <f>IF(OR(入力!LM179="",入力!LM179="#N/A"),#N/A,入力!LM179)</f>
        <v>#N/A</v>
      </c>
      <c r="BP179" s="23" t="e">
        <f>IF(OR(入力!LT179="",入力!LT179="#N/A"),#N/A,入力!LT179)</f>
        <v>#N/A</v>
      </c>
      <c r="BQ179" s="23" t="e">
        <f>IF(OR(入力!LV179="",入力!LV179="#N/A"),#N/A,入力!LV179)</f>
        <v>#N/A</v>
      </c>
      <c r="BR179" s="23" t="e">
        <f>IF(OR(入力!LU179="",入力!LU179="#N/A"),#N/A,入力!LU179)</f>
        <v>#N/A</v>
      </c>
      <c r="BS179" s="15" t="e">
        <f>IF(OR(入力!LW179="",入力!LW179="#N/A"),#N/A,入力!LW179)</f>
        <v>#N/A</v>
      </c>
      <c r="BT179" s="224" t="e">
        <f>IF(OR(入力!MN179="",入力!MN179="#N/A"),#N/A,入力!MN179)</f>
        <v>#N/A</v>
      </c>
      <c r="BU179" s="224" t="e">
        <f>IF(OR(入力!MP179="",入力!MP179="#N/A"),#N/A,入力!MP179)</f>
        <v>#N/A</v>
      </c>
      <c r="BV179" s="224" t="e">
        <f>IF(OR(入力!MO179="",入力!MO179="#N/A"),#N/A,入力!MO179)</f>
        <v>#N/A</v>
      </c>
      <c r="BW179" s="154" t="e">
        <f>IF(OR(入力!MQ179="",入力!MQ179="#N/A"),#N/A,入力!MQ179)</f>
        <v>#N/A</v>
      </c>
      <c r="BX179"/>
      <c r="BY179"/>
      <c r="BZ179"/>
      <c r="CD179" s="2"/>
      <c r="CE179" s="503"/>
      <c r="CF179" s="565"/>
      <c r="CG179" s="509"/>
      <c r="CH179"/>
      <c r="CI179"/>
      <c r="CJ179" s="2"/>
      <c r="CL179" s="2"/>
      <c r="CN179" s="2"/>
      <c r="CP179" s="2"/>
      <c r="CQ179" s="587"/>
      <c r="CR179" s="588"/>
      <c r="CW179" s="2"/>
      <c r="CZ179" s="2"/>
      <c r="DA179"/>
      <c r="DB179"/>
      <c r="DC179" s="2"/>
      <c r="DG179" s="2"/>
      <c r="DH179"/>
      <c r="DI179" s="2"/>
      <c r="DJ179" s="2"/>
      <c r="DK179" s="2"/>
      <c r="DN179" s="126"/>
      <c r="DP179" s="15"/>
      <c r="DQ179" s="448"/>
      <c r="DS179"/>
      <c r="DT179"/>
      <c r="DU179"/>
      <c r="DV179"/>
      <c r="DW179"/>
    </row>
    <row r="180" spans="1:127" s="23" customFormat="1">
      <c r="A180" s="251" t="e">
        <f>IF(OR(入力!A180="",入力!A180="#N/A"),#N/A,入力!A180)</f>
        <v>#N/A</v>
      </c>
      <c r="B180" s="253" t="e">
        <f>IF(OR(入力!B180="",入力!B180="#N/A"),#N/A,入力!B180)</f>
        <v>#N/A</v>
      </c>
      <c r="C180" s="74" t="e">
        <f>IF(OR(入力!C180="",入力!C180="#N/A"),#N/A,入力!C180)</f>
        <v>#N/A</v>
      </c>
      <c r="D180" s="23" t="e">
        <f>IF(OR(入力!D180="",入力!D180="#N/A"),#N/A,入力!D180)</f>
        <v>#N/A</v>
      </c>
      <c r="E180" s="23" t="e">
        <f>IF(OR(入力!E180="",入力!E180="#N/A"),#N/A,入力!E180)</f>
        <v>#N/A</v>
      </c>
      <c r="F180" s="2" t="e">
        <f>IF(OR(入力!F180="",入力!F180="#N/A"),#N/A,入力!F180)</f>
        <v>#N/A</v>
      </c>
      <c r="G180" s="23" t="e">
        <f>IF(OR(入力!I180="",入力!I180="#N/A"),#N/A,入力!I180)</f>
        <v>#N/A</v>
      </c>
      <c r="H180" s="23" t="e">
        <f>IF(OR(入力!K180="",入力!K180="#N/A"),#N/A,入力!K180)</f>
        <v>#N/A</v>
      </c>
      <c r="I180" s="23" t="e">
        <f>IF(OR(入力!J180="",入力!J180="#N/A"),#N/A,入力!J180)</f>
        <v>#N/A</v>
      </c>
      <c r="J180" s="2" t="e">
        <f>IF(OR(入力!L180="",入力!L180="#N/A"),#N/A,入力!L180)</f>
        <v>#N/A</v>
      </c>
      <c r="K180" s="23" t="e">
        <f>IF(OR(入力!S180="",入力!S180="#N/A"),#N/A,入力!S180)</f>
        <v>#N/A</v>
      </c>
      <c r="L180" s="23" t="e">
        <f>IF(OR(入力!U180="",入力!U180="#N/A"),#N/A,入力!U180)</f>
        <v>#N/A</v>
      </c>
      <c r="M180" s="23" t="e">
        <f>IF(OR(入力!T180="",入力!T180="#N/A"),#N/A,入力!T180)</f>
        <v>#N/A</v>
      </c>
      <c r="N180" s="2" t="e">
        <f>IF(OR(入力!V180="",入力!V180="#N/A"),#N/A,入力!V180)</f>
        <v>#N/A</v>
      </c>
      <c r="O180" s="23" t="e">
        <f>IF(OR(入力!AC180="",入力!AC180="#N/A"),#N/A,入力!AC180)</f>
        <v>#N/A</v>
      </c>
      <c r="P180" s="23" t="e">
        <f>IF(OR(入力!AE180="",入力!AE180="#N/A"),#N/A,入力!AE180)</f>
        <v>#N/A</v>
      </c>
      <c r="Q180" s="23" t="e">
        <f>IF(OR(入力!AD180="",入力!AD180="#N/A"),#N/A,入力!AD180)</f>
        <v>#N/A</v>
      </c>
      <c r="R180" s="2" t="e">
        <f>IF(OR(入力!AF180="",入力!AF180="#N/A"),#N/A,入力!AF180)</f>
        <v>#N/A</v>
      </c>
      <c r="S180" s="23" t="e">
        <f>IF(OR(入力!AM180="",入力!AM180="#N/A"),#N/A,入力!AM180)</f>
        <v>#N/A</v>
      </c>
      <c r="T180" s="23" t="e">
        <f>IF(OR(入力!AO180="",入力!AO180="#N/A"),#N/A,入力!AO180)</f>
        <v>#N/A</v>
      </c>
      <c r="U180" s="23" t="e">
        <f>IF(OR(入力!AN180="",入力!AN180="#N/A"),#N/A,入力!AN180)</f>
        <v>#N/A</v>
      </c>
      <c r="V180" s="2" t="e">
        <f>IF(OR(入力!AP180="",入力!AP180="#N/A"),#N/A,入力!AP180)</f>
        <v>#N/A</v>
      </c>
      <c r="W180" s="23" t="e">
        <f>IF(OR(入力!AX180="",入力!AX180="#N/A"),#N/A,入力!AX180)</f>
        <v>#N/A</v>
      </c>
      <c r="X180" s="23" t="e">
        <f>IF(OR(入力!AZ180="",入力!AZ180="#N/A"),#N/A,入力!AZ180)</f>
        <v>#N/A</v>
      </c>
      <c r="Y180" s="23" t="e">
        <f>IF(OR(入力!AY180="",入力!AY180="#N/A"),#N/A,入力!AY180)</f>
        <v>#N/A</v>
      </c>
      <c r="Z180" s="2" t="e">
        <f>IF(OR(入力!BA180="",入力!BA180="#N/A"),#N/A,入力!BA180)</f>
        <v>#N/A</v>
      </c>
      <c r="AA180" s="23" t="e">
        <f>IF(OR(入力!BH180="",入力!BH180="#N/A"),#N/A,入力!BH180)</f>
        <v>#N/A</v>
      </c>
      <c r="AB180" s="15" t="e">
        <f>IF(OR(入力!BI180="",入力!BI180="#N/A"),#N/A,入力!BI180)</f>
        <v>#N/A</v>
      </c>
      <c r="AC180" s="98" t="e">
        <f>IF(OR(入力!BN180="",入力!BN180="#N/A"),#N/A,入力!BN180)</f>
        <v>#N/A</v>
      </c>
      <c r="AD180" s="23" t="e">
        <f>IF(OR(入力!BO180="",入力!BO180="#N/A"),#N/A,入力!BO180)</f>
        <v>#N/A</v>
      </c>
      <c r="AE180" s="23" t="e">
        <f>IF(OR(入力!BP180="",入力!BP180="#N/A"),#N/A,入力!BP180)</f>
        <v>#N/A</v>
      </c>
      <c r="AF180" s="23" t="e">
        <f>IF(OR(入力!BQ180="",入力!BQ180="#N/A"),#N/A,入力!BQ180)</f>
        <v>#N/A</v>
      </c>
      <c r="AG180" s="2" t="e">
        <f>IF(OR(入力!BR180="",入力!BR180="#N/A"),#N/A,入力!BR180)</f>
        <v>#N/A</v>
      </c>
      <c r="AH180" s="23" t="e">
        <f>IF(OR(入力!CB180="",入力!CB180="#N/A"),#N/A,入力!CB180)</f>
        <v>#N/A</v>
      </c>
      <c r="AI180" s="15" t="e">
        <f>IF(OR(入力!BY180="",入力!BY180="#N/A"),#N/A,入力!BY180)</f>
        <v>#N/A</v>
      </c>
      <c r="AJ180" s="23" t="e">
        <f>IF(OR(入力!CD180="",入力!CD180="#N/A"),#N/A,入力!CD180)</f>
        <v>#N/A</v>
      </c>
      <c r="AK180" s="105" t="e">
        <v>#N/A</v>
      </c>
      <c r="AL180" s="23" t="e">
        <f>IF(OR(入力!CE180="",入力!CE180="#N/A"),#N/A,入力!CE180)</f>
        <v>#N/A</v>
      </c>
      <c r="AM180" s="23" t="e">
        <f>IF(OR(入力!CG180="",入力!CG180="#N/A"),#N/A,入力!CG180)</f>
        <v>#N/A</v>
      </c>
      <c r="AN180" s="39" t="e">
        <f>IF(OR(入力!CN180="",入力!CN180="#N/A"),#N/A,入力!CN180)</f>
        <v>#N/A</v>
      </c>
      <c r="AO180" s="112" t="e">
        <f>IF(OR(入力!CP180="",入力!CP180="#N/A"),#N/A,入力!CP180)</f>
        <v>#N/A</v>
      </c>
      <c r="AP180" s="39" t="e">
        <f>IF(OR(入力!CO180="",入力!CO180="#N/A"),#N/A,入力!CO180)</f>
        <v>#N/A</v>
      </c>
      <c r="AQ180" s="40" t="e">
        <f>IF(OR(入力!CQ180="",入力!CQ180="#N/A"),#N/A,入力!CQ180)</f>
        <v>#N/A</v>
      </c>
      <c r="AR180" s="23" t="e">
        <f>IF(OR(入力!CX180="",入力!CX180="#N/A"),#N/A,入力!CX180)</f>
        <v>#N/A</v>
      </c>
      <c r="AS180" s="23" t="e">
        <f>IF(OR(入力!CZ180="",入力!CZ180="#N/A"),#N/A,入力!CZ180)</f>
        <v>#N/A</v>
      </c>
      <c r="AT180" s="23" t="e">
        <f>IF(OR(入力!CY180="",入力!CY180="#N/A"),#N/A,入力!CY180)</f>
        <v>#N/A</v>
      </c>
      <c r="AU180" s="23" t="e">
        <f>IF(OR(入力!DA180="",入力!DA180="#N/A"),#N/A,入力!DA180)</f>
        <v>#N/A</v>
      </c>
      <c r="AV180" s="39" t="e">
        <f>IF(OR(入力!DH180="",入力!DH180="#N/A"),#N/A,入力!DH180)</f>
        <v>#N/A</v>
      </c>
      <c r="AW180" s="39" t="e">
        <f>IF(OR(入力!DJ180="",入力!DJ180="#N/A"),#N/A,入力!DJ180)</f>
        <v>#N/A</v>
      </c>
      <c r="AX180" s="39" t="e">
        <f>IF(OR(入力!DI180="",入力!DI180="#N/A"),#N/A,入力!DI180)</f>
        <v>#N/A</v>
      </c>
      <c r="AY180" s="45" t="e">
        <f>IF(OR(入力!DK180="",入力!DK180="#N/A"),#N/A,入力!DK180)</f>
        <v>#N/A</v>
      </c>
      <c r="AZ180" s="23" t="e">
        <f>IF(OR(入力!DR180="",入力!DR180="#N/A"),#N/A,入力!DR180)</f>
        <v>#N/A</v>
      </c>
      <c r="BA180" s="23" t="e">
        <f>IF(OR(入力!DT180="",入力!DT180="#N/A"),#N/A,入力!DT180)</f>
        <v>#N/A</v>
      </c>
      <c r="BB180" s="23" t="e">
        <f>IF(OR(入力!DS180="",入力!DS180="#N/A"),#N/A,入力!DS180)</f>
        <v>#N/A</v>
      </c>
      <c r="BC180" s="23" t="e">
        <f>IF(OR(入力!DU180="",入力!DU180="#N/A"),#N/A,入力!DU180)</f>
        <v>#N/A</v>
      </c>
      <c r="BD180" s="39" t="e">
        <f>IF(OR(入力!EB180="",入力!EB180="#N/A"),#N/A,入力!EB180)</f>
        <v>#N/A</v>
      </c>
      <c r="BE180" s="39" t="e">
        <f>IF(OR(入力!ED180="",入力!ED180="#N/A"),#N/A,入力!ED180)</f>
        <v>#N/A</v>
      </c>
      <c r="BF180" s="39" t="e">
        <f>IF(OR(入力!EC180="",入力!EC180="#N/A"),#N/A,入力!EC180)</f>
        <v>#N/A</v>
      </c>
      <c r="BG180" s="217" t="e">
        <f>IF(OR(入力!EE180="",入力!EE180="#N/A"),#N/A,入力!EE180)</f>
        <v>#N/A</v>
      </c>
      <c r="BH180" s="126" t="e">
        <f>IF(OR(入力!GT180="",入力!GT180="#N/A"),#N/A,入力!GT180)</f>
        <v>#N/A</v>
      </c>
      <c r="BI180" s="23" t="e">
        <f>IF(OR(入力!GV180="",入力!GV180="#N/A"),#N/A,入力!GV180)</f>
        <v>#N/A</v>
      </c>
      <c r="BJ180" s="23" t="e">
        <f>IF(OR(入力!GU180="",入力!GU180="#N/A"),#N/A,入力!GU180)</f>
        <v>#N/A</v>
      </c>
      <c r="BK180" s="15" t="e">
        <f>IF(OR(入力!GW180="",入力!GW180="#N/A"),#N/A,入力!GW180)</f>
        <v>#N/A</v>
      </c>
      <c r="BL180" s="23" t="e">
        <f>IF(OR(入力!LJ180="",入力!LJ180="#N/A"),#N/A,入力!LJ180)</f>
        <v>#N/A</v>
      </c>
      <c r="BM180" s="23" t="e">
        <f>IF(OR(入力!LL180="",入力!LL180="#N/A"),#N/A,入力!LL180)</f>
        <v>#N/A</v>
      </c>
      <c r="BN180" s="23" t="e">
        <f>IF(OR(入力!LK180="",入力!LK180="#N/A"),#N/A,入力!LK180)</f>
        <v>#N/A</v>
      </c>
      <c r="BO180" s="2" t="e">
        <f>IF(OR(入力!LM180="",入力!LM180="#N/A"),#N/A,入力!LM180)</f>
        <v>#N/A</v>
      </c>
      <c r="BP180" s="23" t="e">
        <f>IF(OR(入力!LT180="",入力!LT180="#N/A"),#N/A,入力!LT180)</f>
        <v>#N/A</v>
      </c>
      <c r="BQ180" s="23" t="e">
        <f>IF(OR(入力!LV180="",入力!LV180="#N/A"),#N/A,入力!LV180)</f>
        <v>#N/A</v>
      </c>
      <c r="BR180" s="23" t="e">
        <f>IF(OR(入力!LU180="",入力!LU180="#N/A"),#N/A,入力!LU180)</f>
        <v>#N/A</v>
      </c>
      <c r="BS180" s="15" t="e">
        <f>IF(OR(入力!LW180="",入力!LW180="#N/A"),#N/A,入力!LW180)</f>
        <v>#N/A</v>
      </c>
      <c r="BT180" s="224" t="e">
        <f>IF(OR(入力!MN180="",入力!MN180="#N/A"),#N/A,入力!MN180)</f>
        <v>#N/A</v>
      </c>
      <c r="BU180" s="224" t="e">
        <f>IF(OR(入力!MP180="",入力!MP180="#N/A"),#N/A,入力!MP180)</f>
        <v>#N/A</v>
      </c>
      <c r="BV180" s="224" t="e">
        <f>IF(OR(入力!MO180="",入力!MO180="#N/A"),#N/A,入力!MO180)</f>
        <v>#N/A</v>
      </c>
      <c r="BW180" s="154" t="e">
        <f>IF(OR(入力!MQ180="",入力!MQ180="#N/A"),#N/A,入力!MQ180)</f>
        <v>#N/A</v>
      </c>
      <c r="BX180"/>
      <c r="BY180"/>
      <c r="BZ180"/>
      <c r="CD180" s="2"/>
      <c r="CE180" s="503"/>
      <c r="CF180" s="565"/>
      <c r="CG180" s="509"/>
      <c r="CH180"/>
      <c r="CI180"/>
      <c r="CJ180" s="2"/>
      <c r="CL180" s="2"/>
      <c r="CN180" s="2"/>
      <c r="CP180" s="2"/>
      <c r="CQ180" s="587"/>
      <c r="CR180" s="588"/>
      <c r="CW180" s="2"/>
      <c r="CZ180" s="2"/>
      <c r="DA180"/>
      <c r="DB180"/>
      <c r="DC180" s="2"/>
      <c r="DG180" s="2"/>
      <c r="DH180"/>
      <c r="DI180" s="2"/>
      <c r="DJ180" s="2"/>
      <c r="DK180" s="2"/>
      <c r="DN180" s="126"/>
      <c r="DP180" s="15"/>
      <c r="DQ180" s="448"/>
      <c r="DS180"/>
      <c r="DT180"/>
      <c r="DU180"/>
      <c r="DV180"/>
      <c r="DW180"/>
    </row>
    <row r="181" spans="1:127" s="23" customFormat="1">
      <c r="A181" s="251" t="e">
        <f>IF(OR(入力!A181="",入力!A181="#N/A"),#N/A,入力!A181)</f>
        <v>#N/A</v>
      </c>
      <c r="B181" s="253" t="e">
        <f>IF(OR(入力!B181="",入力!B181="#N/A"),#N/A,入力!B181)</f>
        <v>#N/A</v>
      </c>
      <c r="C181" s="74" t="e">
        <f>IF(OR(入力!C181="",入力!C181="#N/A"),#N/A,入力!C181)</f>
        <v>#N/A</v>
      </c>
      <c r="D181" s="23" t="e">
        <f>IF(OR(入力!D181="",入力!D181="#N/A"),#N/A,入力!D181)</f>
        <v>#N/A</v>
      </c>
      <c r="E181" s="23" t="e">
        <f>IF(OR(入力!E181="",入力!E181="#N/A"),#N/A,入力!E181)</f>
        <v>#N/A</v>
      </c>
      <c r="F181" s="2" t="e">
        <f>IF(OR(入力!F181="",入力!F181="#N/A"),#N/A,入力!F181)</f>
        <v>#N/A</v>
      </c>
      <c r="G181" s="23" t="e">
        <f>IF(OR(入力!I181="",入力!I181="#N/A"),#N/A,入力!I181)</f>
        <v>#N/A</v>
      </c>
      <c r="H181" s="23" t="e">
        <f>IF(OR(入力!K181="",入力!K181="#N/A"),#N/A,入力!K181)</f>
        <v>#N/A</v>
      </c>
      <c r="I181" s="23" t="e">
        <f>IF(OR(入力!J181="",入力!J181="#N/A"),#N/A,入力!J181)</f>
        <v>#N/A</v>
      </c>
      <c r="J181" s="2" t="e">
        <f>IF(OR(入力!L181="",入力!L181="#N/A"),#N/A,入力!L181)</f>
        <v>#N/A</v>
      </c>
      <c r="K181" s="23" t="e">
        <f>IF(OR(入力!S181="",入力!S181="#N/A"),#N/A,入力!S181)</f>
        <v>#N/A</v>
      </c>
      <c r="L181" s="23" t="e">
        <f>IF(OR(入力!U181="",入力!U181="#N/A"),#N/A,入力!U181)</f>
        <v>#N/A</v>
      </c>
      <c r="M181" s="23" t="e">
        <f>IF(OR(入力!T181="",入力!T181="#N/A"),#N/A,入力!T181)</f>
        <v>#N/A</v>
      </c>
      <c r="N181" s="2" t="e">
        <f>IF(OR(入力!V181="",入力!V181="#N/A"),#N/A,入力!V181)</f>
        <v>#N/A</v>
      </c>
      <c r="O181" s="23" t="e">
        <f>IF(OR(入力!AC181="",入力!AC181="#N/A"),#N/A,入力!AC181)</f>
        <v>#N/A</v>
      </c>
      <c r="P181" s="23" t="e">
        <f>IF(OR(入力!AE181="",入力!AE181="#N/A"),#N/A,入力!AE181)</f>
        <v>#N/A</v>
      </c>
      <c r="Q181" s="23" t="e">
        <f>IF(OR(入力!AD181="",入力!AD181="#N/A"),#N/A,入力!AD181)</f>
        <v>#N/A</v>
      </c>
      <c r="R181" s="2" t="e">
        <f>IF(OR(入力!AF181="",入力!AF181="#N/A"),#N/A,入力!AF181)</f>
        <v>#N/A</v>
      </c>
      <c r="S181" s="23" t="e">
        <f>IF(OR(入力!AM181="",入力!AM181="#N/A"),#N/A,入力!AM181)</f>
        <v>#N/A</v>
      </c>
      <c r="T181" s="23" t="e">
        <f>IF(OR(入力!AO181="",入力!AO181="#N/A"),#N/A,入力!AO181)</f>
        <v>#N/A</v>
      </c>
      <c r="U181" s="23" t="e">
        <f>IF(OR(入力!AN181="",入力!AN181="#N/A"),#N/A,入力!AN181)</f>
        <v>#N/A</v>
      </c>
      <c r="V181" s="2" t="e">
        <f>IF(OR(入力!AP181="",入力!AP181="#N/A"),#N/A,入力!AP181)</f>
        <v>#N/A</v>
      </c>
      <c r="W181" s="23" t="e">
        <f>IF(OR(入力!AX181="",入力!AX181="#N/A"),#N/A,入力!AX181)</f>
        <v>#N/A</v>
      </c>
      <c r="X181" s="23" t="e">
        <f>IF(OR(入力!AZ181="",入力!AZ181="#N/A"),#N/A,入力!AZ181)</f>
        <v>#N/A</v>
      </c>
      <c r="Y181" s="23" t="e">
        <f>IF(OR(入力!AY181="",入力!AY181="#N/A"),#N/A,入力!AY181)</f>
        <v>#N/A</v>
      </c>
      <c r="Z181" s="2" t="e">
        <f>IF(OR(入力!BA181="",入力!BA181="#N/A"),#N/A,入力!BA181)</f>
        <v>#N/A</v>
      </c>
      <c r="AA181" s="23" t="e">
        <f>IF(OR(入力!BH181="",入力!BH181="#N/A"),#N/A,入力!BH181)</f>
        <v>#N/A</v>
      </c>
      <c r="AB181" s="15" t="e">
        <f>IF(OR(入力!BI181="",入力!BI181="#N/A"),#N/A,入力!BI181)</f>
        <v>#N/A</v>
      </c>
      <c r="AC181" s="98" t="e">
        <f>IF(OR(入力!BN181="",入力!BN181="#N/A"),#N/A,入力!BN181)</f>
        <v>#N/A</v>
      </c>
      <c r="AD181" s="23" t="e">
        <f>IF(OR(入力!BO181="",入力!BO181="#N/A"),#N/A,入力!BO181)</f>
        <v>#N/A</v>
      </c>
      <c r="AE181" s="23" t="e">
        <f>IF(OR(入力!BP181="",入力!BP181="#N/A"),#N/A,入力!BP181)</f>
        <v>#N/A</v>
      </c>
      <c r="AF181" s="23" t="e">
        <f>IF(OR(入力!BQ181="",入力!BQ181="#N/A"),#N/A,入力!BQ181)</f>
        <v>#N/A</v>
      </c>
      <c r="AG181" s="2" t="e">
        <f>IF(OR(入力!BR181="",入力!BR181="#N/A"),#N/A,入力!BR181)</f>
        <v>#N/A</v>
      </c>
      <c r="AH181" s="23" t="e">
        <f>IF(OR(入力!CB181="",入力!CB181="#N/A"),#N/A,入力!CB181)</f>
        <v>#N/A</v>
      </c>
      <c r="AI181" s="15" t="e">
        <f>IF(OR(入力!BY181="",入力!BY181="#N/A"),#N/A,入力!BY181)</f>
        <v>#N/A</v>
      </c>
      <c r="AJ181" s="23" t="e">
        <f>IF(OR(入力!CD181="",入力!CD181="#N/A"),#N/A,入力!CD181)</f>
        <v>#N/A</v>
      </c>
      <c r="AK181" s="105" t="e">
        <v>#N/A</v>
      </c>
      <c r="AL181" s="23" t="e">
        <f>IF(OR(入力!CE181="",入力!CE181="#N/A"),#N/A,入力!CE181)</f>
        <v>#N/A</v>
      </c>
      <c r="AM181" s="23" t="e">
        <f>IF(OR(入力!CG181="",入力!CG181="#N/A"),#N/A,入力!CG181)</f>
        <v>#N/A</v>
      </c>
      <c r="AN181" s="39" t="e">
        <f>IF(OR(入力!CN181="",入力!CN181="#N/A"),#N/A,入力!CN181)</f>
        <v>#N/A</v>
      </c>
      <c r="AO181" s="112" t="e">
        <f>IF(OR(入力!CP181="",入力!CP181="#N/A"),#N/A,入力!CP181)</f>
        <v>#N/A</v>
      </c>
      <c r="AP181" s="39" t="e">
        <f>IF(OR(入力!CO181="",入力!CO181="#N/A"),#N/A,入力!CO181)</f>
        <v>#N/A</v>
      </c>
      <c r="AQ181" s="40" t="e">
        <f>IF(OR(入力!CQ181="",入力!CQ181="#N/A"),#N/A,入力!CQ181)</f>
        <v>#N/A</v>
      </c>
      <c r="AR181" s="23" t="e">
        <f>IF(OR(入力!CX181="",入力!CX181="#N/A"),#N/A,入力!CX181)</f>
        <v>#N/A</v>
      </c>
      <c r="AS181" s="23" t="e">
        <f>IF(OR(入力!CZ181="",入力!CZ181="#N/A"),#N/A,入力!CZ181)</f>
        <v>#N/A</v>
      </c>
      <c r="AT181" s="23" t="e">
        <f>IF(OR(入力!CY181="",入力!CY181="#N/A"),#N/A,入力!CY181)</f>
        <v>#N/A</v>
      </c>
      <c r="AU181" s="23" t="e">
        <f>IF(OR(入力!DA181="",入力!DA181="#N/A"),#N/A,入力!DA181)</f>
        <v>#N/A</v>
      </c>
      <c r="AV181" s="39" t="e">
        <f>IF(OR(入力!DH181="",入力!DH181="#N/A"),#N/A,入力!DH181)</f>
        <v>#N/A</v>
      </c>
      <c r="AW181" s="39" t="e">
        <f>IF(OR(入力!DJ181="",入力!DJ181="#N/A"),#N/A,入力!DJ181)</f>
        <v>#N/A</v>
      </c>
      <c r="AX181" s="39" t="e">
        <f>IF(OR(入力!DI181="",入力!DI181="#N/A"),#N/A,入力!DI181)</f>
        <v>#N/A</v>
      </c>
      <c r="AY181" s="45" t="e">
        <f>IF(OR(入力!DK181="",入力!DK181="#N/A"),#N/A,入力!DK181)</f>
        <v>#N/A</v>
      </c>
      <c r="AZ181" s="23" t="e">
        <f>IF(OR(入力!DR181="",入力!DR181="#N/A"),#N/A,入力!DR181)</f>
        <v>#N/A</v>
      </c>
      <c r="BA181" s="23" t="e">
        <f>IF(OR(入力!DT181="",入力!DT181="#N/A"),#N/A,入力!DT181)</f>
        <v>#N/A</v>
      </c>
      <c r="BB181" s="23" t="e">
        <f>IF(OR(入力!DS181="",入力!DS181="#N/A"),#N/A,入力!DS181)</f>
        <v>#N/A</v>
      </c>
      <c r="BC181" s="23" t="e">
        <f>IF(OR(入力!DU181="",入力!DU181="#N/A"),#N/A,入力!DU181)</f>
        <v>#N/A</v>
      </c>
      <c r="BD181" s="39" t="e">
        <f>IF(OR(入力!EB181="",入力!EB181="#N/A"),#N/A,入力!EB181)</f>
        <v>#N/A</v>
      </c>
      <c r="BE181" s="39" t="e">
        <f>IF(OR(入力!ED181="",入力!ED181="#N/A"),#N/A,入力!ED181)</f>
        <v>#N/A</v>
      </c>
      <c r="BF181" s="39" t="e">
        <f>IF(OR(入力!EC181="",入力!EC181="#N/A"),#N/A,入力!EC181)</f>
        <v>#N/A</v>
      </c>
      <c r="BG181" s="217" t="e">
        <f>IF(OR(入力!EE181="",入力!EE181="#N/A"),#N/A,入力!EE181)</f>
        <v>#N/A</v>
      </c>
      <c r="BH181" s="126" t="e">
        <f>IF(OR(入力!GT181="",入力!GT181="#N/A"),#N/A,入力!GT181)</f>
        <v>#N/A</v>
      </c>
      <c r="BI181" s="23" t="e">
        <f>IF(OR(入力!GV181="",入力!GV181="#N/A"),#N/A,入力!GV181)</f>
        <v>#N/A</v>
      </c>
      <c r="BJ181" s="23" t="e">
        <f>IF(OR(入力!GU181="",入力!GU181="#N/A"),#N/A,入力!GU181)</f>
        <v>#N/A</v>
      </c>
      <c r="BK181" s="15" t="e">
        <f>IF(OR(入力!GW181="",入力!GW181="#N/A"),#N/A,入力!GW181)</f>
        <v>#N/A</v>
      </c>
      <c r="BL181" s="23" t="e">
        <f>IF(OR(入力!LJ181="",入力!LJ181="#N/A"),#N/A,入力!LJ181)</f>
        <v>#N/A</v>
      </c>
      <c r="BM181" s="23" t="e">
        <f>IF(OR(入力!LL181="",入力!LL181="#N/A"),#N/A,入力!LL181)</f>
        <v>#N/A</v>
      </c>
      <c r="BN181" s="23" t="e">
        <f>IF(OR(入力!LK181="",入力!LK181="#N/A"),#N/A,入力!LK181)</f>
        <v>#N/A</v>
      </c>
      <c r="BO181" s="2" t="e">
        <f>IF(OR(入力!LM181="",入力!LM181="#N/A"),#N/A,入力!LM181)</f>
        <v>#N/A</v>
      </c>
      <c r="BP181" s="23" t="e">
        <f>IF(OR(入力!LT181="",入力!LT181="#N/A"),#N/A,入力!LT181)</f>
        <v>#N/A</v>
      </c>
      <c r="BQ181" s="23" t="e">
        <f>IF(OR(入力!LV181="",入力!LV181="#N/A"),#N/A,入力!LV181)</f>
        <v>#N/A</v>
      </c>
      <c r="BR181" s="23" t="e">
        <f>IF(OR(入力!LU181="",入力!LU181="#N/A"),#N/A,入力!LU181)</f>
        <v>#N/A</v>
      </c>
      <c r="BS181" s="15" t="e">
        <f>IF(OR(入力!LW181="",入力!LW181="#N/A"),#N/A,入力!LW181)</f>
        <v>#N/A</v>
      </c>
      <c r="BT181" s="224" t="e">
        <f>IF(OR(入力!MN181="",入力!MN181="#N/A"),#N/A,入力!MN181)</f>
        <v>#N/A</v>
      </c>
      <c r="BU181" s="224" t="e">
        <f>IF(OR(入力!MP181="",入力!MP181="#N/A"),#N/A,入力!MP181)</f>
        <v>#N/A</v>
      </c>
      <c r="BV181" s="224" t="e">
        <f>IF(OR(入力!MO181="",入力!MO181="#N/A"),#N/A,入力!MO181)</f>
        <v>#N/A</v>
      </c>
      <c r="BW181" s="154" t="e">
        <f>IF(OR(入力!MQ181="",入力!MQ181="#N/A"),#N/A,入力!MQ181)</f>
        <v>#N/A</v>
      </c>
      <c r="BX181"/>
      <c r="BY181"/>
      <c r="BZ181"/>
      <c r="CD181" s="2"/>
      <c r="CE181" s="503"/>
      <c r="CF181" s="565"/>
      <c r="CG181" s="509"/>
      <c r="CH181"/>
      <c r="CI181"/>
      <c r="CJ181" s="2"/>
      <c r="CL181" s="2"/>
      <c r="CN181" s="2"/>
      <c r="CP181" s="2"/>
      <c r="CQ181" s="587"/>
      <c r="CR181" s="588"/>
      <c r="CW181" s="2"/>
      <c r="CZ181" s="2"/>
      <c r="DA181"/>
      <c r="DB181"/>
      <c r="DC181" s="2"/>
      <c r="DG181" s="2"/>
      <c r="DH181"/>
      <c r="DI181" s="2"/>
      <c r="DJ181" s="2"/>
      <c r="DK181" s="2"/>
      <c r="DN181" s="126"/>
      <c r="DP181" s="15"/>
      <c r="DQ181" s="448"/>
      <c r="DS181"/>
      <c r="DT181"/>
      <c r="DU181"/>
      <c r="DV181"/>
      <c r="DW181"/>
    </row>
    <row r="182" spans="1:127" s="23" customFormat="1">
      <c r="A182" s="251" t="e">
        <f>IF(OR(入力!A182="",入力!A182="#N/A"),#N/A,入力!A182)</f>
        <v>#N/A</v>
      </c>
      <c r="B182" s="253" t="e">
        <f>IF(OR(入力!B182="",入力!B182="#N/A"),#N/A,入力!B182)</f>
        <v>#N/A</v>
      </c>
      <c r="C182" s="74" t="e">
        <f>IF(OR(入力!C182="",入力!C182="#N/A"),#N/A,入力!C182)</f>
        <v>#N/A</v>
      </c>
      <c r="D182" s="23" t="e">
        <f>IF(OR(入力!D182="",入力!D182="#N/A"),#N/A,入力!D182)</f>
        <v>#N/A</v>
      </c>
      <c r="E182" s="23" t="e">
        <f>IF(OR(入力!E182="",入力!E182="#N/A"),#N/A,入力!E182)</f>
        <v>#N/A</v>
      </c>
      <c r="F182" s="2" t="e">
        <f>IF(OR(入力!F182="",入力!F182="#N/A"),#N/A,入力!F182)</f>
        <v>#N/A</v>
      </c>
      <c r="G182" s="23" t="e">
        <f>IF(OR(入力!I182="",入力!I182="#N/A"),#N/A,入力!I182)</f>
        <v>#N/A</v>
      </c>
      <c r="H182" s="23" t="e">
        <f>IF(OR(入力!K182="",入力!K182="#N/A"),#N/A,入力!K182)</f>
        <v>#N/A</v>
      </c>
      <c r="I182" s="23" t="e">
        <f>IF(OR(入力!J182="",入力!J182="#N/A"),#N/A,入力!J182)</f>
        <v>#N/A</v>
      </c>
      <c r="J182" s="2" t="e">
        <f>IF(OR(入力!L182="",入力!L182="#N/A"),#N/A,入力!L182)</f>
        <v>#N/A</v>
      </c>
      <c r="K182" s="23" t="e">
        <f>IF(OR(入力!S182="",入力!S182="#N/A"),#N/A,入力!S182)</f>
        <v>#N/A</v>
      </c>
      <c r="L182" s="23" t="e">
        <f>IF(OR(入力!U182="",入力!U182="#N/A"),#N/A,入力!U182)</f>
        <v>#N/A</v>
      </c>
      <c r="M182" s="23" t="e">
        <f>IF(OR(入力!T182="",入力!T182="#N/A"),#N/A,入力!T182)</f>
        <v>#N/A</v>
      </c>
      <c r="N182" s="2" t="e">
        <f>IF(OR(入力!V182="",入力!V182="#N/A"),#N/A,入力!V182)</f>
        <v>#N/A</v>
      </c>
      <c r="O182" s="23" t="e">
        <f>IF(OR(入力!AC182="",入力!AC182="#N/A"),#N/A,入力!AC182)</f>
        <v>#N/A</v>
      </c>
      <c r="P182" s="23" t="e">
        <f>IF(OR(入力!AE182="",入力!AE182="#N/A"),#N/A,入力!AE182)</f>
        <v>#N/A</v>
      </c>
      <c r="Q182" s="23" t="e">
        <f>IF(OR(入力!AD182="",入力!AD182="#N/A"),#N/A,入力!AD182)</f>
        <v>#N/A</v>
      </c>
      <c r="R182" s="2" t="e">
        <f>IF(OR(入力!AF182="",入力!AF182="#N/A"),#N/A,入力!AF182)</f>
        <v>#N/A</v>
      </c>
      <c r="S182" s="23" t="e">
        <f>IF(OR(入力!AM182="",入力!AM182="#N/A"),#N/A,入力!AM182)</f>
        <v>#N/A</v>
      </c>
      <c r="T182" s="23" t="e">
        <f>IF(OR(入力!AO182="",入力!AO182="#N/A"),#N/A,入力!AO182)</f>
        <v>#N/A</v>
      </c>
      <c r="U182" s="23" t="e">
        <f>IF(OR(入力!AN182="",入力!AN182="#N/A"),#N/A,入力!AN182)</f>
        <v>#N/A</v>
      </c>
      <c r="V182" s="2" t="e">
        <f>IF(OR(入力!AP182="",入力!AP182="#N/A"),#N/A,入力!AP182)</f>
        <v>#N/A</v>
      </c>
      <c r="W182" s="23" t="e">
        <f>IF(OR(入力!AX182="",入力!AX182="#N/A"),#N/A,入力!AX182)</f>
        <v>#N/A</v>
      </c>
      <c r="X182" s="23" t="e">
        <f>IF(OR(入力!AZ182="",入力!AZ182="#N/A"),#N/A,入力!AZ182)</f>
        <v>#N/A</v>
      </c>
      <c r="Y182" s="23" t="e">
        <f>IF(OR(入力!AY182="",入力!AY182="#N/A"),#N/A,入力!AY182)</f>
        <v>#N/A</v>
      </c>
      <c r="Z182" s="2" t="e">
        <f>IF(OR(入力!BA182="",入力!BA182="#N/A"),#N/A,入力!BA182)</f>
        <v>#N/A</v>
      </c>
      <c r="AA182" s="23" t="e">
        <f>IF(OR(入力!BH182="",入力!BH182="#N/A"),#N/A,入力!BH182)</f>
        <v>#N/A</v>
      </c>
      <c r="AB182" s="15" t="e">
        <f>IF(OR(入力!BI182="",入力!BI182="#N/A"),#N/A,入力!BI182)</f>
        <v>#N/A</v>
      </c>
      <c r="AC182" s="98" t="e">
        <f>IF(OR(入力!BN182="",入力!BN182="#N/A"),#N/A,入力!BN182)</f>
        <v>#N/A</v>
      </c>
      <c r="AD182" s="23" t="e">
        <f>IF(OR(入力!BO182="",入力!BO182="#N/A"),#N/A,入力!BO182)</f>
        <v>#N/A</v>
      </c>
      <c r="AE182" s="23" t="e">
        <f>IF(OR(入力!BP182="",入力!BP182="#N/A"),#N/A,入力!BP182)</f>
        <v>#N/A</v>
      </c>
      <c r="AF182" s="23" t="e">
        <f>IF(OR(入力!BQ182="",入力!BQ182="#N/A"),#N/A,入力!BQ182)</f>
        <v>#N/A</v>
      </c>
      <c r="AG182" s="2" t="e">
        <f>IF(OR(入力!BR182="",入力!BR182="#N/A"),#N/A,入力!BR182)</f>
        <v>#N/A</v>
      </c>
      <c r="AH182" s="23" t="e">
        <f>IF(OR(入力!CB182="",入力!CB182="#N/A"),#N/A,入力!CB182)</f>
        <v>#N/A</v>
      </c>
      <c r="AI182" s="15" t="e">
        <f>IF(OR(入力!BY182="",入力!BY182="#N/A"),#N/A,入力!BY182)</f>
        <v>#N/A</v>
      </c>
      <c r="AJ182" s="23" t="e">
        <f>IF(OR(入力!CD182="",入力!CD182="#N/A"),#N/A,入力!CD182)</f>
        <v>#N/A</v>
      </c>
      <c r="AK182" s="105" t="e">
        <v>#N/A</v>
      </c>
      <c r="AL182" s="23" t="e">
        <f>IF(OR(入力!CE182="",入力!CE182="#N/A"),#N/A,入力!CE182)</f>
        <v>#N/A</v>
      </c>
      <c r="AM182" s="23" t="e">
        <f>IF(OR(入力!CG182="",入力!CG182="#N/A"),#N/A,入力!CG182)</f>
        <v>#N/A</v>
      </c>
      <c r="AN182" s="39" t="e">
        <f>IF(OR(入力!CN182="",入力!CN182="#N/A"),#N/A,入力!CN182)</f>
        <v>#N/A</v>
      </c>
      <c r="AO182" s="112" t="e">
        <f>IF(OR(入力!CP182="",入力!CP182="#N/A"),#N/A,入力!CP182)</f>
        <v>#N/A</v>
      </c>
      <c r="AP182" s="39" t="e">
        <f>IF(OR(入力!CO182="",入力!CO182="#N/A"),#N/A,入力!CO182)</f>
        <v>#N/A</v>
      </c>
      <c r="AQ182" s="40" t="e">
        <f>IF(OR(入力!CQ182="",入力!CQ182="#N/A"),#N/A,入力!CQ182)</f>
        <v>#N/A</v>
      </c>
      <c r="AR182" s="23" t="e">
        <f>IF(OR(入力!CX182="",入力!CX182="#N/A"),#N/A,入力!CX182)</f>
        <v>#N/A</v>
      </c>
      <c r="AS182" s="23" t="e">
        <f>IF(OR(入力!CZ182="",入力!CZ182="#N/A"),#N/A,入力!CZ182)</f>
        <v>#N/A</v>
      </c>
      <c r="AT182" s="23" t="e">
        <f>IF(OR(入力!CY182="",入力!CY182="#N/A"),#N/A,入力!CY182)</f>
        <v>#N/A</v>
      </c>
      <c r="AU182" s="23" t="e">
        <f>IF(OR(入力!DA182="",入力!DA182="#N/A"),#N/A,入力!DA182)</f>
        <v>#N/A</v>
      </c>
      <c r="AV182" s="39" t="e">
        <f>IF(OR(入力!DH182="",入力!DH182="#N/A"),#N/A,入力!DH182)</f>
        <v>#N/A</v>
      </c>
      <c r="AW182" s="39" t="e">
        <f>IF(OR(入力!DJ182="",入力!DJ182="#N/A"),#N/A,入力!DJ182)</f>
        <v>#N/A</v>
      </c>
      <c r="AX182" s="39" t="e">
        <f>IF(OR(入力!DI182="",入力!DI182="#N/A"),#N/A,入力!DI182)</f>
        <v>#N/A</v>
      </c>
      <c r="AY182" s="45" t="e">
        <f>IF(OR(入力!DK182="",入力!DK182="#N/A"),#N/A,入力!DK182)</f>
        <v>#N/A</v>
      </c>
      <c r="AZ182" s="23" t="e">
        <f>IF(OR(入力!DR182="",入力!DR182="#N/A"),#N/A,入力!DR182)</f>
        <v>#N/A</v>
      </c>
      <c r="BA182" s="23" t="e">
        <f>IF(OR(入力!DT182="",入力!DT182="#N/A"),#N/A,入力!DT182)</f>
        <v>#N/A</v>
      </c>
      <c r="BB182" s="23" t="e">
        <f>IF(OR(入力!DS182="",入力!DS182="#N/A"),#N/A,入力!DS182)</f>
        <v>#N/A</v>
      </c>
      <c r="BC182" s="23" t="e">
        <f>IF(OR(入力!DU182="",入力!DU182="#N/A"),#N/A,入力!DU182)</f>
        <v>#N/A</v>
      </c>
      <c r="BD182" s="39" t="e">
        <f>IF(OR(入力!EB182="",入力!EB182="#N/A"),#N/A,入力!EB182)</f>
        <v>#N/A</v>
      </c>
      <c r="BE182" s="39" t="e">
        <f>IF(OR(入力!ED182="",入力!ED182="#N/A"),#N/A,入力!ED182)</f>
        <v>#N/A</v>
      </c>
      <c r="BF182" s="39" t="e">
        <f>IF(OR(入力!EC182="",入力!EC182="#N/A"),#N/A,入力!EC182)</f>
        <v>#N/A</v>
      </c>
      <c r="BG182" s="217" t="e">
        <f>IF(OR(入力!EE182="",入力!EE182="#N/A"),#N/A,入力!EE182)</f>
        <v>#N/A</v>
      </c>
      <c r="BH182" s="126" t="e">
        <f>IF(OR(入力!GT182="",入力!GT182="#N/A"),#N/A,入力!GT182)</f>
        <v>#N/A</v>
      </c>
      <c r="BI182" s="23" t="e">
        <f>IF(OR(入力!GV182="",入力!GV182="#N/A"),#N/A,入力!GV182)</f>
        <v>#N/A</v>
      </c>
      <c r="BJ182" s="23" t="e">
        <f>IF(OR(入力!GU182="",入力!GU182="#N/A"),#N/A,入力!GU182)</f>
        <v>#N/A</v>
      </c>
      <c r="BK182" s="15" t="e">
        <f>IF(OR(入力!GW182="",入力!GW182="#N/A"),#N/A,入力!GW182)</f>
        <v>#N/A</v>
      </c>
      <c r="BL182" s="23" t="e">
        <f>IF(OR(入力!LJ182="",入力!LJ182="#N/A"),#N/A,入力!LJ182)</f>
        <v>#N/A</v>
      </c>
      <c r="BM182" s="23" t="e">
        <f>IF(OR(入力!LL182="",入力!LL182="#N/A"),#N/A,入力!LL182)</f>
        <v>#N/A</v>
      </c>
      <c r="BN182" s="23" t="e">
        <f>IF(OR(入力!LK182="",入力!LK182="#N/A"),#N/A,入力!LK182)</f>
        <v>#N/A</v>
      </c>
      <c r="BO182" s="2" t="e">
        <f>IF(OR(入力!LM182="",入力!LM182="#N/A"),#N/A,入力!LM182)</f>
        <v>#N/A</v>
      </c>
      <c r="BP182" s="23" t="e">
        <f>IF(OR(入力!LT182="",入力!LT182="#N/A"),#N/A,入力!LT182)</f>
        <v>#N/A</v>
      </c>
      <c r="BQ182" s="23" t="e">
        <f>IF(OR(入力!LV182="",入力!LV182="#N/A"),#N/A,入力!LV182)</f>
        <v>#N/A</v>
      </c>
      <c r="BR182" s="23" t="e">
        <f>IF(OR(入力!LU182="",入力!LU182="#N/A"),#N/A,入力!LU182)</f>
        <v>#N/A</v>
      </c>
      <c r="BS182" s="15" t="e">
        <f>IF(OR(入力!LW182="",入力!LW182="#N/A"),#N/A,入力!LW182)</f>
        <v>#N/A</v>
      </c>
      <c r="BT182" s="224" t="e">
        <f>IF(OR(入力!MN182="",入力!MN182="#N/A"),#N/A,入力!MN182)</f>
        <v>#N/A</v>
      </c>
      <c r="BU182" s="224" t="e">
        <f>IF(OR(入力!MP182="",入力!MP182="#N/A"),#N/A,入力!MP182)</f>
        <v>#N/A</v>
      </c>
      <c r="BV182" s="224" t="e">
        <f>IF(OR(入力!MO182="",入力!MO182="#N/A"),#N/A,入力!MO182)</f>
        <v>#N/A</v>
      </c>
      <c r="BW182" s="154" t="e">
        <f>IF(OR(入力!MQ182="",入力!MQ182="#N/A"),#N/A,入力!MQ182)</f>
        <v>#N/A</v>
      </c>
      <c r="BX182"/>
      <c r="BY182"/>
      <c r="BZ182"/>
      <c r="CD182" s="2"/>
      <c r="CE182" s="503"/>
      <c r="CF182" s="565"/>
      <c r="CG182" s="509"/>
      <c r="CH182"/>
      <c r="CI182"/>
      <c r="CJ182" s="2"/>
      <c r="CL182" s="2"/>
      <c r="CN182" s="2"/>
      <c r="CP182" s="2"/>
      <c r="CQ182" s="587"/>
      <c r="CR182" s="588"/>
      <c r="CW182" s="2"/>
      <c r="CZ182" s="2"/>
      <c r="DA182"/>
      <c r="DB182"/>
      <c r="DC182" s="2"/>
      <c r="DG182" s="2"/>
      <c r="DH182"/>
      <c r="DI182" s="2"/>
      <c r="DJ182" s="2"/>
      <c r="DK182" s="2"/>
      <c r="DN182" s="126"/>
      <c r="DP182" s="15"/>
      <c r="DQ182" s="448"/>
      <c r="DS182"/>
      <c r="DT182"/>
      <c r="DU182"/>
      <c r="DV182"/>
      <c r="DW182"/>
    </row>
    <row r="183" spans="1:127" s="23" customFormat="1">
      <c r="A183" s="251" t="e">
        <f>IF(OR(入力!A183="",入力!A183="#N/A"),#N/A,入力!A183)</f>
        <v>#N/A</v>
      </c>
      <c r="B183" s="253" t="e">
        <f>IF(OR(入力!B183="",入力!B183="#N/A"),#N/A,入力!B183)</f>
        <v>#N/A</v>
      </c>
      <c r="C183" s="74" t="e">
        <f>IF(OR(入力!C183="",入力!C183="#N/A"),#N/A,入力!C183)</f>
        <v>#N/A</v>
      </c>
      <c r="D183" s="23" t="e">
        <f>IF(OR(入力!D183="",入力!D183="#N/A"),#N/A,入力!D183)</f>
        <v>#N/A</v>
      </c>
      <c r="E183" s="23" t="e">
        <f>IF(OR(入力!E183="",入力!E183="#N/A"),#N/A,入力!E183)</f>
        <v>#N/A</v>
      </c>
      <c r="F183" s="2" t="e">
        <f>IF(OR(入力!F183="",入力!F183="#N/A"),#N/A,入力!F183)</f>
        <v>#N/A</v>
      </c>
      <c r="G183" s="23" t="e">
        <f>IF(OR(入力!I183="",入力!I183="#N/A"),#N/A,入力!I183)</f>
        <v>#N/A</v>
      </c>
      <c r="H183" s="23" t="e">
        <f>IF(OR(入力!K183="",入力!K183="#N/A"),#N/A,入力!K183)</f>
        <v>#N/A</v>
      </c>
      <c r="I183" s="23" t="e">
        <f>IF(OR(入力!J183="",入力!J183="#N/A"),#N/A,入力!J183)</f>
        <v>#N/A</v>
      </c>
      <c r="J183" s="2" t="e">
        <f>IF(OR(入力!L183="",入力!L183="#N/A"),#N/A,入力!L183)</f>
        <v>#N/A</v>
      </c>
      <c r="K183" s="23" t="e">
        <f>IF(OR(入力!S183="",入力!S183="#N/A"),#N/A,入力!S183)</f>
        <v>#N/A</v>
      </c>
      <c r="L183" s="23" t="e">
        <f>IF(OR(入力!U183="",入力!U183="#N/A"),#N/A,入力!U183)</f>
        <v>#N/A</v>
      </c>
      <c r="M183" s="23" t="e">
        <f>IF(OR(入力!T183="",入力!T183="#N/A"),#N/A,入力!T183)</f>
        <v>#N/A</v>
      </c>
      <c r="N183" s="2" t="e">
        <f>IF(OR(入力!V183="",入力!V183="#N/A"),#N/A,入力!V183)</f>
        <v>#N/A</v>
      </c>
      <c r="O183" s="23" t="e">
        <f>IF(OR(入力!AC183="",入力!AC183="#N/A"),#N/A,入力!AC183)</f>
        <v>#N/A</v>
      </c>
      <c r="P183" s="23" t="e">
        <f>IF(OR(入力!AE183="",入力!AE183="#N/A"),#N/A,入力!AE183)</f>
        <v>#N/A</v>
      </c>
      <c r="Q183" s="23" t="e">
        <f>IF(OR(入力!AD183="",入力!AD183="#N/A"),#N/A,入力!AD183)</f>
        <v>#N/A</v>
      </c>
      <c r="R183" s="2" t="e">
        <f>IF(OR(入力!AF183="",入力!AF183="#N/A"),#N/A,入力!AF183)</f>
        <v>#N/A</v>
      </c>
      <c r="S183" s="23" t="e">
        <f>IF(OR(入力!AM183="",入力!AM183="#N/A"),#N/A,入力!AM183)</f>
        <v>#N/A</v>
      </c>
      <c r="T183" s="23" t="e">
        <f>IF(OR(入力!AO183="",入力!AO183="#N/A"),#N/A,入力!AO183)</f>
        <v>#N/A</v>
      </c>
      <c r="U183" s="23" t="e">
        <f>IF(OR(入力!AN183="",入力!AN183="#N/A"),#N/A,入力!AN183)</f>
        <v>#N/A</v>
      </c>
      <c r="V183" s="2" t="e">
        <f>IF(OR(入力!AP183="",入力!AP183="#N/A"),#N/A,入力!AP183)</f>
        <v>#N/A</v>
      </c>
      <c r="W183" s="23" t="e">
        <f>IF(OR(入力!AX183="",入力!AX183="#N/A"),#N/A,入力!AX183)</f>
        <v>#N/A</v>
      </c>
      <c r="X183" s="23" t="e">
        <f>IF(OR(入力!AZ183="",入力!AZ183="#N/A"),#N/A,入力!AZ183)</f>
        <v>#N/A</v>
      </c>
      <c r="Y183" s="23" t="e">
        <f>IF(OR(入力!AY183="",入力!AY183="#N/A"),#N/A,入力!AY183)</f>
        <v>#N/A</v>
      </c>
      <c r="Z183" s="2" t="e">
        <f>IF(OR(入力!BA183="",入力!BA183="#N/A"),#N/A,入力!BA183)</f>
        <v>#N/A</v>
      </c>
      <c r="AA183" s="23" t="e">
        <f>IF(OR(入力!BH183="",入力!BH183="#N/A"),#N/A,入力!BH183)</f>
        <v>#N/A</v>
      </c>
      <c r="AB183" s="15" t="e">
        <f>IF(OR(入力!BI183="",入力!BI183="#N/A"),#N/A,入力!BI183)</f>
        <v>#N/A</v>
      </c>
      <c r="AC183" s="98" t="e">
        <f>IF(OR(入力!BN183="",入力!BN183="#N/A"),#N/A,入力!BN183)</f>
        <v>#N/A</v>
      </c>
      <c r="AD183" s="23" t="e">
        <f>IF(OR(入力!BO183="",入力!BO183="#N/A"),#N/A,入力!BO183)</f>
        <v>#N/A</v>
      </c>
      <c r="AE183" s="23" t="e">
        <f>IF(OR(入力!BP183="",入力!BP183="#N/A"),#N/A,入力!BP183)</f>
        <v>#N/A</v>
      </c>
      <c r="AF183" s="23" t="e">
        <f>IF(OR(入力!BQ183="",入力!BQ183="#N/A"),#N/A,入力!BQ183)</f>
        <v>#N/A</v>
      </c>
      <c r="AG183" s="2" t="e">
        <f>IF(OR(入力!BR183="",入力!BR183="#N/A"),#N/A,入力!BR183)</f>
        <v>#N/A</v>
      </c>
      <c r="AH183" s="23" t="e">
        <f>IF(OR(入力!CB183="",入力!CB183="#N/A"),#N/A,入力!CB183)</f>
        <v>#N/A</v>
      </c>
      <c r="AI183" s="15" t="e">
        <f>IF(OR(入力!BY183="",入力!BY183="#N/A"),#N/A,入力!BY183)</f>
        <v>#N/A</v>
      </c>
      <c r="AJ183" s="23" t="e">
        <f>IF(OR(入力!CD183="",入力!CD183="#N/A"),#N/A,入力!CD183)</f>
        <v>#N/A</v>
      </c>
      <c r="AK183" s="105" t="e">
        <v>#N/A</v>
      </c>
      <c r="AL183" s="23" t="e">
        <f>IF(OR(入力!CE183="",入力!CE183="#N/A"),#N/A,入力!CE183)</f>
        <v>#N/A</v>
      </c>
      <c r="AM183" s="23" t="e">
        <f>IF(OR(入力!CG183="",入力!CG183="#N/A"),#N/A,入力!CG183)</f>
        <v>#N/A</v>
      </c>
      <c r="AN183" s="39" t="e">
        <f>IF(OR(入力!CN183="",入力!CN183="#N/A"),#N/A,入力!CN183)</f>
        <v>#N/A</v>
      </c>
      <c r="AO183" s="112" t="e">
        <f>IF(OR(入力!CP183="",入力!CP183="#N/A"),#N/A,入力!CP183)</f>
        <v>#N/A</v>
      </c>
      <c r="AP183" s="39" t="e">
        <f>IF(OR(入力!CO183="",入力!CO183="#N/A"),#N/A,入力!CO183)</f>
        <v>#N/A</v>
      </c>
      <c r="AQ183" s="40" t="e">
        <f>IF(OR(入力!CQ183="",入力!CQ183="#N/A"),#N/A,入力!CQ183)</f>
        <v>#N/A</v>
      </c>
      <c r="AR183" s="23" t="e">
        <f>IF(OR(入力!CX183="",入力!CX183="#N/A"),#N/A,入力!CX183)</f>
        <v>#N/A</v>
      </c>
      <c r="AS183" s="23" t="e">
        <f>IF(OR(入力!CZ183="",入力!CZ183="#N/A"),#N/A,入力!CZ183)</f>
        <v>#N/A</v>
      </c>
      <c r="AT183" s="23" t="e">
        <f>IF(OR(入力!CY183="",入力!CY183="#N/A"),#N/A,入力!CY183)</f>
        <v>#N/A</v>
      </c>
      <c r="AU183" s="23" t="e">
        <f>IF(OR(入力!DA183="",入力!DA183="#N/A"),#N/A,入力!DA183)</f>
        <v>#N/A</v>
      </c>
      <c r="AV183" s="39" t="e">
        <f>IF(OR(入力!DH183="",入力!DH183="#N/A"),#N/A,入力!DH183)</f>
        <v>#N/A</v>
      </c>
      <c r="AW183" s="39" t="e">
        <f>IF(OR(入力!DJ183="",入力!DJ183="#N/A"),#N/A,入力!DJ183)</f>
        <v>#N/A</v>
      </c>
      <c r="AX183" s="39" t="e">
        <f>IF(OR(入力!DI183="",入力!DI183="#N/A"),#N/A,入力!DI183)</f>
        <v>#N/A</v>
      </c>
      <c r="AY183" s="45" t="e">
        <f>IF(OR(入力!DK183="",入力!DK183="#N/A"),#N/A,入力!DK183)</f>
        <v>#N/A</v>
      </c>
      <c r="AZ183" s="23" t="e">
        <f>IF(OR(入力!DR183="",入力!DR183="#N/A"),#N/A,入力!DR183)</f>
        <v>#N/A</v>
      </c>
      <c r="BA183" s="23" t="e">
        <f>IF(OR(入力!DT183="",入力!DT183="#N/A"),#N/A,入力!DT183)</f>
        <v>#N/A</v>
      </c>
      <c r="BB183" s="23" t="e">
        <f>IF(OR(入力!DS183="",入力!DS183="#N/A"),#N/A,入力!DS183)</f>
        <v>#N/A</v>
      </c>
      <c r="BC183" s="23" t="e">
        <f>IF(OR(入力!DU183="",入力!DU183="#N/A"),#N/A,入力!DU183)</f>
        <v>#N/A</v>
      </c>
      <c r="BD183" s="39" t="e">
        <f>IF(OR(入力!EB183="",入力!EB183="#N/A"),#N/A,入力!EB183)</f>
        <v>#N/A</v>
      </c>
      <c r="BE183" s="39" t="e">
        <f>IF(OR(入力!ED183="",入力!ED183="#N/A"),#N/A,入力!ED183)</f>
        <v>#N/A</v>
      </c>
      <c r="BF183" s="39" t="e">
        <f>IF(OR(入力!EC183="",入力!EC183="#N/A"),#N/A,入力!EC183)</f>
        <v>#N/A</v>
      </c>
      <c r="BG183" s="217" t="e">
        <f>IF(OR(入力!EE183="",入力!EE183="#N/A"),#N/A,入力!EE183)</f>
        <v>#N/A</v>
      </c>
      <c r="BH183" s="126" t="e">
        <f>IF(OR(入力!GT183="",入力!GT183="#N/A"),#N/A,入力!GT183)</f>
        <v>#N/A</v>
      </c>
      <c r="BI183" s="23" t="e">
        <f>IF(OR(入力!GV183="",入力!GV183="#N/A"),#N/A,入力!GV183)</f>
        <v>#N/A</v>
      </c>
      <c r="BJ183" s="23" t="e">
        <f>IF(OR(入力!GU183="",入力!GU183="#N/A"),#N/A,入力!GU183)</f>
        <v>#N/A</v>
      </c>
      <c r="BK183" s="15" t="e">
        <f>IF(OR(入力!GW183="",入力!GW183="#N/A"),#N/A,入力!GW183)</f>
        <v>#N/A</v>
      </c>
      <c r="BL183" s="23" t="e">
        <f>IF(OR(入力!LJ183="",入力!LJ183="#N/A"),#N/A,入力!LJ183)</f>
        <v>#N/A</v>
      </c>
      <c r="BM183" s="23" t="e">
        <f>IF(OR(入力!LL183="",入力!LL183="#N/A"),#N/A,入力!LL183)</f>
        <v>#N/A</v>
      </c>
      <c r="BN183" s="23" t="e">
        <f>IF(OR(入力!LK183="",入力!LK183="#N/A"),#N/A,入力!LK183)</f>
        <v>#N/A</v>
      </c>
      <c r="BO183" s="2" t="e">
        <f>IF(OR(入力!LM183="",入力!LM183="#N/A"),#N/A,入力!LM183)</f>
        <v>#N/A</v>
      </c>
      <c r="BP183" s="23" t="e">
        <f>IF(OR(入力!LT183="",入力!LT183="#N/A"),#N/A,入力!LT183)</f>
        <v>#N/A</v>
      </c>
      <c r="BQ183" s="23" t="e">
        <f>IF(OR(入力!LV183="",入力!LV183="#N/A"),#N/A,入力!LV183)</f>
        <v>#N/A</v>
      </c>
      <c r="BR183" s="23" t="e">
        <f>IF(OR(入力!LU183="",入力!LU183="#N/A"),#N/A,入力!LU183)</f>
        <v>#N/A</v>
      </c>
      <c r="BS183" s="15" t="e">
        <f>IF(OR(入力!LW183="",入力!LW183="#N/A"),#N/A,入力!LW183)</f>
        <v>#N/A</v>
      </c>
      <c r="BT183" s="224" t="e">
        <f>IF(OR(入力!MN183="",入力!MN183="#N/A"),#N/A,入力!MN183)</f>
        <v>#N/A</v>
      </c>
      <c r="BU183" s="224" t="e">
        <f>IF(OR(入力!MP183="",入力!MP183="#N/A"),#N/A,入力!MP183)</f>
        <v>#N/A</v>
      </c>
      <c r="BV183" s="224" t="e">
        <f>IF(OR(入力!MO183="",入力!MO183="#N/A"),#N/A,入力!MO183)</f>
        <v>#N/A</v>
      </c>
      <c r="BW183" s="154" t="e">
        <f>IF(OR(入力!MQ183="",入力!MQ183="#N/A"),#N/A,入力!MQ183)</f>
        <v>#N/A</v>
      </c>
      <c r="BX183"/>
      <c r="BY183"/>
      <c r="BZ183"/>
      <c r="CD183" s="2"/>
      <c r="CE183" s="503"/>
      <c r="CF183" s="565"/>
      <c r="CG183" s="509"/>
      <c r="CH183"/>
      <c r="CI183"/>
      <c r="CJ183" s="2"/>
      <c r="CL183" s="2"/>
      <c r="CN183" s="2"/>
      <c r="CP183" s="2"/>
      <c r="CQ183" s="587"/>
      <c r="CR183" s="588"/>
      <c r="CW183" s="2"/>
      <c r="CZ183" s="2"/>
      <c r="DA183"/>
      <c r="DB183"/>
      <c r="DC183" s="2"/>
      <c r="DG183" s="2"/>
      <c r="DH183"/>
      <c r="DI183" s="2"/>
      <c r="DJ183" s="2"/>
      <c r="DK183" s="2"/>
      <c r="DN183" s="126"/>
      <c r="DP183" s="15"/>
      <c r="DQ183" s="448"/>
      <c r="DS183"/>
      <c r="DT183"/>
      <c r="DU183"/>
      <c r="DV183"/>
      <c r="DW183"/>
    </row>
    <row r="184" spans="1:127" s="23" customFormat="1">
      <c r="A184" s="251" t="e">
        <f>IF(OR(入力!A184="",入力!A184="#N/A"),#N/A,入力!A184)</f>
        <v>#N/A</v>
      </c>
      <c r="B184" s="253" t="e">
        <f>IF(OR(入力!B184="",入力!B184="#N/A"),#N/A,入力!B184)</f>
        <v>#N/A</v>
      </c>
      <c r="C184" s="74" t="e">
        <f>IF(OR(入力!C184="",入力!C184="#N/A"),#N/A,入力!C184)</f>
        <v>#N/A</v>
      </c>
      <c r="D184" s="23" t="e">
        <f>IF(OR(入力!D184="",入力!D184="#N/A"),#N/A,入力!D184)</f>
        <v>#N/A</v>
      </c>
      <c r="E184" s="23" t="e">
        <f>IF(OR(入力!E184="",入力!E184="#N/A"),#N/A,入力!E184)</f>
        <v>#N/A</v>
      </c>
      <c r="F184" s="2" t="e">
        <f>IF(OR(入力!F184="",入力!F184="#N/A"),#N/A,入力!F184)</f>
        <v>#N/A</v>
      </c>
      <c r="G184" s="23" t="e">
        <f>IF(OR(入力!I184="",入力!I184="#N/A"),#N/A,入力!I184)</f>
        <v>#N/A</v>
      </c>
      <c r="H184" s="23" t="e">
        <f>IF(OR(入力!K184="",入力!K184="#N/A"),#N/A,入力!K184)</f>
        <v>#N/A</v>
      </c>
      <c r="I184" s="23" t="e">
        <f>IF(OR(入力!J184="",入力!J184="#N/A"),#N/A,入力!J184)</f>
        <v>#N/A</v>
      </c>
      <c r="J184" s="2" t="e">
        <f>IF(OR(入力!L184="",入力!L184="#N/A"),#N/A,入力!L184)</f>
        <v>#N/A</v>
      </c>
      <c r="K184" s="23" t="e">
        <f>IF(OR(入力!S184="",入力!S184="#N/A"),#N/A,入力!S184)</f>
        <v>#N/A</v>
      </c>
      <c r="L184" s="23" t="e">
        <f>IF(OR(入力!U184="",入力!U184="#N/A"),#N/A,入力!U184)</f>
        <v>#N/A</v>
      </c>
      <c r="M184" s="23" t="e">
        <f>IF(OR(入力!T184="",入力!T184="#N/A"),#N/A,入力!T184)</f>
        <v>#N/A</v>
      </c>
      <c r="N184" s="2" t="e">
        <f>IF(OR(入力!V184="",入力!V184="#N/A"),#N/A,入力!V184)</f>
        <v>#N/A</v>
      </c>
      <c r="O184" s="23" t="e">
        <f>IF(OR(入力!AC184="",入力!AC184="#N/A"),#N/A,入力!AC184)</f>
        <v>#N/A</v>
      </c>
      <c r="P184" s="23" t="e">
        <f>IF(OR(入力!AE184="",入力!AE184="#N/A"),#N/A,入力!AE184)</f>
        <v>#N/A</v>
      </c>
      <c r="Q184" s="23" t="e">
        <f>IF(OR(入力!AD184="",入力!AD184="#N/A"),#N/A,入力!AD184)</f>
        <v>#N/A</v>
      </c>
      <c r="R184" s="2" t="e">
        <f>IF(OR(入力!AF184="",入力!AF184="#N/A"),#N/A,入力!AF184)</f>
        <v>#N/A</v>
      </c>
      <c r="S184" s="23" t="e">
        <f>IF(OR(入力!AM184="",入力!AM184="#N/A"),#N/A,入力!AM184)</f>
        <v>#N/A</v>
      </c>
      <c r="T184" s="23" t="e">
        <f>IF(OR(入力!AO184="",入力!AO184="#N/A"),#N/A,入力!AO184)</f>
        <v>#N/A</v>
      </c>
      <c r="U184" s="23" t="e">
        <f>IF(OR(入力!AN184="",入力!AN184="#N/A"),#N/A,入力!AN184)</f>
        <v>#N/A</v>
      </c>
      <c r="V184" s="2" t="e">
        <f>IF(OR(入力!AP184="",入力!AP184="#N/A"),#N/A,入力!AP184)</f>
        <v>#N/A</v>
      </c>
      <c r="W184" s="23" t="e">
        <f>IF(OR(入力!AX184="",入力!AX184="#N/A"),#N/A,入力!AX184)</f>
        <v>#N/A</v>
      </c>
      <c r="X184" s="23" t="e">
        <f>IF(OR(入力!AZ184="",入力!AZ184="#N/A"),#N/A,入力!AZ184)</f>
        <v>#N/A</v>
      </c>
      <c r="Y184" s="23" t="e">
        <f>IF(OR(入力!AY184="",入力!AY184="#N/A"),#N/A,入力!AY184)</f>
        <v>#N/A</v>
      </c>
      <c r="Z184" s="2" t="e">
        <f>IF(OR(入力!BA184="",入力!BA184="#N/A"),#N/A,入力!BA184)</f>
        <v>#N/A</v>
      </c>
      <c r="AA184" s="23" t="e">
        <f>IF(OR(入力!BH184="",入力!BH184="#N/A"),#N/A,入力!BH184)</f>
        <v>#N/A</v>
      </c>
      <c r="AB184" s="15" t="e">
        <f>IF(OR(入力!BI184="",入力!BI184="#N/A"),#N/A,入力!BI184)</f>
        <v>#N/A</v>
      </c>
      <c r="AC184" s="98" t="e">
        <f>IF(OR(入力!BN184="",入力!BN184="#N/A"),#N/A,入力!BN184)</f>
        <v>#N/A</v>
      </c>
      <c r="AD184" s="23" t="e">
        <f>IF(OR(入力!BO184="",入力!BO184="#N/A"),#N/A,入力!BO184)</f>
        <v>#N/A</v>
      </c>
      <c r="AE184" s="23" t="e">
        <f>IF(OR(入力!BP184="",入力!BP184="#N/A"),#N/A,入力!BP184)</f>
        <v>#N/A</v>
      </c>
      <c r="AF184" s="23" t="e">
        <f>IF(OR(入力!BQ184="",入力!BQ184="#N/A"),#N/A,入力!BQ184)</f>
        <v>#N/A</v>
      </c>
      <c r="AG184" s="2" t="e">
        <f>IF(OR(入力!BR184="",入力!BR184="#N/A"),#N/A,入力!BR184)</f>
        <v>#N/A</v>
      </c>
      <c r="AH184" s="23" t="e">
        <f>IF(OR(入力!CB184="",入力!CB184="#N/A"),#N/A,入力!CB184)</f>
        <v>#N/A</v>
      </c>
      <c r="AI184" s="15" t="e">
        <f>IF(OR(入力!BY184="",入力!BY184="#N/A"),#N/A,入力!BY184)</f>
        <v>#N/A</v>
      </c>
      <c r="AJ184" s="23" t="e">
        <f>IF(OR(入力!CD184="",入力!CD184="#N/A"),#N/A,入力!CD184)</f>
        <v>#N/A</v>
      </c>
      <c r="AK184" s="105" t="e">
        <v>#N/A</v>
      </c>
      <c r="AL184" s="23" t="e">
        <f>IF(OR(入力!CE184="",入力!CE184="#N/A"),#N/A,入力!CE184)</f>
        <v>#N/A</v>
      </c>
      <c r="AM184" s="23" t="e">
        <f>IF(OR(入力!CG184="",入力!CG184="#N/A"),#N/A,入力!CG184)</f>
        <v>#N/A</v>
      </c>
      <c r="AN184" s="39" t="e">
        <f>IF(OR(入力!CN184="",入力!CN184="#N/A"),#N/A,入力!CN184)</f>
        <v>#N/A</v>
      </c>
      <c r="AO184" s="112" t="e">
        <f>IF(OR(入力!CP184="",入力!CP184="#N/A"),#N/A,入力!CP184)</f>
        <v>#N/A</v>
      </c>
      <c r="AP184" s="39" t="e">
        <f>IF(OR(入力!CO184="",入力!CO184="#N/A"),#N/A,入力!CO184)</f>
        <v>#N/A</v>
      </c>
      <c r="AQ184" s="40" t="e">
        <f>IF(OR(入力!CQ184="",入力!CQ184="#N/A"),#N/A,入力!CQ184)</f>
        <v>#N/A</v>
      </c>
      <c r="AR184" s="23" t="e">
        <f>IF(OR(入力!CX184="",入力!CX184="#N/A"),#N/A,入力!CX184)</f>
        <v>#N/A</v>
      </c>
      <c r="AS184" s="23" t="e">
        <f>IF(OR(入力!CZ184="",入力!CZ184="#N/A"),#N/A,入力!CZ184)</f>
        <v>#N/A</v>
      </c>
      <c r="AT184" s="23" t="e">
        <f>IF(OR(入力!CY184="",入力!CY184="#N/A"),#N/A,入力!CY184)</f>
        <v>#N/A</v>
      </c>
      <c r="AU184" s="23" t="e">
        <f>IF(OR(入力!DA184="",入力!DA184="#N/A"),#N/A,入力!DA184)</f>
        <v>#N/A</v>
      </c>
      <c r="AV184" s="39" t="e">
        <f>IF(OR(入力!DH184="",入力!DH184="#N/A"),#N/A,入力!DH184)</f>
        <v>#N/A</v>
      </c>
      <c r="AW184" s="39" t="e">
        <f>IF(OR(入力!DJ184="",入力!DJ184="#N/A"),#N/A,入力!DJ184)</f>
        <v>#N/A</v>
      </c>
      <c r="AX184" s="39" t="e">
        <f>IF(OR(入力!DI184="",入力!DI184="#N/A"),#N/A,入力!DI184)</f>
        <v>#N/A</v>
      </c>
      <c r="AY184" s="45" t="e">
        <f>IF(OR(入力!DK184="",入力!DK184="#N/A"),#N/A,入力!DK184)</f>
        <v>#N/A</v>
      </c>
      <c r="AZ184" s="23" t="e">
        <f>IF(OR(入力!DR184="",入力!DR184="#N/A"),#N/A,入力!DR184)</f>
        <v>#N/A</v>
      </c>
      <c r="BA184" s="23" t="e">
        <f>IF(OR(入力!DT184="",入力!DT184="#N/A"),#N/A,入力!DT184)</f>
        <v>#N/A</v>
      </c>
      <c r="BB184" s="23" t="e">
        <f>IF(OR(入力!DS184="",入力!DS184="#N/A"),#N/A,入力!DS184)</f>
        <v>#N/A</v>
      </c>
      <c r="BC184" s="23" t="e">
        <f>IF(OR(入力!DU184="",入力!DU184="#N/A"),#N/A,入力!DU184)</f>
        <v>#N/A</v>
      </c>
      <c r="BD184" s="39" t="e">
        <f>IF(OR(入力!EB184="",入力!EB184="#N/A"),#N/A,入力!EB184)</f>
        <v>#N/A</v>
      </c>
      <c r="BE184" s="39" t="e">
        <f>IF(OR(入力!ED184="",入力!ED184="#N/A"),#N/A,入力!ED184)</f>
        <v>#N/A</v>
      </c>
      <c r="BF184" s="39" t="e">
        <f>IF(OR(入力!EC184="",入力!EC184="#N/A"),#N/A,入力!EC184)</f>
        <v>#N/A</v>
      </c>
      <c r="BG184" s="217" t="e">
        <f>IF(OR(入力!EE184="",入力!EE184="#N/A"),#N/A,入力!EE184)</f>
        <v>#N/A</v>
      </c>
      <c r="BH184" s="126" t="e">
        <f>IF(OR(入力!GT184="",入力!GT184="#N/A"),#N/A,入力!GT184)</f>
        <v>#N/A</v>
      </c>
      <c r="BI184" s="23" t="e">
        <f>IF(OR(入力!GV184="",入力!GV184="#N/A"),#N/A,入力!GV184)</f>
        <v>#N/A</v>
      </c>
      <c r="BJ184" s="23" t="e">
        <f>IF(OR(入力!GU184="",入力!GU184="#N/A"),#N/A,入力!GU184)</f>
        <v>#N/A</v>
      </c>
      <c r="BK184" s="15" t="e">
        <f>IF(OR(入力!GW184="",入力!GW184="#N/A"),#N/A,入力!GW184)</f>
        <v>#N/A</v>
      </c>
      <c r="BL184" s="23" t="e">
        <f>IF(OR(入力!LJ184="",入力!LJ184="#N/A"),#N/A,入力!LJ184)</f>
        <v>#N/A</v>
      </c>
      <c r="BM184" s="23" t="e">
        <f>IF(OR(入力!LL184="",入力!LL184="#N/A"),#N/A,入力!LL184)</f>
        <v>#N/A</v>
      </c>
      <c r="BN184" s="23" t="e">
        <f>IF(OR(入力!LK184="",入力!LK184="#N/A"),#N/A,入力!LK184)</f>
        <v>#N/A</v>
      </c>
      <c r="BO184" s="2" t="e">
        <f>IF(OR(入力!LM184="",入力!LM184="#N/A"),#N/A,入力!LM184)</f>
        <v>#N/A</v>
      </c>
      <c r="BP184" s="23" t="e">
        <f>IF(OR(入力!LT184="",入力!LT184="#N/A"),#N/A,入力!LT184)</f>
        <v>#N/A</v>
      </c>
      <c r="BQ184" s="23" t="e">
        <f>IF(OR(入力!LV184="",入力!LV184="#N/A"),#N/A,入力!LV184)</f>
        <v>#N/A</v>
      </c>
      <c r="BR184" s="23" t="e">
        <f>IF(OR(入力!LU184="",入力!LU184="#N/A"),#N/A,入力!LU184)</f>
        <v>#N/A</v>
      </c>
      <c r="BS184" s="15" t="e">
        <f>IF(OR(入力!LW184="",入力!LW184="#N/A"),#N/A,入力!LW184)</f>
        <v>#N/A</v>
      </c>
      <c r="BT184" s="224" t="e">
        <f>IF(OR(入力!MN184="",入力!MN184="#N/A"),#N/A,入力!MN184)</f>
        <v>#N/A</v>
      </c>
      <c r="BU184" s="224" t="e">
        <f>IF(OR(入力!MP184="",入力!MP184="#N/A"),#N/A,入力!MP184)</f>
        <v>#N/A</v>
      </c>
      <c r="BV184" s="224" t="e">
        <f>IF(OR(入力!MO184="",入力!MO184="#N/A"),#N/A,入力!MO184)</f>
        <v>#N/A</v>
      </c>
      <c r="BW184" s="154" t="e">
        <f>IF(OR(入力!MQ184="",入力!MQ184="#N/A"),#N/A,入力!MQ184)</f>
        <v>#N/A</v>
      </c>
      <c r="BX184"/>
      <c r="BY184"/>
      <c r="BZ184"/>
      <c r="CD184" s="2"/>
      <c r="CE184" s="503"/>
      <c r="CF184" s="565"/>
      <c r="CG184" s="509"/>
      <c r="CH184"/>
      <c r="CI184"/>
      <c r="CJ184" s="2"/>
      <c r="CL184" s="2"/>
      <c r="CN184" s="2"/>
      <c r="CP184" s="2"/>
      <c r="CQ184" s="587"/>
      <c r="CR184" s="588"/>
      <c r="CW184" s="2"/>
      <c r="CZ184" s="2"/>
      <c r="DA184"/>
      <c r="DB184"/>
      <c r="DC184" s="2"/>
      <c r="DG184" s="2"/>
      <c r="DH184"/>
      <c r="DI184" s="2"/>
      <c r="DJ184" s="2"/>
      <c r="DK184" s="2"/>
      <c r="DN184" s="126"/>
      <c r="DP184" s="15"/>
      <c r="DQ184" s="448"/>
      <c r="DS184"/>
      <c r="DT184"/>
      <c r="DU184"/>
      <c r="DV184"/>
      <c r="DW184"/>
    </row>
    <row r="185" spans="1:127" s="23" customFormat="1">
      <c r="A185" s="251" t="e">
        <f>IF(OR(入力!A185="",入力!A185="#N/A"),#N/A,入力!A185)</f>
        <v>#N/A</v>
      </c>
      <c r="B185" s="253" t="e">
        <f>IF(OR(入力!B185="",入力!B185="#N/A"),#N/A,入力!B185)</f>
        <v>#N/A</v>
      </c>
      <c r="C185" s="74" t="e">
        <f>IF(OR(入力!C185="",入力!C185="#N/A"),#N/A,入力!C185)</f>
        <v>#N/A</v>
      </c>
      <c r="D185" s="23" t="e">
        <f>IF(OR(入力!D185="",入力!D185="#N/A"),#N/A,入力!D185)</f>
        <v>#N/A</v>
      </c>
      <c r="E185" s="23" t="e">
        <f>IF(OR(入力!E185="",入力!E185="#N/A"),#N/A,入力!E185)</f>
        <v>#N/A</v>
      </c>
      <c r="F185" s="2" t="e">
        <f>IF(OR(入力!F185="",入力!F185="#N/A"),#N/A,入力!F185)</f>
        <v>#N/A</v>
      </c>
      <c r="G185" s="23" t="e">
        <f>IF(OR(入力!I185="",入力!I185="#N/A"),#N/A,入力!I185)</f>
        <v>#N/A</v>
      </c>
      <c r="H185" s="23" t="e">
        <f>IF(OR(入力!K185="",入力!K185="#N/A"),#N/A,入力!K185)</f>
        <v>#N/A</v>
      </c>
      <c r="I185" s="23" t="e">
        <f>IF(OR(入力!J185="",入力!J185="#N/A"),#N/A,入力!J185)</f>
        <v>#N/A</v>
      </c>
      <c r="J185" s="2" t="e">
        <f>IF(OR(入力!L185="",入力!L185="#N/A"),#N/A,入力!L185)</f>
        <v>#N/A</v>
      </c>
      <c r="K185" s="23" t="e">
        <f>IF(OR(入力!S185="",入力!S185="#N/A"),#N/A,入力!S185)</f>
        <v>#N/A</v>
      </c>
      <c r="L185" s="23" t="e">
        <f>IF(OR(入力!U185="",入力!U185="#N/A"),#N/A,入力!U185)</f>
        <v>#N/A</v>
      </c>
      <c r="M185" s="23" t="e">
        <f>IF(OR(入力!T185="",入力!T185="#N/A"),#N/A,入力!T185)</f>
        <v>#N/A</v>
      </c>
      <c r="N185" s="2" t="e">
        <f>IF(OR(入力!V185="",入力!V185="#N/A"),#N/A,入力!V185)</f>
        <v>#N/A</v>
      </c>
      <c r="O185" s="23" t="e">
        <f>IF(OR(入力!AC185="",入力!AC185="#N/A"),#N/A,入力!AC185)</f>
        <v>#N/A</v>
      </c>
      <c r="P185" s="23" t="e">
        <f>IF(OR(入力!AE185="",入力!AE185="#N/A"),#N/A,入力!AE185)</f>
        <v>#N/A</v>
      </c>
      <c r="Q185" s="23" t="e">
        <f>IF(OR(入力!AD185="",入力!AD185="#N/A"),#N/A,入力!AD185)</f>
        <v>#N/A</v>
      </c>
      <c r="R185" s="2" t="e">
        <f>IF(OR(入力!AF185="",入力!AF185="#N/A"),#N/A,入力!AF185)</f>
        <v>#N/A</v>
      </c>
      <c r="S185" s="23" t="e">
        <f>IF(OR(入力!AM185="",入力!AM185="#N/A"),#N/A,入力!AM185)</f>
        <v>#N/A</v>
      </c>
      <c r="T185" s="23" t="e">
        <f>IF(OR(入力!AO185="",入力!AO185="#N/A"),#N/A,入力!AO185)</f>
        <v>#N/A</v>
      </c>
      <c r="U185" s="23" t="e">
        <f>IF(OR(入力!AN185="",入力!AN185="#N/A"),#N/A,入力!AN185)</f>
        <v>#N/A</v>
      </c>
      <c r="V185" s="2" t="e">
        <f>IF(OR(入力!AP185="",入力!AP185="#N/A"),#N/A,入力!AP185)</f>
        <v>#N/A</v>
      </c>
      <c r="W185" s="23" t="e">
        <f>IF(OR(入力!AX185="",入力!AX185="#N/A"),#N/A,入力!AX185)</f>
        <v>#N/A</v>
      </c>
      <c r="X185" s="23" t="e">
        <f>IF(OR(入力!AZ185="",入力!AZ185="#N/A"),#N/A,入力!AZ185)</f>
        <v>#N/A</v>
      </c>
      <c r="Y185" s="23" t="e">
        <f>IF(OR(入力!AY185="",入力!AY185="#N/A"),#N/A,入力!AY185)</f>
        <v>#N/A</v>
      </c>
      <c r="Z185" s="2" t="e">
        <f>IF(OR(入力!BA185="",入力!BA185="#N/A"),#N/A,入力!BA185)</f>
        <v>#N/A</v>
      </c>
      <c r="AA185" s="23" t="e">
        <f>IF(OR(入力!BH185="",入力!BH185="#N/A"),#N/A,入力!BH185)</f>
        <v>#N/A</v>
      </c>
      <c r="AB185" s="15" t="e">
        <f>IF(OR(入力!BI185="",入力!BI185="#N/A"),#N/A,入力!BI185)</f>
        <v>#N/A</v>
      </c>
      <c r="AC185" s="98" t="e">
        <f>IF(OR(入力!BN185="",入力!BN185="#N/A"),#N/A,入力!BN185)</f>
        <v>#N/A</v>
      </c>
      <c r="AD185" s="23" t="e">
        <f>IF(OR(入力!BO185="",入力!BO185="#N/A"),#N/A,入力!BO185)</f>
        <v>#N/A</v>
      </c>
      <c r="AE185" s="23" t="e">
        <f>IF(OR(入力!BP185="",入力!BP185="#N/A"),#N/A,入力!BP185)</f>
        <v>#N/A</v>
      </c>
      <c r="AF185" s="23" t="e">
        <f>IF(OR(入力!BQ185="",入力!BQ185="#N/A"),#N/A,入力!BQ185)</f>
        <v>#N/A</v>
      </c>
      <c r="AG185" s="2" t="e">
        <f>IF(OR(入力!BR185="",入力!BR185="#N/A"),#N/A,入力!BR185)</f>
        <v>#N/A</v>
      </c>
      <c r="AH185" s="23" t="e">
        <f>IF(OR(入力!CB185="",入力!CB185="#N/A"),#N/A,入力!CB185)</f>
        <v>#N/A</v>
      </c>
      <c r="AI185" s="15" t="e">
        <f>IF(OR(入力!BY185="",入力!BY185="#N/A"),#N/A,入力!BY185)</f>
        <v>#N/A</v>
      </c>
      <c r="AJ185" s="23" t="e">
        <f>IF(OR(入力!CD185="",入力!CD185="#N/A"),#N/A,入力!CD185)</f>
        <v>#N/A</v>
      </c>
      <c r="AK185" s="105" t="e">
        <v>#N/A</v>
      </c>
      <c r="AL185" s="23" t="e">
        <f>IF(OR(入力!CE185="",入力!CE185="#N/A"),#N/A,入力!CE185)</f>
        <v>#N/A</v>
      </c>
      <c r="AM185" s="23" t="e">
        <f>IF(OR(入力!CG185="",入力!CG185="#N/A"),#N/A,入力!CG185)</f>
        <v>#N/A</v>
      </c>
      <c r="AN185" s="39" t="e">
        <f>IF(OR(入力!CN185="",入力!CN185="#N/A"),#N/A,入力!CN185)</f>
        <v>#N/A</v>
      </c>
      <c r="AO185" s="112" t="e">
        <f>IF(OR(入力!CP185="",入力!CP185="#N/A"),#N/A,入力!CP185)</f>
        <v>#N/A</v>
      </c>
      <c r="AP185" s="39" t="e">
        <f>IF(OR(入力!CO185="",入力!CO185="#N/A"),#N/A,入力!CO185)</f>
        <v>#N/A</v>
      </c>
      <c r="AQ185" s="40" t="e">
        <f>IF(OR(入力!CQ185="",入力!CQ185="#N/A"),#N/A,入力!CQ185)</f>
        <v>#N/A</v>
      </c>
      <c r="AR185" s="23" t="e">
        <f>IF(OR(入力!CX185="",入力!CX185="#N/A"),#N/A,入力!CX185)</f>
        <v>#N/A</v>
      </c>
      <c r="AS185" s="23" t="e">
        <f>IF(OR(入力!CZ185="",入力!CZ185="#N/A"),#N/A,入力!CZ185)</f>
        <v>#N/A</v>
      </c>
      <c r="AT185" s="23" t="e">
        <f>IF(OR(入力!CY185="",入力!CY185="#N/A"),#N/A,入力!CY185)</f>
        <v>#N/A</v>
      </c>
      <c r="AU185" s="23" t="e">
        <f>IF(OR(入力!DA185="",入力!DA185="#N/A"),#N/A,入力!DA185)</f>
        <v>#N/A</v>
      </c>
      <c r="AV185" s="39" t="e">
        <f>IF(OR(入力!DH185="",入力!DH185="#N/A"),#N/A,入力!DH185)</f>
        <v>#N/A</v>
      </c>
      <c r="AW185" s="39" t="e">
        <f>IF(OR(入力!DJ185="",入力!DJ185="#N/A"),#N/A,入力!DJ185)</f>
        <v>#N/A</v>
      </c>
      <c r="AX185" s="39" t="e">
        <f>IF(OR(入力!DI185="",入力!DI185="#N/A"),#N/A,入力!DI185)</f>
        <v>#N/A</v>
      </c>
      <c r="AY185" s="45" t="e">
        <f>IF(OR(入力!DK185="",入力!DK185="#N/A"),#N/A,入力!DK185)</f>
        <v>#N/A</v>
      </c>
      <c r="AZ185" s="23" t="e">
        <f>IF(OR(入力!DR185="",入力!DR185="#N/A"),#N/A,入力!DR185)</f>
        <v>#N/A</v>
      </c>
      <c r="BA185" s="23" t="e">
        <f>IF(OR(入力!DT185="",入力!DT185="#N/A"),#N/A,入力!DT185)</f>
        <v>#N/A</v>
      </c>
      <c r="BB185" s="23" t="e">
        <f>IF(OR(入力!DS185="",入力!DS185="#N/A"),#N/A,入力!DS185)</f>
        <v>#N/A</v>
      </c>
      <c r="BC185" s="23" t="e">
        <f>IF(OR(入力!DU185="",入力!DU185="#N/A"),#N/A,入力!DU185)</f>
        <v>#N/A</v>
      </c>
      <c r="BD185" s="39" t="e">
        <f>IF(OR(入力!EB185="",入力!EB185="#N/A"),#N/A,入力!EB185)</f>
        <v>#N/A</v>
      </c>
      <c r="BE185" s="39" t="e">
        <f>IF(OR(入力!ED185="",入力!ED185="#N/A"),#N/A,入力!ED185)</f>
        <v>#N/A</v>
      </c>
      <c r="BF185" s="39" t="e">
        <f>IF(OR(入力!EC185="",入力!EC185="#N/A"),#N/A,入力!EC185)</f>
        <v>#N/A</v>
      </c>
      <c r="BG185" s="217" t="e">
        <f>IF(OR(入力!EE185="",入力!EE185="#N/A"),#N/A,入力!EE185)</f>
        <v>#N/A</v>
      </c>
      <c r="BH185" s="126" t="e">
        <f>IF(OR(入力!GT185="",入力!GT185="#N/A"),#N/A,入力!GT185)</f>
        <v>#N/A</v>
      </c>
      <c r="BI185" s="23" t="e">
        <f>IF(OR(入力!GV185="",入力!GV185="#N/A"),#N/A,入力!GV185)</f>
        <v>#N/A</v>
      </c>
      <c r="BJ185" s="23" t="e">
        <f>IF(OR(入力!GU185="",入力!GU185="#N/A"),#N/A,入力!GU185)</f>
        <v>#N/A</v>
      </c>
      <c r="BK185" s="15" t="e">
        <f>IF(OR(入力!GW185="",入力!GW185="#N/A"),#N/A,入力!GW185)</f>
        <v>#N/A</v>
      </c>
      <c r="BL185" s="23" t="e">
        <f>IF(OR(入力!LJ185="",入力!LJ185="#N/A"),#N/A,入力!LJ185)</f>
        <v>#N/A</v>
      </c>
      <c r="BM185" s="23" t="e">
        <f>IF(OR(入力!LL185="",入力!LL185="#N/A"),#N/A,入力!LL185)</f>
        <v>#N/A</v>
      </c>
      <c r="BN185" s="23" t="e">
        <f>IF(OR(入力!LK185="",入力!LK185="#N/A"),#N/A,入力!LK185)</f>
        <v>#N/A</v>
      </c>
      <c r="BO185" s="2" t="e">
        <f>IF(OR(入力!LM185="",入力!LM185="#N/A"),#N/A,入力!LM185)</f>
        <v>#N/A</v>
      </c>
      <c r="BP185" s="23" t="e">
        <f>IF(OR(入力!LT185="",入力!LT185="#N/A"),#N/A,入力!LT185)</f>
        <v>#N/A</v>
      </c>
      <c r="BQ185" s="23" t="e">
        <f>IF(OR(入力!LV185="",入力!LV185="#N/A"),#N/A,入力!LV185)</f>
        <v>#N/A</v>
      </c>
      <c r="BR185" s="23" t="e">
        <f>IF(OR(入力!LU185="",入力!LU185="#N/A"),#N/A,入力!LU185)</f>
        <v>#N/A</v>
      </c>
      <c r="BS185" s="15" t="e">
        <f>IF(OR(入力!LW185="",入力!LW185="#N/A"),#N/A,入力!LW185)</f>
        <v>#N/A</v>
      </c>
      <c r="BT185" s="224" t="e">
        <f>IF(OR(入力!MN185="",入力!MN185="#N/A"),#N/A,入力!MN185)</f>
        <v>#N/A</v>
      </c>
      <c r="BU185" s="224" t="e">
        <f>IF(OR(入力!MP185="",入力!MP185="#N/A"),#N/A,入力!MP185)</f>
        <v>#N/A</v>
      </c>
      <c r="BV185" s="224" t="e">
        <f>IF(OR(入力!MO185="",入力!MO185="#N/A"),#N/A,入力!MO185)</f>
        <v>#N/A</v>
      </c>
      <c r="BW185" s="154" t="e">
        <f>IF(OR(入力!MQ185="",入力!MQ185="#N/A"),#N/A,入力!MQ185)</f>
        <v>#N/A</v>
      </c>
      <c r="BX185"/>
      <c r="BY185"/>
      <c r="BZ185"/>
      <c r="CD185" s="2"/>
      <c r="CE185" s="503"/>
      <c r="CF185" s="565"/>
      <c r="CG185" s="509"/>
      <c r="CH185"/>
      <c r="CI185"/>
      <c r="CJ185" s="2"/>
      <c r="CL185" s="2"/>
      <c r="CN185" s="2"/>
      <c r="CP185" s="2"/>
      <c r="CQ185" s="587"/>
      <c r="CR185" s="588"/>
      <c r="CW185" s="2"/>
      <c r="CZ185" s="2"/>
      <c r="DA185"/>
      <c r="DB185"/>
      <c r="DC185" s="2"/>
      <c r="DG185" s="2"/>
      <c r="DH185"/>
      <c r="DI185" s="2"/>
      <c r="DJ185" s="2"/>
      <c r="DK185" s="2"/>
      <c r="DN185" s="126"/>
      <c r="DP185" s="15"/>
      <c r="DQ185" s="448"/>
      <c r="DS185"/>
      <c r="DT185"/>
      <c r="DU185"/>
      <c r="DV185"/>
      <c r="DW185"/>
    </row>
    <row r="186" spans="1:127" s="23" customFormat="1">
      <c r="A186" s="251" t="e">
        <f>IF(OR(入力!A186="",入力!A186="#N/A"),#N/A,入力!A186)</f>
        <v>#N/A</v>
      </c>
      <c r="B186" s="253" t="e">
        <f>IF(OR(入力!B186="",入力!B186="#N/A"),#N/A,入力!B186)</f>
        <v>#N/A</v>
      </c>
      <c r="C186" s="74" t="e">
        <f>IF(OR(入力!C186="",入力!C186="#N/A"),#N/A,入力!C186)</f>
        <v>#N/A</v>
      </c>
      <c r="D186" s="23" t="e">
        <f>IF(OR(入力!D186="",入力!D186="#N/A"),#N/A,入力!D186)</f>
        <v>#N/A</v>
      </c>
      <c r="E186" s="23" t="e">
        <f>IF(OR(入力!E186="",入力!E186="#N/A"),#N/A,入力!E186)</f>
        <v>#N/A</v>
      </c>
      <c r="F186" s="2" t="e">
        <f>IF(OR(入力!F186="",入力!F186="#N/A"),#N/A,入力!F186)</f>
        <v>#N/A</v>
      </c>
      <c r="G186" s="23" t="e">
        <f>IF(OR(入力!I186="",入力!I186="#N/A"),#N/A,入力!I186)</f>
        <v>#N/A</v>
      </c>
      <c r="H186" s="23" t="e">
        <f>IF(OR(入力!K186="",入力!K186="#N/A"),#N/A,入力!K186)</f>
        <v>#N/A</v>
      </c>
      <c r="I186" s="23" t="e">
        <f>IF(OR(入力!J186="",入力!J186="#N/A"),#N/A,入力!J186)</f>
        <v>#N/A</v>
      </c>
      <c r="J186" s="2" t="e">
        <f>IF(OR(入力!L186="",入力!L186="#N/A"),#N/A,入力!L186)</f>
        <v>#N/A</v>
      </c>
      <c r="K186" s="23" t="e">
        <f>IF(OR(入力!S186="",入力!S186="#N/A"),#N/A,入力!S186)</f>
        <v>#N/A</v>
      </c>
      <c r="L186" s="23" t="e">
        <f>IF(OR(入力!U186="",入力!U186="#N/A"),#N/A,入力!U186)</f>
        <v>#N/A</v>
      </c>
      <c r="M186" s="23" t="e">
        <f>IF(OR(入力!T186="",入力!T186="#N/A"),#N/A,入力!T186)</f>
        <v>#N/A</v>
      </c>
      <c r="N186" s="2" t="e">
        <f>IF(OR(入力!V186="",入力!V186="#N/A"),#N/A,入力!V186)</f>
        <v>#N/A</v>
      </c>
      <c r="O186" s="23" t="e">
        <f>IF(OR(入力!AC186="",入力!AC186="#N/A"),#N/A,入力!AC186)</f>
        <v>#N/A</v>
      </c>
      <c r="P186" s="23" t="e">
        <f>IF(OR(入力!AE186="",入力!AE186="#N/A"),#N/A,入力!AE186)</f>
        <v>#N/A</v>
      </c>
      <c r="Q186" s="23" t="e">
        <f>IF(OR(入力!AD186="",入力!AD186="#N/A"),#N/A,入力!AD186)</f>
        <v>#N/A</v>
      </c>
      <c r="R186" s="2" t="e">
        <f>IF(OR(入力!AF186="",入力!AF186="#N/A"),#N/A,入力!AF186)</f>
        <v>#N/A</v>
      </c>
      <c r="S186" s="23" t="e">
        <f>IF(OR(入力!AM186="",入力!AM186="#N/A"),#N/A,入力!AM186)</f>
        <v>#N/A</v>
      </c>
      <c r="T186" s="23" t="e">
        <f>IF(OR(入力!AO186="",入力!AO186="#N/A"),#N/A,入力!AO186)</f>
        <v>#N/A</v>
      </c>
      <c r="U186" s="23" t="e">
        <f>IF(OR(入力!AN186="",入力!AN186="#N/A"),#N/A,入力!AN186)</f>
        <v>#N/A</v>
      </c>
      <c r="V186" s="2" t="e">
        <f>IF(OR(入力!AP186="",入力!AP186="#N/A"),#N/A,入力!AP186)</f>
        <v>#N/A</v>
      </c>
      <c r="W186" s="23" t="e">
        <f>IF(OR(入力!AX186="",入力!AX186="#N/A"),#N/A,入力!AX186)</f>
        <v>#N/A</v>
      </c>
      <c r="X186" s="23" t="e">
        <f>IF(OR(入力!AZ186="",入力!AZ186="#N/A"),#N/A,入力!AZ186)</f>
        <v>#N/A</v>
      </c>
      <c r="Y186" s="23" t="e">
        <f>IF(OR(入力!AY186="",入力!AY186="#N/A"),#N/A,入力!AY186)</f>
        <v>#N/A</v>
      </c>
      <c r="Z186" s="2" t="e">
        <f>IF(OR(入力!BA186="",入力!BA186="#N/A"),#N/A,入力!BA186)</f>
        <v>#N/A</v>
      </c>
      <c r="AA186" s="23" t="e">
        <f>IF(OR(入力!BH186="",入力!BH186="#N/A"),#N/A,入力!BH186)</f>
        <v>#N/A</v>
      </c>
      <c r="AB186" s="15" t="e">
        <f>IF(OR(入力!BI186="",入力!BI186="#N/A"),#N/A,入力!BI186)</f>
        <v>#N/A</v>
      </c>
      <c r="AC186" s="98" t="e">
        <f>IF(OR(入力!BN186="",入力!BN186="#N/A"),#N/A,入力!BN186)</f>
        <v>#N/A</v>
      </c>
      <c r="AD186" s="23" t="e">
        <f>IF(OR(入力!BO186="",入力!BO186="#N/A"),#N/A,入力!BO186)</f>
        <v>#N/A</v>
      </c>
      <c r="AE186" s="23" t="e">
        <f>IF(OR(入力!BP186="",入力!BP186="#N/A"),#N/A,入力!BP186)</f>
        <v>#N/A</v>
      </c>
      <c r="AF186" s="23" t="e">
        <f>IF(OR(入力!BQ186="",入力!BQ186="#N/A"),#N/A,入力!BQ186)</f>
        <v>#N/A</v>
      </c>
      <c r="AG186" s="2" t="e">
        <f>IF(OR(入力!BR186="",入力!BR186="#N/A"),#N/A,入力!BR186)</f>
        <v>#N/A</v>
      </c>
      <c r="AH186" s="23" t="e">
        <f>IF(OR(入力!CB186="",入力!CB186="#N/A"),#N/A,入力!CB186)</f>
        <v>#N/A</v>
      </c>
      <c r="AI186" s="15" t="e">
        <f>IF(OR(入力!BY186="",入力!BY186="#N/A"),#N/A,入力!BY186)</f>
        <v>#N/A</v>
      </c>
      <c r="AJ186" s="23" t="e">
        <f>IF(OR(入力!CD186="",入力!CD186="#N/A"),#N/A,入力!CD186)</f>
        <v>#N/A</v>
      </c>
      <c r="AK186" s="105" t="e">
        <v>#N/A</v>
      </c>
      <c r="AL186" s="23" t="e">
        <f>IF(OR(入力!CE186="",入力!CE186="#N/A"),#N/A,入力!CE186)</f>
        <v>#N/A</v>
      </c>
      <c r="AM186" s="23" t="e">
        <f>IF(OR(入力!CG186="",入力!CG186="#N/A"),#N/A,入力!CG186)</f>
        <v>#N/A</v>
      </c>
      <c r="AN186" s="39" t="e">
        <f>IF(OR(入力!CN186="",入力!CN186="#N/A"),#N/A,入力!CN186)</f>
        <v>#N/A</v>
      </c>
      <c r="AO186" s="112" t="e">
        <f>IF(OR(入力!CP186="",入力!CP186="#N/A"),#N/A,入力!CP186)</f>
        <v>#N/A</v>
      </c>
      <c r="AP186" s="39" t="e">
        <f>IF(OR(入力!CO186="",入力!CO186="#N/A"),#N/A,入力!CO186)</f>
        <v>#N/A</v>
      </c>
      <c r="AQ186" s="40" t="e">
        <f>IF(OR(入力!CQ186="",入力!CQ186="#N/A"),#N/A,入力!CQ186)</f>
        <v>#N/A</v>
      </c>
      <c r="AR186" s="23" t="e">
        <f>IF(OR(入力!CX186="",入力!CX186="#N/A"),#N/A,入力!CX186)</f>
        <v>#N/A</v>
      </c>
      <c r="AS186" s="23" t="e">
        <f>IF(OR(入力!CZ186="",入力!CZ186="#N/A"),#N/A,入力!CZ186)</f>
        <v>#N/A</v>
      </c>
      <c r="AT186" s="23" t="e">
        <f>IF(OR(入力!CY186="",入力!CY186="#N/A"),#N/A,入力!CY186)</f>
        <v>#N/A</v>
      </c>
      <c r="AU186" s="23" t="e">
        <f>IF(OR(入力!DA186="",入力!DA186="#N/A"),#N/A,入力!DA186)</f>
        <v>#N/A</v>
      </c>
      <c r="AV186" s="39" t="e">
        <f>IF(OR(入力!DH186="",入力!DH186="#N/A"),#N/A,入力!DH186)</f>
        <v>#N/A</v>
      </c>
      <c r="AW186" s="39" t="e">
        <f>IF(OR(入力!DJ186="",入力!DJ186="#N/A"),#N/A,入力!DJ186)</f>
        <v>#N/A</v>
      </c>
      <c r="AX186" s="39" t="e">
        <f>IF(OR(入力!DI186="",入力!DI186="#N/A"),#N/A,入力!DI186)</f>
        <v>#N/A</v>
      </c>
      <c r="AY186" s="45" t="e">
        <f>IF(OR(入力!DK186="",入力!DK186="#N/A"),#N/A,入力!DK186)</f>
        <v>#N/A</v>
      </c>
      <c r="AZ186" s="23" t="e">
        <f>IF(OR(入力!DR186="",入力!DR186="#N/A"),#N/A,入力!DR186)</f>
        <v>#N/A</v>
      </c>
      <c r="BA186" s="23" t="e">
        <f>IF(OR(入力!DT186="",入力!DT186="#N/A"),#N/A,入力!DT186)</f>
        <v>#N/A</v>
      </c>
      <c r="BB186" s="23" t="e">
        <f>IF(OR(入力!DS186="",入力!DS186="#N/A"),#N/A,入力!DS186)</f>
        <v>#N/A</v>
      </c>
      <c r="BC186" s="23" t="e">
        <f>IF(OR(入力!DU186="",入力!DU186="#N/A"),#N/A,入力!DU186)</f>
        <v>#N/A</v>
      </c>
      <c r="BD186" s="39" t="e">
        <f>IF(OR(入力!EB186="",入力!EB186="#N/A"),#N/A,入力!EB186)</f>
        <v>#N/A</v>
      </c>
      <c r="BE186" s="39" t="e">
        <f>IF(OR(入力!ED186="",入力!ED186="#N/A"),#N/A,入力!ED186)</f>
        <v>#N/A</v>
      </c>
      <c r="BF186" s="39" t="e">
        <f>IF(OR(入力!EC186="",入力!EC186="#N/A"),#N/A,入力!EC186)</f>
        <v>#N/A</v>
      </c>
      <c r="BG186" s="217" t="e">
        <f>IF(OR(入力!EE186="",入力!EE186="#N/A"),#N/A,入力!EE186)</f>
        <v>#N/A</v>
      </c>
      <c r="BH186" s="126" t="e">
        <f>IF(OR(入力!GT186="",入力!GT186="#N/A"),#N/A,入力!GT186)</f>
        <v>#N/A</v>
      </c>
      <c r="BI186" s="23" t="e">
        <f>IF(OR(入力!GV186="",入力!GV186="#N/A"),#N/A,入力!GV186)</f>
        <v>#N/A</v>
      </c>
      <c r="BJ186" s="23" t="e">
        <f>IF(OR(入力!GU186="",入力!GU186="#N/A"),#N/A,入力!GU186)</f>
        <v>#N/A</v>
      </c>
      <c r="BK186" s="15" t="e">
        <f>IF(OR(入力!GW186="",入力!GW186="#N/A"),#N/A,入力!GW186)</f>
        <v>#N/A</v>
      </c>
      <c r="BL186" s="23" t="e">
        <f>IF(OR(入力!LJ186="",入力!LJ186="#N/A"),#N/A,入力!LJ186)</f>
        <v>#N/A</v>
      </c>
      <c r="BM186" s="23" t="e">
        <f>IF(OR(入力!LL186="",入力!LL186="#N/A"),#N/A,入力!LL186)</f>
        <v>#N/A</v>
      </c>
      <c r="BN186" s="23" t="e">
        <f>IF(OR(入力!LK186="",入力!LK186="#N/A"),#N/A,入力!LK186)</f>
        <v>#N/A</v>
      </c>
      <c r="BO186" s="2" t="e">
        <f>IF(OR(入力!LM186="",入力!LM186="#N/A"),#N/A,入力!LM186)</f>
        <v>#N/A</v>
      </c>
      <c r="BP186" s="23" t="e">
        <f>IF(OR(入力!LT186="",入力!LT186="#N/A"),#N/A,入力!LT186)</f>
        <v>#N/A</v>
      </c>
      <c r="BQ186" s="23" t="e">
        <f>IF(OR(入力!LV186="",入力!LV186="#N/A"),#N/A,入力!LV186)</f>
        <v>#N/A</v>
      </c>
      <c r="BR186" s="23" t="e">
        <f>IF(OR(入力!LU186="",入力!LU186="#N/A"),#N/A,入力!LU186)</f>
        <v>#N/A</v>
      </c>
      <c r="BS186" s="15" t="e">
        <f>IF(OR(入力!LW186="",入力!LW186="#N/A"),#N/A,入力!LW186)</f>
        <v>#N/A</v>
      </c>
      <c r="BT186" s="224" t="e">
        <f>IF(OR(入力!MN186="",入力!MN186="#N/A"),#N/A,入力!MN186)</f>
        <v>#N/A</v>
      </c>
      <c r="BU186" s="224" t="e">
        <f>IF(OR(入力!MP186="",入力!MP186="#N/A"),#N/A,入力!MP186)</f>
        <v>#N/A</v>
      </c>
      <c r="BV186" s="224" t="e">
        <f>IF(OR(入力!MO186="",入力!MO186="#N/A"),#N/A,入力!MO186)</f>
        <v>#N/A</v>
      </c>
      <c r="BW186" s="154" t="e">
        <f>IF(OR(入力!MQ186="",入力!MQ186="#N/A"),#N/A,入力!MQ186)</f>
        <v>#N/A</v>
      </c>
      <c r="BX186"/>
      <c r="BY186"/>
      <c r="BZ186"/>
      <c r="CD186" s="2"/>
      <c r="CE186" s="503"/>
      <c r="CF186" s="565"/>
      <c r="CG186" s="509"/>
      <c r="CH186"/>
      <c r="CI186"/>
      <c r="CJ186" s="2"/>
      <c r="CL186" s="2"/>
      <c r="CN186" s="2"/>
      <c r="CP186" s="2"/>
      <c r="CQ186" s="587"/>
      <c r="CR186" s="588"/>
      <c r="CW186" s="2"/>
      <c r="CZ186" s="2"/>
      <c r="DA186"/>
      <c r="DB186"/>
      <c r="DC186" s="2"/>
      <c r="DG186" s="2"/>
      <c r="DH186"/>
      <c r="DI186" s="2"/>
      <c r="DJ186" s="2"/>
      <c r="DK186" s="2"/>
      <c r="DN186" s="126"/>
      <c r="DP186" s="15"/>
      <c r="DQ186" s="448"/>
      <c r="DS186"/>
      <c r="DT186"/>
      <c r="DU186"/>
      <c r="DV186"/>
      <c r="DW186"/>
    </row>
    <row r="187" spans="1:127" s="23" customFormat="1">
      <c r="A187" s="251" t="e">
        <f>IF(OR(入力!A187="",入力!A187="#N/A"),#N/A,入力!A187)</f>
        <v>#N/A</v>
      </c>
      <c r="B187" s="253" t="e">
        <f>IF(OR(入力!B187="",入力!B187="#N/A"),#N/A,入力!B187)</f>
        <v>#N/A</v>
      </c>
      <c r="C187" s="74" t="e">
        <f>IF(OR(入力!C187="",入力!C187="#N/A"),#N/A,入力!C187)</f>
        <v>#N/A</v>
      </c>
      <c r="D187" s="23" t="e">
        <f>IF(OR(入力!D187="",入力!D187="#N/A"),#N/A,入力!D187)</f>
        <v>#N/A</v>
      </c>
      <c r="E187" s="23" t="e">
        <f>IF(OR(入力!E187="",入力!E187="#N/A"),#N/A,入力!E187)</f>
        <v>#N/A</v>
      </c>
      <c r="F187" s="2" t="e">
        <f>IF(OR(入力!F187="",入力!F187="#N/A"),#N/A,入力!F187)</f>
        <v>#N/A</v>
      </c>
      <c r="G187" s="23" t="e">
        <f>IF(OR(入力!I187="",入力!I187="#N/A"),#N/A,入力!I187)</f>
        <v>#N/A</v>
      </c>
      <c r="H187" s="23" t="e">
        <f>IF(OR(入力!K187="",入力!K187="#N/A"),#N/A,入力!K187)</f>
        <v>#N/A</v>
      </c>
      <c r="I187" s="23" t="e">
        <f>IF(OR(入力!J187="",入力!J187="#N/A"),#N/A,入力!J187)</f>
        <v>#N/A</v>
      </c>
      <c r="J187" s="2" t="e">
        <f>IF(OR(入力!L187="",入力!L187="#N/A"),#N/A,入力!L187)</f>
        <v>#N/A</v>
      </c>
      <c r="K187" s="23" t="e">
        <f>IF(OR(入力!S187="",入力!S187="#N/A"),#N/A,入力!S187)</f>
        <v>#N/A</v>
      </c>
      <c r="L187" s="23" t="e">
        <f>IF(OR(入力!U187="",入力!U187="#N/A"),#N/A,入力!U187)</f>
        <v>#N/A</v>
      </c>
      <c r="M187" s="23" t="e">
        <f>IF(OR(入力!T187="",入力!T187="#N/A"),#N/A,入力!T187)</f>
        <v>#N/A</v>
      </c>
      <c r="N187" s="2" t="e">
        <f>IF(OR(入力!V187="",入力!V187="#N/A"),#N/A,入力!V187)</f>
        <v>#N/A</v>
      </c>
      <c r="O187" s="23" t="e">
        <f>IF(OR(入力!AC187="",入力!AC187="#N/A"),#N/A,入力!AC187)</f>
        <v>#N/A</v>
      </c>
      <c r="P187" s="23" t="e">
        <f>IF(OR(入力!AE187="",入力!AE187="#N/A"),#N/A,入力!AE187)</f>
        <v>#N/A</v>
      </c>
      <c r="Q187" s="23" t="e">
        <f>IF(OR(入力!AD187="",入力!AD187="#N/A"),#N/A,入力!AD187)</f>
        <v>#N/A</v>
      </c>
      <c r="R187" s="2" t="e">
        <f>IF(OR(入力!AF187="",入力!AF187="#N/A"),#N/A,入力!AF187)</f>
        <v>#N/A</v>
      </c>
      <c r="S187" s="23" t="e">
        <f>IF(OR(入力!AM187="",入力!AM187="#N/A"),#N/A,入力!AM187)</f>
        <v>#N/A</v>
      </c>
      <c r="T187" s="23" t="e">
        <f>IF(OR(入力!AO187="",入力!AO187="#N/A"),#N/A,入力!AO187)</f>
        <v>#N/A</v>
      </c>
      <c r="U187" s="23" t="e">
        <f>IF(OR(入力!AN187="",入力!AN187="#N/A"),#N/A,入力!AN187)</f>
        <v>#N/A</v>
      </c>
      <c r="V187" s="2" t="e">
        <f>IF(OR(入力!AP187="",入力!AP187="#N/A"),#N/A,入力!AP187)</f>
        <v>#N/A</v>
      </c>
      <c r="W187" s="23" t="e">
        <f>IF(OR(入力!AX187="",入力!AX187="#N/A"),#N/A,入力!AX187)</f>
        <v>#N/A</v>
      </c>
      <c r="X187" s="23" t="e">
        <f>IF(OR(入力!AZ187="",入力!AZ187="#N/A"),#N/A,入力!AZ187)</f>
        <v>#N/A</v>
      </c>
      <c r="Y187" s="23" t="e">
        <f>IF(OR(入力!AY187="",入力!AY187="#N/A"),#N/A,入力!AY187)</f>
        <v>#N/A</v>
      </c>
      <c r="Z187" s="2" t="e">
        <f>IF(OR(入力!BA187="",入力!BA187="#N/A"),#N/A,入力!BA187)</f>
        <v>#N/A</v>
      </c>
      <c r="AA187" s="23" t="e">
        <f>IF(OR(入力!BH187="",入力!BH187="#N/A"),#N/A,入力!BH187)</f>
        <v>#N/A</v>
      </c>
      <c r="AB187" s="15" t="e">
        <f>IF(OR(入力!BI187="",入力!BI187="#N/A"),#N/A,入力!BI187)</f>
        <v>#N/A</v>
      </c>
      <c r="AC187" s="98" t="e">
        <f>IF(OR(入力!BN187="",入力!BN187="#N/A"),#N/A,入力!BN187)</f>
        <v>#N/A</v>
      </c>
      <c r="AD187" s="23" t="e">
        <f>IF(OR(入力!BO187="",入力!BO187="#N/A"),#N/A,入力!BO187)</f>
        <v>#N/A</v>
      </c>
      <c r="AE187" s="23" t="e">
        <f>IF(OR(入力!BP187="",入力!BP187="#N/A"),#N/A,入力!BP187)</f>
        <v>#N/A</v>
      </c>
      <c r="AF187" s="23" t="e">
        <f>IF(OR(入力!BQ187="",入力!BQ187="#N/A"),#N/A,入力!BQ187)</f>
        <v>#N/A</v>
      </c>
      <c r="AG187" s="2" t="e">
        <f>IF(OR(入力!BR187="",入力!BR187="#N/A"),#N/A,入力!BR187)</f>
        <v>#N/A</v>
      </c>
      <c r="AH187" s="23" t="e">
        <f>IF(OR(入力!CB187="",入力!CB187="#N/A"),#N/A,入力!CB187)</f>
        <v>#N/A</v>
      </c>
      <c r="AI187" s="15" t="e">
        <f>IF(OR(入力!BY187="",入力!BY187="#N/A"),#N/A,入力!BY187)</f>
        <v>#N/A</v>
      </c>
      <c r="AJ187" s="23" t="e">
        <f>IF(OR(入力!CD187="",入力!CD187="#N/A"),#N/A,入力!CD187)</f>
        <v>#N/A</v>
      </c>
      <c r="AK187" s="105" t="e">
        <v>#N/A</v>
      </c>
      <c r="AL187" s="23" t="e">
        <f>IF(OR(入力!CE187="",入力!CE187="#N/A"),#N/A,入力!CE187)</f>
        <v>#N/A</v>
      </c>
      <c r="AM187" s="23" t="e">
        <f>IF(OR(入力!CG187="",入力!CG187="#N/A"),#N/A,入力!CG187)</f>
        <v>#N/A</v>
      </c>
      <c r="AN187" s="39" t="e">
        <f>IF(OR(入力!CN187="",入力!CN187="#N/A"),#N/A,入力!CN187)</f>
        <v>#N/A</v>
      </c>
      <c r="AO187" s="112" t="e">
        <f>IF(OR(入力!CP187="",入力!CP187="#N/A"),#N/A,入力!CP187)</f>
        <v>#N/A</v>
      </c>
      <c r="AP187" s="39" t="e">
        <f>IF(OR(入力!CO187="",入力!CO187="#N/A"),#N/A,入力!CO187)</f>
        <v>#N/A</v>
      </c>
      <c r="AQ187" s="40" t="e">
        <f>IF(OR(入力!CQ187="",入力!CQ187="#N/A"),#N/A,入力!CQ187)</f>
        <v>#N/A</v>
      </c>
      <c r="AR187" s="23" t="e">
        <f>IF(OR(入力!CX187="",入力!CX187="#N/A"),#N/A,入力!CX187)</f>
        <v>#N/A</v>
      </c>
      <c r="AS187" s="23" t="e">
        <f>IF(OR(入力!CZ187="",入力!CZ187="#N/A"),#N/A,入力!CZ187)</f>
        <v>#N/A</v>
      </c>
      <c r="AT187" s="23" t="e">
        <f>IF(OR(入力!CY187="",入力!CY187="#N/A"),#N/A,入力!CY187)</f>
        <v>#N/A</v>
      </c>
      <c r="AU187" s="23" t="e">
        <f>IF(OR(入力!DA187="",入力!DA187="#N/A"),#N/A,入力!DA187)</f>
        <v>#N/A</v>
      </c>
      <c r="AV187" s="39" t="e">
        <f>IF(OR(入力!DH187="",入力!DH187="#N/A"),#N/A,入力!DH187)</f>
        <v>#N/A</v>
      </c>
      <c r="AW187" s="39" t="e">
        <f>IF(OR(入力!DJ187="",入力!DJ187="#N/A"),#N/A,入力!DJ187)</f>
        <v>#N/A</v>
      </c>
      <c r="AX187" s="39" t="e">
        <f>IF(OR(入力!DI187="",入力!DI187="#N/A"),#N/A,入力!DI187)</f>
        <v>#N/A</v>
      </c>
      <c r="AY187" s="45" t="e">
        <f>IF(OR(入力!DK187="",入力!DK187="#N/A"),#N/A,入力!DK187)</f>
        <v>#N/A</v>
      </c>
      <c r="AZ187" s="23" t="e">
        <f>IF(OR(入力!DR187="",入力!DR187="#N/A"),#N/A,入力!DR187)</f>
        <v>#N/A</v>
      </c>
      <c r="BA187" s="23" t="e">
        <f>IF(OR(入力!DT187="",入力!DT187="#N/A"),#N/A,入力!DT187)</f>
        <v>#N/A</v>
      </c>
      <c r="BB187" s="23" t="e">
        <f>IF(OR(入力!DS187="",入力!DS187="#N/A"),#N/A,入力!DS187)</f>
        <v>#N/A</v>
      </c>
      <c r="BC187" s="23" t="e">
        <f>IF(OR(入力!DU187="",入力!DU187="#N/A"),#N/A,入力!DU187)</f>
        <v>#N/A</v>
      </c>
      <c r="BD187" s="39" t="e">
        <f>IF(OR(入力!EB187="",入力!EB187="#N/A"),#N/A,入力!EB187)</f>
        <v>#N/A</v>
      </c>
      <c r="BE187" s="39" t="e">
        <f>IF(OR(入力!ED187="",入力!ED187="#N/A"),#N/A,入力!ED187)</f>
        <v>#N/A</v>
      </c>
      <c r="BF187" s="39" t="e">
        <f>IF(OR(入力!EC187="",入力!EC187="#N/A"),#N/A,入力!EC187)</f>
        <v>#N/A</v>
      </c>
      <c r="BG187" s="217" t="e">
        <f>IF(OR(入力!EE187="",入力!EE187="#N/A"),#N/A,入力!EE187)</f>
        <v>#N/A</v>
      </c>
      <c r="BH187" s="126" t="e">
        <f>IF(OR(入力!GT187="",入力!GT187="#N/A"),#N/A,入力!GT187)</f>
        <v>#N/A</v>
      </c>
      <c r="BI187" s="23" t="e">
        <f>IF(OR(入力!GV187="",入力!GV187="#N/A"),#N/A,入力!GV187)</f>
        <v>#N/A</v>
      </c>
      <c r="BJ187" s="23" t="e">
        <f>IF(OR(入力!GU187="",入力!GU187="#N/A"),#N/A,入力!GU187)</f>
        <v>#N/A</v>
      </c>
      <c r="BK187" s="15" t="e">
        <f>IF(OR(入力!GW187="",入力!GW187="#N/A"),#N/A,入力!GW187)</f>
        <v>#N/A</v>
      </c>
      <c r="BL187" s="23" t="e">
        <f>IF(OR(入力!LJ187="",入力!LJ187="#N/A"),#N/A,入力!LJ187)</f>
        <v>#N/A</v>
      </c>
      <c r="BM187" s="23" t="e">
        <f>IF(OR(入力!LL187="",入力!LL187="#N/A"),#N/A,入力!LL187)</f>
        <v>#N/A</v>
      </c>
      <c r="BN187" s="23" t="e">
        <f>IF(OR(入力!LK187="",入力!LK187="#N/A"),#N/A,入力!LK187)</f>
        <v>#N/A</v>
      </c>
      <c r="BO187" s="2" t="e">
        <f>IF(OR(入力!LM187="",入力!LM187="#N/A"),#N/A,入力!LM187)</f>
        <v>#N/A</v>
      </c>
      <c r="BP187" s="23" t="e">
        <f>IF(OR(入力!LT187="",入力!LT187="#N/A"),#N/A,入力!LT187)</f>
        <v>#N/A</v>
      </c>
      <c r="BQ187" s="23" t="e">
        <f>IF(OR(入力!LV187="",入力!LV187="#N/A"),#N/A,入力!LV187)</f>
        <v>#N/A</v>
      </c>
      <c r="BR187" s="23" t="e">
        <f>IF(OR(入力!LU187="",入力!LU187="#N/A"),#N/A,入力!LU187)</f>
        <v>#N/A</v>
      </c>
      <c r="BS187" s="15" t="e">
        <f>IF(OR(入力!LW187="",入力!LW187="#N/A"),#N/A,入力!LW187)</f>
        <v>#N/A</v>
      </c>
      <c r="BT187" s="224" t="e">
        <f>IF(OR(入力!MN187="",入力!MN187="#N/A"),#N/A,入力!MN187)</f>
        <v>#N/A</v>
      </c>
      <c r="BU187" s="224" t="e">
        <f>IF(OR(入力!MP187="",入力!MP187="#N/A"),#N/A,入力!MP187)</f>
        <v>#N/A</v>
      </c>
      <c r="BV187" s="224" t="e">
        <f>IF(OR(入力!MO187="",入力!MO187="#N/A"),#N/A,入力!MO187)</f>
        <v>#N/A</v>
      </c>
      <c r="BW187" s="154" t="e">
        <f>IF(OR(入力!MQ187="",入力!MQ187="#N/A"),#N/A,入力!MQ187)</f>
        <v>#N/A</v>
      </c>
      <c r="BX187"/>
      <c r="BY187"/>
      <c r="BZ187"/>
      <c r="CD187" s="2"/>
      <c r="CE187" s="503"/>
      <c r="CF187" s="565"/>
      <c r="CG187" s="509"/>
      <c r="CH187"/>
      <c r="CI187"/>
      <c r="CJ187" s="2"/>
      <c r="CL187" s="2"/>
      <c r="CN187" s="2"/>
      <c r="CP187" s="2"/>
      <c r="CQ187" s="587"/>
      <c r="CR187" s="588"/>
      <c r="CW187" s="2"/>
      <c r="CZ187" s="2"/>
      <c r="DA187"/>
      <c r="DB187"/>
      <c r="DC187" s="2"/>
      <c r="DG187" s="2"/>
      <c r="DH187"/>
      <c r="DI187" s="2"/>
      <c r="DJ187" s="2"/>
      <c r="DK187" s="2"/>
      <c r="DN187" s="126"/>
      <c r="DP187" s="15"/>
      <c r="DQ187" s="448"/>
      <c r="DS187"/>
      <c r="DT187"/>
      <c r="DU187"/>
      <c r="DV187"/>
      <c r="DW187"/>
    </row>
    <row r="188" spans="1:127" s="23" customFormat="1">
      <c r="A188" s="251" t="e">
        <f>IF(OR(入力!A188="",入力!A188="#N/A"),#N/A,入力!A188)</f>
        <v>#N/A</v>
      </c>
      <c r="B188" s="253" t="e">
        <f>IF(OR(入力!B188="",入力!B188="#N/A"),#N/A,入力!B188)</f>
        <v>#N/A</v>
      </c>
      <c r="C188" s="74" t="e">
        <f>IF(OR(入力!C188="",入力!C188="#N/A"),#N/A,入力!C188)</f>
        <v>#N/A</v>
      </c>
      <c r="D188" s="23" t="e">
        <f>IF(OR(入力!D188="",入力!D188="#N/A"),#N/A,入力!D188)</f>
        <v>#N/A</v>
      </c>
      <c r="E188" s="23" t="e">
        <f>IF(OR(入力!E188="",入力!E188="#N/A"),#N/A,入力!E188)</f>
        <v>#N/A</v>
      </c>
      <c r="F188" s="2" t="e">
        <f>IF(OR(入力!F188="",入力!F188="#N/A"),#N/A,入力!F188)</f>
        <v>#N/A</v>
      </c>
      <c r="G188" s="23" t="e">
        <f>IF(OR(入力!I188="",入力!I188="#N/A"),#N/A,入力!I188)</f>
        <v>#N/A</v>
      </c>
      <c r="H188" s="23" t="e">
        <f>IF(OR(入力!K188="",入力!K188="#N/A"),#N/A,入力!K188)</f>
        <v>#N/A</v>
      </c>
      <c r="I188" s="23" t="e">
        <f>IF(OR(入力!J188="",入力!J188="#N/A"),#N/A,入力!J188)</f>
        <v>#N/A</v>
      </c>
      <c r="J188" s="2" t="e">
        <f>IF(OR(入力!L188="",入力!L188="#N/A"),#N/A,入力!L188)</f>
        <v>#N/A</v>
      </c>
      <c r="K188" s="23" t="e">
        <f>IF(OR(入力!S188="",入力!S188="#N/A"),#N/A,入力!S188)</f>
        <v>#N/A</v>
      </c>
      <c r="L188" s="23" t="e">
        <f>IF(OR(入力!U188="",入力!U188="#N/A"),#N/A,入力!U188)</f>
        <v>#N/A</v>
      </c>
      <c r="M188" s="23" t="e">
        <f>IF(OR(入力!T188="",入力!T188="#N/A"),#N/A,入力!T188)</f>
        <v>#N/A</v>
      </c>
      <c r="N188" s="2" t="e">
        <f>IF(OR(入力!V188="",入力!V188="#N/A"),#N/A,入力!V188)</f>
        <v>#N/A</v>
      </c>
      <c r="O188" s="23" t="e">
        <f>IF(OR(入力!AC188="",入力!AC188="#N/A"),#N/A,入力!AC188)</f>
        <v>#N/A</v>
      </c>
      <c r="P188" s="23" t="e">
        <f>IF(OR(入力!AE188="",入力!AE188="#N/A"),#N/A,入力!AE188)</f>
        <v>#N/A</v>
      </c>
      <c r="Q188" s="23" t="e">
        <f>IF(OR(入力!AD188="",入力!AD188="#N/A"),#N/A,入力!AD188)</f>
        <v>#N/A</v>
      </c>
      <c r="R188" s="2" t="e">
        <f>IF(OR(入力!AF188="",入力!AF188="#N/A"),#N/A,入力!AF188)</f>
        <v>#N/A</v>
      </c>
      <c r="S188" s="23" t="e">
        <f>IF(OR(入力!AM188="",入力!AM188="#N/A"),#N/A,入力!AM188)</f>
        <v>#N/A</v>
      </c>
      <c r="T188" s="23" t="e">
        <f>IF(OR(入力!AO188="",入力!AO188="#N/A"),#N/A,入力!AO188)</f>
        <v>#N/A</v>
      </c>
      <c r="U188" s="23" t="e">
        <f>IF(OR(入力!AN188="",入力!AN188="#N/A"),#N/A,入力!AN188)</f>
        <v>#N/A</v>
      </c>
      <c r="V188" s="2" t="e">
        <f>IF(OR(入力!AP188="",入力!AP188="#N/A"),#N/A,入力!AP188)</f>
        <v>#N/A</v>
      </c>
      <c r="W188" s="23" t="e">
        <f>IF(OR(入力!AX188="",入力!AX188="#N/A"),#N/A,入力!AX188)</f>
        <v>#N/A</v>
      </c>
      <c r="X188" s="23" t="e">
        <f>IF(OR(入力!AZ188="",入力!AZ188="#N/A"),#N/A,入力!AZ188)</f>
        <v>#N/A</v>
      </c>
      <c r="Y188" s="23" t="e">
        <f>IF(OR(入力!AY188="",入力!AY188="#N/A"),#N/A,入力!AY188)</f>
        <v>#N/A</v>
      </c>
      <c r="Z188" s="2" t="e">
        <f>IF(OR(入力!BA188="",入力!BA188="#N/A"),#N/A,入力!BA188)</f>
        <v>#N/A</v>
      </c>
      <c r="AA188" s="23" t="e">
        <f>IF(OR(入力!BH188="",入力!BH188="#N/A"),#N/A,入力!BH188)</f>
        <v>#N/A</v>
      </c>
      <c r="AB188" s="15" t="e">
        <f>IF(OR(入力!BI188="",入力!BI188="#N/A"),#N/A,入力!BI188)</f>
        <v>#N/A</v>
      </c>
      <c r="AC188" s="98" t="e">
        <f>IF(OR(入力!BN188="",入力!BN188="#N/A"),#N/A,入力!BN188)</f>
        <v>#N/A</v>
      </c>
      <c r="AD188" s="23" t="e">
        <f>IF(OR(入力!BO188="",入力!BO188="#N/A"),#N/A,入力!BO188)</f>
        <v>#N/A</v>
      </c>
      <c r="AE188" s="23" t="e">
        <f>IF(OR(入力!BP188="",入力!BP188="#N/A"),#N/A,入力!BP188)</f>
        <v>#N/A</v>
      </c>
      <c r="AF188" s="23" t="e">
        <f>IF(OR(入力!BQ188="",入力!BQ188="#N/A"),#N/A,入力!BQ188)</f>
        <v>#N/A</v>
      </c>
      <c r="AG188" s="2" t="e">
        <f>IF(OR(入力!BR188="",入力!BR188="#N/A"),#N/A,入力!BR188)</f>
        <v>#N/A</v>
      </c>
      <c r="AH188" s="23" t="e">
        <f>IF(OR(入力!CB188="",入力!CB188="#N/A"),#N/A,入力!CB188)</f>
        <v>#N/A</v>
      </c>
      <c r="AI188" s="15" t="e">
        <f>IF(OR(入力!BY188="",入力!BY188="#N/A"),#N/A,入力!BY188)</f>
        <v>#N/A</v>
      </c>
      <c r="AJ188" s="23" t="e">
        <f>IF(OR(入力!CD188="",入力!CD188="#N/A"),#N/A,入力!CD188)</f>
        <v>#N/A</v>
      </c>
      <c r="AK188" s="105" t="e">
        <v>#N/A</v>
      </c>
      <c r="AL188" s="23" t="e">
        <f>IF(OR(入力!CE188="",入力!CE188="#N/A"),#N/A,入力!CE188)</f>
        <v>#N/A</v>
      </c>
      <c r="AM188" s="23" t="e">
        <f>IF(OR(入力!CG188="",入力!CG188="#N/A"),#N/A,入力!CG188)</f>
        <v>#N/A</v>
      </c>
      <c r="AN188" s="39" t="e">
        <f>IF(OR(入力!CN188="",入力!CN188="#N/A"),#N/A,入力!CN188)</f>
        <v>#N/A</v>
      </c>
      <c r="AO188" s="112" t="e">
        <f>IF(OR(入力!CP188="",入力!CP188="#N/A"),#N/A,入力!CP188)</f>
        <v>#N/A</v>
      </c>
      <c r="AP188" s="39" t="e">
        <f>IF(OR(入力!CO188="",入力!CO188="#N/A"),#N/A,入力!CO188)</f>
        <v>#N/A</v>
      </c>
      <c r="AQ188" s="40" t="e">
        <f>IF(OR(入力!CQ188="",入力!CQ188="#N/A"),#N/A,入力!CQ188)</f>
        <v>#N/A</v>
      </c>
      <c r="AR188" s="23" t="e">
        <f>IF(OR(入力!CX188="",入力!CX188="#N/A"),#N/A,入力!CX188)</f>
        <v>#N/A</v>
      </c>
      <c r="AS188" s="23" t="e">
        <f>IF(OR(入力!CZ188="",入力!CZ188="#N/A"),#N/A,入力!CZ188)</f>
        <v>#N/A</v>
      </c>
      <c r="AT188" s="23" t="e">
        <f>IF(OR(入力!CY188="",入力!CY188="#N/A"),#N/A,入力!CY188)</f>
        <v>#N/A</v>
      </c>
      <c r="AU188" s="23" t="e">
        <f>IF(OR(入力!DA188="",入力!DA188="#N/A"),#N/A,入力!DA188)</f>
        <v>#N/A</v>
      </c>
      <c r="AV188" s="39" t="e">
        <f>IF(OR(入力!DH188="",入力!DH188="#N/A"),#N/A,入力!DH188)</f>
        <v>#N/A</v>
      </c>
      <c r="AW188" s="39" t="e">
        <f>IF(OR(入力!DJ188="",入力!DJ188="#N/A"),#N/A,入力!DJ188)</f>
        <v>#N/A</v>
      </c>
      <c r="AX188" s="39" t="e">
        <f>IF(OR(入力!DI188="",入力!DI188="#N/A"),#N/A,入力!DI188)</f>
        <v>#N/A</v>
      </c>
      <c r="AY188" s="45" t="e">
        <f>IF(OR(入力!DK188="",入力!DK188="#N/A"),#N/A,入力!DK188)</f>
        <v>#N/A</v>
      </c>
      <c r="AZ188" s="23" t="e">
        <f>IF(OR(入力!DR188="",入力!DR188="#N/A"),#N/A,入力!DR188)</f>
        <v>#N/A</v>
      </c>
      <c r="BA188" s="23" t="e">
        <f>IF(OR(入力!DT188="",入力!DT188="#N/A"),#N/A,入力!DT188)</f>
        <v>#N/A</v>
      </c>
      <c r="BB188" s="23" t="e">
        <f>IF(OR(入力!DS188="",入力!DS188="#N/A"),#N/A,入力!DS188)</f>
        <v>#N/A</v>
      </c>
      <c r="BC188" s="23" t="e">
        <f>IF(OR(入力!DU188="",入力!DU188="#N/A"),#N/A,入力!DU188)</f>
        <v>#N/A</v>
      </c>
      <c r="BD188" s="39" t="e">
        <f>IF(OR(入力!EB188="",入力!EB188="#N/A"),#N/A,入力!EB188)</f>
        <v>#N/A</v>
      </c>
      <c r="BE188" s="39" t="e">
        <f>IF(OR(入力!ED188="",入力!ED188="#N/A"),#N/A,入力!ED188)</f>
        <v>#N/A</v>
      </c>
      <c r="BF188" s="39" t="e">
        <f>IF(OR(入力!EC188="",入力!EC188="#N/A"),#N/A,入力!EC188)</f>
        <v>#N/A</v>
      </c>
      <c r="BG188" s="217" t="e">
        <f>IF(OR(入力!EE188="",入力!EE188="#N/A"),#N/A,入力!EE188)</f>
        <v>#N/A</v>
      </c>
      <c r="BH188" s="126" t="e">
        <f>IF(OR(入力!GT188="",入力!GT188="#N/A"),#N/A,入力!GT188)</f>
        <v>#N/A</v>
      </c>
      <c r="BI188" s="23" t="e">
        <f>IF(OR(入力!GV188="",入力!GV188="#N/A"),#N/A,入力!GV188)</f>
        <v>#N/A</v>
      </c>
      <c r="BJ188" s="23" t="e">
        <f>IF(OR(入力!GU188="",入力!GU188="#N/A"),#N/A,入力!GU188)</f>
        <v>#N/A</v>
      </c>
      <c r="BK188" s="15" t="e">
        <f>IF(OR(入力!GW188="",入力!GW188="#N/A"),#N/A,入力!GW188)</f>
        <v>#N/A</v>
      </c>
      <c r="BL188" s="23" t="e">
        <f>IF(OR(入力!LJ188="",入力!LJ188="#N/A"),#N/A,入力!LJ188)</f>
        <v>#N/A</v>
      </c>
      <c r="BM188" s="23" t="e">
        <f>IF(OR(入力!LL188="",入力!LL188="#N/A"),#N/A,入力!LL188)</f>
        <v>#N/A</v>
      </c>
      <c r="BN188" s="23" t="e">
        <f>IF(OR(入力!LK188="",入力!LK188="#N/A"),#N/A,入力!LK188)</f>
        <v>#N/A</v>
      </c>
      <c r="BO188" s="2" t="e">
        <f>IF(OR(入力!LM188="",入力!LM188="#N/A"),#N/A,入力!LM188)</f>
        <v>#N/A</v>
      </c>
      <c r="BP188" s="23" t="e">
        <f>IF(OR(入力!LT188="",入力!LT188="#N/A"),#N/A,入力!LT188)</f>
        <v>#N/A</v>
      </c>
      <c r="BQ188" s="23" t="e">
        <f>IF(OR(入力!LV188="",入力!LV188="#N/A"),#N/A,入力!LV188)</f>
        <v>#N/A</v>
      </c>
      <c r="BR188" s="23" t="e">
        <f>IF(OR(入力!LU188="",入力!LU188="#N/A"),#N/A,入力!LU188)</f>
        <v>#N/A</v>
      </c>
      <c r="BS188" s="15" t="e">
        <f>IF(OR(入力!LW188="",入力!LW188="#N/A"),#N/A,入力!LW188)</f>
        <v>#N/A</v>
      </c>
      <c r="BT188" s="224" t="e">
        <f>IF(OR(入力!MN188="",入力!MN188="#N/A"),#N/A,入力!MN188)</f>
        <v>#N/A</v>
      </c>
      <c r="BU188" s="224" t="e">
        <f>IF(OR(入力!MP188="",入力!MP188="#N/A"),#N/A,入力!MP188)</f>
        <v>#N/A</v>
      </c>
      <c r="BV188" s="224" t="e">
        <f>IF(OR(入力!MO188="",入力!MO188="#N/A"),#N/A,入力!MO188)</f>
        <v>#N/A</v>
      </c>
      <c r="BW188" s="154" t="e">
        <f>IF(OR(入力!MQ188="",入力!MQ188="#N/A"),#N/A,入力!MQ188)</f>
        <v>#N/A</v>
      </c>
      <c r="BX188"/>
      <c r="BY188"/>
      <c r="BZ188"/>
      <c r="CD188" s="2"/>
      <c r="CE188" s="503"/>
      <c r="CF188" s="565"/>
      <c r="CG188" s="509"/>
      <c r="CH188"/>
      <c r="CI188"/>
      <c r="CJ188" s="2"/>
      <c r="CL188" s="2"/>
      <c r="CN188" s="2"/>
      <c r="CP188" s="2"/>
      <c r="CQ188" s="587"/>
      <c r="CR188" s="588"/>
      <c r="CW188" s="2"/>
      <c r="CZ188" s="2"/>
      <c r="DA188"/>
      <c r="DB188"/>
      <c r="DC188" s="2"/>
      <c r="DG188" s="2"/>
      <c r="DH188"/>
      <c r="DI188" s="2"/>
      <c r="DJ188" s="2"/>
      <c r="DK188" s="2"/>
      <c r="DN188" s="126"/>
      <c r="DP188" s="15"/>
      <c r="DQ188" s="448"/>
      <c r="DS188"/>
      <c r="DT188"/>
      <c r="DU188"/>
      <c r="DV188"/>
      <c r="DW188"/>
    </row>
    <row r="189" spans="1:127" s="23" customFormat="1">
      <c r="A189" s="251" t="e">
        <f>IF(OR(入力!A189="",入力!A189="#N/A"),#N/A,入力!A189)</f>
        <v>#N/A</v>
      </c>
      <c r="B189" s="253" t="e">
        <f>IF(OR(入力!B189="",入力!B189="#N/A"),#N/A,入力!B189)</f>
        <v>#N/A</v>
      </c>
      <c r="C189" s="74" t="e">
        <f>IF(OR(入力!C189="",入力!C189="#N/A"),#N/A,入力!C189)</f>
        <v>#N/A</v>
      </c>
      <c r="D189" s="23" t="e">
        <f>IF(OR(入力!D189="",入力!D189="#N/A"),#N/A,入力!D189)</f>
        <v>#N/A</v>
      </c>
      <c r="E189" s="23" t="e">
        <f>IF(OR(入力!E189="",入力!E189="#N/A"),#N/A,入力!E189)</f>
        <v>#N/A</v>
      </c>
      <c r="F189" s="2" t="e">
        <f>IF(OR(入力!F189="",入力!F189="#N/A"),#N/A,入力!F189)</f>
        <v>#N/A</v>
      </c>
      <c r="G189" s="23" t="e">
        <f>IF(OR(入力!I189="",入力!I189="#N/A"),#N/A,入力!I189)</f>
        <v>#N/A</v>
      </c>
      <c r="H189" s="23" t="e">
        <f>IF(OR(入力!K189="",入力!K189="#N/A"),#N/A,入力!K189)</f>
        <v>#N/A</v>
      </c>
      <c r="I189" s="23" t="e">
        <f>IF(OR(入力!J189="",入力!J189="#N/A"),#N/A,入力!J189)</f>
        <v>#N/A</v>
      </c>
      <c r="J189" s="2" t="e">
        <f>IF(OR(入力!L189="",入力!L189="#N/A"),#N/A,入力!L189)</f>
        <v>#N/A</v>
      </c>
      <c r="K189" s="23" t="e">
        <f>IF(OR(入力!S189="",入力!S189="#N/A"),#N/A,入力!S189)</f>
        <v>#N/A</v>
      </c>
      <c r="L189" s="23" t="e">
        <f>IF(OR(入力!U189="",入力!U189="#N/A"),#N/A,入力!U189)</f>
        <v>#N/A</v>
      </c>
      <c r="M189" s="23" t="e">
        <f>IF(OR(入力!T189="",入力!T189="#N/A"),#N/A,入力!T189)</f>
        <v>#N/A</v>
      </c>
      <c r="N189" s="2" t="e">
        <f>IF(OR(入力!V189="",入力!V189="#N/A"),#N/A,入力!V189)</f>
        <v>#N/A</v>
      </c>
      <c r="O189" s="23" t="e">
        <f>IF(OR(入力!AC189="",入力!AC189="#N/A"),#N/A,入力!AC189)</f>
        <v>#N/A</v>
      </c>
      <c r="P189" s="23" t="e">
        <f>IF(OR(入力!AE189="",入力!AE189="#N/A"),#N/A,入力!AE189)</f>
        <v>#N/A</v>
      </c>
      <c r="Q189" s="23" t="e">
        <f>IF(OR(入力!AD189="",入力!AD189="#N/A"),#N/A,入力!AD189)</f>
        <v>#N/A</v>
      </c>
      <c r="R189" s="2" t="e">
        <f>IF(OR(入力!AF189="",入力!AF189="#N/A"),#N/A,入力!AF189)</f>
        <v>#N/A</v>
      </c>
      <c r="S189" s="23" t="e">
        <f>IF(OR(入力!AM189="",入力!AM189="#N/A"),#N/A,入力!AM189)</f>
        <v>#N/A</v>
      </c>
      <c r="T189" s="23" t="e">
        <f>IF(OR(入力!AO189="",入力!AO189="#N/A"),#N/A,入力!AO189)</f>
        <v>#N/A</v>
      </c>
      <c r="U189" s="23" t="e">
        <f>IF(OR(入力!AN189="",入力!AN189="#N/A"),#N/A,入力!AN189)</f>
        <v>#N/A</v>
      </c>
      <c r="V189" s="2" t="e">
        <f>IF(OR(入力!AP189="",入力!AP189="#N/A"),#N/A,入力!AP189)</f>
        <v>#N/A</v>
      </c>
      <c r="W189" s="23" t="e">
        <f>IF(OR(入力!AX189="",入力!AX189="#N/A"),#N/A,入力!AX189)</f>
        <v>#N/A</v>
      </c>
      <c r="X189" s="23" t="e">
        <f>IF(OR(入力!AZ189="",入力!AZ189="#N/A"),#N/A,入力!AZ189)</f>
        <v>#N/A</v>
      </c>
      <c r="Y189" s="23" t="e">
        <f>IF(OR(入力!AY189="",入力!AY189="#N/A"),#N/A,入力!AY189)</f>
        <v>#N/A</v>
      </c>
      <c r="Z189" s="2" t="e">
        <f>IF(OR(入力!BA189="",入力!BA189="#N/A"),#N/A,入力!BA189)</f>
        <v>#N/A</v>
      </c>
      <c r="AA189" s="23" t="e">
        <f>IF(OR(入力!BH189="",入力!BH189="#N/A"),#N/A,入力!BH189)</f>
        <v>#N/A</v>
      </c>
      <c r="AB189" s="15" t="e">
        <f>IF(OR(入力!BI189="",入力!BI189="#N/A"),#N/A,入力!BI189)</f>
        <v>#N/A</v>
      </c>
      <c r="AC189" s="98" t="e">
        <f>IF(OR(入力!BN189="",入力!BN189="#N/A"),#N/A,入力!BN189)</f>
        <v>#N/A</v>
      </c>
      <c r="AD189" s="23" t="e">
        <f>IF(OR(入力!BO189="",入力!BO189="#N/A"),#N/A,入力!BO189)</f>
        <v>#N/A</v>
      </c>
      <c r="AE189" s="23" t="e">
        <f>IF(OR(入力!BP189="",入力!BP189="#N/A"),#N/A,入力!BP189)</f>
        <v>#N/A</v>
      </c>
      <c r="AF189" s="23" t="e">
        <f>IF(OR(入力!BQ189="",入力!BQ189="#N/A"),#N/A,入力!BQ189)</f>
        <v>#N/A</v>
      </c>
      <c r="AG189" s="2" t="e">
        <f>IF(OR(入力!BR189="",入力!BR189="#N/A"),#N/A,入力!BR189)</f>
        <v>#N/A</v>
      </c>
      <c r="AH189" s="23" t="e">
        <f>IF(OR(入力!CB189="",入力!CB189="#N/A"),#N/A,入力!CB189)</f>
        <v>#N/A</v>
      </c>
      <c r="AI189" s="15" t="e">
        <f>IF(OR(入力!BY189="",入力!BY189="#N/A"),#N/A,入力!BY189)</f>
        <v>#N/A</v>
      </c>
      <c r="AJ189" s="23" t="e">
        <f>IF(OR(入力!CD189="",入力!CD189="#N/A"),#N/A,入力!CD189)</f>
        <v>#N/A</v>
      </c>
      <c r="AK189" s="105" t="e">
        <v>#N/A</v>
      </c>
      <c r="AL189" s="23" t="e">
        <f>IF(OR(入力!CE189="",入力!CE189="#N/A"),#N/A,入力!CE189)</f>
        <v>#N/A</v>
      </c>
      <c r="AM189" s="23" t="e">
        <f>IF(OR(入力!CG189="",入力!CG189="#N/A"),#N/A,入力!CG189)</f>
        <v>#N/A</v>
      </c>
      <c r="AN189" s="39" t="e">
        <f>IF(OR(入力!CN189="",入力!CN189="#N/A"),#N/A,入力!CN189)</f>
        <v>#N/A</v>
      </c>
      <c r="AO189" s="112" t="e">
        <f>IF(OR(入力!CP189="",入力!CP189="#N/A"),#N/A,入力!CP189)</f>
        <v>#N/A</v>
      </c>
      <c r="AP189" s="39" t="e">
        <f>IF(OR(入力!CO189="",入力!CO189="#N/A"),#N/A,入力!CO189)</f>
        <v>#N/A</v>
      </c>
      <c r="AQ189" s="40" t="e">
        <f>IF(OR(入力!CQ189="",入力!CQ189="#N/A"),#N/A,入力!CQ189)</f>
        <v>#N/A</v>
      </c>
      <c r="AR189" s="23" t="e">
        <f>IF(OR(入力!CX189="",入力!CX189="#N/A"),#N/A,入力!CX189)</f>
        <v>#N/A</v>
      </c>
      <c r="AS189" s="23" t="e">
        <f>IF(OR(入力!CZ189="",入力!CZ189="#N/A"),#N/A,入力!CZ189)</f>
        <v>#N/A</v>
      </c>
      <c r="AT189" s="23" t="e">
        <f>IF(OR(入力!CY189="",入力!CY189="#N/A"),#N/A,入力!CY189)</f>
        <v>#N/A</v>
      </c>
      <c r="AU189" s="23" t="e">
        <f>IF(OR(入力!DA189="",入力!DA189="#N/A"),#N/A,入力!DA189)</f>
        <v>#N/A</v>
      </c>
      <c r="AV189" s="39" t="e">
        <f>IF(OR(入力!DH189="",入力!DH189="#N/A"),#N/A,入力!DH189)</f>
        <v>#N/A</v>
      </c>
      <c r="AW189" s="39" t="e">
        <f>IF(OR(入力!DJ189="",入力!DJ189="#N/A"),#N/A,入力!DJ189)</f>
        <v>#N/A</v>
      </c>
      <c r="AX189" s="39" t="e">
        <f>IF(OR(入力!DI189="",入力!DI189="#N/A"),#N/A,入力!DI189)</f>
        <v>#N/A</v>
      </c>
      <c r="AY189" s="45" t="e">
        <f>IF(OR(入力!DK189="",入力!DK189="#N/A"),#N/A,入力!DK189)</f>
        <v>#N/A</v>
      </c>
      <c r="AZ189" s="23" t="e">
        <f>IF(OR(入力!DR189="",入力!DR189="#N/A"),#N/A,入力!DR189)</f>
        <v>#N/A</v>
      </c>
      <c r="BA189" s="23" t="e">
        <f>IF(OR(入力!DT189="",入力!DT189="#N/A"),#N/A,入力!DT189)</f>
        <v>#N/A</v>
      </c>
      <c r="BB189" s="23" t="e">
        <f>IF(OR(入力!DS189="",入力!DS189="#N/A"),#N/A,入力!DS189)</f>
        <v>#N/A</v>
      </c>
      <c r="BC189" s="23" t="e">
        <f>IF(OR(入力!DU189="",入力!DU189="#N/A"),#N/A,入力!DU189)</f>
        <v>#N/A</v>
      </c>
      <c r="BD189" s="39" t="e">
        <f>IF(OR(入力!EB189="",入力!EB189="#N/A"),#N/A,入力!EB189)</f>
        <v>#N/A</v>
      </c>
      <c r="BE189" s="39" t="e">
        <f>IF(OR(入力!ED189="",入力!ED189="#N/A"),#N/A,入力!ED189)</f>
        <v>#N/A</v>
      </c>
      <c r="BF189" s="39" t="e">
        <f>IF(OR(入力!EC189="",入力!EC189="#N/A"),#N/A,入力!EC189)</f>
        <v>#N/A</v>
      </c>
      <c r="BG189" s="217" t="e">
        <f>IF(OR(入力!EE189="",入力!EE189="#N/A"),#N/A,入力!EE189)</f>
        <v>#N/A</v>
      </c>
      <c r="BH189" s="126" t="e">
        <f>IF(OR(入力!GT189="",入力!GT189="#N/A"),#N/A,入力!GT189)</f>
        <v>#N/A</v>
      </c>
      <c r="BI189" s="23" t="e">
        <f>IF(OR(入力!GV189="",入力!GV189="#N/A"),#N/A,入力!GV189)</f>
        <v>#N/A</v>
      </c>
      <c r="BJ189" s="23" t="e">
        <f>IF(OR(入力!GU189="",入力!GU189="#N/A"),#N/A,入力!GU189)</f>
        <v>#N/A</v>
      </c>
      <c r="BK189" s="15" t="e">
        <f>IF(OR(入力!GW189="",入力!GW189="#N/A"),#N/A,入力!GW189)</f>
        <v>#N/A</v>
      </c>
      <c r="BL189" s="23" t="e">
        <f>IF(OR(入力!LJ189="",入力!LJ189="#N/A"),#N/A,入力!LJ189)</f>
        <v>#N/A</v>
      </c>
      <c r="BM189" s="23" t="e">
        <f>IF(OR(入力!LL189="",入力!LL189="#N/A"),#N/A,入力!LL189)</f>
        <v>#N/A</v>
      </c>
      <c r="BN189" s="23" t="e">
        <f>IF(OR(入力!LK189="",入力!LK189="#N/A"),#N/A,入力!LK189)</f>
        <v>#N/A</v>
      </c>
      <c r="BO189" s="2" t="e">
        <f>IF(OR(入力!LM189="",入力!LM189="#N/A"),#N/A,入力!LM189)</f>
        <v>#N/A</v>
      </c>
      <c r="BP189" s="23" t="e">
        <f>IF(OR(入力!LT189="",入力!LT189="#N/A"),#N/A,入力!LT189)</f>
        <v>#N/A</v>
      </c>
      <c r="BQ189" s="23" t="e">
        <f>IF(OR(入力!LV189="",入力!LV189="#N/A"),#N/A,入力!LV189)</f>
        <v>#N/A</v>
      </c>
      <c r="BR189" s="23" t="e">
        <f>IF(OR(入力!LU189="",入力!LU189="#N/A"),#N/A,入力!LU189)</f>
        <v>#N/A</v>
      </c>
      <c r="BS189" s="15" t="e">
        <f>IF(OR(入力!LW189="",入力!LW189="#N/A"),#N/A,入力!LW189)</f>
        <v>#N/A</v>
      </c>
      <c r="BT189" s="224" t="e">
        <f>IF(OR(入力!MN189="",入力!MN189="#N/A"),#N/A,入力!MN189)</f>
        <v>#N/A</v>
      </c>
      <c r="BU189" s="224" t="e">
        <f>IF(OR(入力!MP189="",入力!MP189="#N/A"),#N/A,入力!MP189)</f>
        <v>#N/A</v>
      </c>
      <c r="BV189" s="224" t="e">
        <f>IF(OR(入力!MO189="",入力!MO189="#N/A"),#N/A,入力!MO189)</f>
        <v>#N/A</v>
      </c>
      <c r="BW189" s="154" t="e">
        <f>IF(OR(入力!MQ189="",入力!MQ189="#N/A"),#N/A,入力!MQ189)</f>
        <v>#N/A</v>
      </c>
      <c r="BX189"/>
      <c r="BY189"/>
      <c r="BZ189"/>
      <c r="CD189" s="2"/>
      <c r="CE189" s="503"/>
      <c r="CF189" s="565"/>
      <c r="CG189" s="509"/>
      <c r="CH189"/>
      <c r="CI189"/>
      <c r="CJ189" s="2"/>
      <c r="CL189" s="2"/>
      <c r="CN189" s="2"/>
      <c r="CP189" s="2"/>
      <c r="CQ189" s="587"/>
      <c r="CR189" s="588"/>
      <c r="CW189" s="2"/>
      <c r="CZ189" s="2"/>
      <c r="DA189"/>
      <c r="DB189"/>
      <c r="DC189" s="2"/>
      <c r="DG189" s="2"/>
      <c r="DH189"/>
      <c r="DI189" s="2"/>
      <c r="DJ189" s="2"/>
      <c r="DK189" s="2"/>
      <c r="DN189" s="126"/>
      <c r="DP189" s="15"/>
      <c r="DQ189" s="448"/>
      <c r="DS189"/>
      <c r="DT189"/>
      <c r="DU189"/>
      <c r="DV189"/>
      <c r="DW189"/>
    </row>
    <row r="190" spans="1:127" s="23" customFormat="1">
      <c r="A190" s="251" t="e">
        <f>IF(OR(入力!A190="",入力!A190="#N/A"),#N/A,入力!A190)</f>
        <v>#N/A</v>
      </c>
      <c r="B190" s="253" t="e">
        <f>IF(OR(入力!B190="",入力!B190="#N/A"),#N/A,入力!B190)</f>
        <v>#N/A</v>
      </c>
      <c r="C190" s="74" t="e">
        <f>IF(OR(入力!C190="",入力!C190="#N/A"),#N/A,入力!C190)</f>
        <v>#N/A</v>
      </c>
      <c r="D190" s="23" t="e">
        <f>IF(OR(入力!D190="",入力!D190="#N/A"),#N/A,入力!D190)</f>
        <v>#N/A</v>
      </c>
      <c r="E190" s="23" t="e">
        <f>IF(OR(入力!E190="",入力!E190="#N/A"),#N/A,入力!E190)</f>
        <v>#N/A</v>
      </c>
      <c r="F190" s="2" t="e">
        <f>IF(OR(入力!F190="",入力!F190="#N/A"),#N/A,入力!F190)</f>
        <v>#N/A</v>
      </c>
      <c r="G190" s="23" t="e">
        <f>IF(OR(入力!I190="",入力!I190="#N/A"),#N/A,入力!I190)</f>
        <v>#N/A</v>
      </c>
      <c r="H190" s="23" t="e">
        <f>IF(OR(入力!K190="",入力!K190="#N/A"),#N/A,入力!K190)</f>
        <v>#N/A</v>
      </c>
      <c r="I190" s="23" t="e">
        <f>IF(OR(入力!J190="",入力!J190="#N/A"),#N/A,入力!J190)</f>
        <v>#N/A</v>
      </c>
      <c r="J190" s="2" t="e">
        <f>IF(OR(入力!L190="",入力!L190="#N/A"),#N/A,入力!L190)</f>
        <v>#N/A</v>
      </c>
      <c r="K190" s="23" t="e">
        <f>IF(OR(入力!S190="",入力!S190="#N/A"),#N/A,入力!S190)</f>
        <v>#N/A</v>
      </c>
      <c r="L190" s="23" t="e">
        <f>IF(OR(入力!U190="",入力!U190="#N/A"),#N/A,入力!U190)</f>
        <v>#N/A</v>
      </c>
      <c r="M190" s="23" t="e">
        <f>IF(OR(入力!T190="",入力!T190="#N/A"),#N/A,入力!T190)</f>
        <v>#N/A</v>
      </c>
      <c r="N190" s="2" t="e">
        <f>IF(OR(入力!V190="",入力!V190="#N/A"),#N/A,入力!V190)</f>
        <v>#N/A</v>
      </c>
      <c r="O190" s="23" t="e">
        <f>IF(OR(入力!AC190="",入力!AC190="#N/A"),#N/A,入力!AC190)</f>
        <v>#N/A</v>
      </c>
      <c r="P190" s="23" t="e">
        <f>IF(OR(入力!AE190="",入力!AE190="#N/A"),#N/A,入力!AE190)</f>
        <v>#N/A</v>
      </c>
      <c r="Q190" s="23" t="e">
        <f>IF(OR(入力!AD190="",入力!AD190="#N/A"),#N/A,入力!AD190)</f>
        <v>#N/A</v>
      </c>
      <c r="R190" s="2" t="e">
        <f>IF(OR(入力!AF190="",入力!AF190="#N/A"),#N/A,入力!AF190)</f>
        <v>#N/A</v>
      </c>
      <c r="S190" s="23" t="e">
        <f>IF(OR(入力!AM190="",入力!AM190="#N/A"),#N/A,入力!AM190)</f>
        <v>#N/A</v>
      </c>
      <c r="T190" s="23" t="e">
        <f>IF(OR(入力!AO190="",入力!AO190="#N/A"),#N/A,入力!AO190)</f>
        <v>#N/A</v>
      </c>
      <c r="U190" s="23" t="e">
        <f>IF(OR(入力!AN190="",入力!AN190="#N/A"),#N/A,入力!AN190)</f>
        <v>#N/A</v>
      </c>
      <c r="V190" s="2" t="e">
        <f>IF(OR(入力!AP190="",入力!AP190="#N/A"),#N/A,入力!AP190)</f>
        <v>#N/A</v>
      </c>
      <c r="W190" s="23" t="e">
        <f>IF(OR(入力!AX190="",入力!AX190="#N/A"),#N/A,入力!AX190)</f>
        <v>#N/A</v>
      </c>
      <c r="X190" s="23" t="e">
        <f>IF(OR(入力!AZ190="",入力!AZ190="#N/A"),#N/A,入力!AZ190)</f>
        <v>#N/A</v>
      </c>
      <c r="Y190" s="23" t="e">
        <f>IF(OR(入力!AY190="",入力!AY190="#N/A"),#N/A,入力!AY190)</f>
        <v>#N/A</v>
      </c>
      <c r="Z190" s="2" t="e">
        <f>IF(OR(入力!BA190="",入力!BA190="#N/A"),#N/A,入力!BA190)</f>
        <v>#N/A</v>
      </c>
      <c r="AA190" s="23" t="e">
        <f>IF(OR(入力!BH190="",入力!BH190="#N/A"),#N/A,入力!BH190)</f>
        <v>#N/A</v>
      </c>
      <c r="AB190" s="15" t="e">
        <f>IF(OR(入力!BI190="",入力!BI190="#N/A"),#N/A,入力!BI190)</f>
        <v>#N/A</v>
      </c>
      <c r="AC190" s="98" t="e">
        <f>IF(OR(入力!BN190="",入力!BN190="#N/A"),#N/A,入力!BN190)</f>
        <v>#N/A</v>
      </c>
      <c r="AD190" s="23" t="e">
        <f>IF(OR(入力!BO190="",入力!BO190="#N/A"),#N/A,入力!BO190)</f>
        <v>#N/A</v>
      </c>
      <c r="AE190" s="23" t="e">
        <f>IF(OR(入力!BP190="",入力!BP190="#N/A"),#N/A,入力!BP190)</f>
        <v>#N/A</v>
      </c>
      <c r="AF190" s="23" t="e">
        <f>IF(OR(入力!BQ190="",入力!BQ190="#N/A"),#N/A,入力!BQ190)</f>
        <v>#N/A</v>
      </c>
      <c r="AG190" s="2" t="e">
        <f>IF(OR(入力!BR190="",入力!BR190="#N/A"),#N/A,入力!BR190)</f>
        <v>#N/A</v>
      </c>
      <c r="AH190" s="23" t="e">
        <f>IF(OR(入力!CB190="",入力!CB190="#N/A"),#N/A,入力!CB190)</f>
        <v>#N/A</v>
      </c>
      <c r="AI190" s="15" t="e">
        <f>IF(OR(入力!BY190="",入力!BY190="#N/A"),#N/A,入力!BY190)</f>
        <v>#N/A</v>
      </c>
      <c r="AJ190" s="23" t="e">
        <f>IF(OR(入力!CD190="",入力!CD190="#N/A"),#N/A,入力!CD190)</f>
        <v>#N/A</v>
      </c>
      <c r="AK190" s="105" t="e">
        <v>#N/A</v>
      </c>
      <c r="AL190" s="23" t="e">
        <f>IF(OR(入力!CE190="",入力!CE190="#N/A"),#N/A,入力!CE190)</f>
        <v>#N/A</v>
      </c>
      <c r="AM190" s="23" t="e">
        <f>IF(OR(入力!CG190="",入力!CG190="#N/A"),#N/A,入力!CG190)</f>
        <v>#N/A</v>
      </c>
      <c r="AN190" s="39" t="e">
        <f>IF(OR(入力!CN190="",入力!CN190="#N/A"),#N/A,入力!CN190)</f>
        <v>#N/A</v>
      </c>
      <c r="AO190" s="112" t="e">
        <f>IF(OR(入力!CP190="",入力!CP190="#N/A"),#N/A,入力!CP190)</f>
        <v>#N/A</v>
      </c>
      <c r="AP190" s="39" t="e">
        <f>IF(OR(入力!CO190="",入力!CO190="#N/A"),#N/A,入力!CO190)</f>
        <v>#N/A</v>
      </c>
      <c r="AQ190" s="40" t="e">
        <f>IF(OR(入力!CQ190="",入力!CQ190="#N/A"),#N/A,入力!CQ190)</f>
        <v>#N/A</v>
      </c>
      <c r="AR190" s="23" t="e">
        <f>IF(OR(入力!CX190="",入力!CX190="#N/A"),#N/A,入力!CX190)</f>
        <v>#N/A</v>
      </c>
      <c r="AS190" s="23" t="e">
        <f>IF(OR(入力!CZ190="",入力!CZ190="#N/A"),#N/A,入力!CZ190)</f>
        <v>#N/A</v>
      </c>
      <c r="AT190" s="23" t="e">
        <f>IF(OR(入力!CY190="",入力!CY190="#N/A"),#N/A,入力!CY190)</f>
        <v>#N/A</v>
      </c>
      <c r="AU190" s="23" t="e">
        <f>IF(OR(入力!DA190="",入力!DA190="#N/A"),#N/A,入力!DA190)</f>
        <v>#N/A</v>
      </c>
      <c r="AV190" s="39" t="e">
        <f>IF(OR(入力!DH190="",入力!DH190="#N/A"),#N/A,入力!DH190)</f>
        <v>#N/A</v>
      </c>
      <c r="AW190" s="39" t="e">
        <f>IF(OR(入力!DJ190="",入力!DJ190="#N/A"),#N/A,入力!DJ190)</f>
        <v>#N/A</v>
      </c>
      <c r="AX190" s="39" t="e">
        <f>IF(OR(入力!DI190="",入力!DI190="#N/A"),#N/A,入力!DI190)</f>
        <v>#N/A</v>
      </c>
      <c r="AY190" s="45" t="e">
        <f>IF(OR(入力!DK190="",入力!DK190="#N/A"),#N/A,入力!DK190)</f>
        <v>#N/A</v>
      </c>
      <c r="AZ190" s="23" t="e">
        <f>IF(OR(入力!DR190="",入力!DR190="#N/A"),#N/A,入力!DR190)</f>
        <v>#N/A</v>
      </c>
      <c r="BA190" s="23" t="e">
        <f>IF(OR(入力!DT190="",入力!DT190="#N/A"),#N/A,入力!DT190)</f>
        <v>#N/A</v>
      </c>
      <c r="BB190" s="23" t="e">
        <f>IF(OR(入力!DS190="",入力!DS190="#N/A"),#N/A,入力!DS190)</f>
        <v>#N/A</v>
      </c>
      <c r="BC190" s="23" t="e">
        <f>IF(OR(入力!DU190="",入力!DU190="#N/A"),#N/A,入力!DU190)</f>
        <v>#N/A</v>
      </c>
      <c r="BD190" s="39" t="e">
        <f>IF(OR(入力!EB190="",入力!EB190="#N/A"),#N/A,入力!EB190)</f>
        <v>#N/A</v>
      </c>
      <c r="BE190" s="39" t="e">
        <f>IF(OR(入力!ED190="",入力!ED190="#N/A"),#N/A,入力!ED190)</f>
        <v>#N/A</v>
      </c>
      <c r="BF190" s="39" t="e">
        <f>IF(OR(入力!EC190="",入力!EC190="#N/A"),#N/A,入力!EC190)</f>
        <v>#N/A</v>
      </c>
      <c r="BG190" s="217" t="e">
        <f>IF(OR(入力!EE190="",入力!EE190="#N/A"),#N/A,入力!EE190)</f>
        <v>#N/A</v>
      </c>
      <c r="BH190" s="126" t="e">
        <f>IF(OR(入力!GT190="",入力!GT190="#N/A"),#N/A,入力!GT190)</f>
        <v>#N/A</v>
      </c>
      <c r="BI190" s="23" t="e">
        <f>IF(OR(入力!GV190="",入力!GV190="#N/A"),#N/A,入力!GV190)</f>
        <v>#N/A</v>
      </c>
      <c r="BJ190" s="23" t="e">
        <f>IF(OR(入力!GU190="",入力!GU190="#N/A"),#N/A,入力!GU190)</f>
        <v>#N/A</v>
      </c>
      <c r="BK190" s="15" t="e">
        <f>IF(OR(入力!GW190="",入力!GW190="#N/A"),#N/A,入力!GW190)</f>
        <v>#N/A</v>
      </c>
      <c r="BL190" s="23" t="e">
        <f>IF(OR(入力!LJ190="",入力!LJ190="#N/A"),#N/A,入力!LJ190)</f>
        <v>#N/A</v>
      </c>
      <c r="BM190" s="23" t="e">
        <f>IF(OR(入力!LL190="",入力!LL190="#N/A"),#N/A,入力!LL190)</f>
        <v>#N/A</v>
      </c>
      <c r="BN190" s="23" t="e">
        <f>IF(OR(入力!LK190="",入力!LK190="#N/A"),#N/A,入力!LK190)</f>
        <v>#N/A</v>
      </c>
      <c r="BO190" s="2" t="e">
        <f>IF(OR(入力!LM190="",入力!LM190="#N/A"),#N/A,入力!LM190)</f>
        <v>#N/A</v>
      </c>
      <c r="BP190" s="23" t="e">
        <f>IF(OR(入力!LT190="",入力!LT190="#N/A"),#N/A,入力!LT190)</f>
        <v>#N/A</v>
      </c>
      <c r="BQ190" s="23" t="e">
        <f>IF(OR(入力!LV190="",入力!LV190="#N/A"),#N/A,入力!LV190)</f>
        <v>#N/A</v>
      </c>
      <c r="BR190" s="23" t="e">
        <f>IF(OR(入力!LU190="",入力!LU190="#N/A"),#N/A,入力!LU190)</f>
        <v>#N/A</v>
      </c>
      <c r="BS190" s="15" t="e">
        <f>IF(OR(入力!LW190="",入力!LW190="#N/A"),#N/A,入力!LW190)</f>
        <v>#N/A</v>
      </c>
      <c r="BT190" s="224" t="e">
        <f>IF(OR(入力!MN190="",入力!MN190="#N/A"),#N/A,入力!MN190)</f>
        <v>#N/A</v>
      </c>
      <c r="BU190" s="224" t="e">
        <f>IF(OR(入力!MP190="",入力!MP190="#N/A"),#N/A,入力!MP190)</f>
        <v>#N/A</v>
      </c>
      <c r="BV190" s="224" t="e">
        <f>IF(OR(入力!MO190="",入力!MO190="#N/A"),#N/A,入力!MO190)</f>
        <v>#N/A</v>
      </c>
      <c r="BW190" s="154" t="e">
        <f>IF(OR(入力!MQ190="",入力!MQ190="#N/A"),#N/A,入力!MQ190)</f>
        <v>#N/A</v>
      </c>
      <c r="BX190"/>
      <c r="BY190"/>
      <c r="BZ190"/>
      <c r="CD190" s="2"/>
      <c r="CE190" s="503"/>
      <c r="CF190" s="565"/>
      <c r="CG190" s="509"/>
      <c r="CH190"/>
      <c r="CI190"/>
      <c r="CJ190" s="2"/>
      <c r="CL190" s="2"/>
      <c r="CN190" s="2"/>
      <c r="CP190" s="2"/>
      <c r="CQ190" s="587"/>
      <c r="CR190" s="588"/>
      <c r="CW190" s="2"/>
      <c r="CZ190" s="2"/>
      <c r="DA190"/>
      <c r="DB190"/>
      <c r="DC190" s="2"/>
      <c r="DG190" s="2"/>
      <c r="DH190"/>
      <c r="DI190" s="2"/>
      <c r="DJ190" s="2"/>
      <c r="DK190" s="2"/>
      <c r="DN190" s="126"/>
      <c r="DP190" s="15"/>
      <c r="DQ190" s="448"/>
      <c r="DS190"/>
      <c r="DT190"/>
      <c r="DU190"/>
      <c r="DV190"/>
      <c r="DW190"/>
    </row>
    <row r="191" spans="1:127" s="23" customFormat="1">
      <c r="A191" s="251" t="e">
        <f>IF(OR(入力!A191="",入力!A191="#N/A"),#N/A,入力!A191)</f>
        <v>#N/A</v>
      </c>
      <c r="B191" s="253" t="e">
        <f>IF(OR(入力!B191="",入力!B191="#N/A"),#N/A,入力!B191)</f>
        <v>#N/A</v>
      </c>
      <c r="C191" s="74" t="e">
        <f>IF(OR(入力!C191="",入力!C191="#N/A"),#N/A,入力!C191)</f>
        <v>#N/A</v>
      </c>
      <c r="D191" s="23" t="e">
        <f>IF(OR(入力!D191="",入力!D191="#N/A"),#N/A,入力!D191)</f>
        <v>#N/A</v>
      </c>
      <c r="E191" s="23" t="e">
        <f>IF(OR(入力!E191="",入力!E191="#N/A"),#N/A,入力!E191)</f>
        <v>#N/A</v>
      </c>
      <c r="F191" s="2" t="e">
        <f>IF(OR(入力!F191="",入力!F191="#N/A"),#N/A,入力!F191)</f>
        <v>#N/A</v>
      </c>
      <c r="G191" s="23" t="e">
        <f>IF(OR(入力!I191="",入力!I191="#N/A"),#N/A,入力!I191)</f>
        <v>#N/A</v>
      </c>
      <c r="H191" s="23" t="e">
        <f>IF(OR(入力!K191="",入力!K191="#N/A"),#N/A,入力!K191)</f>
        <v>#N/A</v>
      </c>
      <c r="I191" s="23" t="e">
        <f>IF(OR(入力!J191="",入力!J191="#N/A"),#N/A,入力!J191)</f>
        <v>#N/A</v>
      </c>
      <c r="J191" s="2" t="e">
        <f>IF(OR(入力!L191="",入力!L191="#N/A"),#N/A,入力!L191)</f>
        <v>#N/A</v>
      </c>
      <c r="K191" s="23" t="e">
        <f>IF(OR(入力!S191="",入力!S191="#N/A"),#N/A,入力!S191)</f>
        <v>#N/A</v>
      </c>
      <c r="L191" s="23" t="e">
        <f>IF(OR(入力!U191="",入力!U191="#N/A"),#N/A,入力!U191)</f>
        <v>#N/A</v>
      </c>
      <c r="M191" s="23" t="e">
        <f>IF(OR(入力!T191="",入力!T191="#N/A"),#N/A,入力!T191)</f>
        <v>#N/A</v>
      </c>
      <c r="N191" s="2" t="e">
        <f>IF(OR(入力!V191="",入力!V191="#N/A"),#N/A,入力!V191)</f>
        <v>#N/A</v>
      </c>
      <c r="O191" s="23" t="e">
        <f>IF(OR(入力!AC191="",入力!AC191="#N/A"),#N/A,入力!AC191)</f>
        <v>#N/A</v>
      </c>
      <c r="P191" s="23" t="e">
        <f>IF(OR(入力!AE191="",入力!AE191="#N/A"),#N/A,入力!AE191)</f>
        <v>#N/A</v>
      </c>
      <c r="Q191" s="23" t="e">
        <f>IF(OR(入力!AD191="",入力!AD191="#N/A"),#N/A,入力!AD191)</f>
        <v>#N/A</v>
      </c>
      <c r="R191" s="2" t="e">
        <f>IF(OR(入力!AF191="",入力!AF191="#N/A"),#N/A,入力!AF191)</f>
        <v>#N/A</v>
      </c>
      <c r="S191" s="23" t="e">
        <f>IF(OR(入力!AM191="",入力!AM191="#N/A"),#N/A,入力!AM191)</f>
        <v>#N/A</v>
      </c>
      <c r="T191" s="23" t="e">
        <f>IF(OR(入力!AO191="",入力!AO191="#N/A"),#N/A,入力!AO191)</f>
        <v>#N/A</v>
      </c>
      <c r="U191" s="23" t="e">
        <f>IF(OR(入力!AN191="",入力!AN191="#N/A"),#N/A,入力!AN191)</f>
        <v>#N/A</v>
      </c>
      <c r="V191" s="2" t="e">
        <f>IF(OR(入力!AP191="",入力!AP191="#N/A"),#N/A,入力!AP191)</f>
        <v>#N/A</v>
      </c>
      <c r="W191" s="23" t="e">
        <f>IF(OR(入力!AX191="",入力!AX191="#N/A"),#N/A,入力!AX191)</f>
        <v>#N/A</v>
      </c>
      <c r="X191" s="23" t="e">
        <f>IF(OR(入力!AZ191="",入力!AZ191="#N/A"),#N/A,入力!AZ191)</f>
        <v>#N/A</v>
      </c>
      <c r="Y191" s="23" t="e">
        <f>IF(OR(入力!AY191="",入力!AY191="#N/A"),#N/A,入力!AY191)</f>
        <v>#N/A</v>
      </c>
      <c r="Z191" s="2" t="e">
        <f>IF(OR(入力!BA191="",入力!BA191="#N/A"),#N/A,入力!BA191)</f>
        <v>#N/A</v>
      </c>
      <c r="AA191" s="23" t="e">
        <f>IF(OR(入力!BH191="",入力!BH191="#N/A"),#N/A,入力!BH191)</f>
        <v>#N/A</v>
      </c>
      <c r="AB191" s="15" t="e">
        <f>IF(OR(入力!BI191="",入力!BI191="#N/A"),#N/A,入力!BI191)</f>
        <v>#N/A</v>
      </c>
      <c r="AC191" s="98" t="e">
        <f>IF(OR(入力!BN191="",入力!BN191="#N/A"),#N/A,入力!BN191)</f>
        <v>#N/A</v>
      </c>
      <c r="AD191" s="23" t="e">
        <f>IF(OR(入力!BO191="",入力!BO191="#N/A"),#N/A,入力!BO191)</f>
        <v>#N/A</v>
      </c>
      <c r="AE191" s="23" t="e">
        <f>IF(OR(入力!BP191="",入力!BP191="#N/A"),#N/A,入力!BP191)</f>
        <v>#N/A</v>
      </c>
      <c r="AF191" s="23" t="e">
        <f>IF(OR(入力!BQ191="",入力!BQ191="#N/A"),#N/A,入力!BQ191)</f>
        <v>#N/A</v>
      </c>
      <c r="AG191" s="2" t="e">
        <f>IF(OR(入力!BR191="",入力!BR191="#N/A"),#N/A,入力!BR191)</f>
        <v>#N/A</v>
      </c>
      <c r="AH191" s="23" t="e">
        <f>IF(OR(入力!CB191="",入力!CB191="#N/A"),#N/A,入力!CB191)</f>
        <v>#N/A</v>
      </c>
      <c r="AI191" s="15" t="e">
        <f>IF(OR(入力!BY191="",入力!BY191="#N/A"),#N/A,入力!BY191)</f>
        <v>#N/A</v>
      </c>
      <c r="AJ191" s="23" t="e">
        <f>IF(OR(入力!CD191="",入力!CD191="#N/A"),#N/A,入力!CD191)</f>
        <v>#N/A</v>
      </c>
      <c r="AK191" s="105" t="e">
        <v>#N/A</v>
      </c>
      <c r="AL191" s="23" t="e">
        <f>IF(OR(入力!CE191="",入力!CE191="#N/A"),#N/A,入力!CE191)</f>
        <v>#N/A</v>
      </c>
      <c r="AM191" s="23" t="e">
        <f>IF(OR(入力!CG191="",入力!CG191="#N/A"),#N/A,入力!CG191)</f>
        <v>#N/A</v>
      </c>
      <c r="AN191" s="39" t="e">
        <f>IF(OR(入力!CN191="",入力!CN191="#N/A"),#N/A,入力!CN191)</f>
        <v>#N/A</v>
      </c>
      <c r="AO191" s="112" t="e">
        <f>IF(OR(入力!CP191="",入力!CP191="#N/A"),#N/A,入力!CP191)</f>
        <v>#N/A</v>
      </c>
      <c r="AP191" s="39" t="e">
        <f>IF(OR(入力!CO191="",入力!CO191="#N/A"),#N/A,入力!CO191)</f>
        <v>#N/A</v>
      </c>
      <c r="AQ191" s="40" t="e">
        <f>IF(OR(入力!CQ191="",入力!CQ191="#N/A"),#N/A,入力!CQ191)</f>
        <v>#N/A</v>
      </c>
      <c r="AR191" s="23" t="e">
        <f>IF(OR(入力!CX191="",入力!CX191="#N/A"),#N/A,入力!CX191)</f>
        <v>#N/A</v>
      </c>
      <c r="AS191" s="23" t="e">
        <f>IF(OR(入力!CZ191="",入力!CZ191="#N/A"),#N/A,入力!CZ191)</f>
        <v>#N/A</v>
      </c>
      <c r="AT191" s="23" t="e">
        <f>IF(OR(入力!CY191="",入力!CY191="#N/A"),#N/A,入力!CY191)</f>
        <v>#N/A</v>
      </c>
      <c r="AU191" s="23" t="e">
        <f>IF(OR(入力!DA191="",入力!DA191="#N/A"),#N/A,入力!DA191)</f>
        <v>#N/A</v>
      </c>
      <c r="AV191" s="39" t="e">
        <f>IF(OR(入力!DH191="",入力!DH191="#N/A"),#N/A,入力!DH191)</f>
        <v>#N/A</v>
      </c>
      <c r="AW191" s="39" t="e">
        <f>IF(OR(入力!DJ191="",入力!DJ191="#N/A"),#N/A,入力!DJ191)</f>
        <v>#N/A</v>
      </c>
      <c r="AX191" s="39" t="e">
        <f>IF(OR(入力!DI191="",入力!DI191="#N/A"),#N/A,入力!DI191)</f>
        <v>#N/A</v>
      </c>
      <c r="AY191" s="45" t="e">
        <f>IF(OR(入力!DK191="",入力!DK191="#N/A"),#N/A,入力!DK191)</f>
        <v>#N/A</v>
      </c>
      <c r="AZ191" s="23" t="e">
        <f>IF(OR(入力!DR191="",入力!DR191="#N/A"),#N/A,入力!DR191)</f>
        <v>#N/A</v>
      </c>
      <c r="BA191" s="23" t="e">
        <f>IF(OR(入力!DT191="",入力!DT191="#N/A"),#N/A,入力!DT191)</f>
        <v>#N/A</v>
      </c>
      <c r="BB191" s="23" t="e">
        <f>IF(OR(入力!DS191="",入力!DS191="#N/A"),#N/A,入力!DS191)</f>
        <v>#N/A</v>
      </c>
      <c r="BC191" s="23" t="e">
        <f>IF(OR(入力!DU191="",入力!DU191="#N/A"),#N/A,入力!DU191)</f>
        <v>#N/A</v>
      </c>
      <c r="BD191" s="39" t="e">
        <f>IF(OR(入力!EB191="",入力!EB191="#N/A"),#N/A,入力!EB191)</f>
        <v>#N/A</v>
      </c>
      <c r="BE191" s="39" t="e">
        <f>IF(OR(入力!ED191="",入力!ED191="#N/A"),#N/A,入力!ED191)</f>
        <v>#N/A</v>
      </c>
      <c r="BF191" s="39" t="e">
        <f>IF(OR(入力!EC191="",入力!EC191="#N/A"),#N/A,入力!EC191)</f>
        <v>#N/A</v>
      </c>
      <c r="BG191" s="217" t="e">
        <f>IF(OR(入力!EE191="",入力!EE191="#N/A"),#N/A,入力!EE191)</f>
        <v>#N/A</v>
      </c>
      <c r="BH191" s="126" t="e">
        <f>IF(OR(入力!GT191="",入力!GT191="#N/A"),#N/A,入力!GT191)</f>
        <v>#N/A</v>
      </c>
      <c r="BI191" s="23" t="e">
        <f>IF(OR(入力!GV191="",入力!GV191="#N/A"),#N/A,入力!GV191)</f>
        <v>#N/A</v>
      </c>
      <c r="BJ191" s="23" t="e">
        <f>IF(OR(入力!GU191="",入力!GU191="#N/A"),#N/A,入力!GU191)</f>
        <v>#N/A</v>
      </c>
      <c r="BK191" s="15" t="e">
        <f>IF(OR(入力!GW191="",入力!GW191="#N/A"),#N/A,入力!GW191)</f>
        <v>#N/A</v>
      </c>
      <c r="BL191" s="23" t="e">
        <f>IF(OR(入力!LJ191="",入力!LJ191="#N/A"),#N/A,入力!LJ191)</f>
        <v>#N/A</v>
      </c>
      <c r="BM191" s="23" t="e">
        <f>IF(OR(入力!LL191="",入力!LL191="#N/A"),#N/A,入力!LL191)</f>
        <v>#N/A</v>
      </c>
      <c r="BN191" s="23" t="e">
        <f>IF(OR(入力!LK191="",入力!LK191="#N/A"),#N/A,入力!LK191)</f>
        <v>#N/A</v>
      </c>
      <c r="BO191" s="2" t="e">
        <f>IF(OR(入力!LM191="",入力!LM191="#N/A"),#N/A,入力!LM191)</f>
        <v>#N/A</v>
      </c>
      <c r="BP191" s="23" t="e">
        <f>IF(OR(入力!LT191="",入力!LT191="#N/A"),#N/A,入力!LT191)</f>
        <v>#N/A</v>
      </c>
      <c r="BQ191" s="23" t="e">
        <f>IF(OR(入力!LV191="",入力!LV191="#N/A"),#N/A,入力!LV191)</f>
        <v>#N/A</v>
      </c>
      <c r="BR191" s="23" t="e">
        <f>IF(OR(入力!LU191="",入力!LU191="#N/A"),#N/A,入力!LU191)</f>
        <v>#N/A</v>
      </c>
      <c r="BS191" s="15" t="e">
        <f>IF(OR(入力!LW191="",入力!LW191="#N/A"),#N/A,入力!LW191)</f>
        <v>#N/A</v>
      </c>
      <c r="BT191" s="224" t="e">
        <f>IF(OR(入力!MN191="",入力!MN191="#N/A"),#N/A,入力!MN191)</f>
        <v>#N/A</v>
      </c>
      <c r="BU191" s="224" t="e">
        <f>IF(OR(入力!MP191="",入力!MP191="#N/A"),#N/A,入力!MP191)</f>
        <v>#N/A</v>
      </c>
      <c r="BV191" s="224" t="e">
        <f>IF(OR(入力!MO191="",入力!MO191="#N/A"),#N/A,入力!MO191)</f>
        <v>#N/A</v>
      </c>
      <c r="BW191" s="154" t="e">
        <f>IF(OR(入力!MQ191="",入力!MQ191="#N/A"),#N/A,入力!MQ191)</f>
        <v>#N/A</v>
      </c>
      <c r="BX191"/>
      <c r="BY191"/>
      <c r="BZ191"/>
      <c r="CD191" s="2"/>
      <c r="CE191" s="503"/>
      <c r="CF191" s="565"/>
      <c r="CG191" s="509"/>
      <c r="CH191"/>
      <c r="CI191"/>
      <c r="CJ191" s="2"/>
      <c r="CL191" s="2"/>
      <c r="CN191" s="2"/>
      <c r="CP191" s="2"/>
      <c r="CQ191" s="587"/>
      <c r="CR191" s="588"/>
      <c r="CW191" s="2"/>
      <c r="CZ191" s="2"/>
      <c r="DA191"/>
      <c r="DB191"/>
      <c r="DC191" s="2"/>
      <c r="DG191" s="2"/>
      <c r="DH191"/>
      <c r="DI191" s="2"/>
      <c r="DJ191" s="2"/>
      <c r="DK191" s="2"/>
      <c r="DN191" s="126"/>
      <c r="DP191" s="15"/>
      <c r="DQ191" s="448"/>
      <c r="DS191"/>
      <c r="DT191"/>
      <c r="DU191"/>
      <c r="DV191"/>
      <c r="DW191"/>
    </row>
    <row r="192" spans="1:127" s="23" customFormat="1">
      <c r="A192" s="251" t="e">
        <f>IF(OR(入力!A192="",入力!A192="#N/A"),#N/A,入力!A192)</f>
        <v>#N/A</v>
      </c>
      <c r="B192" s="253" t="e">
        <f>IF(OR(入力!B192="",入力!B192="#N/A"),#N/A,入力!B192)</f>
        <v>#N/A</v>
      </c>
      <c r="C192" s="74" t="e">
        <f>IF(OR(入力!C192="",入力!C192="#N/A"),#N/A,入力!C192)</f>
        <v>#N/A</v>
      </c>
      <c r="D192" s="23" t="e">
        <f>IF(OR(入力!D192="",入力!D192="#N/A"),#N/A,入力!D192)</f>
        <v>#N/A</v>
      </c>
      <c r="E192" s="23" t="e">
        <f>IF(OR(入力!E192="",入力!E192="#N/A"),#N/A,入力!E192)</f>
        <v>#N/A</v>
      </c>
      <c r="F192" s="2" t="e">
        <f>IF(OR(入力!F192="",入力!F192="#N/A"),#N/A,入力!F192)</f>
        <v>#N/A</v>
      </c>
      <c r="G192" s="23" t="e">
        <f>IF(OR(入力!I192="",入力!I192="#N/A"),#N/A,入力!I192)</f>
        <v>#N/A</v>
      </c>
      <c r="H192" s="23" t="e">
        <f>IF(OR(入力!K192="",入力!K192="#N/A"),#N/A,入力!K192)</f>
        <v>#N/A</v>
      </c>
      <c r="I192" s="23" t="e">
        <f>IF(OR(入力!J192="",入力!J192="#N/A"),#N/A,入力!J192)</f>
        <v>#N/A</v>
      </c>
      <c r="J192" s="2" t="e">
        <f>IF(OR(入力!L192="",入力!L192="#N/A"),#N/A,入力!L192)</f>
        <v>#N/A</v>
      </c>
      <c r="K192" s="23" t="e">
        <f>IF(OR(入力!S192="",入力!S192="#N/A"),#N/A,入力!S192)</f>
        <v>#N/A</v>
      </c>
      <c r="L192" s="23" t="e">
        <f>IF(OR(入力!U192="",入力!U192="#N/A"),#N/A,入力!U192)</f>
        <v>#N/A</v>
      </c>
      <c r="M192" s="23" t="e">
        <f>IF(OR(入力!T192="",入力!T192="#N/A"),#N/A,入力!T192)</f>
        <v>#N/A</v>
      </c>
      <c r="N192" s="2" t="e">
        <f>IF(OR(入力!V192="",入力!V192="#N/A"),#N/A,入力!V192)</f>
        <v>#N/A</v>
      </c>
      <c r="O192" s="23" t="e">
        <f>IF(OR(入力!AC192="",入力!AC192="#N/A"),#N/A,入力!AC192)</f>
        <v>#N/A</v>
      </c>
      <c r="P192" s="23" t="e">
        <f>IF(OR(入力!AE192="",入力!AE192="#N/A"),#N/A,入力!AE192)</f>
        <v>#N/A</v>
      </c>
      <c r="Q192" s="23" t="e">
        <f>IF(OR(入力!AD192="",入力!AD192="#N/A"),#N/A,入力!AD192)</f>
        <v>#N/A</v>
      </c>
      <c r="R192" s="2" t="e">
        <f>IF(OR(入力!AF192="",入力!AF192="#N/A"),#N/A,入力!AF192)</f>
        <v>#N/A</v>
      </c>
      <c r="S192" s="23" t="e">
        <f>IF(OR(入力!AM192="",入力!AM192="#N/A"),#N/A,入力!AM192)</f>
        <v>#N/A</v>
      </c>
      <c r="T192" s="23" t="e">
        <f>IF(OR(入力!AO192="",入力!AO192="#N/A"),#N/A,入力!AO192)</f>
        <v>#N/A</v>
      </c>
      <c r="U192" s="23" t="e">
        <f>IF(OR(入力!AN192="",入力!AN192="#N/A"),#N/A,入力!AN192)</f>
        <v>#N/A</v>
      </c>
      <c r="V192" s="2" t="e">
        <f>IF(OR(入力!AP192="",入力!AP192="#N/A"),#N/A,入力!AP192)</f>
        <v>#N/A</v>
      </c>
      <c r="W192" s="23" t="e">
        <f>IF(OR(入力!AX192="",入力!AX192="#N/A"),#N/A,入力!AX192)</f>
        <v>#N/A</v>
      </c>
      <c r="X192" s="23" t="e">
        <f>IF(OR(入力!AZ192="",入力!AZ192="#N/A"),#N/A,入力!AZ192)</f>
        <v>#N/A</v>
      </c>
      <c r="Y192" s="23" t="e">
        <f>IF(OR(入力!AY192="",入力!AY192="#N/A"),#N/A,入力!AY192)</f>
        <v>#N/A</v>
      </c>
      <c r="Z192" s="2" t="e">
        <f>IF(OR(入力!BA192="",入力!BA192="#N/A"),#N/A,入力!BA192)</f>
        <v>#N/A</v>
      </c>
      <c r="AA192" s="23" t="e">
        <f>IF(OR(入力!BH192="",入力!BH192="#N/A"),#N/A,入力!BH192)</f>
        <v>#N/A</v>
      </c>
      <c r="AB192" s="15" t="e">
        <f>IF(OR(入力!BI192="",入力!BI192="#N/A"),#N/A,入力!BI192)</f>
        <v>#N/A</v>
      </c>
      <c r="AC192" s="98" t="e">
        <f>IF(OR(入力!BN192="",入力!BN192="#N/A"),#N/A,入力!BN192)</f>
        <v>#N/A</v>
      </c>
      <c r="AD192" s="23" t="e">
        <f>IF(OR(入力!BO192="",入力!BO192="#N/A"),#N/A,入力!BO192)</f>
        <v>#N/A</v>
      </c>
      <c r="AE192" s="23" t="e">
        <f>IF(OR(入力!BP192="",入力!BP192="#N/A"),#N/A,入力!BP192)</f>
        <v>#N/A</v>
      </c>
      <c r="AF192" s="23" t="e">
        <f>IF(OR(入力!BQ192="",入力!BQ192="#N/A"),#N/A,入力!BQ192)</f>
        <v>#N/A</v>
      </c>
      <c r="AG192" s="2" t="e">
        <f>IF(OR(入力!BR192="",入力!BR192="#N/A"),#N/A,入力!BR192)</f>
        <v>#N/A</v>
      </c>
      <c r="AH192" s="23" t="e">
        <f>IF(OR(入力!CB192="",入力!CB192="#N/A"),#N/A,入力!CB192)</f>
        <v>#N/A</v>
      </c>
      <c r="AI192" s="15" t="e">
        <f>IF(OR(入力!BY192="",入力!BY192="#N/A"),#N/A,入力!BY192)</f>
        <v>#N/A</v>
      </c>
      <c r="AJ192" s="23" t="e">
        <f>IF(OR(入力!CD192="",入力!CD192="#N/A"),#N/A,入力!CD192)</f>
        <v>#N/A</v>
      </c>
      <c r="AK192" s="105" t="e">
        <v>#N/A</v>
      </c>
      <c r="AL192" s="23" t="e">
        <f>IF(OR(入力!CE192="",入力!CE192="#N/A"),#N/A,入力!CE192)</f>
        <v>#N/A</v>
      </c>
      <c r="AM192" s="23" t="e">
        <f>IF(OR(入力!CG192="",入力!CG192="#N/A"),#N/A,入力!CG192)</f>
        <v>#N/A</v>
      </c>
      <c r="AN192" s="39" t="e">
        <f>IF(OR(入力!CN192="",入力!CN192="#N/A"),#N/A,入力!CN192)</f>
        <v>#N/A</v>
      </c>
      <c r="AO192" s="112" t="e">
        <f>IF(OR(入力!CP192="",入力!CP192="#N/A"),#N/A,入力!CP192)</f>
        <v>#N/A</v>
      </c>
      <c r="AP192" s="39" t="e">
        <f>IF(OR(入力!CO192="",入力!CO192="#N/A"),#N/A,入力!CO192)</f>
        <v>#N/A</v>
      </c>
      <c r="AQ192" s="40" t="e">
        <f>IF(OR(入力!CQ192="",入力!CQ192="#N/A"),#N/A,入力!CQ192)</f>
        <v>#N/A</v>
      </c>
      <c r="AR192" s="23" t="e">
        <f>IF(OR(入力!CX192="",入力!CX192="#N/A"),#N/A,入力!CX192)</f>
        <v>#N/A</v>
      </c>
      <c r="AS192" s="23" t="e">
        <f>IF(OR(入力!CZ192="",入力!CZ192="#N/A"),#N/A,入力!CZ192)</f>
        <v>#N/A</v>
      </c>
      <c r="AT192" s="23" t="e">
        <f>IF(OR(入力!CY192="",入力!CY192="#N/A"),#N/A,入力!CY192)</f>
        <v>#N/A</v>
      </c>
      <c r="AU192" s="23" t="e">
        <f>IF(OR(入力!DA192="",入力!DA192="#N/A"),#N/A,入力!DA192)</f>
        <v>#N/A</v>
      </c>
      <c r="AV192" s="39" t="e">
        <f>IF(OR(入力!DH192="",入力!DH192="#N/A"),#N/A,入力!DH192)</f>
        <v>#N/A</v>
      </c>
      <c r="AW192" s="39" t="e">
        <f>IF(OR(入力!DJ192="",入力!DJ192="#N/A"),#N/A,入力!DJ192)</f>
        <v>#N/A</v>
      </c>
      <c r="AX192" s="39" t="e">
        <f>IF(OR(入力!DI192="",入力!DI192="#N/A"),#N/A,入力!DI192)</f>
        <v>#N/A</v>
      </c>
      <c r="AY192" s="45" t="e">
        <f>IF(OR(入力!DK192="",入力!DK192="#N/A"),#N/A,入力!DK192)</f>
        <v>#N/A</v>
      </c>
      <c r="AZ192" s="23" t="e">
        <f>IF(OR(入力!DR192="",入力!DR192="#N/A"),#N/A,入力!DR192)</f>
        <v>#N/A</v>
      </c>
      <c r="BA192" s="23" t="e">
        <f>IF(OR(入力!DT192="",入力!DT192="#N/A"),#N/A,入力!DT192)</f>
        <v>#N/A</v>
      </c>
      <c r="BB192" s="23" t="e">
        <f>IF(OR(入力!DS192="",入力!DS192="#N/A"),#N/A,入力!DS192)</f>
        <v>#N/A</v>
      </c>
      <c r="BC192" s="23" t="e">
        <f>IF(OR(入力!DU192="",入力!DU192="#N/A"),#N/A,入力!DU192)</f>
        <v>#N/A</v>
      </c>
      <c r="BD192" s="39" t="e">
        <f>IF(OR(入力!EB192="",入力!EB192="#N/A"),#N/A,入力!EB192)</f>
        <v>#N/A</v>
      </c>
      <c r="BE192" s="39" t="e">
        <f>IF(OR(入力!ED192="",入力!ED192="#N/A"),#N/A,入力!ED192)</f>
        <v>#N/A</v>
      </c>
      <c r="BF192" s="39" t="e">
        <f>IF(OR(入力!EC192="",入力!EC192="#N/A"),#N/A,入力!EC192)</f>
        <v>#N/A</v>
      </c>
      <c r="BG192" s="217" t="e">
        <f>IF(OR(入力!EE192="",入力!EE192="#N/A"),#N/A,入力!EE192)</f>
        <v>#N/A</v>
      </c>
      <c r="BH192" s="126" t="e">
        <f>IF(OR(入力!GT192="",入力!GT192="#N/A"),#N/A,入力!GT192)</f>
        <v>#N/A</v>
      </c>
      <c r="BI192" s="23" t="e">
        <f>IF(OR(入力!GV192="",入力!GV192="#N/A"),#N/A,入力!GV192)</f>
        <v>#N/A</v>
      </c>
      <c r="BJ192" s="23" t="e">
        <f>IF(OR(入力!GU192="",入力!GU192="#N/A"),#N/A,入力!GU192)</f>
        <v>#N/A</v>
      </c>
      <c r="BK192" s="15" t="e">
        <f>IF(OR(入力!GW192="",入力!GW192="#N/A"),#N/A,入力!GW192)</f>
        <v>#N/A</v>
      </c>
      <c r="BL192" s="23" t="e">
        <f>IF(OR(入力!LJ192="",入力!LJ192="#N/A"),#N/A,入力!LJ192)</f>
        <v>#N/A</v>
      </c>
      <c r="BM192" s="23" t="e">
        <f>IF(OR(入力!LL192="",入力!LL192="#N/A"),#N/A,入力!LL192)</f>
        <v>#N/A</v>
      </c>
      <c r="BN192" s="23" t="e">
        <f>IF(OR(入力!LK192="",入力!LK192="#N/A"),#N/A,入力!LK192)</f>
        <v>#N/A</v>
      </c>
      <c r="BO192" s="2" t="e">
        <f>IF(OR(入力!LM192="",入力!LM192="#N/A"),#N/A,入力!LM192)</f>
        <v>#N/A</v>
      </c>
      <c r="BP192" s="23" t="e">
        <f>IF(OR(入力!LT192="",入力!LT192="#N/A"),#N/A,入力!LT192)</f>
        <v>#N/A</v>
      </c>
      <c r="BQ192" s="23" t="e">
        <f>IF(OR(入力!LV192="",入力!LV192="#N/A"),#N/A,入力!LV192)</f>
        <v>#N/A</v>
      </c>
      <c r="BR192" s="23" t="e">
        <f>IF(OR(入力!LU192="",入力!LU192="#N/A"),#N/A,入力!LU192)</f>
        <v>#N/A</v>
      </c>
      <c r="BS192" s="15" t="e">
        <f>IF(OR(入力!LW192="",入力!LW192="#N/A"),#N/A,入力!LW192)</f>
        <v>#N/A</v>
      </c>
      <c r="BT192" s="224" t="e">
        <f>IF(OR(入力!MN192="",入力!MN192="#N/A"),#N/A,入力!MN192)</f>
        <v>#N/A</v>
      </c>
      <c r="BU192" s="224" t="e">
        <f>IF(OR(入力!MP192="",入力!MP192="#N/A"),#N/A,入力!MP192)</f>
        <v>#N/A</v>
      </c>
      <c r="BV192" s="224" t="e">
        <f>IF(OR(入力!MO192="",入力!MO192="#N/A"),#N/A,入力!MO192)</f>
        <v>#N/A</v>
      </c>
      <c r="BW192" s="154" t="e">
        <f>IF(OR(入力!MQ192="",入力!MQ192="#N/A"),#N/A,入力!MQ192)</f>
        <v>#N/A</v>
      </c>
      <c r="BX192"/>
      <c r="BY192"/>
      <c r="BZ192"/>
      <c r="CD192" s="2"/>
      <c r="CE192" s="503"/>
      <c r="CF192" s="565"/>
      <c r="CG192" s="509"/>
      <c r="CH192"/>
      <c r="CI192"/>
      <c r="CJ192" s="2"/>
      <c r="CL192" s="2"/>
      <c r="CN192" s="2"/>
      <c r="CP192" s="2"/>
      <c r="CQ192" s="587"/>
      <c r="CR192" s="588"/>
      <c r="CW192" s="2"/>
      <c r="CZ192" s="2"/>
      <c r="DA192"/>
      <c r="DB192"/>
      <c r="DC192" s="2"/>
      <c r="DG192" s="2"/>
      <c r="DH192"/>
      <c r="DI192" s="2"/>
      <c r="DJ192" s="2"/>
      <c r="DK192" s="2"/>
      <c r="DN192" s="126"/>
      <c r="DP192" s="15"/>
      <c r="DQ192" s="448"/>
      <c r="DS192"/>
      <c r="DT192"/>
      <c r="DU192"/>
      <c r="DV192"/>
      <c r="DW192"/>
    </row>
    <row r="193" spans="1:127" s="23" customFormat="1">
      <c r="A193" s="251" t="e">
        <f>IF(OR(入力!A193="",入力!A193="#N/A"),#N/A,入力!A193)</f>
        <v>#N/A</v>
      </c>
      <c r="B193" s="253" t="e">
        <f>IF(OR(入力!B193="",入力!B193="#N/A"),#N/A,入力!B193)</f>
        <v>#N/A</v>
      </c>
      <c r="C193" s="74" t="e">
        <f>IF(OR(入力!C193="",入力!C193="#N/A"),#N/A,入力!C193)</f>
        <v>#N/A</v>
      </c>
      <c r="D193" s="23" t="e">
        <f>IF(OR(入力!D193="",入力!D193="#N/A"),#N/A,入力!D193)</f>
        <v>#N/A</v>
      </c>
      <c r="E193" s="23" t="e">
        <f>IF(OR(入力!E193="",入力!E193="#N/A"),#N/A,入力!E193)</f>
        <v>#N/A</v>
      </c>
      <c r="F193" s="2" t="e">
        <f>IF(OR(入力!F193="",入力!F193="#N/A"),#N/A,入力!F193)</f>
        <v>#N/A</v>
      </c>
      <c r="G193" s="23" t="e">
        <f>IF(OR(入力!I193="",入力!I193="#N/A"),#N/A,入力!I193)</f>
        <v>#N/A</v>
      </c>
      <c r="H193" s="23" t="e">
        <f>IF(OR(入力!K193="",入力!K193="#N/A"),#N/A,入力!K193)</f>
        <v>#N/A</v>
      </c>
      <c r="I193" s="23" t="e">
        <f>IF(OR(入力!J193="",入力!J193="#N/A"),#N/A,入力!J193)</f>
        <v>#N/A</v>
      </c>
      <c r="J193" s="2" t="e">
        <f>IF(OR(入力!L193="",入力!L193="#N/A"),#N/A,入力!L193)</f>
        <v>#N/A</v>
      </c>
      <c r="K193" s="23" t="e">
        <f>IF(OR(入力!S193="",入力!S193="#N/A"),#N/A,入力!S193)</f>
        <v>#N/A</v>
      </c>
      <c r="L193" s="23" t="e">
        <f>IF(OR(入力!U193="",入力!U193="#N/A"),#N/A,入力!U193)</f>
        <v>#N/A</v>
      </c>
      <c r="M193" s="23" t="e">
        <f>IF(OR(入力!T193="",入力!T193="#N/A"),#N/A,入力!T193)</f>
        <v>#N/A</v>
      </c>
      <c r="N193" s="2" t="e">
        <f>IF(OR(入力!V193="",入力!V193="#N/A"),#N/A,入力!V193)</f>
        <v>#N/A</v>
      </c>
      <c r="O193" s="23" t="e">
        <f>IF(OR(入力!AC193="",入力!AC193="#N/A"),#N/A,入力!AC193)</f>
        <v>#N/A</v>
      </c>
      <c r="P193" s="23" t="e">
        <f>IF(OR(入力!AE193="",入力!AE193="#N/A"),#N/A,入力!AE193)</f>
        <v>#N/A</v>
      </c>
      <c r="Q193" s="23" t="e">
        <f>IF(OR(入力!AD193="",入力!AD193="#N/A"),#N/A,入力!AD193)</f>
        <v>#N/A</v>
      </c>
      <c r="R193" s="2" t="e">
        <f>IF(OR(入力!AF193="",入力!AF193="#N/A"),#N/A,入力!AF193)</f>
        <v>#N/A</v>
      </c>
      <c r="S193" s="23" t="e">
        <f>IF(OR(入力!AM193="",入力!AM193="#N/A"),#N/A,入力!AM193)</f>
        <v>#N/A</v>
      </c>
      <c r="T193" s="23" t="e">
        <f>IF(OR(入力!AO193="",入力!AO193="#N/A"),#N/A,入力!AO193)</f>
        <v>#N/A</v>
      </c>
      <c r="U193" s="23" t="e">
        <f>IF(OR(入力!AN193="",入力!AN193="#N/A"),#N/A,入力!AN193)</f>
        <v>#N/A</v>
      </c>
      <c r="V193" s="2" t="e">
        <f>IF(OR(入力!AP193="",入力!AP193="#N/A"),#N/A,入力!AP193)</f>
        <v>#N/A</v>
      </c>
      <c r="W193" s="23" t="e">
        <f>IF(OR(入力!AX193="",入力!AX193="#N/A"),#N/A,入力!AX193)</f>
        <v>#N/A</v>
      </c>
      <c r="X193" s="23" t="e">
        <f>IF(OR(入力!AZ193="",入力!AZ193="#N/A"),#N/A,入力!AZ193)</f>
        <v>#N/A</v>
      </c>
      <c r="Y193" s="23" t="e">
        <f>IF(OR(入力!AY193="",入力!AY193="#N/A"),#N/A,入力!AY193)</f>
        <v>#N/A</v>
      </c>
      <c r="Z193" s="2" t="e">
        <f>IF(OR(入力!BA193="",入力!BA193="#N/A"),#N/A,入力!BA193)</f>
        <v>#N/A</v>
      </c>
      <c r="AA193" s="23" t="e">
        <f>IF(OR(入力!BH193="",入力!BH193="#N/A"),#N/A,入力!BH193)</f>
        <v>#N/A</v>
      </c>
      <c r="AB193" s="15" t="e">
        <f>IF(OR(入力!BI193="",入力!BI193="#N/A"),#N/A,入力!BI193)</f>
        <v>#N/A</v>
      </c>
      <c r="AC193" s="98" t="e">
        <f>IF(OR(入力!BN193="",入力!BN193="#N/A"),#N/A,入力!BN193)</f>
        <v>#N/A</v>
      </c>
      <c r="AD193" s="23" t="e">
        <f>IF(OR(入力!BO193="",入力!BO193="#N/A"),#N/A,入力!BO193)</f>
        <v>#N/A</v>
      </c>
      <c r="AE193" s="23" t="e">
        <f>IF(OR(入力!BP193="",入力!BP193="#N/A"),#N/A,入力!BP193)</f>
        <v>#N/A</v>
      </c>
      <c r="AF193" s="23" t="e">
        <f>IF(OR(入力!BQ193="",入力!BQ193="#N/A"),#N/A,入力!BQ193)</f>
        <v>#N/A</v>
      </c>
      <c r="AG193" s="2" t="e">
        <f>IF(OR(入力!BR193="",入力!BR193="#N/A"),#N/A,入力!BR193)</f>
        <v>#N/A</v>
      </c>
      <c r="AH193" s="23" t="e">
        <f>IF(OR(入力!CB193="",入力!CB193="#N/A"),#N/A,入力!CB193)</f>
        <v>#N/A</v>
      </c>
      <c r="AI193" s="15" t="e">
        <f>IF(OR(入力!BY193="",入力!BY193="#N/A"),#N/A,入力!BY193)</f>
        <v>#N/A</v>
      </c>
      <c r="AJ193" s="23" t="e">
        <f>IF(OR(入力!CD193="",入力!CD193="#N/A"),#N/A,入力!CD193)</f>
        <v>#N/A</v>
      </c>
      <c r="AK193" s="105" t="e">
        <v>#N/A</v>
      </c>
      <c r="AL193" s="23" t="e">
        <f>IF(OR(入力!CE193="",入力!CE193="#N/A"),#N/A,入力!CE193)</f>
        <v>#N/A</v>
      </c>
      <c r="AM193" s="23" t="e">
        <f>IF(OR(入力!CG193="",入力!CG193="#N/A"),#N/A,入力!CG193)</f>
        <v>#N/A</v>
      </c>
      <c r="AN193" s="39" t="e">
        <f>IF(OR(入力!CN193="",入力!CN193="#N/A"),#N/A,入力!CN193)</f>
        <v>#N/A</v>
      </c>
      <c r="AO193" s="112" t="e">
        <f>IF(OR(入力!CP193="",入力!CP193="#N/A"),#N/A,入力!CP193)</f>
        <v>#N/A</v>
      </c>
      <c r="AP193" s="39" t="e">
        <f>IF(OR(入力!CO193="",入力!CO193="#N/A"),#N/A,入力!CO193)</f>
        <v>#N/A</v>
      </c>
      <c r="AQ193" s="40" t="e">
        <f>IF(OR(入力!CQ193="",入力!CQ193="#N/A"),#N/A,入力!CQ193)</f>
        <v>#N/A</v>
      </c>
      <c r="AR193" s="23" t="e">
        <f>IF(OR(入力!CX193="",入力!CX193="#N/A"),#N/A,入力!CX193)</f>
        <v>#N/A</v>
      </c>
      <c r="AS193" s="23" t="e">
        <f>IF(OR(入力!CZ193="",入力!CZ193="#N/A"),#N/A,入力!CZ193)</f>
        <v>#N/A</v>
      </c>
      <c r="AT193" s="23" t="e">
        <f>IF(OR(入力!CY193="",入力!CY193="#N/A"),#N/A,入力!CY193)</f>
        <v>#N/A</v>
      </c>
      <c r="AU193" s="23" t="e">
        <f>IF(OR(入力!DA193="",入力!DA193="#N/A"),#N/A,入力!DA193)</f>
        <v>#N/A</v>
      </c>
      <c r="AV193" s="39" t="e">
        <f>IF(OR(入力!DH193="",入力!DH193="#N/A"),#N/A,入力!DH193)</f>
        <v>#N/A</v>
      </c>
      <c r="AW193" s="39" t="e">
        <f>IF(OR(入力!DJ193="",入力!DJ193="#N/A"),#N/A,入力!DJ193)</f>
        <v>#N/A</v>
      </c>
      <c r="AX193" s="39" t="e">
        <f>IF(OR(入力!DI193="",入力!DI193="#N/A"),#N/A,入力!DI193)</f>
        <v>#N/A</v>
      </c>
      <c r="AY193" s="45" t="e">
        <f>IF(OR(入力!DK193="",入力!DK193="#N/A"),#N/A,入力!DK193)</f>
        <v>#N/A</v>
      </c>
      <c r="AZ193" s="23" t="e">
        <f>IF(OR(入力!DR193="",入力!DR193="#N/A"),#N/A,入力!DR193)</f>
        <v>#N/A</v>
      </c>
      <c r="BA193" s="23" t="e">
        <f>IF(OR(入力!DT193="",入力!DT193="#N/A"),#N/A,入力!DT193)</f>
        <v>#N/A</v>
      </c>
      <c r="BB193" s="23" t="e">
        <f>IF(OR(入力!DS193="",入力!DS193="#N/A"),#N/A,入力!DS193)</f>
        <v>#N/A</v>
      </c>
      <c r="BC193" s="23" t="e">
        <f>IF(OR(入力!DU193="",入力!DU193="#N/A"),#N/A,入力!DU193)</f>
        <v>#N/A</v>
      </c>
      <c r="BD193" s="39" t="e">
        <f>IF(OR(入力!EB193="",入力!EB193="#N/A"),#N/A,入力!EB193)</f>
        <v>#N/A</v>
      </c>
      <c r="BE193" s="39" t="e">
        <f>IF(OR(入力!ED193="",入力!ED193="#N/A"),#N/A,入力!ED193)</f>
        <v>#N/A</v>
      </c>
      <c r="BF193" s="39" t="e">
        <f>IF(OR(入力!EC193="",入力!EC193="#N/A"),#N/A,入力!EC193)</f>
        <v>#N/A</v>
      </c>
      <c r="BG193" s="217" t="e">
        <f>IF(OR(入力!EE193="",入力!EE193="#N/A"),#N/A,入力!EE193)</f>
        <v>#N/A</v>
      </c>
      <c r="BH193" s="126" t="e">
        <f>IF(OR(入力!GT193="",入力!GT193="#N/A"),#N/A,入力!GT193)</f>
        <v>#N/A</v>
      </c>
      <c r="BI193" s="23" t="e">
        <f>IF(OR(入力!GV193="",入力!GV193="#N/A"),#N/A,入力!GV193)</f>
        <v>#N/A</v>
      </c>
      <c r="BJ193" s="23" t="e">
        <f>IF(OR(入力!GU193="",入力!GU193="#N/A"),#N/A,入力!GU193)</f>
        <v>#N/A</v>
      </c>
      <c r="BK193" s="15" t="e">
        <f>IF(OR(入力!GW193="",入力!GW193="#N/A"),#N/A,入力!GW193)</f>
        <v>#N/A</v>
      </c>
      <c r="BL193" s="23" t="e">
        <f>IF(OR(入力!LJ193="",入力!LJ193="#N/A"),#N/A,入力!LJ193)</f>
        <v>#N/A</v>
      </c>
      <c r="BM193" s="23" t="e">
        <f>IF(OR(入力!LL193="",入力!LL193="#N/A"),#N/A,入力!LL193)</f>
        <v>#N/A</v>
      </c>
      <c r="BN193" s="23" t="e">
        <f>IF(OR(入力!LK193="",入力!LK193="#N/A"),#N/A,入力!LK193)</f>
        <v>#N/A</v>
      </c>
      <c r="BO193" s="2" t="e">
        <f>IF(OR(入力!LM193="",入力!LM193="#N/A"),#N/A,入力!LM193)</f>
        <v>#N/A</v>
      </c>
      <c r="BP193" s="23" t="e">
        <f>IF(OR(入力!LT193="",入力!LT193="#N/A"),#N/A,入力!LT193)</f>
        <v>#N/A</v>
      </c>
      <c r="BQ193" s="23" t="e">
        <f>IF(OR(入力!LV193="",入力!LV193="#N/A"),#N/A,入力!LV193)</f>
        <v>#N/A</v>
      </c>
      <c r="BR193" s="23" t="e">
        <f>IF(OR(入力!LU193="",入力!LU193="#N/A"),#N/A,入力!LU193)</f>
        <v>#N/A</v>
      </c>
      <c r="BS193" s="15" t="e">
        <f>IF(OR(入力!LW193="",入力!LW193="#N/A"),#N/A,入力!LW193)</f>
        <v>#N/A</v>
      </c>
      <c r="BT193" s="224" t="e">
        <f>IF(OR(入力!MN193="",入力!MN193="#N/A"),#N/A,入力!MN193)</f>
        <v>#N/A</v>
      </c>
      <c r="BU193" s="224" t="e">
        <f>IF(OR(入力!MP193="",入力!MP193="#N/A"),#N/A,入力!MP193)</f>
        <v>#N/A</v>
      </c>
      <c r="BV193" s="224" t="e">
        <f>IF(OR(入力!MO193="",入力!MO193="#N/A"),#N/A,入力!MO193)</f>
        <v>#N/A</v>
      </c>
      <c r="BW193" s="154" t="e">
        <f>IF(OR(入力!MQ193="",入力!MQ193="#N/A"),#N/A,入力!MQ193)</f>
        <v>#N/A</v>
      </c>
      <c r="BX193"/>
      <c r="BY193"/>
      <c r="BZ193"/>
      <c r="CD193" s="2"/>
      <c r="CE193" s="503"/>
      <c r="CF193" s="565"/>
      <c r="CG193" s="509"/>
      <c r="CH193"/>
      <c r="CI193"/>
      <c r="CJ193" s="2"/>
      <c r="CL193" s="2"/>
      <c r="CN193" s="2"/>
      <c r="CP193" s="2"/>
      <c r="CQ193" s="587"/>
      <c r="CR193" s="588"/>
      <c r="CW193" s="2"/>
      <c r="CZ193" s="2"/>
      <c r="DA193"/>
      <c r="DB193"/>
      <c r="DC193" s="2"/>
      <c r="DG193" s="2"/>
      <c r="DH193"/>
      <c r="DI193" s="2"/>
      <c r="DJ193" s="2"/>
      <c r="DK193" s="2"/>
      <c r="DN193" s="126"/>
      <c r="DP193" s="15"/>
      <c r="DQ193" s="448"/>
      <c r="DS193"/>
      <c r="DT193"/>
      <c r="DU193"/>
      <c r="DV193"/>
      <c r="DW193"/>
    </row>
    <row r="194" spans="1:127" s="23" customFormat="1">
      <c r="A194" s="251" t="e">
        <f>IF(OR(入力!A194="",入力!A194="#N/A"),#N/A,入力!A194)</f>
        <v>#N/A</v>
      </c>
      <c r="B194" s="253" t="e">
        <f>IF(OR(入力!B194="",入力!B194="#N/A"),#N/A,入力!B194)</f>
        <v>#N/A</v>
      </c>
      <c r="C194" s="74" t="e">
        <f>IF(OR(入力!C194="",入力!C194="#N/A"),#N/A,入力!C194)</f>
        <v>#N/A</v>
      </c>
      <c r="D194" s="23" t="e">
        <f>IF(OR(入力!D194="",入力!D194="#N/A"),#N/A,入力!D194)</f>
        <v>#N/A</v>
      </c>
      <c r="E194" s="23" t="e">
        <f>IF(OR(入力!E194="",入力!E194="#N/A"),#N/A,入力!E194)</f>
        <v>#N/A</v>
      </c>
      <c r="F194" s="2" t="e">
        <f>IF(OR(入力!F194="",入力!F194="#N/A"),#N/A,入力!F194)</f>
        <v>#N/A</v>
      </c>
      <c r="G194" s="23" t="e">
        <f>IF(OR(入力!I194="",入力!I194="#N/A"),#N/A,入力!I194)</f>
        <v>#N/A</v>
      </c>
      <c r="H194" s="23" t="e">
        <f>IF(OR(入力!K194="",入力!K194="#N/A"),#N/A,入力!K194)</f>
        <v>#N/A</v>
      </c>
      <c r="I194" s="23" t="e">
        <f>IF(OR(入力!J194="",入力!J194="#N/A"),#N/A,入力!J194)</f>
        <v>#N/A</v>
      </c>
      <c r="J194" s="2" t="e">
        <f>IF(OR(入力!L194="",入力!L194="#N/A"),#N/A,入力!L194)</f>
        <v>#N/A</v>
      </c>
      <c r="K194" s="23" t="e">
        <f>IF(OR(入力!S194="",入力!S194="#N/A"),#N/A,入力!S194)</f>
        <v>#N/A</v>
      </c>
      <c r="L194" s="23" t="e">
        <f>IF(OR(入力!U194="",入力!U194="#N/A"),#N/A,入力!U194)</f>
        <v>#N/A</v>
      </c>
      <c r="M194" s="23" t="e">
        <f>IF(OR(入力!T194="",入力!T194="#N/A"),#N/A,入力!T194)</f>
        <v>#N/A</v>
      </c>
      <c r="N194" s="2" t="e">
        <f>IF(OR(入力!V194="",入力!V194="#N/A"),#N/A,入力!V194)</f>
        <v>#N/A</v>
      </c>
      <c r="O194" s="23" t="e">
        <f>IF(OR(入力!AC194="",入力!AC194="#N/A"),#N/A,入力!AC194)</f>
        <v>#N/A</v>
      </c>
      <c r="P194" s="23" t="e">
        <f>IF(OR(入力!AE194="",入力!AE194="#N/A"),#N/A,入力!AE194)</f>
        <v>#N/A</v>
      </c>
      <c r="Q194" s="23" t="e">
        <f>IF(OR(入力!AD194="",入力!AD194="#N/A"),#N/A,入力!AD194)</f>
        <v>#N/A</v>
      </c>
      <c r="R194" s="2" t="e">
        <f>IF(OR(入力!AF194="",入力!AF194="#N/A"),#N/A,入力!AF194)</f>
        <v>#N/A</v>
      </c>
      <c r="S194" s="23" t="e">
        <f>IF(OR(入力!AM194="",入力!AM194="#N/A"),#N/A,入力!AM194)</f>
        <v>#N/A</v>
      </c>
      <c r="T194" s="23" t="e">
        <f>IF(OR(入力!AO194="",入力!AO194="#N/A"),#N/A,入力!AO194)</f>
        <v>#N/A</v>
      </c>
      <c r="U194" s="23" t="e">
        <f>IF(OR(入力!AN194="",入力!AN194="#N/A"),#N/A,入力!AN194)</f>
        <v>#N/A</v>
      </c>
      <c r="V194" s="2" t="e">
        <f>IF(OR(入力!AP194="",入力!AP194="#N/A"),#N/A,入力!AP194)</f>
        <v>#N/A</v>
      </c>
      <c r="W194" s="23" t="e">
        <f>IF(OR(入力!AX194="",入力!AX194="#N/A"),#N/A,入力!AX194)</f>
        <v>#N/A</v>
      </c>
      <c r="X194" s="23" t="e">
        <f>IF(OR(入力!AZ194="",入力!AZ194="#N/A"),#N/A,入力!AZ194)</f>
        <v>#N/A</v>
      </c>
      <c r="Y194" s="23" t="e">
        <f>IF(OR(入力!AY194="",入力!AY194="#N/A"),#N/A,入力!AY194)</f>
        <v>#N/A</v>
      </c>
      <c r="Z194" s="2" t="e">
        <f>IF(OR(入力!BA194="",入力!BA194="#N/A"),#N/A,入力!BA194)</f>
        <v>#N/A</v>
      </c>
      <c r="AA194" s="23" t="e">
        <f>IF(OR(入力!BH194="",入力!BH194="#N/A"),#N/A,入力!BH194)</f>
        <v>#N/A</v>
      </c>
      <c r="AB194" s="15" t="e">
        <f>IF(OR(入力!BI194="",入力!BI194="#N/A"),#N/A,入力!BI194)</f>
        <v>#N/A</v>
      </c>
      <c r="AC194" s="98" t="e">
        <f>IF(OR(入力!BN194="",入力!BN194="#N/A"),#N/A,入力!BN194)</f>
        <v>#N/A</v>
      </c>
      <c r="AD194" s="23" t="e">
        <f>IF(OR(入力!BO194="",入力!BO194="#N/A"),#N/A,入力!BO194)</f>
        <v>#N/A</v>
      </c>
      <c r="AE194" s="23" t="e">
        <f>IF(OR(入力!BP194="",入力!BP194="#N/A"),#N/A,入力!BP194)</f>
        <v>#N/A</v>
      </c>
      <c r="AF194" s="23" t="e">
        <f>IF(OR(入力!BQ194="",入力!BQ194="#N/A"),#N/A,入力!BQ194)</f>
        <v>#N/A</v>
      </c>
      <c r="AG194" s="2" t="e">
        <f>IF(OR(入力!BR194="",入力!BR194="#N/A"),#N/A,入力!BR194)</f>
        <v>#N/A</v>
      </c>
      <c r="AH194" s="23" t="e">
        <f>IF(OR(入力!CB194="",入力!CB194="#N/A"),#N/A,入力!CB194)</f>
        <v>#N/A</v>
      </c>
      <c r="AI194" s="15" t="e">
        <f>IF(OR(入力!BY194="",入力!BY194="#N/A"),#N/A,入力!BY194)</f>
        <v>#N/A</v>
      </c>
      <c r="AJ194" s="23" t="e">
        <f>IF(OR(入力!CD194="",入力!CD194="#N/A"),#N/A,入力!CD194)</f>
        <v>#N/A</v>
      </c>
      <c r="AK194" s="105" t="e">
        <v>#N/A</v>
      </c>
      <c r="AL194" s="23" t="e">
        <f>IF(OR(入力!CE194="",入力!CE194="#N/A"),#N/A,入力!CE194)</f>
        <v>#N/A</v>
      </c>
      <c r="AM194" s="23" t="e">
        <f>IF(OR(入力!CG194="",入力!CG194="#N/A"),#N/A,入力!CG194)</f>
        <v>#N/A</v>
      </c>
      <c r="AN194" s="39" t="e">
        <f>IF(OR(入力!CN194="",入力!CN194="#N/A"),#N/A,入力!CN194)</f>
        <v>#N/A</v>
      </c>
      <c r="AO194" s="112" t="e">
        <f>IF(OR(入力!CP194="",入力!CP194="#N/A"),#N/A,入力!CP194)</f>
        <v>#N/A</v>
      </c>
      <c r="AP194" s="39" t="e">
        <f>IF(OR(入力!CO194="",入力!CO194="#N/A"),#N/A,入力!CO194)</f>
        <v>#N/A</v>
      </c>
      <c r="AQ194" s="40" t="e">
        <f>IF(OR(入力!CQ194="",入力!CQ194="#N/A"),#N/A,入力!CQ194)</f>
        <v>#N/A</v>
      </c>
      <c r="AR194" s="23" t="e">
        <f>IF(OR(入力!CX194="",入力!CX194="#N/A"),#N/A,入力!CX194)</f>
        <v>#N/A</v>
      </c>
      <c r="AS194" s="23" t="e">
        <f>IF(OR(入力!CZ194="",入力!CZ194="#N/A"),#N/A,入力!CZ194)</f>
        <v>#N/A</v>
      </c>
      <c r="AT194" s="23" t="e">
        <f>IF(OR(入力!CY194="",入力!CY194="#N/A"),#N/A,入力!CY194)</f>
        <v>#N/A</v>
      </c>
      <c r="AU194" s="23" t="e">
        <f>IF(OR(入力!DA194="",入力!DA194="#N/A"),#N/A,入力!DA194)</f>
        <v>#N/A</v>
      </c>
      <c r="AV194" s="39" t="e">
        <f>IF(OR(入力!DH194="",入力!DH194="#N/A"),#N/A,入力!DH194)</f>
        <v>#N/A</v>
      </c>
      <c r="AW194" s="39" t="e">
        <f>IF(OR(入力!DJ194="",入力!DJ194="#N/A"),#N/A,入力!DJ194)</f>
        <v>#N/A</v>
      </c>
      <c r="AX194" s="39" t="e">
        <f>IF(OR(入力!DI194="",入力!DI194="#N/A"),#N/A,入力!DI194)</f>
        <v>#N/A</v>
      </c>
      <c r="AY194" s="45" t="e">
        <f>IF(OR(入力!DK194="",入力!DK194="#N/A"),#N/A,入力!DK194)</f>
        <v>#N/A</v>
      </c>
      <c r="AZ194" s="23" t="e">
        <f>IF(OR(入力!DR194="",入力!DR194="#N/A"),#N/A,入力!DR194)</f>
        <v>#N/A</v>
      </c>
      <c r="BA194" s="23" t="e">
        <f>IF(OR(入力!DT194="",入力!DT194="#N/A"),#N/A,入力!DT194)</f>
        <v>#N/A</v>
      </c>
      <c r="BB194" s="23" t="e">
        <f>IF(OR(入力!DS194="",入力!DS194="#N/A"),#N/A,入力!DS194)</f>
        <v>#N/A</v>
      </c>
      <c r="BC194" s="23" t="e">
        <f>IF(OR(入力!DU194="",入力!DU194="#N/A"),#N/A,入力!DU194)</f>
        <v>#N/A</v>
      </c>
      <c r="BD194" s="39" t="e">
        <f>IF(OR(入力!EB194="",入力!EB194="#N/A"),#N/A,入力!EB194)</f>
        <v>#N/A</v>
      </c>
      <c r="BE194" s="39" t="e">
        <f>IF(OR(入力!ED194="",入力!ED194="#N/A"),#N/A,入力!ED194)</f>
        <v>#N/A</v>
      </c>
      <c r="BF194" s="39" t="e">
        <f>IF(OR(入力!EC194="",入力!EC194="#N/A"),#N/A,入力!EC194)</f>
        <v>#N/A</v>
      </c>
      <c r="BG194" s="217" t="e">
        <f>IF(OR(入力!EE194="",入力!EE194="#N/A"),#N/A,入力!EE194)</f>
        <v>#N/A</v>
      </c>
      <c r="BH194" s="126" t="e">
        <f>IF(OR(入力!GT194="",入力!GT194="#N/A"),#N/A,入力!GT194)</f>
        <v>#N/A</v>
      </c>
      <c r="BI194" s="23" t="e">
        <f>IF(OR(入力!GV194="",入力!GV194="#N/A"),#N/A,入力!GV194)</f>
        <v>#N/A</v>
      </c>
      <c r="BJ194" s="23" t="e">
        <f>IF(OR(入力!GU194="",入力!GU194="#N/A"),#N/A,入力!GU194)</f>
        <v>#N/A</v>
      </c>
      <c r="BK194" s="15" t="e">
        <f>IF(OR(入力!GW194="",入力!GW194="#N/A"),#N/A,入力!GW194)</f>
        <v>#N/A</v>
      </c>
      <c r="BL194" s="23" t="e">
        <f>IF(OR(入力!LJ194="",入力!LJ194="#N/A"),#N/A,入力!LJ194)</f>
        <v>#N/A</v>
      </c>
      <c r="BM194" s="23" t="e">
        <f>IF(OR(入力!LL194="",入力!LL194="#N/A"),#N/A,入力!LL194)</f>
        <v>#N/A</v>
      </c>
      <c r="BN194" s="23" t="e">
        <f>IF(OR(入力!LK194="",入力!LK194="#N/A"),#N/A,入力!LK194)</f>
        <v>#N/A</v>
      </c>
      <c r="BO194" s="2" t="e">
        <f>IF(OR(入力!LM194="",入力!LM194="#N/A"),#N/A,入力!LM194)</f>
        <v>#N/A</v>
      </c>
      <c r="BP194" s="23" t="e">
        <f>IF(OR(入力!LT194="",入力!LT194="#N/A"),#N/A,入力!LT194)</f>
        <v>#N/A</v>
      </c>
      <c r="BQ194" s="23" t="e">
        <f>IF(OR(入力!LV194="",入力!LV194="#N/A"),#N/A,入力!LV194)</f>
        <v>#N/A</v>
      </c>
      <c r="BR194" s="23" t="e">
        <f>IF(OR(入力!LU194="",入力!LU194="#N/A"),#N/A,入力!LU194)</f>
        <v>#N/A</v>
      </c>
      <c r="BS194" s="15" t="e">
        <f>IF(OR(入力!LW194="",入力!LW194="#N/A"),#N/A,入力!LW194)</f>
        <v>#N/A</v>
      </c>
      <c r="BT194" s="224" t="e">
        <f>IF(OR(入力!MN194="",入力!MN194="#N/A"),#N/A,入力!MN194)</f>
        <v>#N/A</v>
      </c>
      <c r="BU194" s="224" t="e">
        <f>IF(OR(入力!MP194="",入力!MP194="#N/A"),#N/A,入力!MP194)</f>
        <v>#N/A</v>
      </c>
      <c r="BV194" s="224" t="e">
        <f>IF(OR(入力!MO194="",入力!MO194="#N/A"),#N/A,入力!MO194)</f>
        <v>#N/A</v>
      </c>
      <c r="BW194" s="154" t="e">
        <f>IF(OR(入力!MQ194="",入力!MQ194="#N/A"),#N/A,入力!MQ194)</f>
        <v>#N/A</v>
      </c>
      <c r="BX194"/>
      <c r="BY194"/>
      <c r="BZ194"/>
      <c r="CD194" s="2"/>
      <c r="CE194" s="503"/>
      <c r="CF194" s="565"/>
      <c r="CG194" s="509"/>
      <c r="CH194"/>
      <c r="CI194"/>
      <c r="CJ194" s="2"/>
      <c r="CL194" s="2"/>
      <c r="CN194" s="2"/>
      <c r="CP194" s="2"/>
      <c r="CQ194" s="587"/>
      <c r="CR194" s="588"/>
      <c r="CW194" s="2"/>
      <c r="CZ194" s="2"/>
      <c r="DA194"/>
      <c r="DB194"/>
      <c r="DC194" s="2"/>
      <c r="DG194" s="2"/>
      <c r="DH194"/>
      <c r="DI194" s="2"/>
      <c r="DJ194" s="2"/>
      <c r="DK194" s="2"/>
      <c r="DN194" s="126"/>
      <c r="DP194" s="15"/>
      <c r="DQ194" s="448"/>
      <c r="DS194"/>
      <c r="DT194"/>
      <c r="DU194"/>
      <c r="DV194"/>
      <c r="DW194"/>
    </row>
    <row r="195" spans="1:127" s="23" customFormat="1">
      <c r="A195" s="251" t="e">
        <f>IF(OR(入力!A195="",入力!A195="#N/A"),#N/A,入力!A195)</f>
        <v>#N/A</v>
      </c>
      <c r="B195" s="253" t="e">
        <f>IF(OR(入力!B195="",入力!B195="#N/A"),#N/A,入力!B195)</f>
        <v>#N/A</v>
      </c>
      <c r="C195" s="74" t="e">
        <f>IF(OR(入力!C195="",入力!C195="#N/A"),#N/A,入力!C195)</f>
        <v>#N/A</v>
      </c>
      <c r="D195" s="23" t="e">
        <f>IF(OR(入力!D195="",入力!D195="#N/A"),#N/A,入力!D195)</f>
        <v>#N/A</v>
      </c>
      <c r="E195" s="23" t="e">
        <f>IF(OR(入力!E195="",入力!E195="#N/A"),#N/A,入力!E195)</f>
        <v>#N/A</v>
      </c>
      <c r="F195" s="2" t="e">
        <f>IF(OR(入力!F195="",入力!F195="#N/A"),#N/A,入力!F195)</f>
        <v>#N/A</v>
      </c>
      <c r="G195" s="23" t="e">
        <f>IF(OR(入力!I195="",入力!I195="#N/A"),#N/A,入力!I195)</f>
        <v>#N/A</v>
      </c>
      <c r="H195" s="23" t="e">
        <f>IF(OR(入力!K195="",入力!K195="#N/A"),#N/A,入力!K195)</f>
        <v>#N/A</v>
      </c>
      <c r="I195" s="23" t="e">
        <f>IF(OR(入力!J195="",入力!J195="#N/A"),#N/A,入力!J195)</f>
        <v>#N/A</v>
      </c>
      <c r="J195" s="2" t="e">
        <f>IF(OR(入力!L195="",入力!L195="#N/A"),#N/A,入力!L195)</f>
        <v>#N/A</v>
      </c>
      <c r="K195" s="23" t="e">
        <f>IF(OR(入力!S195="",入力!S195="#N/A"),#N/A,入力!S195)</f>
        <v>#N/A</v>
      </c>
      <c r="L195" s="23" t="e">
        <f>IF(OR(入力!U195="",入力!U195="#N/A"),#N/A,入力!U195)</f>
        <v>#N/A</v>
      </c>
      <c r="M195" s="23" t="e">
        <f>IF(OR(入力!T195="",入力!T195="#N/A"),#N/A,入力!T195)</f>
        <v>#N/A</v>
      </c>
      <c r="N195" s="2" t="e">
        <f>IF(OR(入力!V195="",入力!V195="#N/A"),#N/A,入力!V195)</f>
        <v>#N/A</v>
      </c>
      <c r="O195" s="23" t="e">
        <f>IF(OR(入力!AC195="",入力!AC195="#N/A"),#N/A,入力!AC195)</f>
        <v>#N/A</v>
      </c>
      <c r="P195" s="23" t="e">
        <f>IF(OR(入力!AE195="",入力!AE195="#N/A"),#N/A,入力!AE195)</f>
        <v>#N/A</v>
      </c>
      <c r="Q195" s="23" t="e">
        <f>IF(OR(入力!AD195="",入力!AD195="#N/A"),#N/A,入力!AD195)</f>
        <v>#N/A</v>
      </c>
      <c r="R195" s="2" t="e">
        <f>IF(OR(入力!AF195="",入力!AF195="#N/A"),#N/A,入力!AF195)</f>
        <v>#N/A</v>
      </c>
      <c r="S195" s="23" t="e">
        <f>IF(OR(入力!AM195="",入力!AM195="#N/A"),#N/A,入力!AM195)</f>
        <v>#N/A</v>
      </c>
      <c r="T195" s="23" t="e">
        <f>IF(OR(入力!AO195="",入力!AO195="#N/A"),#N/A,入力!AO195)</f>
        <v>#N/A</v>
      </c>
      <c r="U195" s="23" t="e">
        <f>IF(OR(入力!AN195="",入力!AN195="#N/A"),#N/A,入力!AN195)</f>
        <v>#N/A</v>
      </c>
      <c r="V195" s="2" t="e">
        <f>IF(OR(入力!AP195="",入力!AP195="#N/A"),#N/A,入力!AP195)</f>
        <v>#N/A</v>
      </c>
      <c r="W195" s="23" t="e">
        <f>IF(OR(入力!AX195="",入力!AX195="#N/A"),#N/A,入力!AX195)</f>
        <v>#N/A</v>
      </c>
      <c r="X195" s="23" t="e">
        <f>IF(OR(入力!AZ195="",入力!AZ195="#N/A"),#N/A,入力!AZ195)</f>
        <v>#N/A</v>
      </c>
      <c r="Y195" s="23" t="e">
        <f>IF(OR(入力!AY195="",入力!AY195="#N/A"),#N/A,入力!AY195)</f>
        <v>#N/A</v>
      </c>
      <c r="Z195" s="2" t="e">
        <f>IF(OR(入力!BA195="",入力!BA195="#N/A"),#N/A,入力!BA195)</f>
        <v>#N/A</v>
      </c>
      <c r="AA195" s="23" t="e">
        <f>IF(OR(入力!BH195="",入力!BH195="#N/A"),#N/A,入力!BH195)</f>
        <v>#N/A</v>
      </c>
      <c r="AB195" s="15" t="e">
        <f>IF(OR(入力!BI195="",入力!BI195="#N/A"),#N/A,入力!BI195)</f>
        <v>#N/A</v>
      </c>
      <c r="AC195" s="98" t="e">
        <f>IF(OR(入力!BN195="",入力!BN195="#N/A"),#N/A,入力!BN195)</f>
        <v>#N/A</v>
      </c>
      <c r="AD195" s="23" t="e">
        <f>IF(OR(入力!BO195="",入力!BO195="#N/A"),#N/A,入力!BO195)</f>
        <v>#N/A</v>
      </c>
      <c r="AE195" s="23" t="e">
        <f>IF(OR(入力!BP195="",入力!BP195="#N/A"),#N/A,入力!BP195)</f>
        <v>#N/A</v>
      </c>
      <c r="AF195" s="23" t="e">
        <f>IF(OR(入力!BQ195="",入力!BQ195="#N/A"),#N/A,入力!BQ195)</f>
        <v>#N/A</v>
      </c>
      <c r="AG195" s="2" t="e">
        <f>IF(OR(入力!BR195="",入力!BR195="#N/A"),#N/A,入力!BR195)</f>
        <v>#N/A</v>
      </c>
      <c r="AH195" s="23" t="e">
        <f>IF(OR(入力!CB195="",入力!CB195="#N/A"),#N/A,入力!CB195)</f>
        <v>#N/A</v>
      </c>
      <c r="AI195" s="15" t="e">
        <f>IF(OR(入力!BY195="",入力!BY195="#N/A"),#N/A,入力!BY195)</f>
        <v>#N/A</v>
      </c>
      <c r="AJ195" s="23" t="e">
        <f>IF(OR(入力!CD195="",入力!CD195="#N/A"),#N/A,入力!CD195)</f>
        <v>#N/A</v>
      </c>
      <c r="AK195" s="105" t="e">
        <v>#N/A</v>
      </c>
      <c r="AL195" s="23" t="e">
        <f>IF(OR(入力!CE195="",入力!CE195="#N/A"),#N/A,入力!CE195)</f>
        <v>#N/A</v>
      </c>
      <c r="AM195" s="23" t="e">
        <f>IF(OR(入力!CG195="",入力!CG195="#N/A"),#N/A,入力!CG195)</f>
        <v>#N/A</v>
      </c>
      <c r="AN195" s="39" t="e">
        <f>IF(OR(入力!CN195="",入力!CN195="#N/A"),#N/A,入力!CN195)</f>
        <v>#N/A</v>
      </c>
      <c r="AO195" s="112" t="e">
        <f>IF(OR(入力!CP195="",入力!CP195="#N/A"),#N/A,入力!CP195)</f>
        <v>#N/A</v>
      </c>
      <c r="AP195" s="39" t="e">
        <f>IF(OR(入力!CO195="",入力!CO195="#N/A"),#N/A,入力!CO195)</f>
        <v>#N/A</v>
      </c>
      <c r="AQ195" s="40" t="e">
        <f>IF(OR(入力!CQ195="",入力!CQ195="#N/A"),#N/A,入力!CQ195)</f>
        <v>#N/A</v>
      </c>
      <c r="AR195" s="23" t="e">
        <f>IF(OR(入力!CX195="",入力!CX195="#N/A"),#N/A,入力!CX195)</f>
        <v>#N/A</v>
      </c>
      <c r="AS195" s="23" t="e">
        <f>IF(OR(入力!CZ195="",入力!CZ195="#N/A"),#N/A,入力!CZ195)</f>
        <v>#N/A</v>
      </c>
      <c r="AT195" s="23" t="e">
        <f>IF(OR(入力!CY195="",入力!CY195="#N/A"),#N/A,入力!CY195)</f>
        <v>#N/A</v>
      </c>
      <c r="AU195" s="23" t="e">
        <f>IF(OR(入力!DA195="",入力!DA195="#N/A"),#N/A,入力!DA195)</f>
        <v>#N/A</v>
      </c>
      <c r="AV195" s="39" t="e">
        <f>IF(OR(入力!DH195="",入力!DH195="#N/A"),#N/A,入力!DH195)</f>
        <v>#N/A</v>
      </c>
      <c r="AW195" s="39" t="e">
        <f>IF(OR(入力!DJ195="",入力!DJ195="#N/A"),#N/A,入力!DJ195)</f>
        <v>#N/A</v>
      </c>
      <c r="AX195" s="39" t="e">
        <f>IF(OR(入力!DI195="",入力!DI195="#N/A"),#N/A,入力!DI195)</f>
        <v>#N/A</v>
      </c>
      <c r="AY195" s="45" t="e">
        <f>IF(OR(入力!DK195="",入力!DK195="#N/A"),#N/A,入力!DK195)</f>
        <v>#N/A</v>
      </c>
      <c r="AZ195" s="23" t="e">
        <f>IF(OR(入力!DR195="",入力!DR195="#N/A"),#N/A,入力!DR195)</f>
        <v>#N/A</v>
      </c>
      <c r="BA195" s="23" t="e">
        <f>IF(OR(入力!DT195="",入力!DT195="#N/A"),#N/A,入力!DT195)</f>
        <v>#N/A</v>
      </c>
      <c r="BB195" s="23" t="e">
        <f>IF(OR(入力!DS195="",入力!DS195="#N/A"),#N/A,入力!DS195)</f>
        <v>#N/A</v>
      </c>
      <c r="BC195" s="23" t="e">
        <f>IF(OR(入力!DU195="",入力!DU195="#N/A"),#N/A,入力!DU195)</f>
        <v>#N/A</v>
      </c>
      <c r="BD195" s="39" t="e">
        <f>IF(OR(入力!EB195="",入力!EB195="#N/A"),#N/A,入力!EB195)</f>
        <v>#N/A</v>
      </c>
      <c r="BE195" s="39" t="e">
        <f>IF(OR(入力!ED195="",入力!ED195="#N/A"),#N/A,入力!ED195)</f>
        <v>#N/A</v>
      </c>
      <c r="BF195" s="39" t="e">
        <f>IF(OR(入力!EC195="",入力!EC195="#N/A"),#N/A,入力!EC195)</f>
        <v>#N/A</v>
      </c>
      <c r="BG195" s="217" t="e">
        <f>IF(OR(入力!EE195="",入力!EE195="#N/A"),#N/A,入力!EE195)</f>
        <v>#N/A</v>
      </c>
      <c r="BH195" s="126" t="e">
        <f>IF(OR(入力!GT195="",入力!GT195="#N/A"),#N/A,入力!GT195)</f>
        <v>#N/A</v>
      </c>
      <c r="BI195" s="23" t="e">
        <f>IF(OR(入力!GV195="",入力!GV195="#N/A"),#N/A,入力!GV195)</f>
        <v>#N/A</v>
      </c>
      <c r="BJ195" s="23" t="e">
        <f>IF(OR(入力!GU195="",入力!GU195="#N/A"),#N/A,入力!GU195)</f>
        <v>#N/A</v>
      </c>
      <c r="BK195" s="15" t="e">
        <f>IF(OR(入力!GW195="",入力!GW195="#N/A"),#N/A,入力!GW195)</f>
        <v>#N/A</v>
      </c>
      <c r="BL195" s="23" t="e">
        <f>IF(OR(入力!LJ195="",入力!LJ195="#N/A"),#N/A,入力!LJ195)</f>
        <v>#N/A</v>
      </c>
      <c r="BM195" s="23" t="e">
        <f>IF(OR(入力!LL195="",入力!LL195="#N/A"),#N/A,入力!LL195)</f>
        <v>#N/A</v>
      </c>
      <c r="BN195" s="23" t="e">
        <f>IF(OR(入力!LK195="",入力!LK195="#N/A"),#N/A,入力!LK195)</f>
        <v>#N/A</v>
      </c>
      <c r="BO195" s="2" t="e">
        <f>IF(OR(入力!LM195="",入力!LM195="#N/A"),#N/A,入力!LM195)</f>
        <v>#N/A</v>
      </c>
      <c r="BP195" s="23" t="e">
        <f>IF(OR(入力!LT195="",入力!LT195="#N/A"),#N/A,入力!LT195)</f>
        <v>#N/A</v>
      </c>
      <c r="BQ195" s="23" t="e">
        <f>IF(OR(入力!LV195="",入力!LV195="#N/A"),#N/A,入力!LV195)</f>
        <v>#N/A</v>
      </c>
      <c r="BR195" s="23" t="e">
        <f>IF(OR(入力!LU195="",入力!LU195="#N/A"),#N/A,入力!LU195)</f>
        <v>#N/A</v>
      </c>
      <c r="BS195" s="15" t="e">
        <f>IF(OR(入力!LW195="",入力!LW195="#N/A"),#N/A,入力!LW195)</f>
        <v>#N/A</v>
      </c>
      <c r="BT195" s="224" t="e">
        <f>IF(OR(入力!MN195="",入力!MN195="#N/A"),#N/A,入力!MN195)</f>
        <v>#N/A</v>
      </c>
      <c r="BU195" s="224" t="e">
        <f>IF(OR(入力!MP195="",入力!MP195="#N/A"),#N/A,入力!MP195)</f>
        <v>#N/A</v>
      </c>
      <c r="BV195" s="224" t="e">
        <f>IF(OR(入力!MO195="",入力!MO195="#N/A"),#N/A,入力!MO195)</f>
        <v>#N/A</v>
      </c>
      <c r="BW195" s="154" t="e">
        <f>IF(OR(入力!MQ195="",入力!MQ195="#N/A"),#N/A,入力!MQ195)</f>
        <v>#N/A</v>
      </c>
      <c r="BX195"/>
      <c r="BY195"/>
      <c r="BZ195"/>
      <c r="CD195" s="2"/>
      <c r="CE195" s="503"/>
      <c r="CF195" s="565"/>
      <c r="CG195" s="509"/>
      <c r="CH195"/>
      <c r="CI195"/>
      <c r="CJ195" s="2"/>
      <c r="CL195" s="2"/>
      <c r="CN195" s="2"/>
      <c r="CP195" s="2"/>
      <c r="CQ195" s="587"/>
      <c r="CR195" s="588"/>
      <c r="CW195" s="2"/>
      <c r="CZ195" s="2"/>
      <c r="DA195"/>
      <c r="DB195"/>
      <c r="DC195" s="2"/>
      <c r="DG195" s="2"/>
      <c r="DH195"/>
      <c r="DI195" s="2"/>
      <c r="DJ195" s="2"/>
      <c r="DK195" s="2"/>
      <c r="DN195" s="126"/>
      <c r="DP195" s="15"/>
      <c r="DQ195" s="448"/>
      <c r="DS195"/>
      <c r="DT195"/>
      <c r="DU195"/>
      <c r="DV195"/>
      <c r="DW195"/>
    </row>
    <row r="196" spans="1:127" s="23" customFormat="1">
      <c r="A196" s="251" t="e">
        <f>IF(OR(入力!A196="",入力!A196="#N/A"),#N/A,入力!A196)</f>
        <v>#N/A</v>
      </c>
      <c r="B196" s="253" t="e">
        <f>IF(OR(入力!B196="",入力!B196="#N/A"),#N/A,入力!B196)</f>
        <v>#N/A</v>
      </c>
      <c r="C196" s="74" t="e">
        <f>IF(OR(入力!C196="",入力!C196="#N/A"),#N/A,入力!C196)</f>
        <v>#N/A</v>
      </c>
      <c r="D196" s="23" t="e">
        <f>IF(OR(入力!D196="",入力!D196="#N/A"),#N/A,入力!D196)</f>
        <v>#N/A</v>
      </c>
      <c r="E196" s="23" t="e">
        <f>IF(OR(入力!E196="",入力!E196="#N/A"),#N/A,入力!E196)</f>
        <v>#N/A</v>
      </c>
      <c r="F196" s="2" t="e">
        <f>IF(OR(入力!F196="",入力!F196="#N/A"),#N/A,入力!F196)</f>
        <v>#N/A</v>
      </c>
      <c r="G196" s="23" t="e">
        <f>IF(OR(入力!I196="",入力!I196="#N/A"),#N/A,入力!I196)</f>
        <v>#N/A</v>
      </c>
      <c r="H196" s="23" t="e">
        <f>IF(OR(入力!K196="",入力!K196="#N/A"),#N/A,入力!K196)</f>
        <v>#N/A</v>
      </c>
      <c r="I196" s="23" t="e">
        <f>IF(OR(入力!J196="",入力!J196="#N/A"),#N/A,入力!J196)</f>
        <v>#N/A</v>
      </c>
      <c r="J196" s="2" t="e">
        <f>IF(OR(入力!L196="",入力!L196="#N/A"),#N/A,入力!L196)</f>
        <v>#N/A</v>
      </c>
      <c r="K196" s="23" t="e">
        <f>IF(OR(入力!S196="",入力!S196="#N/A"),#N/A,入力!S196)</f>
        <v>#N/A</v>
      </c>
      <c r="L196" s="23" t="e">
        <f>IF(OR(入力!U196="",入力!U196="#N/A"),#N/A,入力!U196)</f>
        <v>#N/A</v>
      </c>
      <c r="M196" s="23" t="e">
        <f>IF(OR(入力!T196="",入力!T196="#N/A"),#N/A,入力!T196)</f>
        <v>#N/A</v>
      </c>
      <c r="N196" s="2" t="e">
        <f>IF(OR(入力!V196="",入力!V196="#N/A"),#N/A,入力!V196)</f>
        <v>#N/A</v>
      </c>
      <c r="O196" s="23" t="e">
        <f>IF(OR(入力!AC196="",入力!AC196="#N/A"),#N/A,入力!AC196)</f>
        <v>#N/A</v>
      </c>
      <c r="P196" s="23" t="e">
        <f>IF(OR(入力!AE196="",入力!AE196="#N/A"),#N/A,入力!AE196)</f>
        <v>#N/A</v>
      </c>
      <c r="Q196" s="23" t="e">
        <f>IF(OR(入力!AD196="",入力!AD196="#N/A"),#N/A,入力!AD196)</f>
        <v>#N/A</v>
      </c>
      <c r="R196" s="2" t="e">
        <f>IF(OR(入力!AF196="",入力!AF196="#N/A"),#N/A,入力!AF196)</f>
        <v>#N/A</v>
      </c>
      <c r="S196" s="23" t="e">
        <f>IF(OR(入力!AM196="",入力!AM196="#N/A"),#N/A,入力!AM196)</f>
        <v>#N/A</v>
      </c>
      <c r="T196" s="23" t="e">
        <f>IF(OR(入力!AO196="",入力!AO196="#N/A"),#N/A,入力!AO196)</f>
        <v>#N/A</v>
      </c>
      <c r="U196" s="23" t="e">
        <f>IF(OR(入力!AN196="",入力!AN196="#N/A"),#N/A,入力!AN196)</f>
        <v>#N/A</v>
      </c>
      <c r="V196" s="2" t="e">
        <f>IF(OR(入力!AP196="",入力!AP196="#N/A"),#N/A,入力!AP196)</f>
        <v>#N/A</v>
      </c>
      <c r="W196" s="23" t="e">
        <f>IF(OR(入力!AX196="",入力!AX196="#N/A"),#N/A,入力!AX196)</f>
        <v>#N/A</v>
      </c>
      <c r="X196" s="23" t="e">
        <f>IF(OR(入力!AZ196="",入力!AZ196="#N/A"),#N/A,入力!AZ196)</f>
        <v>#N/A</v>
      </c>
      <c r="Y196" s="23" t="e">
        <f>IF(OR(入力!AY196="",入力!AY196="#N/A"),#N/A,入力!AY196)</f>
        <v>#N/A</v>
      </c>
      <c r="Z196" s="2" t="e">
        <f>IF(OR(入力!BA196="",入力!BA196="#N/A"),#N/A,入力!BA196)</f>
        <v>#N/A</v>
      </c>
      <c r="AA196" s="23" t="e">
        <f>IF(OR(入力!BH196="",入力!BH196="#N/A"),#N/A,入力!BH196)</f>
        <v>#N/A</v>
      </c>
      <c r="AB196" s="15" t="e">
        <f>IF(OR(入力!BI196="",入力!BI196="#N/A"),#N/A,入力!BI196)</f>
        <v>#N/A</v>
      </c>
      <c r="AC196" s="98" t="e">
        <f>IF(OR(入力!BN196="",入力!BN196="#N/A"),#N/A,入力!BN196)</f>
        <v>#N/A</v>
      </c>
      <c r="AD196" s="23" t="e">
        <f>IF(OR(入力!BO196="",入力!BO196="#N/A"),#N/A,入力!BO196)</f>
        <v>#N/A</v>
      </c>
      <c r="AE196" s="23" t="e">
        <f>IF(OR(入力!BP196="",入力!BP196="#N/A"),#N/A,入力!BP196)</f>
        <v>#N/A</v>
      </c>
      <c r="AF196" s="23" t="e">
        <f>IF(OR(入力!BQ196="",入力!BQ196="#N/A"),#N/A,入力!BQ196)</f>
        <v>#N/A</v>
      </c>
      <c r="AG196" s="2" t="e">
        <f>IF(OR(入力!BR196="",入力!BR196="#N/A"),#N/A,入力!BR196)</f>
        <v>#N/A</v>
      </c>
      <c r="AH196" s="23" t="e">
        <f>IF(OR(入力!CB196="",入力!CB196="#N/A"),#N/A,入力!CB196)</f>
        <v>#N/A</v>
      </c>
      <c r="AI196" s="15" t="e">
        <f>IF(OR(入力!BY196="",入力!BY196="#N/A"),#N/A,入力!BY196)</f>
        <v>#N/A</v>
      </c>
      <c r="AJ196" s="23" t="e">
        <f>IF(OR(入力!CD196="",入力!CD196="#N/A"),#N/A,入力!CD196)</f>
        <v>#N/A</v>
      </c>
      <c r="AK196" s="105" t="e">
        <v>#N/A</v>
      </c>
      <c r="AL196" s="23" t="e">
        <f>IF(OR(入力!CE196="",入力!CE196="#N/A"),#N/A,入力!CE196)</f>
        <v>#N/A</v>
      </c>
      <c r="AM196" s="23" t="e">
        <f>IF(OR(入力!CG196="",入力!CG196="#N/A"),#N/A,入力!CG196)</f>
        <v>#N/A</v>
      </c>
      <c r="AN196" s="39" t="e">
        <f>IF(OR(入力!CN196="",入力!CN196="#N/A"),#N/A,入力!CN196)</f>
        <v>#N/A</v>
      </c>
      <c r="AO196" s="112" t="e">
        <f>IF(OR(入力!CP196="",入力!CP196="#N/A"),#N/A,入力!CP196)</f>
        <v>#N/A</v>
      </c>
      <c r="AP196" s="39" t="e">
        <f>IF(OR(入力!CO196="",入力!CO196="#N/A"),#N/A,入力!CO196)</f>
        <v>#N/A</v>
      </c>
      <c r="AQ196" s="40" t="e">
        <f>IF(OR(入力!CQ196="",入力!CQ196="#N/A"),#N/A,入力!CQ196)</f>
        <v>#N/A</v>
      </c>
      <c r="AR196" s="23" t="e">
        <f>IF(OR(入力!CX196="",入力!CX196="#N/A"),#N/A,入力!CX196)</f>
        <v>#N/A</v>
      </c>
      <c r="AS196" s="23" t="e">
        <f>IF(OR(入力!CZ196="",入力!CZ196="#N/A"),#N/A,入力!CZ196)</f>
        <v>#N/A</v>
      </c>
      <c r="AT196" s="23" t="e">
        <f>IF(OR(入力!CY196="",入力!CY196="#N/A"),#N/A,入力!CY196)</f>
        <v>#N/A</v>
      </c>
      <c r="AU196" s="23" t="e">
        <f>IF(OR(入力!DA196="",入力!DA196="#N/A"),#N/A,入力!DA196)</f>
        <v>#N/A</v>
      </c>
      <c r="AV196" s="39" t="e">
        <f>IF(OR(入力!DH196="",入力!DH196="#N/A"),#N/A,入力!DH196)</f>
        <v>#N/A</v>
      </c>
      <c r="AW196" s="39" t="e">
        <f>IF(OR(入力!DJ196="",入力!DJ196="#N/A"),#N/A,入力!DJ196)</f>
        <v>#N/A</v>
      </c>
      <c r="AX196" s="39" t="e">
        <f>IF(OR(入力!DI196="",入力!DI196="#N/A"),#N/A,入力!DI196)</f>
        <v>#N/A</v>
      </c>
      <c r="AY196" s="45" t="e">
        <f>IF(OR(入力!DK196="",入力!DK196="#N/A"),#N/A,入力!DK196)</f>
        <v>#N/A</v>
      </c>
      <c r="AZ196" s="23" t="e">
        <f>IF(OR(入力!DR196="",入力!DR196="#N/A"),#N/A,入力!DR196)</f>
        <v>#N/A</v>
      </c>
      <c r="BA196" s="23" t="e">
        <f>IF(OR(入力!DT196="",入力!DT196="#N/A"),#N/A,入力!DT196)</f>
        <v>#N/A</v>
      </c>
      <c r="BB196" s="23" t="e">
        <f>IF(OR(入力!DS196="",入力!DS196="#N/A"),#N/A,入力!DS196)</f>
        <v>#N/A</v>
      </c>
      <c r="BC196" s="23" t="e">
        <f>IF(OR(入力!DU196="",入力!DU196="#N/A"),#N/A,入力!DU196)</f>
        <v>#N/A</v>
      </c>
      <c r="BD196" s="39" t="e">
        <f>IF(OR(入力!EB196="",入力!EB196="#N/A"),#N/A,入力!EB196)</f>
        <v>#N/A</v>
      </c>
      <c r="BE196" s="39" t="e">
        <f>IF(OR(入力!ED196="",入力!ED196="#N/A"),#N/A,入力!ED196)</f>
        <v>#N/A</v>
      </c>
      <c r="BF196" s="39" t="e">
        <f>IF(OR(入力!EC196="",入力!EC196="#N/A"),#N/A,入力!EC196)</f>
        <v>#N/A</v>
      </c>
      <c r="BG196" s="217" t="e">
        <f>IF(OR(入力!EE196="",入力!EE196="#N/A"),#N/A,入力!EE196)</f>
        <v>#N/A</v>
      </c>
      <c r="BH196" s="126" t="e">
        <f>IF(OR(入力!GT196="",入力!GT196="#N/A"),#N/A,入力!GT196)</f>
        <v>#N/A</v>
      </c>
      <c r="BI196" s="23" t="e">
        <f>IF(OR(入力!GV196="",入力!GV196="#N/A"),#N/A,入力!GV196)</f>
        <v>#N/A</v>
      </c>
      <c r="BJ196" s="23" t="e">
        <f>IF(OR(入力!GU196="",入力!GU196="#N/A"),#N/A,入力!GU196)</f>
        <v>#N/A</v>
      </c>
      <c r="BK196" s="15" t="e">
        <f>IF(OR(入力!GW196="",入力!GW196="#N/A"),#N/A,入力!GW196)</f>
        <v>#N/A</v>
      </c>
      <c r="BL196" s="23" t="e">
        <f>IF(OR(入力!LJ196="",入力!LJ196="#N/A"),#N/A,入力!LJ196)</f>
        <v>#N/A</v>
      </c>
      <c r="BM196" s="23" t="e">
        <f>IF(OR(入力!LL196="",入力!LL196="#N/A"),#N/A,入力!LL196)</f>
        <v>#N/A</v>
      </c>
      <c r="BN196" s="23" t="e">
        <f>IF(OR(入力!LK196="",入力!LK196="#N/A"),#N/A,入力!LK196)</f>
        <v>#N/A</v>
      </c>
      <c r="BO196" s="2" t="e">
        <f>IF(OR(入力!LM196="",入力!LM196="#N/A"),#N/A,入力!LM196)</f>
        <v>#N/A</v>
      </c>
      <c r="BP196" s="23" t="e">
        <f>IF(OR(入力!LT196="",入力!LT196="#N/A"),#N/A,入力!LT196)</f>
        <v>#N/A</v>
      </c>
      <c r="BQ196" s="23" t="e">
        <f>IF(OR(入力!LV196="",入力!LV196="#N/A"),#N/A,入力!LV196)</f>
        <v>#N/A</v>
      </c>
      <c r="BR196" s="23" t="e">
        <f>IF(OR(入力!LU196="",入力!LU196="#N/A"),#N/A,入力!LU196)</f>
        <v>#N/A</v>
      </c>
      <c r="BS196" s="15" t="e">
        <f>IF(OR(入力!LW196="",入力!LW196="#N/A"),#N/A,入力!LW196)</f>
        <v>#N/A</v>
      </c>
      <c r="BT196" s="224" t="e">
        <f>IF(OR(入力!MN196="",入力!MN196="#N/A"),#N/A,入力!MN196)</f>
        <v>#N/A</v>
      </c>
      <c r="BU196" s="224" t="e">
        <f>IF(OR(入力!MP196="",入力!MP196="#N/A"),#N/A,入力!MP196)</f>
        <v>#N/A</v>
      </c>
      <c r="BV196" s="224" t="e">
        <f>IF(OR(入力!MO196="",入力!MO196="#N/A"),#N/A,入力!MO196)</f>
        <v>#N/A</v>
      </c>
      <c r="BW196" s="154" t="e">
        <f>IF(OR(入力!MQ196="",入力!MQ196="#N/A"),#N/A,入力!MQ196)</f>
        <v>#N/A</v>
      </c>
      <c r="BX196"/>
      <c r="BY196"/>
      <c r="BZ196"/>
      <c r="CD196" s="2"/>
      <c r="CE196" s="503"/>
      <c r="CF196" s="565"/>
      <c r="CG196" s="509"/>
      <c r="CH196"/>
      <c r="CI196"/>
      <c r="CJ196" s="2"/>
      <c r="CL196" s="2"/>
      <c r="CN196" s="2"/>
      <c r="CP196" s="2"/>
      <c r="CQ196" s="587"/>
      <c r="CR196" s="588"/>
      <c r="CW196" s="2"/>
      <c r="CZ196" s="2"/>
      <c r="DA196"/>
      <c r="DB196"/>
      <c r="DC196" s="2"/>
      <c r="DG196" s="2"/>
      <c r="DH196"/>
      <c r="DI196" s="2"/>
      <c r="DJ196" s="2"/>
      <c r="DK196" s="2"/>
      <c r="DN196" s="126"/>
      <c r="DP196" s="15"/>
      <c r="DQ196" s="448"/>
      <c r="DS196"/>
      <c r="DT196"/>
      <c r="DU196"/>
      <c r="DV196"/>
      <c r="DW196"/>
    </row>
    <row r="197" spans="1:127" s="23" customFormat="1">
      <c r="A197" s="251" t="e">
        <f>IF(OR(入力!A197="",入力!A197="#N/A"),#N/A,入力!A197)</f>
        <v>#N/A</v>
      </c>
      <c r="B197" s="253" t="e">
        <f>IF(OR(入力!B197="",入力!B197="#N/A"),#N/A,入力!B197)</f>
        <v>#N/A</v>
      </c>
      <c r="C197" s="74" t="e">
        <f>IF(OR(入力!C197="",入力!C197="#N/A"),#N/A,入力!C197)</f>
        <v>#N/A</v>
      </c>
      <c r="D197" s="23" t="e">
        <f>IF(OR(入力!D197="",入力!D197="#N/A"),#N/A,入力!D197)</f>
        <v>#N/A</v>
      </c>
      <c r="E197" s="23" t="e">
        <f>IF(OR(入力!E197="",入力!E197="#N/A"),#N/A,入力!E197)</f>
        <v>#N/A</v>
      </c>
      <c r="F197" s="2" t="e">
        <f>IF(OR(入力!F197="",入力!F197="#N/A"),#N/A,入力!F197)</f>
        <v>#N/A</v>
      </c>
      <c r="G197" s="23" t="e">
        <f>IF(OR(入力!I197="",入力!I197="#N/A"),#N/A,入力!I197)</f>
        <v>#N/A</v>
      </c>
      <c r="H197" s="23" t="e">
        <f>IF(OR(入力!K197="",入力!K197="#N/A"),#N/A,入力!K197)</f>
        <v>#N/A</v>
      </c>
      <c r="I197" s="23" t="e">
        <f>IF(OR(入力!J197="",入力!J197="#N/A"),#N/A,入力!J197)</f>
        <v>#N/A</v>
      </c>
      <c r="J197" s="2" t="e">
        <f>IF(OR(入力!L197="",入力!L197="#N/A"),#N/A,入力!L197)</f>
        <v>#N/A</v>
      </c>
      <c r="K197" s="23" t="e">
        <f>IF(OR(入力!S197="",入力!S197="#N/A"),#N/A,入力!S197)</f>
        <v>#N/A</v>
      </c>
      <c r="L197" s="23" t="e">
        <f>IF(OR(入力!U197="",入力!U197="#N/A"),#N/A,入力!U197)</f>
        <v>#N/A</v>
      </c>
      <c r="M197" s="23" t="e">
        <f>IF(OR(入力!T197="",入力!T197="#N/A"),#N/A,入力!T197)</f>
        <v>#N/A</v>
      </c>
      <c r="N197" s="2" t="e">
        <f>IF(OR(入力!V197="",入力!V197="#N/A"),#N/A,入力!V197)</f>
        <v>#N/A</v>
      </c>
      <c r="O197" s="23" t="e">
        <f>IF(OR(入力!AC197="",入力!AC197="#N/A"),#N/A,入力!AC197)</f>
        <v>#N/A</v>
      </c>
      <c r="P197" s="23" t="e">
        <f>IF(OR(入力!AE197="",入力!AE197="#N/A"),#N/A,入力!AE197)</f>
        <v>#N/A</v>
      </c>
      <c r="Q197" s="23" t="e">
        <f>IF(OR(入力!AD197="",入力!AD197="#N/A"),#N/A,入力!AD197)</f>
        <v>#N/A</v>
      </c>
      <c r="R197" s="2" t="e">
        <f>IF(OR(入力!AF197="",入力!AF197="#N/A"),#N/A,入力!AF197)</f>
        <v>#N/A</v>
      </c>
      <c r="S197" s="23" t="e">
        <f>IF(OR(入力!AM197="",入力!AM197="#N/A"),#N/A,入力!AM197)</f>
        <v>#N/A</v>
      </c>
      <c r="T197" s="23" t="e">
        <f>IF(OR(入力!AO197="",入力!AO197="#N/A"),#N/A,入力!AO197)</f>
        <v>#N/A</v>
      </c>
      <c r="U197" s="23" t="e">
        <f>IF(OR(入力!AN197="",入力!AN197="#N/A"),#N/A,入力!AN197)</f>
        <v>#N/A</v>
      </c>
      <c r="V197" s="2" t="e">
        <f>IF(OR(入力!AP197="",入力!AP197="#N/A"),#N/A,入力!AP197)</f>
        <v>#N/A</v>
      </c>
      <c r="W197" s="23" t="e">
        <f>IF(OR(入力!AX197="",入力!AX197="#N/A"),#N/A,入力!AX197)</f>
        <v>#N/A</v>
      </c>
      <c r="X197" s="23" t="e">
        <f>IF(OR(入力!AZ197="",入力!AZ197="#N/A"),#N/A,入力!AZ197)</f>
        <v>#N/A</v>
      </c>
      <c r="Y197" s="23" t="e">
        <f>IF(OR(入力!AY197="",入力!AY197="#N/A"),#N/A,入力!AY197)</f>
        <v>#N/A</v>
      </c>
      <c r="Z197" s="2" t="e">
        <f>IF(OR(入力!BA197="",入力!BA197="#N/A"),#N/A,入力!BA197)</f>
        <v>#N/A</v>
      </c>
      <c r="AA197" s="23" t="e">
        <f>IF(OR(入力!BH197="",入力!BH197="#N/A"),#N/A,入力!BH197)</f>
        <v>#N/A</v>
      </c>
      <c r="AB197" s="15" t="e">
        <f>IF(OR(入力!BI197="",入力!BI197="#N/A"),#N/A,入力!BI197)</f>
        <v>#N/A</v>
      </c>
      <c r="AC197" s="98" t="e">
        <f>IF(OR(入力!BN197="",入力!BN197="#N/A"),#N/A,入力!BN197)</f>
        <v>#N/A</v>
      </c>
      <c r="AD197" s="23" t="e">
        <f>IF(OR(入力!BO197="",入力!BO197="#N/A"),#N/A,入力!BO197)</f>
        <v>#N/A</v>
      </c>
      <c r="AE197" s="23" t="e">
        <f>IF(OR(入力!BP197="",入力!BP197="#N/A"),#N/A,入力!BP197)</f>
        <v>#N/A</v>
      </c>
      <c r="AF197" s="23" t="e">
        <f>IF(OR(入力!BQ197="",入力!BQ197="#N/A"),#N/A,入力!BQ197)</f>
        <v>#N/A</v>
      </c>
      <c r="AG197" s="2" t="e">
        <f>IF(OR(入力!BR197="",入力!BR197="#N/A"),#N/A,入力!BR197)</f>
        <v>#N/A</v>
      </c>
      <c r="AH197" s="23" t="e">
        <f>IF(OR(入力!CB197="",入力!CB197="#N/A"),#N/A,入力!CB197)</f>
        <v>#N/A</v>
      </c>
      <c r="AI197" s="15" t="e">
        <f>IF(OR(入力!BY197="",入力!BY197="#N/A"),#N/A,入力!BY197)</f>
        <v>#N/A</v>
      </c>
      <c r="AJ197" s="23" t="e">
        <f>IF(OR(入力!CD197="",入力!CD197="#N/A"),#N/A,入力!CD197)</f>
        <v>#N/A</v>
      </c>
      <c r="AK197" s="105" t="e">
        <v>#N/A</v>
      </c>
      <c r="AL197" s="23" t="e">
        <f>IF(OR(入力!CE197="",入力!CE197="#N/A"),#N/A,入力!CE197)</f>
        <v>#N/A</v>
      </c>
      <c r="AM197" s="23" t="e">
        <f>IF(OR(入力!CG197="",入力!CG197="#N/A"),#N/A,入力!CG197)</f>
        <v>#N/A</v>
      </c>
      <c r="AN197" s="39" t="e">
        <f>IF(OR(入力!CN197="",入力!CN197="#N/A"),#N/A,入力!CN197)</f>
        <v>#N/A</v>
      </c>
      <c r="AO197" s="112" t="e">
        <f>IF(OR(入力!CP197="",入力!CP197="#N/A"),#N/A,入力!CP197)</f>
        <v>#N/A</v>
      </c>
      <c r="AP197" s="39" t="e">
        <f>IF(OR(入力!CO197="",入力!CO197="#N/A"),#N/A,入力!CO197)</f>
        <v>#N/A</v>
      </c>
      <c r="AQ197" s="40" t="e">
        <f>IF(OR(入力!CQ197="",入力!CQ197="#N/A"),#N/A,入力!CQ197)</f>
        <v>#N/A</v>
      </c>
      <c r="AR197" s="23" t="e">
        <f>IF(OR(入力!CX197="",入力!CX197="#N/A"),#N/A,入力!CX197)</f>
        <v>#N/A</v>
      </c>
      <c r="AS197" s="23" t="e">
        <f>IF(OR(入力!CZ197="",入力!CZ197="#N/A"),#N/A,入力!CZ197)</f>
        <v>#N/A</v>
      </c>
      <c r="AT197" s="23" t="e">
        <f>IF(OR(入力!CY197="",入力!CY197="#N/A"),#N/A,入力!CY197)</f>
        <v>#N/A</v>
      </c>
      <c r="AU197" s="23" t="e">
        <f>IF(OR(入力!DA197="",入力!DA197="#N/A"),#N/A,入力!DA197)</f>
        <v>#N/A</v>
      </c>
      <c r="AV197" s="39" t="e">
        <f>IF(OR(入力!DH197="",入力!DH197="#N/A"),#N/A,入力!DH197)</f>
        <v>#N/A</v>
      </c>
      <c r="AW197" s="39" t="e">
        <f>IF(OR(入力!DJ197="",入力!DJ197="#N/A"),#N/A,入力!DJ197)</f>
        <v>#N/A</v>
      </c>
      <c r="AX197" s="39" t="e">
        <f>IF(OR(入力!DI197="",入力!DI197="#N/A"),#N/A,入力!DI197)</f>
        <v>#N/A</v>
      </c>
      <c r="AY197" s="45" t="e">
        <f>IF(OR(入力!DK197="",入力!DK197="#N/A"),#N/A,入力!DK197)</f>
        <v>#N/A</v>
      </c>
      <c r="AZ197" s="23" t="e">
        <f>IF(OR(入力!DR197="",入力!DR197="#N/A"),#N/A,入力!DR197)</f>
        <v>#N/A</v>
      </c>
      <c r="BA197" s="23" t="e">
        <f>IF(OR(入力!DT197="",入力!DT197="#N/A"),#N/A,入力!DT197)</f>
        <v>#N/A</v>
      </c>
      <c r="BB197" s="23" t="e">
        <f>IF(OR(入力!DS197="",入力!DS197="#N/A"),#N/A,入力!DS197)</f>
        <v>#N/A</v>
      </c>
      <c r="BC197" s="23" t="e">
        <f>IF(OR(入力!DU197="",入力!DU197="#N/A"),#N/A,入力!DU197)</f>
        <v>#N/A</v>
      </c>
      <c r="BD197" s="39" t="e">
        <f>IF(OR(入力!EB197="",入力!EB197="#N/A"),#N/A,入力!EB197)</f>
        <v>#N/A</v>
      </c>
      <c r="BE197" s="39" t="e">
        <f>IF(OR(入力!ED197="",入力!ED197="#N/A"),#N/A,入力!ED197)</f>
        <v>#N/A</v>
      </c>
      <c r="BF197" s="39" t="e">
        <f>IF(OR(入力!EC197="",入力!EC197="#N/A"),#N/A,入力!EC197)</f>
        <v>#N/A</v>
      </c>
      <c r="BG197" s="217" t="e">
        <f>IF(OR(入力!EE197="",入力!EE197="#N/A"),#N/A,入力!EE197)</f>
        <v>#N/A</v>
      </c>
      <c r="BH197" s="126" t="e">
        <f>IF(OR(入力!GT197="",入力!GT197="#N/A"),#N/A,入力!GT197)</f>
        <v>#N/A</v>
      </c>
      <c r="BI197" s="23" t="e">
        <f>IF(OR(入力!GV197="",入力!GV197="#N/A"),#N/A,入力!GV197)</f>
        <v>#N/A</v>
      </c>
      <c r="BJ197" s="23" t="e">
        <f>IF(OR(入力!GU197="",入力!GU197="#N/A"),#N/A,入力!GU197)</f>
        <v>#N/A</v>
      </c>
      <c r="BK197" s="15" t="e">
        <f>IF(OR(入力!GW197="",入力!GW197="#N/A"),#N/A,入力!GW197)</f>
        <v>#N/A</v>
      </c>
      <c r="BL197" s="23" t="e">
        <f>IF(OR(入力!LJ197="",入力!LJ197="#N/A"),#N/A,入力!LJ197)</f>
        <v>#N/A</v>
      </c>
      <c r="BM197" s="23" t="e">
        <f>IF(OR(入力!LL197="",入力!LL197="#N/A"),#N/A,入力!LL197)</f>
        <v>#N/A</v>
      </c>
      <c r="BN197" s="23" t="e">
        <f>IF(OR(入力!LK197="",入力!LK197="#N/A"),#N/A,入力!LK197)</f>
        <v>#N/A</v>
      </c>
      <c r="BO197" s="2" t="e">
        <f>IF(OR(入力!LM197="",入力!LM197="#N/A"),#N/A,入力!LM197)</f>
        <v>#N/A</v>
      </c>
      <c r="BP197" s="23" t="e">
        <f>IF(OR(入力!LT197="",入力!LT197="#N/A"),#N/A,入力!LT197)</f>
        <v>#N/A</v>
      </c>
      <c r="BQ197" s="23" t="e">
        <f>IF(OR(入力!LV197="",入力!LV197="#N/A"),#N/A,入力!LV197)</f>
        <v>#N/A</v>
      </c>
      <c r="BR197" s="23" t="e">
        <f>IF(OR(入力!LU197="",入力!LU197="#N/A"),#N/A,入力!LU197)</f>
        <v>#N/A</v>
      </c>
      <c r="BS197" s="15" t="e">
        <f>IF(OR(入力!LW197="",入力!LW197="#N/A"),#N/A,入力!LW197)</f>
        <v>#N/A</v>
      </c>
      <c r="BT197" s="224" t="e">
        <f>IF(OR(入力!MN197="",入力!MN197="#N/A"),#N/A,入力!MN197)</f>
        <v>#N/A</v>
      </c>
      <c r="BU197" s="224" t="e">
        <f>IF(OR(入力!MP197="",入力!MP197="#N/A"),#N/A,入力!MP197)</f>
        <v>#N/A</v>
      </c>
      <c r="BV197" s="224" t="e">
        <f>IF(OR(入力!MO197="",入力!MO197="#N/A"),#N/A,入力!MO197)</f>
        <v>#N/A</v>
      </c>
      <c r="BW197" s="154" t="e">
        <f>IF(OR(入力!MQ197="",入力!MQ197="#N/A"),#N/A,入力!MQ197)</f>
        <v>#N/A</v>
      </c>
      <c r="BX197"/>
      <c r="BY197"/>
      <c r="BZ197"/>
      <c r="CD197" s="2"/>
      <c r="CE197" s="503"/>
      <c r="CF197" s="565"/>
      <c r="CG197" s="509"/>
      <c r="CH197"/>
      <c r="CI197"/>
      <c r="CJ197" s="2"/>
      <c r="CL197" s="2"/>
      <c r="CN197" s="2"/>
      <c r="CP197" s="2"/>
      <c r="CQ197" s="587"/>
      <c r="CR197" s="588"/>
      <c r="CW197" s="2"/>
      <c r="CZ197" s="2"/>
      <c r="DA197"/>
      <c r="DB197"/>
      <c r="DC197" s="2"/>
      <c r="DG197" s="2"/>
      <c r="DH197"/>
      <c r="DI197" s="2"/>
      <c r="DJ197" s="2"/>
      <c r="DK197" s="2"/>
      <c r="DN197" s="126"/>
      <c r="DP197" s="15"/>
      <c r="DQ197" s="448"/>
      <c r="DS197"/>
      <c r="DT197"/>
      <c r="DU197"/>
      <c r="DV197"/>
      <c r="DW197"/>
    </row>
    <row r="198" spans="1:127" s="23" customFormat="1">
      <c r="A198" s="251" t="e">
        <f>IF(OR(入力!A198="",入力!A198="#N/A"),#N/A,入力!A198)</f>
        <v>#N/A</v>
      </c>
      <c r="B198" s="253" t="e">
        <f>IF(OR(入力!B198="",入力!B198="#N/A"),#N/A,入力!B198)</f>
        <v>#N/A</v>
      </c>
      <c r="C198" s="74" t="e">
        <f>IF(OR(入力!C198="",入力!C198="#N/A"),#N/A,入力!C198)</f>
        <v>#N/A</v>
      </c>
      <c r="D198" s="23" t="e">
        <f>IF(OR(入力!D198="",入力!D198="#N/A"),#N/A,入力!D198)</f>
        <v>#N/A</v>
      </c>
      <c r="E198" s="23" t="e">
        <f>IF(OR(入力!E198="",入力!E198="#N/A"),#N/A,入力!E198)</f>
        <v>#N/A</v>
      </c>
      <c r="F198" s="2" t="e">
        <f>IF(OR(入力!F198="",入力!F198="#N/A"),#N/A,入力!F198)</f>
        <v>#N/A</v>
      </c>
      <c r="G198" s="23" t="e">
        <f>IF(OR(入力!I198="",入力!I198="#N/A"),#N/A,入力!I198)</f>
        <v>#N/A</v>
      </c>
      <c r="H198" s="23" t="e">
        <f>IF(OR(入力!K198="",入力!K198="#N/A"),#N/A,入力!K198)</f>
        <v>#N/A</v>
      </c>
      <c r="I198" s="23" t="e">
        <f>IF(OR(入力!J198="",入力!J198="#N/A"),#N/A,入力!J198)</f>
        <v>#N/A</v>
      </c>
      <c r="J198" s="2" t="e">
        <f>IF(OR(入力!L198="",入力!L198="#N/A"),#N/A,入力!L198)</f>
        <v>#N/A</v>
      </c>
      <c r="K198" s="23" t="e">
        <f>IF(OR(入力!S198="",入力!S198="#N/A"),#N/A,入力!S198)</f>
        <v>#N/A</v>
      </c>
      <c r="L198" s="23" t="e">
        <f>IF(OR(入力!U198="",入力!U198="#N/A"),#N/A,入力!U198)</f>
        <v>#N/A</v>
      </c>
      <c r="M198" s="23" t="e">
        <f>IF(OR(入力!T198="",入力!T198="#N/A"),#N/A,入力!T198)</f>
        <v>#N/A</v>
      </c>
      <c r="N198" s="2" t="e">
        <f>IF(OR(入力!V198="",入力!V198="#N/A"),#N/A,入力!V198)</f>
        <v>#N/A</v>
      </c>
      <c r="O198" s="23" t="e">
        <f>IF(OR(入力!AC198="",入力!AC198="#N/A"),#N/A,入力!AC198)</f>
        <v>#N/A</v>
      </c>
      <c r="P198" s="23" t="e">
        <f>IF(OR(入力!AE198="",入力!AE198="#N/A"),#N/A,入力!AE198)</f>
        <v>#N/A</v>
      </c>
      <c r="Q198" s="23" t="e">
        <f>IF(OR(入力!AD198="",入力!AD198="#N/A"),#N/A,入力!AD198)</f>
        <v>#N/A</v>
      </c>
      <c r="R198" s="2" t="e">
        <f>IF(OR(入力!AF198="",入力!AF198="#N/A"),#N/A,入力!AF198)</f>
        <v>#N/A</v>
      </c>
      <c r="S198" s="23" t="e">
        <f>IF(OR(入力!AM198="",入力!AM198="#N/A"),#N/A,入力!AM198)</f>
        <v>#N/A</v>
      </c>
      <c r="T198" s="23" t="e">
        <f>IF(OR(入力!AO198="",入力!AO198="#N/A"),#N/A,入力!AO198)</f>
        <v>#N/A</v>
      </c>
      <c r="U198" s="23" t="e">
        <f>IF(OR(入力!AN198="",入力!AN198="#N/A"),#N/A,入力!AN198)</f>
        <v>#N/A</v>
      </c>
      <c r="V198" s="2" t="e">
        <f>IF(OR(入力!AP198="",入力!AP198="#N/A"),#N/A,入力!AP198)</f>
        <v>#N/A</v>
      </c>
      <c r="W198" s="23" t="e">
        <f>IF(OR(入力!AX198="",入力!AX198="#N/A"),#N/A,入力!AX198)</f>
        <v>#N/A</v>
      </c>
      <c r="X198" s="23" t="e">
        <f>IF(OR(入力!AZ198="",入力!AZ198="#N/A"),#N/A,入力!AZ198)</f>
        <v>#N/A</v>
      </c>
      <c r="Y198" s="23" t="e">
        <f>IF(OR(入力!AY198="",入力!AY198="#N/A"),#N/A,入力!AY198)</f>
        <v>#N/A</v>
      </c>
      <c r="Z198" s="2" t="e">
        <f>IF(OR(入力!BA198="",入力!BA198="#N/A"),#N/A,入力!BA198)</f>
        <v>#N/A</v>
      </c>
      <c r="AA198" s="23" t="e">
        <f>IF(OR(入力!BH198="",入力!BH198="#N/A"),#N/A,入力!BH198)</f>
        <v>#N/A</v>
      </c>
      <c r="AB198" s="15" t="e">
        <f>IF(OR(入力!BI198="",入力!BI198="#N/A"),#N/A,入力!BI198)</f>
        <v>#N/A</v>
      </c>
      <c r="AC198" s="98" t="e">
        <f>IF(OR(入力!BN198="",入力!BN198="#N/A"),#N/A,入力!BN198)</f>
        <v>#N/A</v>
      </c>
      <c r="AD198" s="23" t="e">
        <f>IF(OR(入力!BO198="",入力!BO198="#N/A"),#N/A,入力!BO198)</f>
        <v>#N/A</v>
      </c>
      <c r="AE198" s="23" t="e">
        <f>IF(OR(入力!BP198="",入力!BP198="#N/A"),#N/A,入力!BP198)</f>
        <v>#N/A</v>
      </c>
      <c r="AF198" s="23" t="e">
        <f>IF(OR(入力!BQ198="",入力!BQ198="#N/A"),#N/A,入力!BQ198)</f>
        <v>#N/A</v>
      </c>
      <c r="AG198" s="2" t="e">
        <f>IF(OR(入力!BR198="",入力!BR198="#N/A"),#N/A,入力!BR198)</f>
        <v>#N/A</v>
      </c>
      <c r="AH198" s="23" t="e">
        <f>IF(OR(入力!CB198="",入力!CB198="#N/A"),#N/A,入力!CB198)</f>
        <v>#N/A</v>
      </c>
      <c r="AI198" s="15" t="e">
        <f>IF(OR(入力!BY198="",入力!BY198="#N/A"),#N/A,入力!BY198)</f>
        <v>#N/A</v>
      </c>
      <c r="AJ198" s="23" t="e">
        <f>IF(OR(入力!CD198="",入力!CD198="#N/A"),#N/A,入力!CD198)</f>
        <v>#N/A</v>
      </c>
      <c r="AK198" s="105" t="e">
        <v>#N/A</v>
      </c>
      <c r="AL198" s="23" t="e">
        <f>IF(OR(入力!CE198="",入力!CE198="#N/A"),#N/A,入力!CE198)</f>
        <v>#N/A</v>
      </c>
      <c r="AM198" s="23" t="e">
        <f>IF(OR(入力!CG198="",入力!CG198="#N/A"),#N/A,入力!CG198)</f>
        <v>#N/A</v>
      </c>
      <c r="AN198" s="39" t="e">
        <f>IF(OR(入力!CN198="",入力!CN198="#N/A"),#N/A,入力!CN198)</f>
        <v>#N/A</v>
      </c>
      <c r="AO198" s="112" t="e">
        <f>IF(OR(入力!CP198="",入力!CP198="#N/A"),#N/A,入力!CP198)</f>
        <v>#N/A</v>
      </c>
      <c r="AP198" s="39" t="e">
        <f>IF(OR(入力!CO198="",入力!CO198="#N/A"),#N/A,入力!CO198)</f>
        <v>#N/A</v>
      </c>
      <c r="AQ198" s="40" t="e">
        <f>IF(OR(入力!CQ198="",入力!CQ198="#N/A"),#N/A,入力!CQ198)</f>
        <v>#N/A</v>
      </c>
      <c r="AR198" s="23" t="e">
        <f>IF(OR(入力!CX198="",入力!CX198="#N/A"),#N/A,入力!CX198)</f>
        <v>#N/A</v>
      </c>
      <c r="AS198" s="23" t="e">
        <f>IF(OR(入力!CZ198="",入力!CZ198="#N/A"),#N/A,入力!CZ198)</f>
        <v>#N/A</v>
      </c>
      <c r="AT198" s="23" t="e">
        <f>IF(OR(入力!CY198="",入力!CY198="#N/A"),#N/A,入力!CY198)</f>
        <v>#N/A</v>
      </c>
      <c r="AU198" s="23" t="e">
        <f>IF(OR(入力!DA198="",入力!DA198="#N/A"),#N/A,入力!DA198)</f>
        <v>#N/A</v>
      </c>
      <c r="AV198" s="39" t="e">
        <f>IF(OR(入力!DH198="",入力!DH198="#N/A"),#N/A,入力!DH198)</f>
        <v>#N/A</v>
      </c>
      <c r="AW198" s="39" t="e">
        <f>IF(OR(入力!DJ198="",入力!DJ198="#N/A"),#N/A,入力!DJ198)</f>
        <v>#N/A</v>
      </c>
      <c r="AX198" s="39" t="e">
        <f>IF(OR(入力!DI198="",入力!DI198="#N/A"),#N/A,入力!DI198)</f>
        <v>#N/A</v>
      </c>
      <c r="AY198" s="45" t="e">
        <f>IF(OR(入力!DK198="",入力!DK198="#N/A"),#N/A,入力!DK198)</f>
        <v>#N/A</v>
      </c>
      <c r="AZ198" s="23" t="e">
        <f>IF(OR(入力!DR198="",入力!DR198="#N/A"),#N/A,入力!DR198)</f>
        <v>#N/A</v>
      </c>
      <c r="BA198" s="23" t="e">
        <f>IF(OR(入力!DT198="",入力!DT198="#N/A"),#N/A,入力!DT198)</f>
        <v>#N/A</v>
      </c>
      <c r="BB198" s="23" t="e">
        <f>IF(OR(入力!DS198="",入力!DS198="#N/A"),#N/A,入力!DS198)</f>
        <v>#N/A</v>
      </c>
      <c r="BC198" s="23" t="e">
        <f>IF(OR(入力!DU198="",入力!DU198="#N/A"),#N/A,入力!DU198)</f>
        <v>#N/A</v>
      </c>
      <c r="BD198" s="39" t="e">
        <f>IF(OR(入力!EB198="",入力!EB198="#N/A"),#N/A,入力!EB198)</f>
        <v>#N/A</v>
      </c>
      <c r="BE198" s="39" t="e">
        <f>IF(OR(入力!ED198="",入力!ED198="#N/A"),#N/A,入力!ED198)</f>
        <v>#N/A</v>
      </c>
      <c r="BF198" s="39" t="e">
        <f>IF(OR(入力!EC198="",入力!EC198="#N/A"),#N/A,入力!EC198)</f>
        <v>#N/A</v>
      </c>
      <c r="BG198" s="217" t="e">
        <f>IF(OR(入力!EE198="",入力!EE198="#N/A"),#N/A,入力!EE198)</f>
        <v>#N/A</v>
      </c>
      <c r="BH198" s="126" t="e">
        <f>IF(OR(入力!GT198="",入力!GT198="#N/A"),#N/A,入力!GT198)</f>
        <v>#N/A</v>
      </c>
      <c r="BI198" s="23" t="e">
        <f>IF(OR(入力!GV198="",入力!GV198="#N/A"),#N/A,入力!GV198)</f>
        <v>#N/A</v>
      </c>
      <c r="BJ198" s="23" t="e">
        <f>IF(OR(入力!GU198="",入力!GU198="#N/A"),#N/A,入力!GU198)</f>
        <v>#N/A</v>
      </c>
      <c r="BK198" s="15" t="e">
        <f>IF(OR(入力!GW198="",入力!GW198="#N/A"),#N/A,入力!GW198)</f>
        <v>#N/A</v>
      </c>
      <c r="BL198" s="23" t="e">
        <f>IF(OR(入力!LJ198="",入力!LJ198="#N/A"),#N/A,入力!LJ198)</f>
        <v>#N/A</v>
      </c>
      <c r="BM198" s="23" t="e">
        <f>IF(OR(入力!LL198="",入力!LL198="#N/A"),#N/A,入力!LL198)</f>
        <v>#N/A</v>
      </c>
      <c r="BN198" s="23" t="e">
        <f>IF(OR(入力!LK198="",入力!LK198="#N/A"),#N/A,入力!LK198)</f>
        <v>#N/A</v>
      </c>
      <c r="BO198" s="2" t="e">
        <f>IF(OR(入力!LM198="",入力!LM198="#N/A"),#N/A,入力!LM198)</f>
        <v>#N/A</v>
      </c>
      <c r="BP198" s="23" t="e">
        <f>IF(OR(入力!LT198="",入力!LT198="#N/A"),#N/A,入力!LT198)</f>
        <v>#N/A</v>
      </c>
      <c r="BQ198" s="23" t="e">
        <f>IF(OR(入力!LV198="",入力!LV198="#N/A"),#N/A,入力!LV198)</f>
        <v>#N/A</v>
      </c>
      <c r="BR198" s="23" t="e">
        <f>IF(OR(入力!LU198="",入力!LU198="#N/A"),#N/A,入力!LU198)</f>
        <v>#N/A</v>
      </c>
      <c r="BS198" s="15" t="e">
        <f>IF(OR(入力!LW198="",入力!LW198="#N/A"),#N/A,入力!LW198)</f>
        <v>#N/A</v>
      </c>
      <c r="BT198" s="224" t="e">
        <f>IF(OR(入力!MN198="",入力!MN198="#N/A"),#N/A,入力!MN198)</f>
        <v>#N/A</v>
      </c>
      <c r="BU198" s="224" t="e">
        <f>IF(OR(入力!MP198="",入力!MP198="#N/A"),#N/A,入力!MP198)</f>
        <v>#N/A</v>
      </c>
      <c r="BV198" s="224" t="e">
        <f>IF(OR(入力!MO198="",入力!MO198="#N/A"),#N/A,入力!MO198)</f>
        <v>#N/A</v>
      </c>
      <c r="BW198" s="154" t="e">
        <f>IF(OR(入力!MQ198="",入力!MQ198="#N/A"),#N/A,入力!MQ198)</f>
        <v>#N/A</v>
      </c>
      <c r="BX198"/>
      <c r="BY198"/>
      <c r="BZ198"/>
      <c r="CD198" s="2"/>
      <c r="CE198" s="503"/>
      <c r="CF198" s="565"/>
      <c r="CG198" s="509"/>
      <c r="CH198"/>
      <c r="CI198"/>
      <c r="CJ198" s="2"/>
      <c r="CL198" s="2"/>
      <c r="CN198" s="2"/>
      <c r="CP198" s="2"/>
      <c r="CQ198" s="587"/>
      <c r="CR198" s="588"/>
      <c r="CW198" s="2"/>
      <c r="CZ198" s="2"/>
      <c r="DA198"/>
      <c r="DB198"/>
      <c r="DC198" s="2"/>
      <c r="DG198" s="2"/>
      <c r="DH198"/>
      <c r="DI198" s="2"/>
      <c r="DJ198" s="2"/>
      <c r="DK198" s="2"/>
      <c r="DN198" s="126"/>
      <c r="DP198" s="15"/>
      <c r="DQ198" s="448"/>
      <c r="DS198"/>
      <c r="DT198"/>
      <c r="DU198"/>
      <c r="DV198"/>
      <c r="DW198"/>
    </row>
    <row r="199" spans="1:127" s="23" customFormat="1">
      <c r="A199" s="251" t="e">
        <f>IF(OR(入力!A199="",入力!A199="#N/A"),#N/A,入力!A199)</f>
        <v>#N/A</v>
      </c>
      <c r="B199" s="253" t="e">
        <f>IF(OR(入力!B199="",入力!B199="#N/A"),#N/A,入力!B199)</f>
        <v>#N/A</v>
      </c>
      <c r="C199" s="74" t="e">
        <f>IF(OR(入力!C199="",入力!C199="#N/A"),#N/A,入力!C199)</f>
        <v>#N/A</v>
      </c>
      <c r="D199" s="23" t="e">
        <f>IF(OR(入力!D199="",入力!D199="#N/A"),#N/A,入力!D199)</f>
        <v>#N/A</v>
      </c>
      <c r="E199" s="23" t="e">
        <f>IF(OR(入力!E199="",入力!E199="#N/A"),#N/A,入力!E199)</f>
        <v>#N/A</v>
      </c>
      <c r="F199" s="2" t="e">
        <f>IF(OR(入力!F199="",入力!F199="#N/A"),#N/A,入力!F199)</f>
        <v>#N/A</v>
      </c>
      <c r="G199" s="23" t="e">
        <f>IF(OR(入力!I199="",入力!I199="#N/A"),#N/A,入力!I199)</f>
        <v>#N/A</v>
      </c>
      <c r="H199" s="23" t="e">
        <f>IF(OR(入力!K199="",入力!K199="#N/A"),#N/A,入力!K199)</f>
        <v>#N/A</v>
      </c>
      <c r="I199" s="23" t="e">
        <f>IF(OR(入力!J199="",入力!J199="#N/A"),#N/A,入力!J199)</f>
        <v>#N/A</v>
      </c>
      <c r="J199" s="2" t="e">
        <f>IF(OR(入力!L199="",入力!L199="#N/A"),#N/A,入力!L199)</f>
        <v>#N/A</v>
      </c>
      <c r="K199" s="23" t="e">
        <f>IF(OR(入力!S199="",入力!S199="#N/A"),#N/A,入力!S199)</f>
        <v>#N/A</v>
      </c>
      <c r="L199" s="23" t="e">
        <f>IF(OR(入力!U199="",入力!U199="#N/A"),#N/A,入力!U199)</f>
        <v>#N/A</v>
      </c>
      <c r="M199" s="23" t="e">
        <f>IF(OR(入力!T199="",入力!T199="#N/A"),#N/A,入力!T199)</f>
        <v>#N/A</v>
      </c>
      <c r="N199" s="2" t="e">
        <f>IF(OR(入力!V199="",入力!V199="#N/A"),#N/A,入力!V199)</f>
        <v>#N/A</v>
      </c>
      <c r="O199" s="23" t="e">
        <f>IF(OR(入力!AC199="",入力!AC199="#N/A"),#N/A,入力!AC199)</f>
        <v>#N/A</v>
      </c>
      <c r="P199" s="23" t="e">
        <f>IF(OR(入力!AE199="",入力!AE199="#N/A"),#N/A,入力!AE199)</f>
        <v>#N/A</v>
      </c>
      <c r="Q199" s="23" t="e">
        <f>IF(OR(入力!AD199="",入力!AD199="#N/A"),#N/A,入力!AD199)</f>
        <v>#N/A</v>
      </c>
      <c r="R199" s="2" t="e">
        <f>IF(OR(入力!AF199="",入力!AF199="#N/A"),#N/A,入力!AF199)</f>
        <v>#N/A</v>
      </c>
      <c r="S199" s="23" t="e">
        <f>IF(OR(入力!AM199="",入力!AM199="#N/A"),#N/A,入力!AM199)</f>
        <v>#N/A</v>
      </c>
      <c r="T199" s="23" t="e">
        <f>IF(OR(入力!AO199="",入力!AO199="#N/A"),#N/A,入力!AO199)</f>
        <v>#N/A</v>
      </c>
      <c r="U199" s="23" t="e">
        <f>IF(OR(入力!AN199="",入力!AN199="#N/A"),#N/A,入力!AN199)</f>
        <v>#N/A</v>
      </c>
      <c r="V199" s="2" t="e">
        <f>IF(OR(入力!AP199="",入力!AP199="#N/A"),#N/A,入力!AP199)</f>
        <v>#N/A</v>
      </c>
      <c r="W199" s="23" t="e">
        <f>IF(OR(入力!AX199="",入力!AX199="#N/A"),#N/A,入力!AX199)</f>
        <v>#N/A</v>
      </c>
      <c r="X199" s="23" t="e">
        <f>IF(OR(入力!AZ199="",入力!AZ199="#N/A"),#N/A,入力!AZ199)</f>
        <v>#N/A</v>
      </c>
      <c r="Y199" s="23" t="e">
        <f>IF(OR(入力!AY199="",入力!AY199="#N/A"),#N/A,入力!AY199)</f>
        <v>#N/A</v>
      </c>
      <c r="Z199" s="2" t="e">
        <f>IF(OR(入力!BA199="",入力!BA199="#N/A"),#N/A,入力!BA199)</f>
        <v>#N/A</v>
      </c>
      <c r="AA199" s="23" t="e">
        <f>IF(OR(入力!BH199="",入力!BH199="#N/A"),#N/A,入力!BH199)</f>
        <v>#N/A</v>
      </c>
      <c r="AB199" s="15" t="e">
        <f>IF(OR(入力!BI199="",入力!BI199="#N/A"),#N/A,入力!BI199)</f>
        <v>#N/A</v>
      </c>
      <c r="AC199" s="98" t="e">
        <f>IF(OR(入力!BN199="",入力!BN199="#N/A"),#N/A,入力!BN199)</f>
        <v>#N/A</v>
      </c>
      <c r="AD199" s="23" t="e">
        <f>IF(OR(入力!BO199="",入力!BO199="#N/A"),#N/A,入力!BO199)</f>
        <v>#N/A</v>
      </c>
      <c r="AE199" s="23" t="e">
        <f>IF(OR(入力!BP199="",入力!BP199="#N/A"),#N/A,入力!BP199)</f>
        <v>#N/A</v>
      </c>
      <c r="AF199" s="23" t="e">
        <f>IF(OR(入力!BQ199="",入力!BQ199="#N/A"),#N/A,入力!BQ199)</f>
        <v>#N/A</v>
      </c>
      <c r="AG199" s="2" t="e">
        <f>IF(OR(入力!BR199="",入力!BR199="#N/A"),#N/A,入力!BR199)</f>
        <v>#N/A</v>
      </c>
      <c r="AH199" s="23" t="e">
        <f>IF(OR(入力!CB199="",入力!CB199="#N/A"),#N/A,入力!CB199)</f>
        <v>#N/A</v>
      </c>
      <c r="AI199" s="15" t="e">
        <f>IF(OR(入力!BY199="",入力!BY199="#N/A"),#N/A,入力!BY199)</f>
        <v>#N/A</v>
      </c>
      <c r="AJ199" s="23" t="e">
        <f>IF(OR(入力!CD199="",入力!CD199="#N/A"),#N/A,入力!CD199)</f>
        <v>#N/A</v>
      </c>
      <c r="AK199" s="105" t="e">
        <v>#N/A</v>
      </c>
      <c r="AL199" s="23" t="e">
        <f>IF(OR(入力!CE199="",入力!CE199="#N/A"),#N/A,入力!CE199)</f>
        <v>#N/A</v>
      </c>
      <c r="AM199" s="23" t="e">
        <f>IF(OR(入力!CG199="",入力!CG199="#N/A"),#N/A,入力!CG199)</f>
        <v>#N/A</v>
      </c>
      <c r="AN199" s="39" t="e">
        <f>IF(OR(入力!CN199="",入力!CN199="#N/A"),#N/A,入力!CN199)</f>
        <v>#N/A</v>
      </c>
      <c r="AO199" s="112" t="e">
        <f>IF(OR(入力!CP199="",入力!CP199="#N/A"),#N/A,入力!CP199)</f>
        <v>#N/A</v>
      </c>
      <c r="AP199" s="39" t="e">
        <f>IF(OR(入力!CO199="",入力!CO199="#N/A"),#N/A,入力!CO199)</f>
        <v>#N/A</v>
      </c>
      <c r="AQ199" s="40" t="e">
        <f>IF(OR(入力!CQ199="",入力!CQ199="#N/A"),#N/A,入力!CQ199)</f>
        <v>#N/A</v>
      </c>
      <c r="AR199" s="23" t="e">
        <f>IF(OR(入力!CX199="",入力!CX199="#N/A"),#N/A,入力!CX199)</f>
        <v>#N/A</v>
      </c>
      <c r="AS199" s="23" t="e">
        <f>IF(OR(入力!CZ199="",入力!CZ199="#N/A"),#N/A,入力!CZ199)</f>
        <v>#N/A</v>
      </c>
      <c r="AT199" s="23" t="e">
        <f>IF(OR(入力!CY199="",入力!CY199="#N/A"),#N/A,入力!CY199)</f>
        <v>#N/A</v>
      </c>
      <c r="AU199" s="23" t="e">
        <f>IF(OR(入力!DA199="",入力!DA199="#N/A"),#N/A,入力!DA199)</f>
        <v>#N/A</v>
      </c>
      <c r="AV199" s="39" t="e">
        <f>IF(OR(入力!DH199="",入力!DH199="#N/A"),#N/A,入力!DH199)</f>
        <v>#N/A</v>
      </c>
      <c r="AW199" s="39" t="e">
        <f>IF(OR(入力!DJ199="",入力!DJ199="#N/A"),#N/A,入力!DJ199)</f>
        <v>#N/A</v>
      </c>
      <c r="AX199" s="39" t="e">
        <f>IF(OR(入力!DI199="",入力!DI199="#N/A"),#N/A,入力!DI199)</f>
        <v>#N/A</v>
      </c>
      <c r="AY199" s="45" t="e">
        <f>IF(OR(入力!DK199="",入力!DK199="#N/A"),#N/A,入力!DK199)</f>
        <v>#N/A</v>
      </c>
      <c r="AZ199" s="23" t="e">
        <f>IF(OR(入力!DR199="",入力!DR199="#N/A"),#N/A,入力!DR199)</f>
        <v>#N/A</v>
      </c>
      <c r="BA199" s="23" t="e">
        <f>IF(OR(入力!DT199="",入力!DT199="#N/A"),#N/A,入力!DT199)</f>
        <v>#N/A</v>
      </c>
      <c r="BB199" s="23" t="e">
        <f>IF(OR(入力!DS199="",入力!DS199="#N/A"),#N/A,入力!DS199)</f>
        <v>#N/A</v>
      </c>
      <c r="BC199" s="23" t="e">
        <f>IF(OR(入力!DU199="",入力!DU199="#N/A"),#N/A,入力!DU199)</f>
        <v>#N/A</v>
      </c>
      <c r="BD199" s="39" t="e">
        <f>IF(OR(入力!EB199="",入力!EB199="#N/A"),#N/A,入力!EB199)</f>
        <v>#N/A</v>
      </c>
      <c r="BE199" s="39" t="e">
        <f>IF(OR(入力!ED199="",入力!ED199="#N/A"),#N/A,入力!ED199)</f>
        <v>#N/A</v>
      </c>
      <c r="BF199" s="39" t="e">
        <f>IF(OR(入力!EC199="",入力!EC199="#N/A"),#N/A,入力!EC199)</f>
        <v>#N/A</v>
      </c>
      <c r="BG199" s="217" t="e">
        <f>IF(OR(入力!EE199="",入力!EE199="#N/A"),#N/A,入力!EE199)</f>
        <v>#N/A</v>
      </c>
      <c r="BH199" s="126" t="e">
        <f>IF(OR(入力!GT199="",入力!GT199="#N/A"),#N/A,入力!GT199)</f>
        <v>#N/A</v>
      </c>
      <c r="BI199" s="23" t="e">
        <f>IF(OR(入力!GV199="",入力!GV199="#N/A"),#N/A,入力!GV199)</f>
        <v>#N/A</v>
      </c>
      <c r="BJ199" s="23" t="e">
        <f>IF(OR(入力!GU199="",入力!GU199="#N/A"),#N/A,入力!GU199)</f>
        <v>#N/A</v>
      </c>
      <c r="BK199" s="15" t="e">
        <f>IF(OR(入力!GW199="",入力!GW199="#N/A"),#N/A,入力!GW199)</f>
        <v>#N/A</v>
      </c>
      <c r="BL199" s="23" t="e">
        <f>IF(OR(入力!LJ199="",入力!LJ199="#N/A"),#N/A,入力!LJ199)</f>
        <v>#N/A</v>
      </c>
      <c r="BM199" s="23" t="e">
        <f>IF(OR(入力!LL199="",入力!LL199="#N/A"),#N/A,入力!LL199)</f>
        <v>#N/A</v>
      </c>
      <c r="BN199" s="23" t="e">
        <f>IF(OR(入力!LK199="",入力!LK199="#N/A"),#N/A,入力!LK199)</f>
        <v>#N/A</v>
      </c>
      <c r="BO199" s="2" t="e">
        <f>IF(OR(入力!LM199="",入力!LM199="#N/A"),#N/A,入力!LM199)</f>
        <v>#N/A</v>
      </c>
      <c r="BP199" s="23" t="e">
        <f>IF(OR(入力!LT199="",入力!LT199="#N/A"),#N/A,入力!LT199)</f>
        <v>#N/A</v>
      </c>
      <c r="BQ199" s="23" t="e">
        <f>IF(OR(入力!LV199="",入力!LV199="#N/A"),#N/A,入力!LV199)</f>
        <v>#N/A</v>
      </c>
      <c r="BR199" s="23" t="e">
        <f>IF(OR(入力!LU199="",入力!LU199="#N/A"),#N/A,入力!LU199)</f>
        <v>#N/A</v>
      </c>
      <c r="BS199" s="15" t="e">
        <f>IF(OR(入力!LW199="",入力!LW199="#N/A"),#N/A,入力!LW199)</f>
        <v>#N/A</v>
      </c>
      <c r="BT199" s="224" t="e">
        <f>IF(OR(入力!MN199="",入力!MN199="#N/A"),#N/A,入力!MN199)</f>
        <v>#N/A</v>
      </c>
      <c r="BU199" s="224" t="e">
        <f>IF(OR(入力!MP199="",入力!MP199="#N/A"),#N/A,入力!MP199)</f>
        <v>#N/A</v>
      </c>
      <c r="BV199" s="224" t="e">
        <f>IF(OR(入力!MO199="",入力!MO199="#N/A"),#N/A,入力!MO199)</f>
        <v>#N/A</v>
      </c>
      <c r="BW199" s="154" t="e">
        <f>IF(OR(入力!MQ199="",入力!MQ199="#N/A"),#N/A,入力!MQ199)</f>
        <v>#N/A</v>
      </c>
      <c r="BX199"/>
      <c r="BY199"/>
      <c r="BZ199"/>
      <c r="CD199" s="2"/>
      <c r="CE199" s="503"/>
      <c r="CF199" s="565"/>
      <c r="CG199" s="509"/>
      <c r="CH199"/>
      <c r="CI199"/>
      <c r="CJ199" s="2"/>
      <c r="CL199" s="2"/>
      <c r="CN199" s="2"/>
      <c r="CP199" s="2"/>
      <c r="CQ199" s="587"/>
      <c r="CR199" s="588"/>
      <c r="CW199" s="2"/>
      <c r="CZ199" s="2"/>
      <c r="DA199"/>
      <c r="DB199"/>
      <c r="DC199" s="2"/>
      <c r="DG199" s="2"/>
      <c r="DH199"/>
      <c r="DI199" s="2"/>
      <c r="DJ199" s="2"/>
      <c r="DK199" s="2"/>
      <c r="DN199" s="126"/>
      <c r="DP199" s="15"/>
      <c r="DQ199" s="448"/>
      <c r="DS199"/>
      <c r="DT199"/>
      <c r="DU199"/>
      <c r="DV199"/>
      <c r="DW199"/>
    </row>
    <row r="200" spans="1:127" s="23" customFormat="1">
      <c r="A200" s="252" t="e">
        <f>IF(OR(入力!A200="",入力!A200="#N/A"),#N/A,入力!A200)</f>
        <v>#N/A</v>
      </c>
      <c r="B200" s="163" t="e">
        <f>IF(OR(入力!B200="",入力!B200="#N/A"),#N/A,入力!B200)</f>
        <v>#N/A</v>
      </c>
      <c r="C200" s="137" t="e">
        <f>IF(OR(入力!C200="",入力!C200="#N/A"),#N/A,入力!C200)</f>
        <v>#N/A</v>
      </c>
      <c r="D200" s="136" t="e">
        <f>IF(OR(入力!D200="",入力!D200="#N/A"),#N/A,入力!D200)</f>
        <v>#N/A</v>
      </c>
      <c r="E200" s="136" t="e">
        <f>IF(OR(入力!E200="",入力!E200="#N/A"),#N/A,入力!E200)</f>
        <v>#N/A</v>
      </c>
      <c r="F200" s="138" t="e">
        <f>IF(OR(入力!F200="",入力!F200="#N/A"),#N/A,入力!F200)</f>
        <v>#N/A</v>
      </c>
      <c r="G200" s="136" t="e">
        <f>IF(OR(入力!I200="",入力!I200="#N/A"),#N/A,入力!I200)</f>
        <v>#N/A</v>
      </c>
      <c r="H200" s="136" t="e">
        <f>IF(OR(入力!K200="",入力!K200="#N/A"),#N/A,入力!K200)</f>
        <v>#N/A</v>
      </c>
      <c r="I200" s="136" t="e">
        <f>IF(OR(入力!J200="",入力!J200="#N/A"),#N/A,入力!J200)</f>
        <v>#N/A</v>
      </c>
      <c r="J200" s="138" t="e">
        <f>IF(OR(入力!L200="",入力!L200="#N/A"),#N/A,入力!L200)</f>
        <v>#N/A</v>
      </c>
      <c r="K200" s="136" t="e">
        <f>IF(OR(入力!S200="",入力!S200="#N/A"),#N/A,入力!S200)</f>
        <v>#N/A</v>
      </c>
      <c r="L200" s="136" t="e">
        <f>IF(OR(入力!U200="",入力!U200="#N/A"),#N/A,入力!U200)</f>
        <v>#N/A</v>
      </c>
      <c r="M200" s="136" t="e">
        <f>IF(OR(入力!T200="",入力!T200="#N/A"),#N/A,入力!T200)</f>
        <v>#N/A</v>
      </c>
      <c r="N200" s="138" t="e">
        <f>IF(OR(入力!V200="",入力!V200="#N/A"),#N/A,入力!V200)</f>
        <v>#N/A</v>
      </c>
      <c r="O200" s="136" t="e">
        <f>IF(OR(入力!AC200="",入力!AC200="#N/A"),#N/A,入力!AC200)</f>
        <v>#N/A</v>
      </c>
      <c r="P200" s="136" t="e">
        <f>IF(OR(入力!AE200="",入力!AE200="#N/A"),#N/A,入力!AE200)</f>
        <v>#N/A</v>
      </c>
      <c r="Q200" s="136" t="e">
        <f>IF(OR(入力!AD200="",入力!AD200="#N/A"),#N/A,入力!AD200)</f>
        <v>#N/A</v>
      </c>
      <c r="R200" s="138" t="e">
        <f>IF(OR(入力!AF200="",入力!AF200="#N/A"),#N/A,入力!AF200)</f>
        <v>#N/A</v>
      </c>
      <c r="S200" s="136" t="e">
        <f>IF(OR(入力!AM200="",入力!AM200="#N/A"),#N/A,入力!AM200)</f>
        <v>#N/A</v>
      </c>
      <c r="T200" s="136" t="e">
        <f>IF(OR(入力!AO200="",入力!AO200="#N/A"),#N/A,入力!AO200)</f>
        <v>#N/A</v>
      </c>
      <c r="U200" s="136" t="e">
        <f>IF(OR(入力!AN200="",入力!AN200="#N/A"),#N/A,入力!AN200)</f>
        <v>#N/A</v>
      </c>
      <c r="V200" s="138" t="e">
        <f>IF(OR(入力!AP200="",入力!AP200="#N/A"),#N/A,入力!AP200)</f>
        <v>#N/A</v>
      </c>
      <c r="W200" s="136" t="e">
        <f>IF(OR(入力!AX200="",入力!AX200="#N/A"),#N/A,入力!AX200)</f>
        <v>#N/A</v>
      </c>
      <c r="X200" s="136" t="e">
        <f>IF(OR(入力!AZ200="",入力!AZ200="#N/A"),#N/A,入力!AZ200)</f>
        <v>#N/A</v>
      </c>
      <c r="Y200" s="136" t="e">
        <f>IF(OR(入力!AY200="",入力!AY200="#N/A"),#N/A,入力!AY200)</f>
        <v>#N/A</v>
      </c>
      <c r="Z200" s="138" t="e">
        <f>IF(OR(入力!BA200="",入力!BA200="#N/A"),#N/A,入力!BA200)</f>
        <v>#N/A</v>
      </c>
      <c r="AA200" s="136" t="e">
        <f>IF(OR(入力!BH200="",入力!BH200="#N/A"),#N/A,入力!BH200)</f>
        <v>#N/A</v>
      </c>
      <c r="AB200" s="139" t="e">
        <f>IF(OR(入力!BI200="",入力!BI200="#N/A"),#N/A,入力!BI200)</f>
        <v>#N/A</v>
      </c>
      <c r="AC200" s="140" t="e">
        <f>IF(OR(入力!BN200="",入力!BN200="#N/A"),#N/A,入力!BN200)</f>
        <v>#N/A</v>
      </c>
      <c r="AD200" s="136" t="e">
        <f>IF(OR(入力!BO200="",入力!BO200="#N/A"),#N/A,入力!BO200)</f>
        <v>#N/A</v>
      </c>
      <c r="AE200" s="136" t="e">
        <f>IF(OR(入力!BP200="",入力!BP200="#N/A"),#N/A,入力!BP200)</f>
        <v>#N/A</v>
      </c>
      <c r="AF200" s="136" t="e">
        <f>IF(OR(入力!BQ200="",入力!BQ200="#N/A"),#N/A,入力!BQ200)</f>
        <v>#N/A</v>
      </c>
      <c r="AG200" s="138" t="e">
        <f>IF(OR(入力!BR200="",入力!BR200="#N/A"),#N/A,入力!BR200)</f>
        <v>#N/A</v>
      </c>
      <c r="AH200" s="136" t="e">
        <f>IF(OR(入力!CB200="",入力!CB200="#N/A"),#N/A,入力!CB200)</f>
        <v>#N/A</v>
      </c>
      <c r="AI200" s="139" t="e">
        <f>IF(OR(入力!BY200="",入力!BY200="#N/A"),#N/A,入力!BY200)</f>
        <v>#N/A</v>
      </c>
      <c r="AJ200" s="136" t="e">
        <f>IF(OR(入力!CD200="",入力!CD200="#N/A"),#N/A,入力!CD200)</f>
        <v>#N/A</v>
      </c>
      <c r="AK200" s="167" t="e">
        <v>#N/A</v>
      </c>
      <c r="AL200" s="136" t="e">
        <f>IF(OR(入力!CE200="",入力!CE200="#N/A"),#N/A,入力!CE200)</f>
        <v>#N/A</v>
      </c>
      <c r="AM200" s="136" t="e">
        <f>IF(OR(入力!CG200="",入力!CG200="#N/A"),#N/A,入力!CG200)</f>
        <v>#N/A</v>
      </c>
      <c r="AN200" s="141" t="e">
        <f>IF(OR(入力!CN200="",入力!CN200="#N/A"),#N/A,入力!CN200)</f>
        <v>#N/A</v>
      </c>
      <c r="AO200" s="254" t="e">
        <f>IF(OR(入力!CP200="",入力!CP200="#N/A"),#N/A,入力!CP200)</f>
        <v>#N/A</v>
      </c>
      <c r="AP200" s="141" t="e">
        <f>IF(OR(入力!CO200="",入力!CO200="#N/A"),#N/A,入力!CO200)</f>
        <v>#N/A</v>
      </c>
      <c r="AQ200" s="142" t="e">
        <f>IF(OR(入力!CQ200="",入力!CQ200="#N/A"),#N/A,入力!CQ200)</f>
        <v>#N/A</v>
      </c>
      <c r="AR200" s="136" t="e">
        <f>IF(OR(入力!CX200="",入力!CX200="#N/A"),#N/A,入力!CX200)</f>
        <v>#N/A</v>
      </c>
      <c r="AS200" s="136" t="e">
        <f>IF(OR(入力!CZ200="",入力!CZ200="#N/A"),#N/A,入力!CZ200)</f>
        <v>#N/A</v>
      </c>
      <c r="AT200" s="136" t="e">
        <f>IF(OR(入力!CY200="",入力!CY200="#N/A"),#N/A,入力!CY200)</f>
        <v>#N/A</v>
      </c>
      <c r="AU200" s="136" t="e">
        <f>IF(OR(入力!DA200="",入力!DA200="#N/A"),#N/A,入力!DA200)</f>
        <v>#N/A</v>
      </c>
      <c r="AV200" s="141" t="e">
        <f>IF(OR(入力!DH200="",入力!DH200="#N/A"),#N/A,入力!DH200)</f>
        <v>#N/A</v>
      </c>
      <c r="AW200" s="141" t="e">
        <f>IF(OR(入力!DJ200="",入力!DJ200="#N/A"),#N/A,入力!DJ200)</f>
        <v>#N/A</v>
      </c>
      <c r="AX200" s="141" t="e">
        <f>IF(OR(入力!DI200="",入力!DI200="#N/A"),#N/A,入力!DI200)</f>
        <v>#N/A</v>
      </c>
      <c r="AY200" s="143" t="e">
        <f>IF(OR(入力!DK200="",入力!DK200="#N/A"),#N/A,入力!DK200)</f>
        <v>#N/A</v>
      </c>
      <c r="AZ200" s="136" t="e">
        <f>IF(OR(入力!DR200="",入力!DR200="#N/A"),#N/A,入力!DR200)</f>
        <v>#N/A</v>
      </c>
      <c r="BA200" s="136" t="e">
        <f>IF(OR(入力!DT200="",入力!DT200="#N/A"),#N/A,入力!DT200)</f>
        <v>#N/A</v>
      </c>
      <c r="BB200" s="136" t="e">
        <f>IF(OR(入力!DS200="",入力!DS200="#N/A"),#N/A,入力!DS200)</f>
        <v>#N/A</v>
      </c>
      <c r="BC200" s="136" t="e">
        <f>IF(OR(入力!DU200="",入力!DU200="#N/A"),#N/A,入力!DU200)</f>
        <v>#N/A</v>
      </c>
      <c r="BD200" s="141" t="e">
        <f>IF(OR(入力!EB200="",入力!EB200="#N/A"),#N/A,入力!EB200)</f>
        <v>#N/A</v>
      </c>
      <c r="BE200" s="141" t="e">
        <f>IF(OR(入力!ED200="",入力!ED200="#N/A"),#N/A,入力!ED200)</f>
        <v>#N/A</v>
      </c>
      <c r="BF200" s="141" t="e">
        <f>IF(OR(入力!EC200="",入力!EC200="#N/A"),#N/A,入力!EC200)</f>
        <v>#N/A</v>
      </c>
      <c r="BG200" s="218" t="e">
        <f>IF(OR(入力!EE200="",入力!EE200="#N/A"),#N/A,入力!EE200)</f>
        <v>#N/A</v>
      </c>
      <c r="BH200" s="150" t="e">
        <f>IF(OR(入力!GT200="",入力!GT200="#N/A"),#N/A,入力!GT200)</f>
        <v>#N/A</v>
      </c>
      <c r="BI200" s="136" t="e">
        <f>IF(OR(入力!GV200="",入力!GV200="#N/A"),#N/A,入力!GV200)</f>
        <v>#N/A</v>
      </c>
      <c r="BJ200" s="136" t="e">
        <f>IF(OR(入力!GU200="",入力!GU200="#N/A"),#N/A,入力!GU200)</f>
        <v>#N/A</v>
      </c>
      <c r="BK200" s="139" t="e">
        <f>IF(OR(入力!GW200="",入力!GW200="#N/A"),#N/A,入力!GW200)</f>
        <v>#N/A</v>
      </c>
      <c r="BL200" s="136" t="e">
        <f>IF(OR(入力!LJ200="",入力!LJ200="#N/A"),#N/A,入力!LJ200)</f>
        <v>#N/A</v>
      </c>
      <c r="BM200" s="136" t="e">
        <f>IF(OR(入力!LL200="",入力!LL200="#N/A"),#N/A,入力!LL200)</f>
        <v>#N/A</v>
      </c>
      <c r="BN200" s="136" t="e">
        <f>IF(OR(入力!LK200="",入力!LK200="#N/A"),#N/A,入力!LK200)</f>
        <v>#N/A</v>
      </c>
      <c r="BO200" s="138" t="e">
        <f>IF(OR(入力!LM200="",入力!LM200="#N/A"),#N/A,入力!LM200)</f>
        <v>#N/A</v>
      </c>
      <c r="BP200" s="136" t="e">
        <f>IF(OR(入力!LT200="",入力!LT200="#N/A"),#N/A,入力!LT200)</f>
        <v>#N/A</v>
      </c>
      <c r="BQ200" s="136" t="e">
        <f>IF(OR(入力!LV200="",入力!LV200="#N/A"),#N/A,入力!LV200)</f>
        <v>#N/A</v>
      </c>
      <c r="BR200" s="136" t="e">
        <f>IF(OR(入力!LU200="",入力!LU200="#N/A"),#N/A,入力!LU200)</f>
        <v>#N/A</v>
      </c>
      <c r="BS200" s="139" t="e">
        <f>IF(OR(入力!LW200="",入力!LW200="#N/A"),#N/A,入力!LW200)</f>
        <v>#N/A</v>
      </c>
      <c r="BT200" s="248" t="e">
        <f>IF(OR(入力!MN200="",入力!MN200="#N/A"),#N/A,入力!MN200)</f>
        <v>#N/A</v>
      </c>
      <c r="BU200" s="225" t="e">
        <f>IF(OR(入力!MP200="",入力!MP200="#N/A"),#N/A,入力!MP200)</f>
        <v>#N/A</v>
      </c>
      <c r="BV200" s="225" t="e">
        <f>IF(OR(入力!MO200="",入力!MO200="#N/A"),#N/A,入力!MO200)</f>
        <v>#N/A</v>
      </c>
      <c r="BW200" s="226" t="e">
        <f>IF(OR(入力!MQ200="",入力!MQ200="#N/A"),#N/A,入力!MQ200)</f>
        <v>#N/A</v>
      </c>
      <c r="BX200" s="140"/>
      <c r="BY200" s="136"/>
      <c r="BZ200" s="136"/>
      <c r="CA200" s="136"/>
      <c r="CB200" s="136"/>
      <c r="CC200" s="136"/>
      <c r="CD200" s="138"/>
      <c r="CE200" s="505"/>
      <c r="CF200" s="566"/>
      <c r="CG200" s="510"/>
      <c r="CH200" s="136"/>
      <c r="CI200" s="136"/>
      <c r="CJ200" s="138"/>
      <c r="CK200" s="136"/>
      <c r="CL200" s="138"/>
      <c r="CM200" s="136"/>
      <c r="CN200" s="138"/>
      <c r="CO200" s="136"/>
      <c r="CP200" s="138"/>
      <c r="CQ200" s="590"/>
      <c r="CR200" s="591"/>
      <c r="CS200" s="136"/>
      <c r="CT200" s="136"/>
      <c r="CU200" s="136"/>
      <c r="CV200" s="136"/>
      <c r="CW200" s="138"/>
      <c r="CX200" s="150"/>
      <c r="CY200" s="136"/>
      <c r="CZ200" s="138"/>
      <c r="DA200" s="136"/>
      <c r="DB200" s="136"/>
      <c r="DC200" s="138"/>
      <c r="DD200" s="136"/>
      <c r="DE200" s="136"/>
      <c r="DF200" s="136"/>
      <c r="DG200" s="138"/>
      <c r="DH200" s="150"/>
      <c r="DI200" s="138"/>
      <c r="DJ200" s="138"/>
      <c r="DK200" s="138"/>
      <c r="DL200" s="136"/>
      <c r="DM200" s="136"/>
      <c r="DN200" s="150"/>
      <c r="DO200" s="136"/>
      <c r="DP200" s="139"/>
      <c r="DQ200" s="447"/>
      <c r="DS200"/>
      <c r="DT200"/>
      <c r="DU200"/>
      <c r="DV200"/>
      <c r="DW200"/>
    </row>
    <row r="201" spans="1:127">
      <c r="AN201" s="37"/>
      <c r="AO201" s="37"/>
      <c r="AP201" s="37"/>
      <c r="AQ201" s="38"/>
      <c r="AV201" s="37"/>
      <c r="AW201" s="37"/>
      <c r="AX201" s="37"/>
      <c r="AY201" s="44"/>
      <c r="BD201" s="37"/>
      <c r="BE201" s="37"/>
      <c r="BF201" s="37"/>
      <c r="BG201" s="216"/>
      <c r="CQ201" s="582"/>
      <c r="CR201" s="589"/>
    </row>
  </sheetData>
  <phoneticPr fontId="2"/>
  <conditionalFormatting sqref="A4:BW200 DQ4:XFD5 DS5:DW164 DQ6:DR200 DX6:XFD200">
    <cfRule type="containsErrors" dxfId="44" priority="26">
      <formula>ISERROR(A4)</formula>
    </cfRule>
  </conditionalFormatting>
  <conditionalFormatting sqref="AJ4:AQ200">
    <cfRule type="cellIs" dxfId="43" priority="25" operator="greaterThan">
      <formula>10</formula>
    </cfRule>
  </conditionalFormatting>
  <conditionalFormatting sqref="AR4:AY200">
    <cfRule type="cellIs" dxfId="42" priority="24" operator="greaterThan">
      <formula>2</formula>
    </cfRule>
  </conditionalFormatting>
  <conditionalFormatting sqref="BX4:CC200 CE4:CJ200">
    <cfRule type="containsErrors" dxfId="41" priority="21">
      <formula>ISERROR(BX4)</formula>
    </cfRule>
  </conditionalFormatting>
  <conditionalFormatting sqref="BX4:CW200 DD20 DF20:DG20 DD21:DG200">
    <cfRule type="containsErrors" dxfId="40" priority="22">
      <formula>ISERROR(BX4)</formula>
    </cfRule>
  </conditionalFormatting>
  <conditionalFormatting sqref="CX4:DC200">
    <cfRule type="containsErrors" dxfId="39" priority="5">
      <formula>ISERROR(CX4)</formula>
    </cfRule>
  </conditionalFormatting>
  <conditionalFormatting sqref="DA4:DC200">
    <cfRule type="containsErrors" dxfId="38" priority="6">
      <formula>ISERROR(DA4)</formula>
    </cfRule>
  </conditionalFormatting>
  <conditionalFormatting sqref="DD4:DG19">
    <cfRule type="containsErrors" dxfId="37" priority="17">
      <formula>ISERROR(DD4)</formula>
    </cfRule>
  </conditionalFormatting>
  <conditionalFormatting sqref="DE20">
    <cfRule type="containsErrors" dxfId="36" priority="20">
      <formula>ISERROR(DE20)</formula>
    </cfRule>
  </conditionalFormatting>
  <conditionalFormatting sqref="DH4:DJ68 DH69:DI70 DH71:DJ72 DH73:DI73 DH74:DJ200">
    <cfRule type="containsErrors" dxfId="35" priority="19">
      <formula>ISERROR(DH4)</formula>
    </cfRule>
  </conditionalFormatting>
  <conditionalFormatting sqref="DH4:DP200">
    <cfRule type="containsErrors" dxfId="34" priority="1">
      <formula>ISERROR(DH4)</formula>
    </cfRule>
  </conditionalFormatting>
  <conditionalFormatting sqref="DJ4:DJ200">
    <cfRule type="containsErrors" dxfId="33" priority="2">
      <formula>ISERROR(DJ4)</formula>
    </cfRule>
  </conditionalFormatting>
  <conditionalFormatting sqref="DL4:DL200">
    <cfRule type="containsErrors" dxfId="32" priority="15">
      <formula>ISERROR(DL4)</formula>
    </cfRule>
  </conditionalFormatting>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24DAA-C51C-4FE7-8095-3F9CE093A3A9}">
  <dimension ref="A1:DZ236"/>
  <sheetViews>
    <sheetView zoomScale="80" zoomScaleNormal="80" workbookViewId="0">
      <pane xSplit="3" ySplit="3" topLeftCell="CB4" activePane="bottomRight" state="frozen"/>
      <selection pane="topRight" activeCell="C1" sqref="C1"/>
      <selection pane="bottomLeft" activeCell="A4" sqref="A4"/>
      <selection pane="bottomRight" activeCell="C1" sqref="C1"/>
    </sheetView>
  </sheetViews>
  <sheetFormatPr defaultColWidth="10" defaultRowHeight="18"/>
  <cols>
    <col min="1" max="1" width="18.83203125" style="75" customWidth="1"/>
    <col min="2" max="2" width="15" style="23" customWidth="1"/>
    <col min="3" max="3" width="8.75" style="12" customWidth="1"/>
    <col min="4" max="4" width="12.5" style="210" customWidth="1"/>
    <col min="5" max="5" width="12.5" style="2" customWidth="1"/>
    <col min="6" max="8" width="8.75" customWidth="1"/>
    <col min="9" max="9" width="8.75" style="2" customWidth="1"/>
    <col min="10" max="12" width="8.75" customWidth="1"/>
    <col min="13" max="13" width="8.75" style="2" customWidth="1"/>
    <col min="14" max="16" width="8.75" customWidth="1"/>
    <col min="17" max="17" width="8.75" style="2" customWidth="1"/>
    <col min="18" max="20" width="8.75" customWidth="1"/>
    <col min="21" max="21" width="8.75" style="2" customWidth="1"/>
    <col min="22" max="24" width="8.75" customWidth="1"/>
    <col min="25" max="25" width="8.75" style="2" customWidth="1"/>
    <col min="26" max="26" width="8.75" customWidth="1"/>
    <col min="27" max="27" width="8.75" style="15" customWidth="1"/>
    <col min="28" max="28" width="8.75" style="98" customWidth="1"/>
    <col min="29" max="31" width="8.75" style="23" customWidth="1"/>
    <col min="32" max="32" width="10" style="126"/>
    <col min="33" max="33" width="10" style="15"/>
    <col min="34" max="37" width="8.75" customWidth="1"/>
    <col min="38" max="40" width="11.25" style="39" customWidth="1"/>
    <col min="41" max="41" width="11.25" style="40" customWidth="1"/>
    <col min="42" max="45" width="8.75" customWidth="1"/>
    <col min="46" max="48" width="11.25" style="39" customWidth="1"/>
    <col min="49" max="49" width="11.25" style="45" customWidth="1"/>
    <col min="50" max="53" width="8.75" customWidth="1"/>
    <col min="54" max="56" width="11.25" style="39" customWidth="1"/>
    <col min="57" max="57" width="11.25" style="217" customWidth="1"/>
    <col min="58" max="58" width="10" style="126"/>
    <col min="59" max="60" width="10" style="23"/>
    <col min="61" max="61" width="10" style="15"/>
    <col min="62" max="64" width="8.75" customWidth="1"/>
    <col min="65" max="65" width="8.75" style="2" customWidth="1"/>
    <col min="66" max="68" width="8.75" customWidth="1"/>
    <col min="69" max="69" width="8.75" style="15" customWidth="1"/>
    <col min="70" max="72" width="8.75" style="23" customWidth="1"/>
    <col min="73" max="73" width="8.75" style="15" customWidth="1"/>
    <col min="74" max="76" width="16.25" customWidth="1"/>
    <col min="77" max="79" width="16.25" style="23" customWidth="1"/>
    <col min="80" max="80" width="16.25" style="2" customWidth="1"/>
    <col min="81" max="81" width="10" style="126" customWidth="1"/>
    <col min="82" max="82" width="10" style="23" customWidth="1"/>
    <col min="83" max="83" width="10" style="2" customWidth="1"/>
    <col min="84" max="85" width="12.58203125" customWidth="1"/>
    <col min="86" max="86" width="18.75" style="2" customWidth="1"/>
    <col min="87" max="87" width="25" customWidth="1"/>
    <col min="88" max="88" width="25" style="2" customWidth="1"/>
    <col min="89" max="89" width="25" style="23" customWidth="1"/>
    <col min="90" max="90" width="25" style="2" customWidth="1"/>
    <col min="91" max="91" width="25" customWidth="1"/>
    <col min="92" max="92" width="25" style="2" customWidth="1"/>
    <col min="93" max="93" width="25" style="587" customWidth="1"/>
    <col min="94" max="94" width="25" style="588" customWidth="1"/>
    <col min="95" max="98" width="8.75" style="23" customWidth="1"/>
    <col min="99" max="99" width="8.75" style="2" customWidth="1"/>
    <col min="100" max="101" width="10.1640625" style="23" customWidth="1"/>
    <col min="102" max="102" width="10.1640625" style="2" customWidth="1"/>
    <col min="103" max="104" width="12.58203125" customWidth="1"/>
    <col min="105" max="105" width="18.75" style="2" customWidth="1"/>
    <col min="106" max="106" width="12.5" customWidth="1"/>
    <col min="107" max="108" width="18.75" style="23" customWidth="1"/>
    <col min="109" max="109" width="18.75" style="2" customWidth="1"/>
    <col min="110" max="110" width="18.75" customWidth="1"/>
    <col min="111" max="111" width="18.75" style="2" customWidth="1"/>
    <col min="112" max="113" width="10" style="2"/>
    <col min="114" max="115" width="12.5" style="23" customWidth="1"/>
    <col min="116" max="116" width="10" style="126"/>
    <col min="117" max="117" width="10" style="23"/>
    <col min="118" max="118" width="10" style="15"/>
    <col min="119" max="119" width="12.5" style="540" customWidth="1"/>
  </cols>
  <sheetData>
    <row r="1" spans="1:125" ht="30" customHeight="1" thickBot="1">
      <c r="A1" s="82" t="s">
        <v>76</v>
      </c>
      <c r="B1" s="76"/>
      <c r="C1" s="77"/>
      <c r="D1" s="80" t="s">
        <v>70</v>
      </c>
      <c r="E1" s="16"/>
      <c r="F1" s="3"/>
      <c r="G1" s="3"/>
      <c r="H1" s="3"/>
      <c r="I1" s="3"/>
      <c r="J1" s="3"/>
      <c r="K1" s="3"/>
      <c r="L1" s="3"/>
      <c r="M1" s="3"/>
      <c r="N1" s="3"/>
      <c r="O1" s="3"/>
      <c r="P1" s="3"/>
      <c r="Q1" s="3"/>
      <c r="R1" s="3"/>
      <c r="S1" s="3"/>
      <c r="T1" s="3"/>
      <c r="U1" s="3"/>
      <c r="V1" s="3"/>
      <c r="W1" s="3"/>
      <c r="X1" s="3"/>
      <c r="Y1" s="3"/>
      <c r="Z1" s="3"/>
      <c r="AA1" s="14"/>
      <c r="AB1" s="181" t="s">
        <v>97</v>
      </c>
      <c r="AC1" s="181"/>
      <c r="AD1" s="3"/>
      <c r="AE1" s="3"/>
      <c r="AF1" s="3"/>
      <c r="AG1" s="14"/>
      <c r="AH1" s="88" t="s">
        <v>98</v>
      </c>
      <c r="AI1" s="71"/>
      <c r="AL1" s="3"/>
      <c r="AM1" s="3"/>
      <c r="AN1" s="3"/>
      <c r="AO1" s="3"/>
      <c r="AP1" s="65"/>
      <c r="AQ1" s="72"/>
      <c r="AR1" s="1"/>
      <c r="AS1" s="1"/>
      <c r="AT1" s="3"/>
      <c r="AU1" s="3"/>
      <c r="AV1" s="3"/>
      <c r="AW1" s="14"/>
      <c r="AX1" s="80" t="s">
        <v>99</v>
      </c>
      <c r="AY1" s="71"/>
      <c r="BB1" s="3"/>
      <c r="BC1" s="3"/>
      <c r="BD1" s="3"/>
      <c r="BE1" s="3"/>
      <c r="BF1" s="3"/>
      <c r="BG1" s="3"/>
      <c r="BH1" s="3"/>
      <c r="BI1" s="14"/>
      <c r="BJ1" s="88" t="s">
        <v>88</v>
      </c>
      <c r="BK1" s="3"/>
      <c r="BL1" s="3"/>
      <c r="BM1" s="3"/>
      <c r="BN1" s="3"/>
      <c r="BO1" s="3"/>
      <c r="BP1" s="3"/>
      <c r="BQ1" s="14"/>
      <c r="BR1" s="88" t="s">
        <v>128</v>
      </c>
      <c r="BS1" s="3"/>
      <c r="BT1" s="3"/>
      <c r="BU1" s="14"/>
      <c r="BV1" s="187" t="s">
        <v>127</v>
      </c>
      <c r="BW1" s="187"/>
      <c r="BX1" s="187"/>
      <c r="BY1" s="3"/>
      <c r="BZ1" s="3"/>
      <c r="CA1" s="3"/>
      <c r="CB1" s="3"/>
      <c r="CC1" s="16"/>
      <c r="CD1" s="16"/>
      <c r="CE1" s="16"/>
      <c r="CF1" s="16"/>
      <c r="CG1" s="16"/>
      <c r="CH1" s="16"/>
      <c r="CI1" s="187"/>
      <c r="CJ1" s="16"/>
      <c r="CK1" s="3"/>
      <c r="CL1" s="16"/>
      <c r="CM1" s="187"/>
      <c r="CN1" s="16"/>
      <c r="CO1" s="16"/>
      <c r="CP1" s="16"/>
      <c r="CQ1" s="3"/>
      <c r="CR1" s="3"/>
      <c r="CS1" s="3"/>
      <c r="CT1" s="3"/>
      <c r="CU1" s="3"/>
      <c r="CV1" s="3"/>
      <c r="CW1" s="3"/>
      <c r="CX1" s="16"/>
      <c r="CY1" s="16"/>
      <c r="CZ1" s="16"/>
      <c r="DA1" s="16"/>
      <c r="DB1" s="1"/>
      <c r="DC1" s="3"/>
      <c r="DD1" s="3"/>
      <c r="DE1" s="444" t="s">
        <v>256</v>
      </c>
      <c r="DF1" s="1"/>
      <c r="DG1" s="16"/>
      <c r="DH1" s="16"/>
      <c r="DI1" s="3"/>
      <c r="DJ1" s="3"/>
      <c r="DK1" s="16"/>
      <c r="DL1" s="16"/>
      <c r="DM1" s="3"/>
      <c r="DN1" s="14"/>
      <c r="DO1" s="545" t="s">
        <v>258</v>
      </c>
    </row>
    <row r="2" spans="1:125" s="247" customFormat="1" ht="23.5" customHeight="1">
      <c r="A2" s="227"/>
      <c r="B2" s="228"/>
      <c r="C2" s="229" t="s">
        <v>15</v>
      </c>
      <c r="D2" s="230" t="s">
        <v>33</v>
      </c>
      <c r="E2" s="231" t="s">
        <v>22</v>
      </c>
      <c r="F2" s="232" t="s">
        <v>23</v>
      </c>
      <c r="G2" s="232"/>
      <c r="H2" s="232"/>
      <c r="I2" s="233"/>
      <c r="J2" s="232" t="s">
        <v>5</v>
      </c>
      <c r="K2" s="232"/>
      <c r="L2" s="232"/>
      <c r="M2" s="233"/>
      <c r="N2" s="232" t="s">
        <v>6</v>
      </c>
      <c r="O2" s="232"/>
      <c r="P2" s="232"/>
      <c r="Q2" s="233"/>
      <c r="R2" s="232" t="s">
        <v>7</v>
      </c>
      <c r="S2" s="232"/>
      <c r="T2" s="232"/>
      <c r="U2" s="233"/>
      <c r="V2" s="232" t="s">
        <v>32</v>
      </c>
      <c r="W2" s="232"/>
      <c r="X2" s="232"/>
      <c r="Y2" s="233"/>
      <c r="Z2" s="232" t="s">
        <v>17</v>
      </c>
      <c r="AA2" s="234"/>
      <c r="AB2" s="235" t="s">
        <v>93</v>
      </c>
      <c r="AC2" s="235"/>
      <c r="AD2" s="235"/>
      <c r="AE2" s="235"/>
      <c r="AF2" s="235"/>
      <c r="AG2" s="236"/>
      <c r="AH2" s="237" t="s">
        <v>43</v>
      </c>
      <c r="AI2" s="237"/>
      <c r="AJ2" s="237"/>
      <c r="AK2" s="237"/>
      <c r="AL2" s="237"/>
      <c r="AM2" s="237"/>
      <c r="AN2" s="237"/>
      <c r="AO2" s="237"/>
      <c r="AP2" s="238" t="s">
        <v>45</v>
      </c>
      <c r="AQ2" s="237"/>
      <c r="AR2" s="237"/>
      <c r="AS2" s="237"/>
      <c r="AT2" s="237"/>
      <c r="AU2" s="237"/>
      <c r="AV2" s="237"/>
      <c r="AW2" s="239"/>
      <c r="AX2" s="240" t="s">
        <v>51</v>
      </c>
      <c r="AY2" s="241"/>
      <c r="AZ2" s="241"/>
      <c r="BA2" s="241"/>
      <c r="BB2" s="241"/>
      <c r="BC2" s="241"/>
      <c r="BD2" s="241"/>
      <c r="BE2" s="241"/>
      <c r="BF2" s="533" t="s">
        <v>49</v>
      </c>
      <c r="BG2" s="241"/>
      <c r="BH2" s="241"/>
      <c r="BI2" s="242"/>
      <c r="BJ2" s="243" t="s">
        <v>60</v>
      </c>
      <c r="BK2" s="243"/>
      <c r="BL2" s="243"/>
      <c r="BM2" s="244"/>
      <c r="BN2" s="243" t="s">
        <v>61</v>
      </c>
      <c r="BO2" s="243"/>
      <c r="BP2" s="243"/>
      <c r="BQ2" s="245"/>
      <c r="BR2" s="243" t="s">
        <v>129</v>
      </c>
      <c r="BS2" s="243"/>
      <c r="BT2" s="243"/>
      <c r="BU2" s="245"/>
      <c r="BV2" s="491" t="s">
        <v>157</v>
      </c>
      <c r="BW2" s="578"/>
      <c r="BX2" s="492"/>
      <c r="BY2" s="578" t="s">
        <v>158</v>
      </c>
      <c r="BZ2" s="578"/>
      <c r="CA2" s="492"/>
      <c r="CB2" s="264" t="s">
        <v>159</v>
      </c>
      <c r="CC2" s="511" t="s">
        <v>168</v>
      </c>
      <c r="CD2" s="258"/>
      <c r="CE2" s="259"/>
      <c r="CF2" s="569" t="s">
        <v>155</v>
      </c>
      <c r="CG2" s="570"/>
      <c r="CH2" s="188" t="s">
        <v>151</v>
      </c>
      <c r="CI2" s="494" t="s">
        <v>287</v>
      </c>
      <c r="CJ2" s="188" t="s">
        <v>114</v>
      </c>
      <c r="CK2" s="499" t="s">
        <v>289</v>
      </c>
      <c r="CL2" s="188" t="s">
        <v>114</v>
      </c>
      <c r="CM2" s="494" t="s">
        <v>374</v>
      </c>
      <c r="CN2" s="188" t="s">
        <v>114</v>
      </c>
      <c r="CO2" s="580" t="s">
        <v>287</v>
      </c>
      <c r="CP2" s="600" t="s">
        <v>334</v>
      </c>
      <c r="CQ2" s="258" t="s">
        <v>268</v>
      </c>
      <c r="CR2" s="258"/>
      <c r="CS2" s="258"/>
      <c r="CT2" s="258"/>
      <c r="CU2" s="259"/>
      <c r="CV2" s="511" t="s">
        <v>304</v>
      </c>
      <c r="CW2" s="258"/>
      <c r="CX2" s="259"/>
      <c r="CY2" s="569" t="s">
        <v>329</v>
      </c>
      <c r="CZ2" s="570"/>
      <c r="DA2" s="188" t="s">
        <v>330</v>
      </c>
      <c r="DB2" s="571" t="s">
        <v>154</v>
      </c>
      <c r="DC2" s="572" t="s">
        <v>152</v>
      </c>
      <c r="DD2" s="572" t="s">
        <v>170</v>
      </c>
      <c r="DE2" s="573" t="s">
        <v>153</v>
      </c>
      <c r="DF2" s="574" t="s">
        <v>166</v>
      </c>
      <c r="DG2" s="270" t="s">
        <v>165</v>
      </c>
      <c r="DH2" s="394" t="s">
        <v>149</v>
      </c>
      <c r="DI2" s="266" t="s">
        <v>112</v>
      </c>
      <c r="DJ2" s="576" t="s">
        <v>252</v>
      </c>
      <c r="DK2" s="445" t="s">
        <v>251</v>
      </c>
      <c r="DL2" s="511" t="s">
        <v>305</v>
      </c>
      <c r="DM2" s="258"/>
      <c r="DN2" s="548"/>
      <c r="DO2" s="546" t="s">
        <v>306</v>
      </c>
    </row>
    <row r="3" spans="1:125" ht="20.5" thickBot="1">
      <c r="A3" s="64" t="s">
        <v>19</v>
      </c>
      <c r="B3" s="58" t="s">
        <v>0</v>
      </c>
      <c r="C3" s="59" t="s">
        <v>16</v>
      </c>
      <c r="D3" s="207" t="s">
        <v>2</v>
      </c>
      <c r="E3" s="27" t="s">
        <v>10</v>
      </c>
      <c r="F3" s="17" t="s">
        <v>144</v>
      </c>
      <c r="G3" s="17" t="s">
        <v>31</v>
      </c>
      <c r="H3" s="17" t="s">
        <v>10</v>
      </c>
      <c r="I3" s="27" t="s">
        <v>3</v>
      </c>
      <c r="J3" s="17" t="s">
        <v>144</v>
      </c>
      <c r="K3" s="17" t="s">
        <v>31</v>
      </c>
      <c r="L3" s="17" t="s">
        <v>10</v>
      </c>
      <c r="M3" s="27" t="s">
        <v>3</v>
      </c>
      <c r="N3" s="17" t="s">
        <v>144</v>
      </c>
      <c r="O3" s="17" t="s">
        <v>31</v>
      </c>
      <c r="P3" s="17" t="s">
        <v>10</v>
      </c>
      <c r="Q3" s="27" t="s">
        <v>3</v>
      </c>
      <c r="R3" s="17" t="s">
        <v>144</v>
      </c>
      <c r="S3" s="17" t="s">
        <v>31</v>
      </c>
      <c r="T3" s="17" t="s">
        <v>10</v>
      </c>
      <c r="U3" s="27" t="s">
        <v>3</v>
      </c>
      <c r="V3" s="17" t="s">
        <v>144</v>
      </c>
      <c r="W3" s="17" t="s">
        <v>31</v>
      </c>
      <c r="X3" s="17" t="s">
        <v>10</v>
      </c>
      <c r="Y3" s="27" t="s">
        <v>3</v>
      </c>
      <c r="Z3" s="17" t="s">
        <v>9</v>
      </c>
      <c r="AA3" s="32" t="s">
        <v>11</v>
      </c>
      <c r="AB3" s="31" t="s">
        <v>146</v>
      </c>
      <c r="AC3" s="28" t="s">
        <v>145</v>
      </c>
      <c r="AD3" s="28" t="s">
        <v>10</v>
      </c>
      <c r="AE3" s="28" t="s">
        <v>3</v>
      </c>
      <c r="AF3" s="359" t="s">
        <v>92</v>
      </c>
      <c r="AG3" s="360" t="s">
        <v>224</v>
      </c>
      <c r="AH3" s="28" t="s">
        <v>144</v>
      </c>
      <c r="AI3" s="28" t="s">
        <v>31</v>
      </c>
      <c r="AJ3" s="28" t="s">
        <v>10</v>
      </c>
      <c r="AK3" s="28" t="s">
        <v>3</v>
      </c>
      <c r="AL3" s="41" t="s">
        <v>54</v>
      </c>
      <c r="AM3" s="41" t="s">
        <v>72</v>
      </c>
      <c r="AN3" s="41" t="s">
        <v>73</v>
      </c>
      <c r="AO3" s="60" t="s">
        <v>40</v>
      </c>
      <c r="AP3" s="61" t="s">
        <v>144</v>
      </c>
      <c r="AQ3" s="28" t="s">
        <v>31</v>
      </c>
      <c r="AR3" s="28" t="s">
        <v>10</v>
      </c>
      <c r="AS3" s="28" t="s">
        <v>3</v>
      </c>
      <c r="AT3" s="41" t="s">
        <v>35</v>
      </c>
      <c r="AU3" s="41" t="s">
        <v>72</v>
      </c>
      <c r="AV3" s="41" t="s">
        <v>73</v>
      </c>
      <c r="AW3" s="43" t="s">
        <v>40</v>
      </c>
      <c r="AX3" s="35" t="s">
        <v>144</v>
      </c>
      <c r="AY3" s="28" t="s">
        <v>31</v>
      </c>
      <c r="AZ3" s="28" t="s">
        <v>10</v>
      </c>
      <c r="BA3" s="28" t="s">
        <v>3</v>
      </c>
      <c r="BB3" s="41" t="s">
        <v>35</v>
      </c>
      <c r="BC3" s="41" t="s">
        <v>72</v>
      </c>
      <c r="BD3" s="41" t="s">
        <v>73</v>
      </c>
      <c r="BE3" s="60" t="s">
        <v>40</v>
      </c>
      <c r="BF3" s="61" t="s">
        <v>144</v>
      </c>
      <c r="BG3" s="28" t="s">
        <v>31</v>
      </c>
      <c r="BH3" s="28" t="s">
        <v>10</v>
      </c>
      <c r="BI3" s="30" t="s">
        <v>3</v>
      </c>
      <c r="BJ3" s="28" t="s">
        <v>144</v>
      </c>
      <c r="BK3" s="28" t="s">
        <v>31</v>
      </c>
      <c r="BL3" s="28" t="s">
        <v>10</v>
      </c>
      <c r="BM3" s="29" t="s">
        <v>3</v>
      </c>
      <c r="BN3" s="28" t="s">
        <v>144</v>
      </c>
      <c r="BO3" s="28" t="s">
        <v>31</v>
      </c>
      <c r="BP3" s="28" t="s">
        <v>10</v>
      </c>
      <c r="BQ3" s="30" t="s">
        <v>3</v>
      </c>
      <c r="BR3" s="28" t="s">
        <v>144</v>
      </c>
      <c r="BS3" s="28" t="s">
        <v>31</v>
      </c>
      <c r="BT3" s="28" t="s">
        <v>10</v>
      </c>
      <c r="BU3" s="30" t="s">
        <v>3</v>
      </c>
      <c r="BV3" s="260" t="s">
        <v>20</v>
      </c>
      <c r="BW3" s="24" t="s">
        <v>3</v>
      </c>
      <c r="BX3" s="24" t="s">
        <v>292</v>
      </c>
      <c r="BY3" s="24" t="s">
        <v>20</v>
      </c>
      <c r="BZ3" s="24" t="s">
        <v>3</v>
      </c>
      <c r="CA3" s="24" t="s">
        <v>292</v>
      </c>
      <c r="CB3" s="263" t="s">
        <v>20</v>
      </c>
      <c r="CC3" s="262" t="s">
        <v>20</v>
      </c>
      <c r="CD3" s="261" t="s">
        <v>3</v>
      </c>
      <c r="CE3" s="506" t="s">
        <v>291</v>
      </c>
      <c r="CF3" s="261" t="s">
        <v>20</v>
      </c>
      <c r="CG3" s="261" t="s">
        <v>3</v>
      </c>
      <c r="CH3" s="263" t="s">
        <v>20</v>
      </c>
      <c r="CI3" s="495" t="s">
        <v>288</v>
      </c>
      <c r="CJ3" s="186" t="s">
        <v>20</v>
      </c>
      <c r="CK3" s="500" t="s">
        <v>288</v>
      </c>
      <c r="CL3" s="186" t="s">
        <v>3</v>
      </c>
      <c r="CM3" s="495" t="s">
        <v>288</v>
      </c>
      <c r="CN3" s="186" t="s">
        <v>292</v>
      </c>
      <c r="CO3" s="581" t="s">
        <v>333</v>
      </c>
      <c r="CP3" s="601" t="s">
        <v>10</v>
      </c>
      <c r="CQ3" s="36" t="s">
        <v>139</v>
      </c>
      <c r="CR3" s="36" t="s">
        <v>140</v>
      </c>
      <c r="CS3" s="36" t="s">
        <v>141</v>
      </c>
      <c r="CT3" s="36" t="s">
        <v>142</v>
      </c>
      <c r="CU3" s="186" t="s">
        <v>143</v>
      </c>
      <c r="CV3" s="262" t="s">
        <v>20</v>
      </c>
      <c r="CW3" s="261" t="s">
        <v>3</v>
      </c>
      <c r="CX3" s="506" t="s">
        <v>291</v>
      </c>
      <c r="CY3" s="261" t="s">
        <v>20</v>
      </c>
      <c r="CZ3" s="261" t="s">
        <v>3</v>
      </c>
      <c r="DA3" s="263" t="s">
        <v>20</v>
      </c>
      <c r="DB3" s="261" t="s">
        <v>20</v>
      </c>
      <c r="DC3" s="24" t="s">
        <v>20</v>
      </c>
      <c r="DD3" s="24" t="s">
        <v>20</v>
      </c>
      <c r="DE3" s="263" t="s">
        <v>20</v>
      </c>
      <c r="DF3" s="575" t="s">
        <v>164</v>
      </c>
      <c r="DG3" s="267" t="s">
        <v>163</v>
      </c>
      <c r="DH3" s="395" t="s">
        <v>16</v>
      </c>
      <c r="DI3" s="267" t="s">
        <v>113</v>
      </c>
      <c r="DJ3" s="577" t="s">
        <v>253</v>
      </c>
      <c r="DK3" s="446" t="s">
        <v>254</v>
      </c>
      <c r="DL3" s="539" t="s">
        <v>10</v>
      </c>
      <c r="DM3" s="58" t="s">
        <v>3</v>
      </c>
      <c r="DN3" s="59" t="s">
        <v>292</v>
      </c>
      <c r="DO3" s="547" t="s">
        <v>16</v>
      </c>
    </row>
    <row r="4" spans="1:125">
      <c r="A4" s="251" t="str">
        <f>IF(OR(入力!A4="",入力!A4="#N/A"),#N/A,入力!A4)</f>
        <v>試験開始</v>
      </c>
      <c r="B4" s="253">
        <f>IF(OR(入力!B4="",入力!B4="#N/A"),#N/A,入力!B4)</f>
        <v>45191</v>
      </c>
      <c r="C4" s="74">
        <f>IF(OR(入力!C4="",入力!C4="#N/A"),#N/A,入力!C4)</f>
        <v>0</v>
      </c>
      <c r="D4" s="208" t="e">
        <f>IF(OR(入力!E4="",入力!E4="#N/A"),#N/A,入力!E4)</f>
        <v>#N/A</v>
      </c>
      <c r="E4" s="6" t="e">
        <f>IF(OR(入力!G4="",入力!G4="#N/A"),#N/A,入力!G4)</f>
        <v>#N/A</v>
      </c>
      <c r="F4" s="4">
        <f>IF(OR(入力!I4="",入力!I4="#N/A"),#N/A,入力!I4)</f>
        <v>7.25</v>
      </c>
      <c r="G4" s="4" t="e">
        <f>IF(OR(入力!N4="",入力!N4="#N/A"),#N/A,入力!N4)</f>
        <v>#N/A</v>
      </c>
      <c r="H4" s="4" t="e">
        <f>IF(OR(入力!M4="",入力!M4="#N/A"),#N/A,入力!M4)</f>
        <v>#N/A</v>
      </c>
      <c r="I4" s="7" t="e">
        <f>IF(OR(入力!O4="",入力!O4="#N/A"),#N/A,入力!O4)</f>
        <v>#N/A</v>
      </c>
      <c r="J4">
        <f>IF(OR(入力!S4="",入力!S4="#N/A"),#N/A,入力!S4)</f>
        <v>71</v>
      </c>
      <c r="K4" t="e">
        <f>IF(OR(入力!X4="",入力!X4="#N/A"),#N/A,入力!X4)</f>
        <v>#N/A</v>
      </c>
      <c r="L4" t="e">
        <f>IF(OR(入力!W4="",入力!W4="#N/A"),#N/A,入力!W4)</f>
        <v>#N/A</v>
      </c>
      <c r="M4" s="2" t="e">
        <f>IF(OR(入力!Y4="",入力!Y4="#N/A"),#N/A,入力!Y4)</f>
        <v>#N/A</v>
      </c>
      <c r="N4" s="5">
        <f>IF(OR(入力!AC4="",入力!AC4="#N/A"),#N/A,入力!AC4)</f>
        <v>42.7</v>
      </c>
      <c r="O4" s="5" t="e">
        <f>IF(OR(入力!AH4="",入力!AH4="#N/A"),#N/A,入力!AH4)</f>
        <v>#N/A</v>
      </c>
      <c r="P4" s="5" t="e">
        <f>IF(OR(入力!AG4="",入力!AG4="#N/A"),#N/A,入力!AG4)</f>
        <v>#N/A</v>
      </c>
      <c r="Q4" s="6" t="e">
        <f>IF(OR(入力!AI4="",入力!AI4="#N/A"),#N/A,入力!AI4)</f>
        <v>#N/A</v>
      </c>
      <c r="R4" s="4">
        <f>IF(OR(入力!AM4="",入力!AM4="#N/A"),#N/A,入力!AM4)</f>
        <v>9.7799999999999994</v>
      </c>
      <c r="S4" s="4" t="e">
        <f>IF(OR(入力!AR4="",入力!AR4="#N/A"),#N/A,入力!AR4)</f>
        <v>#N/A</v>
      </c>
      <c r="T4" s="4" t="e">
        <f>IF(OR(入力!AQ4="",入力!AQ4="#N/A"),#N/A,入力!AQ4)</f>
        <v>#N/A</v>
      </c>
      <c r="U4" s="7" t="e">
        <f>IF(OR(入力!AS4="",入力!AS4="#N/A"),#N/A,入力!AS4)</f>
        <v>#N/A</v>
      </c>
      <c r="V4" s="8">
        <f>IF(OR(入力!AX4="",入力!AX4="#N/A"),#N/A,入力!AX4)</f>
        <v>13.6</v>
      </c>
      <c r="W4" s="8" t="e">
        <f>IF(OR(入力!BC4="",入力!BC4="#N/A"),#N/A,入力!BC4)</f>
        <v>#N/A</v>
      </c>
      <c r="X4" s="8" t="e">
        <f>IF(OR(入力!BB4="",入力!BB4="#N/A"),#N/A,入力!BB4)</f>
        <v>#N/A</v>
      </c>
      <c r="Y4" s="9" t="e">
        <f>IF(OR(入力!BD4="",入力!BD4="#N/A"),#N/A,入力!BD4)</f>
        <v>#N/A</v>
      </c>
      <c r="Z4" t="e">
        <f>IF(OR(入力!BJ4="",入力!BJ4="#N/A"),#N/A,入力!BJ4)</f>
        <v>#N/A</v>
      </c>
      <c r="AA4" s="15" t="e">
        <f>IF(OR(入力!BK4="",入力!BK4="#N/A"),#N/A,入力!BK4)</f>
        <v>#N/A</v>
      </c>
      <c r="AB4" s="98" t="e">
        <f>IF(OR(入力!BS4="",入力!BS4="#N/A"),#N/A,入力!BS4)</f>
        <v>#N/A</v>
      </c>
      <c r="AC4" s="23" t="e">
        <f>IF(OR(入力!BT4="",入力!BT4="#N/A"),#N/A,入力!BT4)</f>
        <v>#N/A</v>
      </c>
      <c r="AD4" s="23" t="e">
        <f>IF(OR(入力!BU4="",入力!BU4="#N/A"),#N/A,入力!BU4)</f>
        <v>#N/A</v>
      </c>
      <c r="AE4" s="23" t="e">
        <f>IF(OR(入力!BV4="",入力!BV4="#N/A"),#N/A,入力!BV4)</f>
        <v>#N/A</v>
      </c>
      <c r="AF4" s="126" t="e">
        <f>IF(OR(入力!BZ4="",入力!BZ4="#N/A"),#N/A,入力!BZ4)</f>
        <v>#N/A</v>
      </c>
      <c r="AG4" s="15" t="e">
        <f>IF(OR(入力!CB4="",入力!CB4="#N/A"),#N/A,入力!CB4)</f>
        <v>#N/A</v>
      </c>
      <c r="AH4" s="5">
        <f>IF(OR(入力!CD4="",入力!CD4="#N/A"),#N/A,入力!CD4)</f>
        <v>61.348999999999997</v>
      </c>
      <c r="AI4" t="e">
        <f>IF(OR(入力!CI4="",入力!CI4="#N/A"),#N/A,入力!CI4)</f>
        <v>#N/A</v>
      </c>
      <c r="AJ4" t="e">
        <f>IF(OR(入力!CH4="",入力!CH4="#N/A"),#N/A,入力!CH4)</f>
        <v>#N/A</v>
      </c>
      <c r="AK4" t="e">
        <f>IF(OR(入力!CJ4="",入力!CJ4="#N/A"),#N/A,入力!CJ4)</f>
        <v>#N/A</v>
      </c>
      <c r="AL4" s="107">
        <f>IF(OR(入力!CN4="",入力!CN4="#N/A"),#N/A,入力!CN4)</f>
        <v>61.24</v>
      </c>
      <c r="AM4" s="37" t="e">
        <f>IF(OR(入力!CS4="",入力!CS4="#N/A"),#N/A,入力!CS4)</f>
        <v>#N/A</v>
      </c>
      <c r="AN4" s="37" t="e">
        <f>IF(OR(入力!CR4="",入力!CR4="#N/A"),#N/A,入力!CR4)</f>
        <v>#N/A</v>
      </c>
      <c r="AO4" s="38" t="e">
        <f>IF(OR(入力!CT4="",入力!CT4="#N/A"),#N/A,入力!CT4)</f>
        <v>#N/A</v>
      </c>
      <c r="AP4" s="4">
        <f>IF(OR(入力!CX4="",入力!CX4="#N/A"),#N/A,入力!CX4)</f>
        <v>9.6669999999999998</v>
      </c>
      <c r="AQ4" t="e">
        <f>IF(OR(入力!DC4="",入力!DC4="#N/A"),#N/A,入力!DC4)</f>
        <v>#N/A</v>
      </c>
      <c r="AR4" t="e">
        <f>IF(OR(入力!DB4="",入力!DB4="#N/A"),#N/A,入力!DB4)</f>
        <v>#N/A</v>
      </c>
      <c r="AS4" t="e">
        <f>IF(OR(入力!DD4="",入力!DD4="#N/A"),#N/A,入力!DD4)</f>
        <v>#N/A</v>
      </c>
      <c r="AT4" s="106">
        <f>IF(OR(入力!DH4="",入力!DH4="#N/A"),#N/A,入力!DH4)</f>
        <v>9.5310000000000006</v>
      </c>
      <c r="AU4" s="37" t="e">
        <f>IF(OR(入力!DM4="",入力!DM4="#N/A"),#N/A,入力!DM4)</f>
        <v>#N/A</v>
      </c>
      <c r="AV4" s="37" t="e">
        <f>IF(OR(入力!DL4="",入力!DL4="#N/A"),#N/A,入力!DL4)</f>
        <v>#N/A</v>
      </c>
      <c r="AW4" s="44" t="e">
        <f>IF(OR(入力!DN4="",入力!DN4="#N/A"),#N/A,入力!DN4)</f>
        <v>#N/A</v>
      </c>
      <c r="AX4" s="5">
        <f>IF(OR(入力!DR4="",入力!DR4="#N/A"),#N/A,入力!DR4)</f>
        <v>97.173000000000002</v>
      </c>
      <c r="AY4" t="e">
        <f>IF(OR(入力!DW4="",入力!DW4="#N/A"),#N/A,入力!DW4)</f>
        <v>#N/A</v>
      </c>
      <c r="AZ4" t="e">
        <f>IF(OR(入力!DV4="",入力!DV4="#N/A"),#N/A,入力!DV4)</f>
        <v>#N/A</v>
      </c>
      <c r="BA4" t="e">
        <f>IF(OR(入力!DX4="",入力!DX4="#N/A"),#N/A,入力!DX4)</f>
        <v>#N/A</v>
      </c>
      <c r="BB4" s="107">
        <f>IF(OR(入力!EB4="",入力!EB4="#N/A"),#N/A,入力!EB4)</f>
        <v>97.727000000000004</v>
      </c>
      <c r="BC4" s="37" t="e">
        <f>IF(OR(入力!EG4="",入力!EG4="#N/A"),#N/A,入力!EG4)</f>
        <v>#N/A</v>
      </c>
      <c r="BD4" s="37" t="e">
        <f>IF(OR(入力!EF4="",入力!EF4="#N/A"),#N/A,入力!EF4)</f>
        <v>#N/A</v>
      </c>
      <c r="BE4" s="216" t="e">
        <f>IF(OR(入力!EH4="",入力!EH4="#N/A"),#N/A,入力!EH4)</f>
        <v>#N/A</v>
      </c>
      <c r="BF4" s="126">
        <f>IF(OR(入力!GT4="",入力!GT4="#N/A"),#N/A,入力!GT4)</f>
        <v>0.10199999999999999</v>
      </c>
      <c r="BG4" s="23" t="e">
        <f>IF(OR(入力!GY4="",入力!GY4="#N/A"),#N/A,入力!GY4)</f>
        <v>#N/A</v>
      </c>
      <c r="BH4" s="23" t="e">
        <f>IF(OR(入力!GX4="",入力!GX4="#N/A"),#N/A,入力!GX4)</f>
        <v>#N/A</v>
      </c>
      <c r="BI4" s="15" t="e">
        <f>IF(OR(入力!GZ4="",入力!GZ4="#N/A"),#N/A,入力!GZ4)</f>
        <v>#N/A</v>
      </c>
      <c r="BJ4" s="5">
        <f>IF(OR(入力!LJ4="",入力!LJ4="#N/A"),#N/A,入力!LJ4)</f>
        <v>24.45</v>
      </c>
      <c r="BK4" s="5" t="e">
        <f>IF(OR(入力!LO4="",入力!LO4="#N/A"),#N/A,入力!LO4)</f>
        <v>#N/A</v>
      </c>
      <c r="BL4" s="5" t="e">
        <f>IF(OR(入力!LN4="",入力!LN4="#N/A"),#N/A,入力!LN4)</f>
        <v>#N/A</v>
      </c>
      <c r="BM4" s="2" t="e">
        <f>IF(OR(入力!LP4="",入力!LP4="#N/A"),#N/A,入力!LP4)</f>
        <v>#N/A</v>
      </c>
      <c r="BN4" s="4">
        <f>IF(OR(入力!LT4="",入力!LT4="#N/A"),#N/A,入力!LT4)</f>
        <v>2.0419999999999998</v>
      </c>
      <c r="BO4" s="4" t="e">
        <f>IF(OR(入力!LY4="",入力!LY4="#N/A"),#N/A,入力!LY4)</f>
        <v>#N/A</v>
      </c>
      <c r="BP4" s="4" t="e">
        <f>IF(OR(入力!LX4="",入力!LX4="#N/A"),#N/A,入力!LX4)</f>
        <v>#N/A</v>
      </c>
      <c r="BQ4" s="15" t="e">
        <f>IF(OR(入力!LZ4="",入力!LZ4="#N/A"),#N/A,入力!LZ4)</f>
        <v>#N/A</v>
      </c>
      <c r="BR4" s="224">
        <f>IF(OR(入力!MN4="",入力!MN4="#N/A"),#N/A,入力!MN4)</f>
        <v>380</v>
      </c>
      <c r="BS4" s="224" t="e">
        <f>IF(OR(入力!MS4="",入力!MS4="#N/A"),#N/A,入力!MS4)</f>
        <v>#N/A</v>
      </c>
      <c r="BT4" s="224" t="e">
        <f>IF(OR(入力!MR4="",入力!MR4="#N/A"),#N/A,入力!MR4)</f>
        <v>#N/A</v>
      </c>
      <c r="BU4" s="154" t="e">
        <f>IF(OR(入力!MT4="",入力!MT4="#N/A"),#N/A,入力!MT4)</f>
        <v>#N/A</v>
      </c>
      <c r="BV4" t="e">
        <v>#N/A</v>
      </c>
      <c r="BW4" t="e">
        <v>#N/A</v>
      </c>
      <c r="BX4" s="615" t="e">
        <v>#N/A</v>
      </c>
      <c r="BY4" s="23" t="e">
        <v>#N/A</v>
      </c>
      <c r="BZ4" s="23" t="e">
        <v>#N/A</v>
      </c>
      <c r="CA4" s="616" t="e">
        <v>#N/A</v>
      </c>
      <c r="CB4" s="2" t="e">
        <v>#N/A</v>
      </c>
      <c r="CC4" s="126" t="e">
        <v>#N/A</v>
      </c>
      <c r="CD4" s="23" t="e">
        <v>#N/A</v>
      </c>
      <c r="CE4" s="2" t="e">
        <v>#N/A</v>
      </c>
      <c r="CF4">
        <v>0</v>
      </c>
      <c r="CG4" t="e">
        <v>#N/A</v>
      </c>
      <c r="CH4" s="2">
        <f>_xlfn.AGGREGATE(9,7,CF$4:CF4)/1000</f>
        <v>0</v>
      </c>
      <c r="CI4" t="e">
        <v>#N/A</v>
      </c>
      <c r="CJ4" s="2" t="e">
        <v>#N/A</v>
      </c>
      <c r="CK4" s="23" t="e">
        <v>#N/A</v>
      </c>
      <c r="CL4" s="2" t="e">
        <v>#N/A</v>
      </c>
      <c r="CM4" t="e">
        <v>#N/A</v>
      </c>
      <c r="CN4" s="2" t="e">
        <v>#N/A</v>
      </c>
      <c r="CO4" s="598" t="e">
        <v>#N/A</v>
      </c>
      <c r="CP4" s="599" t="e">
        <v>#N/A</v>
      </c>
      <c r="CQ4" s="23" t="e">
        <v>#N/A</v>
      </c>
      <c r="CR4" s="23" t="e">
        <v>#N/A</v>
      </c>
      <c r="CS4" s="23" t="e">
        <v>#N/A</v>
      </c>
      <c r="CT4" s="23" t="e">
        <v>#N/A</v>
      </c>
      <c r="CU4" s="2" t="e">
        <v>#N/A</v>
      </c>
      <c r="CV4" s="529" t="e">
        <v>#N/A</v>
      </c>
      <c r="CW4" s="529" t="e">
        <v>#N/A</v>
      </c>
      <c r="CX4" s="507" t="e">
        <v>#N/A</v>
      </c>
      <c r="CY4" t="e">
        <v>#N/A</v>
      </c>
      <c r="CZ4" t="e">
        <v>#N/A</v>
      </c>
      <c r="DA4" s="2">
        <f>_xlfn.AGGREGATE(9,7,CY$4:CY4)/1000</f>
        <v>0</v>
      </c>
      <c r="DB4">
        <v>0</v>
      </c>
      <c r="DC4" s="224">
        <f>_xlfn.AGGREGATE(9,7,DB$4:DB4)</f>
        <v>0</v>
      </c>
      <c r="DD4" s="224">
        <f>DC4*(100.9/40.08)</f>
        <v>0</v>
      </c>
      <c r="DE4" s="456">
        <f>DD4/(0.8*1000)</f>
        <v>0</v>
      </c>
      <c r="DF4" s="115" t="e">
        <v>#N/A</v>
      </c>
      <c r="DG4" s="2" t="e">
        <v>#N/A</v>
      </c>
      <c r="DH4" s="2" t="e">
        <v>#N/A</v>
      </c>
      <c r="DI4" s="2" t="e">
        <v>#N/A</v>
      </c>
      <c r="DJ4" s="23" t="e">
        <v>#N/A</v>
      </c>
      <c r="DK4" s="224">
        <f>_xlfn.AGGREGATE(9,7,DJ$4:DJ4)/1000</f>
        <v>0</v>
      </c>
      <c r="DL4" s="126" t="e">
        <v>#N/A</v>
      </c>
      <c r="DM4" s="23" t="e">
        <v>#N/A</v>
      </c>
      <c r="DN4" s="15" t="e">
        <v>#N/A</v>
      </c>
      <c r="DO4" s="540" t="e">
        <v>#N/A</v>
      </c>
    </row>
    <row r="5" spans="1:125">
      <c r="A5" s="251" t="e">
        <f>IF(OR(入力!A5="",入力!A5="#N/A"),#N/A,入力!A5)</f>
        <v>#N/A</v>
      </c>
      <c r="B5" s="253">
        <f>IF(OR(入力!B5="",入力!B5="#N/A"),#N/A,入力!B5)</f>
        <v>45201</v>
      </c>
      <c r="C5" s="74">
        <f>IF(OR(入力!C5="",入力!C5="#N/A"),#N/A,入力!C5)</f>
        <v>10</v>
      </c>
      <c r="D5" s="208" t="e">
        <f>IF(OR(入力!E5="",入力!E5="#N/A"),#N/A,入力!E5)</f>
        <v>#N/A</v>
      </c>
      <c r="E5" s="121">
        <f>IF(OR(入力!G5="",入力!G5="#N/A"),#N/A,入力!G5)</f>
        <v>30</v>
      </c>
      <c r="F5" s="4">
        <f>IF(OR(入力!I5="",入力!I5="#N/A"),#N/A,入力!I5)</f>
        <v>7.34</v>
      </c>
      <c r="G5" s="4">
        <f>IF(OR(入力!N5="",入力!N5="#N/A"),#N/A,入力!N5)</f>
        <v>7.75</v>
      </c>
      <c r="H5" s="4">
        <f>IF(OR(入力!M5="",入力!M5="#N/A"),#N/A,入力!M5)</f>
        <v>7.72</v>
      </c>
      <c r="I5" s="7">
        <f>IF(OR(入力!O5="",入力!O5="#N/A"),#N/A,入力!O5)</f>
        <v>7.82</v>
      </c>
      <c r="J5">
        <f>IF(OR(入力!S5="",入力!S5="#N/A"),#N/A,入力!S5)</f>
        <v>83</v>
      </c>
      <c r="K5">
        <f>IF(OR(入力!X5="",入力!X5="#N/A"),#N/A,入力!X5)</f>
        <v>236</v>
      </c>
      <c r="L5">
        <f>IF(OR(入力!W5="",入力!W5="#N/A"),#N/A,入力!W5)</f>
        <v>244</v>
      </c>
      <c r="M5" s="2">
        <f>IF(OR(入力!Y5="",入力!Y5="#N/A"),#N/A,入力!Y5)</f>
        <v>238</v>
      </c>
      <c r="N5">
        <f>IF(OR(入力!AC5="",入力!AC5="#N/A"),#N/A,入力!AC5)</f>
        <v>82.3</v>
      </c>
      <c r="O5" s="5">
        <f>IF(OR(入力!AH5="",入力!AH5="#N/A"),#N/A,入力!AH5)</f>
        <v>37</v>
      </c>
      <c r="P5">
        <f>IF(OR(入力!AG5="",入力!AG5="#N/A"),#N/A,入力!AG5)</f>
        <v>41.8</v>
      </c>
      <c r="Q5" s="2">
        <f>IF(OR(入力!AI5="",入力!AI5="#N/A"),#N/A,入力!AI5)</f>
        <v>31.2</v>
      </c>
      <c r="R5" s="4">
        <f>IF(OR(入力!AM5="",入力!AM5="#N/A"),#N/A,入力!AM5)</f>
        <v>10.69</v>
      </c>
      <c r="S5" s="4">
        <f>IF(OR(入力!AR5="",入力!AR5="#N/A"),#N/A,入力!AR5)</f>
        <v>10.65</v>
      </c>
      <c r="T5" s="4">
        <f>IF(OR(入力!AQ5="",入力!AQ5="#N/A"),#N/A,入力!AQ5)</f>
        <v>10.66</v>
      </c>
      <c r="U5" s="7">
        <f>IF(OR(入力!AS5="",入力!AS5="#N/A"),#N/A,入力!AS5)</f>
        <v>10.44</v>
      </c>
      <c r="V5" s="8">
        <f>IF(OR(入力!AX5="",入力!AX5="#N/A"),#N/A,入力!AX5)</f>
        <v>13.7</v>
      </c>
      <c r="W5" s="8">
        <f>IF(OR(入力!BC5="",入力!BC5="#N/A"),#N/A,入力!BC5)</f>
        <v>14.1</v>
      </c>
      <c r="X5" s="8">
        <f>IF(OR(入力!BB5="",入力!BB5="#N/A"),#N/A,入力!BB5)</f>
        <v>14.3</v>
      </c>
      <c r="Y5" s="9">
        <f>IF(OR(入力!BD5="",入力!BD5="#N/A"),#N/A,入力!BD5)</f>
        <v>15</v>
      </c>
      <c r="Z5">
        <f>IF(OR(入力!BJ5="",入力!BJ5="#N/A"),#N/A,入力!BJ5)</f>
        <v>49.5</v>
      </c>
      <c r="AA5" s="15">
        <f>IF(OR(入力!BK5="",入力!BK5="#N/A"),#N/A,入力!BK5)</f>
        <v>50.5</v>
      </c>
      <c r="AB5" s="98" t="e">
        <f>IF(OR(入力!BS5="",入力!BS5="#N/A"),#N/A,入力!BS5)</f>
        <v>#N/A</v>
      </c>
      <c r="AC5" s="23" t="e">
        <f>IF(OR(入力!BT5="",入力!BT5="#N/A"),#N/A,入力!BT5)</f>
        <v>#N/A</v>
      </c>
      <c r="AD5" s="23" t="e">
        <f>IF(OR(入力!BU5="",入力!BU5="#N/A"),#N/A,入力!BU5)</f>
        <v>#N/A</v>
      </c>
      <c r="AE5" s="23" t="e">
        <f>IF(OR(入力!BV5="",入力!BV5="#N/A"),#N/A,入力!BV5)</f>
        <v>#N/A</v>
      </c>
      <c r="AF5" s="126" t="e">
        <f>IF(OR(入力!BZ5="",入力!BZ5="#N/A"),#N/A,入力!BZ5)</f>
        <v>#N/A</v>
      </c>
      <c r="AG5" s="15" t="e">
        <f>IF(OR(入力!CB5="",入力!CB5="#N/A"),#N/A,入力!CB5)</f>
        <v>#N/A</v>
      </c>
      <c r="AH5" s="5">
        <f>IF(OR(入力!CD5="",入力!CD5="#N/A"),#N/A,入力!CD5)</f>
        <v>63.088999999999999</v>
      </c>
      <c r="AI5" s="5">
        <f>IF(OR(入力!CI5="",入力!CI5="#N/A"),#N/A,入力!CI5)</f>
        <v>23.943000000000001</v>
      </c>
      <c r="AJ5" s="5">
        <f>IF(OR(入力!CH5="",入力!CH5="#N/A"),#N/A,入力!CH5)</f>
        <v>23.584</v>
      </c>
      <c r="AK5" s="5">
        <f>IF(OR(入力!CJ5="",入力!CJ5="#N/A"),#N/A,入力!CJ5)</f>
        <v>14.407</v>
      </c>
      <c r="AL5" s="112">
        <f>IF(OR(入力!CN5="",入力!CN5="#N/A"),#N/A,入力!CN5)</f>
        <v>63.011000000000003</v>
      </c>
      <c r="AM5" s="112">
        <f>IF(OR(入力!CS5="",入力!CS5="#N/A"),#N/A,入力!CS5)</f>
        <v>22.263999999999999</v>
      </c>
      <c r="AN5" s="112">
        <f>IF(OR(入力!CR5="",入力!CR5="#N/A"),#N/A,入力!CR5)</f>
        <v>23.356999999999999</v>
      </c>
      <c r="AO5" s="113">
        <f>IF(OR(入力!CT5="",入力!CT5="#N/A"),#N/A,入力!CT5)</f>
        <v>14.154</v>
      </c>
      <c r="AP5" s="4">
        <f>IF(OR(入力!CX5="",入力!CX5="#N/A"),#N/A,入力!CX5)</f>
        <v>9.9789999999999992</v>
      </c>
      <c r="AQ5" s="4">
        <f>IF(OR(入力!DC5="",入力!DC5="#N/A"),#N/A,入力!DC5)</f>
        <v>1.046</v>
      </c>
      <c r="AR5">
        <f>IF(OR(入力!DB5="",入力!DB5="#N/A"),#N/A,入力!DB5)</f>
        <v>0.41299999999999998</v>
      </c>
      <c r="AS5">
        <f>IF(OR(入力!DD5="",入力!DD5="#N/A"),#N/A,入力!DD5)</f>
        <v>3.4000000000000002E-2</v>
      </c>
      <c r="AT5" s="110">
        <f>IF(OR(入力!DH5="",入力!DH5="#N/A"),#N/A,入力!DH5)</f>
        <v>9.8119999999999994</v>
      </c>
      <c r="AU5" s="39">
        <f>IF(OR(入力!DM5="",入力!DM5="#N/A"),#N/A,入力!DM5)</f>
        <v>0.40400000000000003</v>
      </c>
      <c r="AV5" s="39">
        <f>IF(OR(入力!DL5="",入力!DL5="#N/A"),#N/A,入力!DL5)</f>
        <v>0.54500000000000004</v>
      </c>
      <c r="AW5" s="118">
        <f>IF(OR(入力!DN5="",入力!DN5="#N/A"),#N/A,入力!DN5)</f>
        <v>0.26</v>
      </c>
      <c r="AX5" s="5">
        <f>IF(OR(入力!DR5="",入力!DR5="#N/A"),#N/A,入力!DR5)</f>
        <v>93.013999999999996</v>
      </c>
      <c r="AY5" s="5">
        <f>IF(OR(入力!DW5="",入力!DW5="#N/A"),#N/A,入力!DW5)</f>
        <v>116.423</v>
      </c>
      <c r="AZ5" s="5">
        <f>IF(OR(入力!DV5="",入力!DV5="#N/A"),#N/A,入力!DV5)</f>
        <v>103.636</v>
      </c>
      <c r="BA5" s="5">
        <f>IF(OR(入力!DX5="",入力!DX5="#N/A"),#N/A,入力!DX5)</f>
        <v>86.075999999999993</v>
      </c>
      <c r="BB5" s="112">
        <f>IF(OR(入力!EB5="",入力!EB5="#N/A"),#N/A,入力!EB5)</f>
        <v>93.138999999999996</v>
      </c>
      <c r="BC5" s="112">
        <f>IF(OR(入力!EG5="",入力!EG5="#N/A"),#N/A,入力!EG5)</f>
        <v>98.861000000000004</v>
      </c>
      <c r="BD5" s="112">
        <f>IF(OR(入力!EF5="",入力!EF5="#N/A"),#N/A,入力!EF5)</f>
        <v>103.61499999999999</v>
      </c>
      <c r="BE5" s="221">
        <f>IF(OR(入力!EH5="",入力!EH5="#N/A"),#N/A,入力!EH5)</f>
        <v>85.626000000000005</v>
      </c>
      <c r="BF5" s="126">
        <f>IF(OR(入力!GT5="",入力!GT5="#N/A"),#N/A,入力!GT5)</f>
        <v>0.22800000000000001</v>
      </c>
      <c r="BG5" s="23">
        <f>IF(OR(入力!GY5="",入力!GY5="#N/A"),#N/A,入力!GY5)</f>
        <v>0.114</v>
      </c>
      <c r="BH5" s="23">
        <f>IF(OR(入力!GX5="",入力!GX5="#N/A"),#N/A,入力!GX5)</f>
        <v>0</v>
      </c>
      <c r="BI5" s="15">
        <f>IF(OR(入力!GZ5="",入力!GZ5="#N/A"),#N/A,入力!GZ5)</f>
        <v>1.06</v>
      </c>
      <c r="BJ5" s="4">
        <f>IF(OR(入力!LJ5="",入力!LJ5="#N/A"),#N/A,入力!LJ5)</f>
        <v>9.9239999999999995</v>
      </c>
      <c r="BK5" s="4">
        <f>IF(OR(入力!LO5="",入力!LO5="#N/A"),#N/A,入力!LO5)</f>
        <v>7.2450000000000001</v>
      </c>
      <c r="BL5" s="4">
        <f>IF(OR(入力!LN5="",入力!LN5="#N/A"),#N/A,入力!LN5)</f>
        <v>7.0549999999999997</v>
      </c>
      <c r="BM5" s="6">
        <f>IF(OR(入力!LP5="",入力!LP5="#N/A"),#N/A,入力!LP5)</f>
        <v>10.67</v>
      </c>
      <c r="BN5" s="115">
        <f>IF(OR(入力!LT5="",入力!LT5="#N/A"),#N/A,入力!LT5)</f>
        <v>0.74009999999999998</v>
      </c>
      <c r="BO5" s="115">
        <f>IF(OR(入力!LY5="",入力!LY5="#N/A"),#N/A,入力!LY5)</f>
        <v>0.55410000000000004</v>
      </c>
      <c r="BP5" s="115">
        <f>IF(OR(入力!LX5="",入力!LX5="#N/A"),#N/A,入力!LX5)</f>
        <v>0.62690000000000001</v>
      </c>
      <c r="BQ5" s="116">
        <f>IF(OR(入力!LZ5="",入力!LZ5="#N/A"),#N/A,入力!LZ5)</f>
        <v>0.61799999999999999</v>
      </c>
      <c r="BR5" s="224">
        <f>IF(OR(入力!MN5="",入力!MN5="#N/A"),#N/A,入力!MN5)</f>
        <v>362</v>
      </c>
      <c r="BS5" s="224">
        <f>IF(OR(入力!MS5="",入力!MS5="#N/A"),#N/A,入力!MS5)</f>
        <v>301</v>
      </c>
      <c r="BT5" s="224">
        <f>IF(OR(入力!MR5="",入力!MR5="#N/A"),#N/A,入力!MR5)</f>
        <v>296</v>
      </c>
      <c r="BU5" s="154">
        <f>IF(OR(入力!MT5="",入力!MT5="#N/A"),#N/A,入力!MT5)</f>
        <v>248</v>
      </c>
      <c r="BV5" s="5">
        <f>AL5-AN5</f>
        <v>39.654000000000003</v>
      </c>
      <c r="BW5" s="5">
        <f>AN5-AO5</f>
        <v>9.2029999999999994</v>
      </c>
      <c r="BX5" s="5">
        <f t="shared" ref="BX5:BX68" si="0">AL5-AO5</f>
        <v>48.856999999999999</v>
      </c>
      <c r="BY5" s="105">
        <f t="shared" ref="BY5:BY23" si="1">AT5-AV5</f>
        <v>9.2669999999999995</v>
      </c>
      <c r="BZ5" s="105">
        <f>AV5-AW5</f>
        <v>0.28500000000000003</v>
      </c>
      <c r="CA5" s="105">
        <f t="shared" ref="CA5:CA68" si="2">AT5-AW5</f>
        <v>9.5519999999999996</v>
      </c>
      <c r="CB5" s="6">
        <f>BD5-BB5</f>
        <v>10.475999999999999</v>
      </c>
      <c r="CC5" s="501">
        <f>BV5/AL5</f>
        <v>0.62931869038739274</v>
      </c>
      <c r="CD5" s="529">
        <f>BW5/AN5</f>
        <v>0.39401464229139016</v>
      </c>
      <c r="CE5" s="507">
        <f>(AL5-AO5)/AL5</f>
        <v>0.77537255399850813</v>
      </c>
      <c r="CF5" s="5">
        <f t="shared" ref="CF5:CF23" si="3">BV5*DI5*DH5/1000</f>
        <v>17.130528000000002</v>
      </c>
      <c r="CG5" s="5">
        <f t="shared" ref="CG5:CG23" si="4">BW5*DI5*DH5/1000</f>
        <v>3.9756960000000001</v>
      </c>
      <c r="CH5" s="7">
        <f>_xlfn.AGGREGATE(9,7,CF$4:CF5)/1000</f>
        <v>1.7130528000000003E-2</v>
      </c>
      <c r="CI5" s="5">
        <f t="shared" ref="CI5:CI23" si="5">AL5*DI5/(0.62*1000)</f>
        <v>4.3904438709677427</v>
      </c>
      <c r="CJ5" s="6">
        <f t="shared" ref="CJ5:CJ23" si="6">BV5*DI5/(0.62*1000)</f>
        <v>2.7629883870967746</v>
      </c>
      <c r="CK5" s="105">
        <f t="shared" ref="CK5:CK23" si="7">AN5*DI5/(0.62*1000)</f>
        <v>1.6274554838709678</v>
      </c>
      <c r="CL5" s="6">
        <f t="shared" ref="CL5:CL23" si="8">MAX(0,BW5*DI5/(0.62*1000))</f>
        <v>0.64124129032258059</v>
      </c>
      <c r="CM5" s="5">
        <f>AL5*DI5/(0.62*1000*2)</f>
        <v>2.1952219354838713</v>
      </c>
      <c r="CN5" s="6">
        <f>BX5*DI5/(0.62*1000*2)</f>
        <v>1.7021148387096776</v>
      </c>
      <c r="CO5" s="583">
        <f t="shared" ref="CO5:CO23" si="9">AL5*DI5/1000</f>
        <v>2.7220752000000004</v>
      </c>
      <c r="CP5" s="584">
        <f t="shared" ref="CP5:CP23" si="10">BV5*DI5/1000</f>
        <v>1.7130528000000003</v>
      </c>
      <c r="CQ5" s="105" t="e">
        <f t="shared" ref="CQ5:CQ23" si="11">IF(AF5&lt;4.99,CJ5,#N/A)</f>
        <v>#N/A</v>
      </c>
      <c r="CR5" s="105" t="e">
        <f t="shared" ref="CR5:CR23" si="12">IF(AND(AF5&gt;5,AF5&lt;9.99),CJ5,#N/A)</f>
        <v>#N/A</v>
      </c>
      <c r="CS5" s="105" t="e">
        <f t="shared" ref="CS5:CS23" si="13">IF(AND(AF5&gt;10,AF5&lt;14.99),CJ5,#N/A)</f>
        <v>#N/A</v>
      </c>
      <c r="CT5" s="105" t="e">
        <f t="shared" ref="CT5:CT23" si="14">IF(AND(AF5&gt;15,AF5&lt;19.99),CJ5,#N/A)</f>
        <v>#N/A</v>
      </c>
      <c r="CU5" s="6" t="e">
        <f t="shared" ref="CU5:CU23" si="15">IF(AF5&gt;20,CJ5,#N/A)</f>
        <v>#N/A</v>
      </c>
      <c r="CV5" s="529">
        <f t="shared" ref="CV5:CV23" si="16">MAX(0,BY5/AT5)</f>
        <v>0.94445576844679979</v>
      </c>
      <c r="CW5" s="529">
        <f t="shared" ref="CW5:CW23" si="17">MAX(0,BZ5/AV5)</f>
        <v>0.52293577981651373</v>
      </c>
      <c r="CX5" s="507">
        <f t="shared" ref="CX5:CX23" si="18">MAX(0,(AT5-AW5)/AT5)</f>
        <v>0.97350183448838157</v>
      </c>
      <c r="CY5" s="5">
        <f t="shared" ref="CY5:CY23" si="19">BY5*DI5*DH5/1000</f>
        <v>4.0033440000000002</v>
      </c>
      <c r="CZ5" s="5">
        <f t="shared" ref="CZ5:CZ23" si="20">BZ5*DI5*DH5/1000</f>
        <v>0.12312000000000003</v>
      </c>
      <c r="DA5" s="7">
        <f>_xlfn.AGGREGATE(9,7,CY$4:CY5)/1000</f>
        <v>4.0033439999999998E-3</v>
      </c>
      <c r="DB5" s="5">
        <f t="shared" ref="DB5:DB23" si="21">CB5*DI5*DH5/1000</f>
        <v>4.5256319999999999</v>
      </c>
      <c r="DC5" s="169">
        <f>_xlfn.AGGREGATE(9,7,DB$4:DB5)/1000</f>
        <v>4.5256319999999999E-3</v>
      </c>
      <c r="DD5" s="169">
        <f t="shared" ref="DD5:DD37" si="22">DC5*(100.9/40.08)</f>
        <v>1.1393120479041919E-2</v>
      </c>
      <c r="DE5" s="454">
        <f t="shared" ref="DE5:DE23" si="23">DD5/(0.8*1000)</f>
        <v>1.4241400598802399E-5</v>
      </c>
      <c r="DF5" s="115">
        <f t="shared" ref="DF5:DF23" si="24">(AT5/AL5)/(65.39/54.94)</f>
        <v>0.13083335709177837</v>
      </c>
      <c r="DG5" s="135">
        <f t="shared" ref="DG5:DG23" si="25">(BY5/BV5)/(65.39/54.94)</f>
        <v>0.19634935478322724</v>
      </c>
      <c r="DH5" s="6">
        <f t="shared" ref="DH5:DH23" si="26">C5-C4</f>
        <v>10</v>
      </c>
      <c r="DI5" s="2">
        <f t="shared" ref="DI5:DI22" si="27">E5*1440/1000</f>
        <v>43.2</v>
      </c>
      <c r="DJ5" s="224">
        <f t="shared" ref="DJ5:DJ23" si="28">DI5*DH5</f>
        <v>432</v>
      </c>
      <c r="DK5" s="105">
        <f>_xlfn.AGGREGATE(9,7,DJ$4:DJ5)/1000</f>
        <v>0.432</v>
      </c>
      <c r="DL5" s="130">
        <f>0.625*0.45*1000/DI5</f>
        <v>6.5104166666666661</v>
      </c>
      <c r="DM5" s="105">
        <f>0.625*0.92*1000/DI5</f>
        <v>13.310185185185187</v>
      </c>
      <c r="DN5" s="101">
        <f>DL5+DM5</f>
        <v>19.820601851851855</v>
      </c>
      <c r="DO5" s="540">
        <v>7</v>
      </c>
      <c r="DQ5" s="520" t="s">
        <v>293</v>
      </c>
      <c r="DR5" s="521" t="s">
        <v>20</v>
      </c>
      <c r="DS5" s="521"/>
      <c r="DT5" s="522">
        <f>_xlfn.AGGREGATE(1,7,CC19:CC46)</f>
        <v>0.88996411159167843</v>
      </c>
    </row>
    <row r="6" spans="1:125">
      <c r="A6" s="251" t="e">
        <f>IF(OR(入力!A6="",入力!A6="#N/A"),#N/A,入力!A6)</f>
        <v>#N/A</v>
      </c>
      <c r="B6" s="253">
        <f>IF(OR(入力!B6="",入力!B6="#N/A"),#N/A,入力!B6)</f>
        <v>45204</v>
      </c>
      <c r="C6" s="74">
        <f>IF(OR(入力!C6="",入力!C6="#N/A"),#N/A,入力!C6)</f>
        <v>13</v>
      </c>
      <c r="D6" s="208" t="e">
        <f>IF(OR(入力!E6="",入力!E6="#N/A"),#N/A,入力!E6)</f>
        <v>#N/A</v>
      </c>
      <c r="E6" s="121">
        <f>IF(OR(入力!G6="",入力!G6="#N/A"),#N/A,入力!G6)</f>
        <v>30</v>
      </c>
      <c r="F6" s="4">
        <f>IF(OR(入力!I6="",入力!I6="#N/A"),#N/A,入力!I6)</f>
        <v>7.22</v>
      </c>
      <c r="G6" s="4">
        <f>IF(OR(入力!N6="",入力!N6="#N/A"),#N/A,入力!N6)</f>
        <v>7.73</v>
      </c>
      <c r="H6" s="4">
        <f>IF(OR(入力!M6="",入力!M6="#N/A"),#N/A,入力!M6)</f>
        <v>7.74</v>
      </c>
      <c r="I6" s="7">
        <f>IF(OR(入力!O6="",入力!O6="#N/A"),#N/A,入力!O6)</f>
        <v>7.77</v>
      </c>
      <c r="J6">
        <f>IF(OR(入力!S6="",入力!S6="#N/A"),#N/A,入力!S6)</f>
        <v>85</v>
      </c>
      <c r="K6">
        <f>IF(OR(入力!X6="",入力!X6="#N/A"),#N/A,入力!X6)</f>
        <v>216</v>
      </c>
      <c r="L6">
        <f>IF(OR(入力!W6="",入力!W6="#N/A"),#N/A,入力!W6)</f>
        <v>230</v>
      </c>
      <c r="M6" s="2">
        <f>IF(OR(入力!Y6="",入力!Y6="#N/A"),#N/A,入力!Y6)</f>
        <v>194</v>
      </c>
      <c r="N6">
        <f>IF(OR(入力!AC6="",入力!AC6="#N/A"),#N/A,入力!AC6)</f>
        <v>82.7</v>
      </c>
      <c r="O6">
        <f>IF(OR(入力!AH6="",入力!AH6="#N/A"),#N/A,入力!AH6)</f>
        <v>70.7</v>
      </c>
      <c r="P6">
        <f>IF(OR(入力!AG6="",入力!AG6="#N/A"),#N/A,入力!AG6)</f>
        <v>39.4</v>
      </c>
      <c r="Q6" s="2">
        <f>IF(OR(入力!AI6="",入力!AI6="#N/A"),#N/A,入力!AI6)</f>
        <v>61.2</v>
      </c>
      <c r="R6" s="4">
        <f>IF(OR(入力!AM6="",入力!AM6="#N/A"),#N/A,入力!AM6)</f>
        <v>10.79</v>
      </c>
      <c r="S6" s="4">
        <f>IF(OR(入力!AR6="",入力!AR6="#N/A"),#N/A,入力!AR6)</f>
        <v>10.54</v>
      </c>
      <c r="T6" s="4">
        <f>IF(OR(入力!AQ6="",入力!AQ6="#N/A"),#N/A,入力!AQ6)</f>
        <v>10.53</v>
      </c>
      <c r="U6" s="7">
        <f>IF(OR(入力!AS6="",入力!AS6="#N/A"),#N/A,入力!AS6)</f>
        <v>10.53</v>
      </c>
      <c r="V6" s="8">
        <f>IF(OR(入力!AX6="",入力!AX6="#N/A"),#N/A,入力!AX6)</f>
        <v>13.8</v>
      </c>
      <c r="W6" s="8">
        <f>IF(OR(入力!BC6="",入力!BC6="#N/A"),#N/A,入力!BC6)</f>
        <v>14.8</v>
      </c>
      <c r="X6" s="8">
        <f>IF(OR(入力!BB6="",入力!BB6="#N/A"),#N/A,入力!BB6)</f>
        <v>15</v>
      </c>
      <c r="Y6" s="9">
        <f>IF(OR(入力!BD6="",入力!BD6="#N/A"),#N/A,入力!BD6)</f>
        <v>14.9</v>
      </c>
      <c r="Z6" s="5">
        <f>IF(OR(入力!BJ6="",入力!BJ6="#N/A"),#N/A,入力!BJ6)</f>
        <v>49</v>
      </c>
      <c r="AA6" s="101">
        <f>IF(OR(入力!BK6="",入力!BK6="#N/A"),#N/A,入力!BK6)</f>
        <v>49</v>
      </c>
      <c r="AB6" s="100" t="e">
        <f>IF(OR(入力!BS6="",入力!BS6="#N/A"),#N/A,入力!BS6)</f>
        <v>#N/A</v>
      </c>
      <c r="AC6" s="23" t="e">
        <f>IF(OR(入力!BT6="",入力!BT6="#N/A"),#N/A,入力!BT6)</f>
        <v>#N/A</v>
      </c>
      <c r="AD6" s="23" t="e">
        <f>IF(OR(入力!BU6="",入力!BU6="#N/A"),#N/A,入力!BU6)</f>
        <v>#N/A</v>
      </c>
      <c r="AE6" s="23" t="e">
        <f>IF(OR(入力!BV6="",入力!BV6="#N/A"),#N/A,入力!BV6)</f>
        <v>#N/A</v>
      </c>
      <c r="AF6" s="126" t="e">
        <f>IF(OR(入力!BZ6="",入力!BZ6="#N/A"),#N/A,入力!BZ6)</f>
        <v>#N/A</v>
      </c>
      <c r="AG6" s="15" t="e">
        <f>IF(OR(入力!CB6="",入力!CB6="#N/A"),#N/A,入力!CB6)</f>
        <v>#N/A</v>
      </c>
      <c r="AH6" s="5">
        <f>IF(OR(入力!CD6="",入力!CD6="#N/A"),#N/A,入力!CD6)</f>
        <v>61.502000000000002</v>
      </c>
      <c r="AI6" s="5">
        <f>IF(OR(入力!CI6="",入力!CI6="#N/A"),#N/A,入力!CI6)</f>
        <v>25.381</v>
      </c>
      <c r="AJ6" s="5">
        <f>IF(OR(入力!CH6="",入力!CH6="#N/A"),#N/A,入力!CH6)</f>
        <v>25.277999999999999</v>
      </c>
      <c r="AK6" s="5">
        <f>IF(OR(入力!CJ6="",入力!CJ6="#N/A"),#N/A,入力!CJ6)</f>
        <v>15.875999999999999</v>
      </c>
      <c r="AL6" s="112">
        <f>IF(OR(入力!CN6="",入力!CN6="#N/A"),#N/A,入力!CN6)</f>
        <v>60.503999999999998</v>
      </c>
      <c r="AM6" s="112">
        <f>IF(OR(入力!CS6="",入力!CS6="#N/A"),#N/A,入力!CS6)</f>
        <v>25.266999999999999</v>
      </c>
      <c r="AN6" s="112">
        <f>IF(OR(入力!CR6="",入力!CR6="#N/A"),#N/A,入力!CR6)</f>
        <v>25.155000000000001</v>
      </c>
      <c r="AO6" s="113">
        <f>IF(OR(入力!CT6="",入力!CT6="#N/A"),#N/A,入力!CT6)</f>
        <v>15.909000000000001</v>
      </c>
      <c r="AP6" s="4">
        <f>IF(OR(入力!CX6="",入力!CX6="#N/A"),#N/A,入力!CX6)</f>
        <v>10.090999999999999</v>
      </c>
      <c r="AQ6">
        <f>IF(OR(入力!DC6="",入力!DC6="#N/A"),#N/A,入力!DC6)</f>
        <v>0.69</v>
      </c>
      <c r="AR6">
        <f>IF(OR(入力!DB6="",入力!DB6="#N/A"),#N/A,入力!DB6)</f>
        <v>0.74399999999999999</v>
      </c>
      <c r="AS6">
        <f>IF(OR(入力!DD6="",入力!DD6="#N/A"),#N/A,入力!DD6)</f>
        <v>1.2E-2</v>
      </c>
      <c r="AT6" s="110">
        <f>IF(OR(入力!DH6="",入力!DH6="#N/A"),#N/A,入力!DH6)</f>
        <v>9.9659999999999993</v>
      </c>
      <c r="AU6" s="39">
        <f>IF(OR(入力!DM6="",入力!DM6="#N/A"),#N/A,入力!DM6)</f>
        <v>0.88300000000000001</v>
      </c>
      <c r="AV6" s="39">
        <f>IF(OR(入力!DL6="",入力!DL6="#N/A"),#N/A,入力!DL6)</f>
        <v>0.67800000000000005</v>
      </c>
      <c r="AW6" s="45">
        <f>IF(OR(入力!DN6="",入力!DN6="#N/A"),#N/A,入力!DN6)</f>
        <v>7.4999999999999997E-2</v>
      </c>
      <c r="AX6" s="5">
        <f>IF(OR(入力!DR6="",入力!DR6="#N/A"),#N/A,入力!DR6)</f>
        <v>93.831000000000003</v>
      </c>
      <c r="AY6" s="5">
        <f>IF(OR(入力!DW6="",入力!DW6="#N/A"),#N/A,入力!DW6)</f>
        <v>112.965</v>
      </c>
      <c r="AZ6" s="5">
        <f>IF(OR(入力!DV6="",入力!DV6="#N/A"),#N/A,入力!DV6)</f>
        <v>110.16</v>
      </c>
      <c r="BA6" s="5">
        <f>IF(OR(入力!DX6="",入力!DX6="#N/A"),#N/A,入力!DX6)</f>
        <v>92.801000000000002</v>
      </c>
      <c r="BB6" s="112">
        <f>IF(OR(入力!EB6="",入力!EB6="#N/A"),#N/A,入力!EB6)</f>
        <v>91.641000000000005</v>
      </c>
      <c r="BC6" s="112">
        <f>IF(OR(入力!EG6="",入力!EG6="#N/A"),#N/A,入力!EG6)</f>
        <v>109.81399999999999</v>
      </c>
      <c r="BD6" s="112">
        <f>IF(OR(入力!EF6="",入力!EF6="#N/A"),#N/A,入力!EF6)</f>
        <v>108.96899999999999</v>
      </c>
      <c r="BE6" s="221">
        <f>IF(OR(入力!EH6="",入力!EH6="#N/A"),#N/A,入力!EH6)</f>
        <v>92.638999999999996</v>
      </c>
      <c r="BF6" s="126">
        <f>IF(OR(入力!GT6="",入力!GT6="#N/A"),#N/A,入力!GT6)</f>
        <v>0.373</v>
      </c>
      <c r="BG6" s="23">
        <f>IF(OR(入力!GY6="",入力!GY6="#N/A"),#N/A,入力!GY6)</f>
        <v>8.5999999999999993E-2</v>
      </c>
      <c r="BH6" s="23">
        <f>IF(OR(入力!GX6="",入力!GX6="#N/A"),#N/A,入力!GX6)</f>
        <v>3.6999999999999998E-2</v>
      </c>
      <c r="BI6" s="15">
        <f>IF(OR(入力!GZ6="",入力!GZ6="#N/A"),#N/A,入力!GZ6)</f>
        <v>0</v>
      </c>
      <c r="BJ6" s="5">
        <f>IF(OR(入力!LJ6="",入力!LJ6="#N/A"),#N/A,入力!LJ6)</f>
        <v>10.15</v>
      </c>
      <c r="BK6" s="4">
        <f>IF(OR(入力!LO6="",入力!LO6="#N/A"),#N/A,入力!LO6)</f>
        <v>8.36</v>
      </c>
      <c r="BL6" s="4">
        <f>IF(OR(入力!LN6="",入力!LN6="#N/A"),#N/A,入力!LN6)</f>
        <v>7.9189999999999996</v>
      </c>
      <c r="BM6" s="7">
        <f>IF(OR(入力!LP6="",入力!LP6="#N/A"),#N/A,入力!LP6)</f>
        <v>6.0460000000000003</v>
      </c>
      <c r="BN6" s="115">
        <f>IF(OR(入力!LT6="",入力!LT6="#N/A"),#N/A,入力!LT6)</f>
        <v>0.35360000000000003</v>
      </c>
      <c r="BO6" s="115">
        <f>IF(OR(入力!LY6="",入力!LY6="#N/A"),#N/A,入力!LY6)</f>
        <v>0.40239999999999998</v>
      </c>
      <c r="BP6" s="115">
        <f>IF(OR(入力!LX6="",入力!LX6="#N/A"),#N/A,入力!LX6)</f>
        <v>0.38769999999999999</v>
      </c>
      <c r="BQ6" s="116">
        <f>IF(OR(入力!LZ6="",入力!LZ6="#N/A"),#N/A,入力!LZ6)</f>
        <v>0.77249999999999996</v>
      </c>
      <c r="BR6" s="224">
        <f>IF(OR(入力!MN6="",入力!MN6="#N/A"),#N/A,入力!MN6)</f>
        <v>377.44580000000002</v>
      </c>
      <c r="BS6" s="224">
        <f>IF(OR(入力!MS6="",入力!MS6="#N/A"),#N/A,入力!MS6)</f>
        <v>340.3519</v>
      </c>
      <c r="BT6" s="224">
        <f>IF(OR(入力!MR6="",入力!MR6="#N/A"),#N/A,入力!MR6)</f>
        <v>340.62610000000001</v>
      </c>
      <c r="BU6" s="154">
        <f>IF(OR(入力!MT6="",入力!MT6="#N/A"),#N/A,入力!MT6)</f>
        <v>285.6386</v>
      </c>
      <c r="BV6" s="5">
        <f t="shared" ref="BV6:BV23" si="29">AL6-AN6</f>
        <v>35.348999999999997</v>
      </c>
      <c r="BW6" s="5">
        <f t="shared" ref="BW6:BW23" si="30">AN6-AO6</f>
        <v>9.2460000000000004</v>
      </c>
      <c r="BX6" s="5">
        <f t="shared" si="0"/>
        <v>44.594999999999999</v>
      </c>
      <c r="BY6" s="105">
        <f t="shared" si="1"/>
        <v>9.2879999999999985</v>
      </c>
      <c r="BZ6" s="105">
        <f t="shared" ref="BZ6:BZ69" si="31">AV6-AW6</f>
        <v>0.60300000000000009</v>
      </c>
      <c r="CA6" s="105">
        <f t="shared" si="2"/>
        <v>9.891</v>
      </c>
      <c r="CB6" s="6">
        <f t="shared" ref="CB6:CB34" si="32">BD6-BB6</f>
        <v>17.327999999999989</v>
      </c>
      <c r="CC6" s="501">
        <f t="shared" ref="CC6:CC23" si="33">BV6/AL6</f>
        <v>0.58424236414121378</v>
      </c>
      <c r="CD6" s="529">
        <f t="shared" ref="CD6:CD69" si="34">BW6/AN6</f>
        <v>0.36756112104949312</v>
      </c>
      <c r="CE6" s="507">
        <f>(AL6-AO6)/AL6</f>
        <v>0.73705870686235619</v>
      </c>
      <c r="CF6" s="5">
        <f t="shared" si="3"/>
        <v>4.5812304000000008</v>
      </c>
      <c r="CG6" s="5">
        <f t="shared" si="4"/>
        <v>1.1982816000000001</v>
      </c>
      <c r="CH6" s="7">
        <f>_xlfn.AGGREGATE(9,7,CF$4:CF6)/1000</f>
        <v>2.17117584E-2</v>
      </c>
      <c r="CI6" s="5">
        <f t="shared" si="5"/>
        <v>4.215762580645162</v>
      </c>
      <c r="CJ6" s="6">
        <f t="shared" si="6"/>
        <v>2.4630270967741938</v>
      </c>
      <c r="CK6" s="105">
        <f t="shared" si="7"/>
        <v>1.7527354838709679</v>
      </c>
      <c r="CL6" s="6">
        <f t="shared" si="8"/>
        <v>0.6442374193548388</v>
      </c>
      <c r="CM6" s="5">
        <f t="shared" ref="CM6:CM69" si="35">AL6*DI6/(0.62*1000*2)</f>
        <v>2.107881290322581</v>
      </c>
      <c r="CN6" s="6">
        <f t="shared" ref="CN6:CN69" si="36">BX6*DI6/(0.62*1000*2)</f>
        <v>1.5536322580645163</v>
      </c>
      <c r="CO6" s="583">
        <f t="shared" si="9"/>
        <v>2.6137728</v>
      </c>
      <c r="CP6" s="584">
        <f t="shared" si="10"/>
        <v>1.5270768000000001</v>
      </c>
      <c r="CQ6" s="105" t="e">
        <f t="shared" si="11"/>
        <v>#N/A</v>
      </c>
      <c r="CR6" s="105" t="e">
        <f t="shared" si="12"/>
        <v>#N/A</v>
      </c>
      <c r="CS6" s="105" t="e">
        <f t="shared" si="13"/>
        <v>#N/A</v>
      </c>
      <c r="CT6" s="105" t="e">
        <f t="shared" si="14"/>
        <v>#N/A</v>
      </c>
      <c r="CU6" s="6" t="e">
        <f t="shared" si="15"/>
        <v>#N/A</v>
      </c>
      <c r="CV6" s="529">
        <f t="shared" si="16"/>
        <v>0.93196869355809742</v>
      </c>
      <c r="CW6" s="529">
        <f t="shared" si="17"/>
        <v>0.88938053097345138</v>
      </c>
      <c r="CX6" s="507">
        <f t="shared" si="18"/>
        <v>0.99247441300421435</v>
      </c>
      <c r="CY6" s="5">
        <f t="shared" si="19"/>
        <v>1.2037248</v>
      </c>
      <c r="CZ6" s="5">
        <f t="shared" si="20"/>
        <v>7.8148800000000018E-2</v>
      </c>
      <c r="DA6" s="7">
        <f>_xlfn.AGGREGATE(9,7,CY$4:CY6)/1000</f>
        <v>5.2070687999999999E-3</v>
      </c>
      <c r="DB6" s="5">
        <f t="shared" si="21"/>
        <v>2.2457087999999987</v>
      </c>
      <c r="DC6" s="169">
        <f>_xlfn.AGGREGATE(9,7,DB$4:DB6)/1000</f>
        <v>6.7713407999999992E-3</v>
      </c>
      <c r="DD6" s="169">
        <f t="shared" si="22"/>
        <v>1.7046613940119762E-2</v>
      </c>
      <c r="DE6" s="454">
        <f t="shared" si="23"/>
        <v>2.1308267425149703E-5</v>
      </c>
      <c r="DF6" s="115">
        <f t="shared" si="24"/>
        <v>0.13839299661100313</v>
      </c>
      <c r="DG6" s="135">
        <f t="shared" si="25"/>
        <v>0.22076102002416978</v>
      </c>
      <c r="DH6" s="6">
        <f t="shared" si="26"/>
        <v>3</v>
      </c>
      <c r="DI6" s="2">
        <f t="shared" si="27"/>
        <v>43.2</v>
      </c>
      <c r="DJ6" s="224">
        <f t="shared" si="28"/>
        <v>129.60000000000002</v>
      </c>
      <c r="DK6" s="105">
        <f>_xlfn.AGGREGATE(9,7,DJ$4:DJ6)/1000</f>
        <v>0.56159999999999999</v>
      </c>
      <c r="DL6" s="130">
        <f t="shared" ref="DL6:DL60" si="37">0.625*0.45*1000/DI6</f>
        <v>6.5104166666666661</v>
      </c>
      <c r="DM6" s="105">
        <f t="shared" ref="DM6:DM60" si="38">0.625*0.92*1000/DI6</f>
        <v>13.310185185185187</v>
      </c>
      <c r="DN6" s="101">
        <f t="shared" ref="DN6:DN60" si="39">DL6+DM6</f>
        <v>19.820601851851855</v>
      </c>
      <c r="DO6" s="540">
        <v>7</v>
      </c>
      <c r="DQ6" s="523"/>
      <c r="DR6" s="524" t="s">
        <v>294</v>
      </c>
      <c r="DS6" s="524"/>
      <c r="DT6" s="525">
        <f>_xlfn.AGGREGATE(1,7,CE19:CE46)</f>
        <v>0.965142007799909</v>
      </c>
    </row>
    <row r="7" spans="1:125">
      <c r="A7" s="251" t="e">
        <f>IF(OR(入力!A7="",入力!A7="#N/A"),#N/A,入力!A7)</f>
        <v>#N/A</v>
      </c>
      <c r="B7" s="253">
        <f>IF(OR(入力!B7="",入力!B7="#N/A"),#N/A,入力!B7)</f>
        <v>45209</v>
      </c>
      <c r="C7" s="74">
        <f>IF(OR(入力!C7="",入力!C7="#N/A"),#N/A,入力!C7)</f>
        <v>18</v>
      </c>
      <c r="D7" s="208" t="e">
        <f>IF(OR(入力!E7="",入力!E7="#N/A"),#N/A,入力!E7)</f>
        <v>#N/A</v>
      </c>
      <c r="E7" s="121">
        <f>IF(OR(入力!G7="",入力!G7="#N/A"),#N/A,入力!G7)</f>
        <v>30</v>
      </c>
      <c r="F7" s="4">
        <f>IF(OR(入力!I7="",入力!I7="#N/A"),#N/A,入力!I7)</f>
        <v>7.33</v>
      </c>
      <c r="G7" s="4">
        <f>IF(OR(入力!N7="",入力!N7="#N/A"),#N/A,入力!N7)</f>
        <v>7.9</v>
      </c>
      <c r="H7" s="4">
        <f>IF(OR(入力!M7="",入力!M7="#N/A"),#N/A,入力!M7)</f>
        <v>7.83</v>
      </c>
      <c r="I7" s="7">
        <f>IF(OR(入力!O7="",入力!O7="#N/A"),#N/A,入力!O7)</f>
        <v>7.67</v>
      </c>
      <c r="J7">
        <f>IF(OR(入力!S7="",入力!S7="#N/A"),#N/A,入力!S7)</f>
        <v>74</v>
      </c>
      <c r="K7">
        <f>IF(OR(入力!X7="",入力!X7="#N/A"),#N/A,入力!X7)</f>
        <v>221</v>
      </c>
      <c r="L7">
        <f>IF(OR(入力!W7="",入力!W7="#N/A"),#N/A,入力!W7)</f>
        <v>208</v>
      </c>
      <c r="M7" s="2">
        <f>IF(OR(入力!Y7="",入力!Y7="#N/A"),#N/A,入力!Y7)</f>
        <v>147</v>
      </c>
      <c r="N7">
        <f>IF(OR(入力!AC7="",入力!AC7="#N/A"),#N/A,入力!AC7)</f>
        <v>75.400000000000006</v>
      </c>
      <c r="O7">
        <f>IF(OR(入力!AH7="",入力!AH7="#N/A"),#N/A,入力!AH7)</f>
        <v>41.1</v>
      </c>
      <c r="P7">
        <f>IF(OR(入力!AG7="",入力!AG7="#N/A"),#N/A,入力!AG7)</f>
        <v>80.2</v>
      </c>
      <c r="Q7" s="2">
        <f>IF(OR(入力!AI7="",入力!AI7="#N/A"),#N/A,入力!AI7)</f>
        <v>66.2</v>
      </c>
      <c r="R7" s="4">
        <f>IF(OR(入力!AM7="",入力!AM7="#N/A"),#N/A,入力!AM7)</f>
        <v>11.58</v>
      </c>
      <c r="S7" s="4">
        <f>IF(OR(入力!AR7="",入力!AR7="#N/A"),#N/A,入力!AR7)</f>
        <v>10.78</v>
      </c>
      <c r="T7" s="4">
        <f>IF(OR(入力!AQ7="",入力!AQ7="#N/A"),#N/A,入力!AQ7)</f>
        <v>10.81</v>
      </c>
      <c r="U7" s="7">
        <f>IF(OR(入力!AS7="",入力!AS7="#N/A"),#N/A,入力!AS7)</f>
        <v>10.92</v>
      </c>
      <c r="V7" s="8">
        <f>IF(OR(入力!AX7="",入力!AX7="#N/A"),#N/A,入力!AX7)</f>
        <v>12.6</v>
      </c>
      <c r="W7" s="8">
        <f>IF(OR(入力!BC7="",入力!BC7="#N/A"),#N/A,入力!BC7)</f>
        <v>14</v>
      </c>
      <c r="X7" s="8">
        <f>IF(OR(入力!BB7="",入力!BB7="#N/A"),#N/A,入力!BB7)</f>
        <v>13.9</v>
      </c>
      <c r="Y7" s="9">
        <f>IF(OR(入力!BD7="",入力!BD7="#N/A"),#N/A,入力!BD7)</f>
        <v>14.2</v>
      </c>
      <c r="Z7" s="5">
        <f>IF(OR(入力!BJ7="",入力!BJ7="#N/A"),#N/A,入力!BJ7)</f>
        <v>49</v>
      </c>
      <c r="AA7" s="101">
        <f>IF(OR(入力!BK7="",入力!BK7="#N/A"),#N/A,入力!BK7)</f>
        <v>49</v>
      </c>
      <c r="AB7" s="100" t="e">
        <f>IF(OR(入力!BS7="",入力!BS7="#N/A"),#N/A,入力!BS7)</f>
        <v>#N/A</v>
      </c>
      <c r="AC7" s="23">
        <f>IF(OR(入力!BT7="",入力!BT7="#N/A"),#N/A,入力!BT7)</f>
        <v>12.4</v>
      </c>
      <c r="AD7" s="23">
        <f>IF(OR(入力!BU7="",入力!BU7="#N/A"),#N/A,入力!BU7)</f>
        <v>14.1</v>
      </c>
      <c r="AE7" s="23">
        <f>IF(OR(入力!BV7="",入力!BV7="#N/A"),#N/A,入力!BV7)</f>
        <v>13.2</v>
      </c>
      <c r="AF7" s="126">
        <f>IF(OR(入力!BZ7="",入力!BZ7="#N/A"),#N/A,入力!BZ7)</f>
        <v>15.1</v>
      </c>
      <c r="AG7" s="15" t="e">
        <f>IF(OR(入力!CB7="",入力!CB7="#N/A"),#N/A,入力!CB7)</f>
        <v>#N/A</v>
      </c>
      <c r="AH7" s="5">
        <f>IF(OR(入力!CD7="",入力!CD7="#N/A"),#N/A,入力!CD7)</f>
        <v>61.261000000000003</v>
      </c>
      <c r="AI7" s="5">
        <f>IF(OR(入力!CI7="",入力!CI7="#N/A"),#N/A,入力!CI7)</f>
        <v>26.477</v>
      </c>
      <c r="AJ7" s="5">
        <f>IF(OR(入力!CH7="",入力!CH7="#N/A"),#N/A,入力!CH7)</f>
        <v>26.637</v>
      </c>
      <c r="AK7" s="5">
        <f>IF(OR(入力!CJ7="",入力!CJ7="#N/A"),#N/A,入力!CJ7)</f>
        <v>15.125999999999999</v>
      </c>
      <c r="AL7" s="112">
        <f>IF(OR(入力!CN7="",入力!CN7="#N/A"),#N/A,入力!CN7)</f>
        <v>59.457000000000001</v>
      </c>
      <c r="AM7" s="112">
        <f>IF(OR(入力!CS7="",入力!CS7="#N/A"),#N/A,入力!CS7)</f>
        <v>26.736999999999998</v>
      </c>
      <c r="AN7" s="112">
        <f>IF(OR(入力!CR7="",入力!CR7="#N/A"),#N/A,入力!CR7)</f>
        <v>26.782</v>
      </c>
      <c r="AO7" s="113">
        <f>IF(OR(入力!CT7="",入力!CT7="#N/A"),#N/A,入力!CT7)</f>
        <v>15.269</v>
      </c>
      <c r="AP7" s="4">
        <f>IF(OR(入力!CX7="",入力!CX7="#N/A"),#N/A,入力!CX7)</f>
        <v>9.7579999999999991</v>
      </c>
      <c r="AQ7" s="4">
        <f>IF(OR(入力!DC7="",入力!DC7="#N/A"),#N/A,入力!DC7)</f>
        <v>1.1539999999999999</v>
      </c>
      <c r="AR7" s="4">
        <f>IF(OR(入力!DB7="",入力!DB7="#N/A"),#N/A,入力!DB7)</f>
        <v>1.2869999999999999</v>
      </c>
      <c r="AS7">
        <f>IF(OR(入力!DD7="",入力!DD7="#N/A"),#N/A,入力!DD7)</f>
        <v>0.247</v>
      </c>
      <c r="AT7" s="110">
        <f>IF(OR(入力!DH7="",入力!DH7="#N/A"),#N/A,入力!DH7)</f>
        <v>9.3729999999999993</v>
      </c>
      <c r="AU7" s="110">
        <f>IF(OR(入力!DM7="",入力!DM7="#N/A"),#N/A,入力!DM7)</f>
        <v>1.1910000000000001</v>
      </c>
      <c r="AV7" s="110">
        <f>IF(OR(入力!DL7="",入力!DL7="#N/A"),#N/A,入力!DL7)</f>
        <v>1.1679999999999999</v>
      </c>
      <c r="AW7" s="45">
        <f>IF(OR(入力!DN7="",入力!DN7="#N/A"),#N/A,入力!DN7)</f>
        <v>0.27600000000000002</v>
      </c>
      <c r="AX7" s="5">
        <f>IF(OR(入力!DR7="",入力!DR7="#N/A"),#N/A,入力!DR7)</f>
        <v>90.215000000000003</v>
      </c>
      <c r="AY7" s="5">
        <f>IF(OR(入力!DW7="",入力!DW7="#N/A"),#N/A,入力!DW7)</f>
        <v>120.018</v>
      </c>
      <c r="AZ7" s="5">
        <f>IF(OR(入力!DV7="",入力!DV7="#N/A"),#N/A,入力!DV7)</f>
        <v>118.149</v>
      </c>
      <c r="BA7" s="5">
        <f>IF(OR(入力!DX7="",入力!DX7="#N/A"),#N/A,入力!DX7)</f>
        <v>101.53400000000001</v>
      </c>
      <c r="BB7" s="112">
        <f>IF(OR(入力!EB7="",入力!EB7="#N/A"),#N/A,入力!EB7)</f>
        <v>87.203000000000003</v>
      </c>
      <c r="BC7" s="112">
        <f>IF(OR(入力!EG7="",入力!EG7="#N/A"),#N/A,入力!EG7)</f>
        <v>119.033</v>
      </c>
      <c r="BD7" s="112">
        <f>IF(OR(入力!EF7="",入力!EF7="#N/A"),#N/A,入力!EF7)</f>
        <v>118.27200000000001</v>
      </c>
      <c r="BE7" s="221">
        <f>IF(OR(入力!EH7="",入力!EH7="#N/A"),#N/A,入力!EH7)</f>
        <v>101.852</v>
      </c>
      <c r="BF7" s="126">
        <f>IF(OR(入力!GT7="",入力!GT7="#N/A"),#N/A,入力!GT7)</f>
        <v>0.64900000000000002</v>
      </c>
      <c r="BG7" s="23">
        <f>IF(OR(入力!GY7="",入力!GY7="#N/A"),#N/A,入力!GY7)</f>
        <v>3.48</v>
      </c>
      <c r="BH7" s="169">
        <f>IF(OR(入力!GX7="",入力!GX7="#N/A"),#N/A,入力!GX7)</f>
        <v>1.915</v>
      </c>
      <c r="BI7" s="15">
        <f>IF(OR(入力!GZ7="",入力!GZ7="#N/A"),#N/A,入力!GZ7)</f>
        <v>0.14699999999999999</v>
      </c>
      <c r="BJ7" s="5">
        <f>IF(OR(入力!LJ7="",入力!LJ7="#N/A"),#N/A,入力!LJ7)</f>
        <v>11.13</v>
      </c>
      <c r="BK7" s="4">
        <f>IF(OR(入力!LO7="",入力!LO7="#N/A"),#N/A,入力!LO7)</f>
        <v>7.6070000000000002</v>
      </c>
      <c r="BL7" s="4">
        <f>IF(OR(入力!LN7="",入力!LN7="#N/A"),#N/A,入力!LN7)</f>
        <v>7.6529999999999996</v>
      </c>
      <c r="BM7" s="6">
        <f>IF(OR(入力!LP7="",入力!LP7="#N/A"),#N/A,入力!LP7)</f>
        <v>10.78</v>
      </c>
      <c r="BN7" s="115">
        <f>IF(OR(入力!LT7="",入力!LT7="#N/A"),#N/A,入力!LT7)</f>
        <v>0.4733</v>
      </c>
      <c r="BO7" s="115">
        <f>IF(OR(入力!LY7="",入力!LY7="#N/A"),#N/A,入力!LY7)</f>
        <v>0.70660000000000001</v>
      </c>
      <c r="BP7" s="115">
        <f>IF(OR(入力!LX7="",入力!LX7="#N/A"),#N/A,入力!LX7)</f>
        <v>0.83360000000000001</v>
      </c>
      <c r="BQ7" s="116">
        <f>IF(OR(入力!LZ7="",入力!LZ7="#N/A"),#N/A,入力!LZ7)</f>
        <v>0.49509999999999998</v>
      </c>
      <c r="BR7" s="224">
        <f>IF(OR(入力!MN7="",入力!MN7="#N/A"),#N/A,入力!MN7)</f>
        <v>375.30599999999998</v>
      </c>
      <c r="BS7" s="224">
        <f>IF(OR(入力!MS7="",入力!MS7="#N/A"),#N/A,入力!MS7)</f>
        <v>359.26949999999999</v>
      </c>
      <c r="BT7" s="224">
        <f>IF(OR(入力!MR7="",入力!MR7="#N/A"),#N/A,入力!MR7)</f>
        <v>357.62509999999997</v>
      </c>
      <c r="BU7" s="154">
        <f>IF(OR(入力!MT7="",入力!MT7="#N/A"),#N/A,入力!MT7)</f>
        <v>319.49310000000003</v>
      </c>
      <c r="BV7" s="5">
        <f t="shared" si="29"/>
        <v>32.674999999999997</v>
      </c>
      <c r="BW7" s="5">
        <f t="shared" si="30"/>
        <v>11.513</v>
      </c>
      <c r="BX7" s="5">
        <f t="shared" si="0"/>
        <v>44.188000000000002</v>
      </c>
      <c r="BY7" s="105">
        <f t="shared" si="1"/>
        <v>8.2050000000000001</v>
      </c>
      <c r="BZ7" s="105">
        <f t="shared" si="31"/>
        <v>0.8919999999999999</v>
      </c>
      <c r="CA7" s="105">
        <f t="shared" si="2"/>
        <v>9.0969999999999995</v>
      </c>
      <c r="CB7" s="6">
        <f t="shared" si="32"/>
        <v>31.069000000000003</v>
      </c>
      <c r="CC7" s="501">
        <f t="shared" si="33"/>
        <v>0.54955682257766114</v>
      </c>
      <c r="CD7" s="529">
        <f t="shared" si="34"/>
        <v>0.42987827645433502</v>
      </c>
      <c r="CE7" s="507">
        <f t="shared" ref="CE7:CE23" si="40">(AL7-AO7)/AL7</f>
        <v>0.74319255932859041</v>
      </c>
      <c r="CF7" s="5">
        <f t="shared" si="3"/>
        <v>7.0577999999999994</v>
      </c>
      <c r="CG7" s="5">
        <f t="shared" si="4"/>
        <v>2.4868079999999999</v>
      </c>
      <c r="CH7" s="7">
        <f>_xlfn.AGGREGATE(9,7,CF$4:CF7)/1000</f>
        <v>2.8769558400000003E-2</v>
      </c>
      <c r="CI7" s="5">
        <f t="shared" si="5"/>
        <v>4.1428103225806456</v>
      </c>
      <c r="CJ7" s="6">
        <f t="shared" si="6"/>
        <v>2.2767096774193547</v>
      </c>
      <c r="CK7" s="105">
        <f t="shared" si="7"/>
        <v>1.8661006451612905</v>
      </c>
      <c r="CL7" s="6">
        <f t="shared" si="8"/>
        <v>0.80219612903225812</v>
      </c>
      <c r="CM7" s="5">
        <f t="shared" si="35"/>
        <v>2.0714051612903228</v>
      </c>
      <c r="CN7" s="6">
        <f t="shared" si="36"/>
        <v>1.5394529032258066</v>
      </c>
      <c r="CO7" s="583">
        <f t="shared" si="9"/>
        <v>2.5685424000000001</v>
      </c>
      <c r="CP7" s="584">
        <f t="shared" si="10"/>
        <v>1.4115599999999999</v>
      </c>
      <c r="CQ7" s="105" t="e">
        <f t="shared" si="11"/>
        <v>#N/A</v>
      </c>
      <c r="CR7" s="105" t="e">
        <f t="shared" si="12"/>
        <v>#N/A</v>
      </c>
      <c r="CS7" s="105" t="e">
        <f t="shared" si="13"/>
        <v>#N/A</v>
      </c>
      <c r="CT7" s="105">
        <f t="shared" si="14"/>
        <v>2.2767096774193547</v>
      </c>
      <c r="CU7" s="6" t="e">
        <f t="shared" si="15"/>
        <v>#N/A</v>
      </c>
      <c r="CV7" s="529">
        <f t="shared" si="16"/>
        <v>0.87538674917315706</v>
      </c>
      <c r="CW7" s="529">
        <f t="shared" si="17"/>
        <v>0.76369863013698625</v>
      </c>
      <c r="CX7" s="507">
        <f t="shared" si="18"/>
        <v>0.97055371812653368</v>
      </c>
      <c r="CY7" s="5">
        <f t="shared" si="19"/>
        <v>1.7722800000000003</v>
      </c>
      <c r="CZ7" s="5">
        <f t="shared" si="20"/>
        <v>0.19267200000000001</v>
      </c>
      <c r="DA7" s="7">
        <f>_xlfn.AGGREGATE(9,7,CY$4:CY7)/1000</f>
        <v>6.9793488000000001E-3</v>
      </c>
      <c r="DB7" s="5">
        <f t="shared" si="21"/>
        <v>6.7109040000000002</v>
      </c>
      <c r="DC7" s="169">
        <f>_xlfn.AGGREGATE(9,7,DB$4:DB7)/1000</f>
        <v>1.3482244799999999E-2</v>
      </c>
      <c r="DD7" s="169">
        <f t="shared" si="22"/>
        <v>3.3941080347305391E-2</v>
      </c>
      <c r="DE7" s="454">
        <f t="shared" si="23"/>
        <v>4.2426350434131742E-5</v>
      </c>
      <c r="DF7" s="115">
        <f t="shared" si="24"/>
        <v>0.13245029879588541</v>
      </c>
      <c r="DG7" s="135">
        <f t="shared" si="25"/>
        <v>0.2109795233659546</v>
      </c>
      <c r="DH7" s="6">
        <f t="shared" si="26"/>
        <v>5</v>
      </c>
      <c r="DI7" s="2">
        <f t="shared" si="27"/>
        <v>43.2</v>
      </c>
      <c r="DJ7" s="224">
        <f t="shared" si="28"/>
        <v>216</v>
      </c>
      <c r="DK7" s="105">
        <f>_xlfn.AGGREGATE(9,7,DJ$4:DJ7)/1000</f>
        <v>0.77760000000000007</v>
      </c>
      <c r="DL7" s="130">
        <f t="shared" si="37"/>
        <v>6.5104166666666661</v>
      </c>
      <c r="DM7" s="105">
        <f t="shared" si="38"/>
        <v>13.310185185185187</v>
      </c>
      <c r="DN7" s="101">
        <f t="shared" si="39"/>
        <v>19.820601851851855</v>
      </c>
      <c r="DO7" s="540">
        <v>7</v>
      </c>
      <c r="DQ7" s="526" t="s">
        <v>295</v>
      </c>
      <c r="DR7" s="527"/>
      <c r="DS7" s="527"/>
      <c r="DT7" s="528"/>
    </row>
    <row r="8" spans="1:125">
      <c r="A8" s="251" t="e">
        <f>IF(OR(入力!A8="",入力!A8="#N/A"),#N/A,入力!A8)</f>
        <v>#N/A</v>
      </c>
      <c r="B8" s="253">
        <f>IF(OR(入力!B8="",入力!B8="#N/A"),#N/A,入力!B8)</f>
        <v>45211</v>
      </c>
      <c r="C8" s="74">
        <f>IF(OR(入力!C8="",入力!C8="#N/A"),#N/A,入力!C8)</f>
        <v>20</v>
      </c>
      <c r="D8" s="208">
        <f>IF(OR(入力!E8="",入力!E8="#N/A"),#N/A,入力!E8)</f>
        <v>3.9</v>
      </c>
      <c r="E8" s="121">
        <f>IF(OR(入力!G8="",入力!G8="#N/A"),#N/A,入力!G8)</f>
        <v>30</v>
      </c>
      <c r="F8" s="4">
        <f>IF(OR(入力!I8="",入力!I8="#N/A"),#N/A,入力!I8)</f>
        <v>7.42</v>
      </c>
      <c r="G8" s="4">
        <f>IF(OR(入力!N8="",入力!N8="#N/A"),#N/A,入力!N8)</f>
        <v>7.9</v>
      </c>
      <c r="H8" s="4">
        <f>IF(OR(入力!M8="",入力!M8="#N/A"),#N/A,入力!M8)</f>
        <v>7.75</v>
      </c>
      <c r="I8" s="7">
        <f>IF(OR(入力!O8="",入力!O8="#N/A"),#N/A,入力!O8)</f>
        <v>8.32</v>
      </c>
      <c r="J8">
        <f>IF(OR(入力!S8="",入力!S8="#N/A"),#N/A,入力!S8)</f>
        <v>68</v>
      </c>
      <c r="K8">
        <f>IF(OR(入力!X8="",入力!X8="#N/A"),#N/A,入力!X8)</f>
        <v>197</v>
      </c>
      <c r="L8">
        <f>IF(OR(入力!W8="",入力!W8="#N/A"),#N/A,入力!W8)</f>
        <v>152</v>
      </c>
      <c r="M8" s="2">
        <f>IF(OR(入力!Y8="",入力!Y8="#N/A"),#N/A,入力!Y8)</f>
        <v>249</v>
      </c>
      <c r="N8">
        <f>IF(OR(入力!AC8="",入力!AC8="#N/A"),#N/A,入力!AC8)</f>
        <v>41.5</v>
      </c>
      <c r="O8">
        <f>IF(OR(入力!AH8="",入力!AH8="#N/A"),#N/A,入力!AH8)</f>
        <v>42.7</v>
      </c>
      <c r="P8">
        <f>IF(OR(入力!AG8="",入力!AG8="#N/A"),#N/A,入力!AG8)</f>
        <v>77.400000000000006</v>
      </c>
      <c r="Q8" s="6">
        <f>IF(OR(入力!AI8="",入力!AI8="#N/A"),#N/A,入力!AI8)</f>
        <v>68</v>
      </c>
      <c r="R8" s="4">
        <f>IF(OR(入力!AM8="",入力!AM8="#N/A"),#N/A,入力!AM8)</f>
        <v>11.66</v>
      </c>
      <c r="S8" s="4">
        <f>IF(OR(入力!AR8="",入力!AR8="#N/A"),#N/A,入力!AR8)</f>
        <v>11.39</v>
      </c>
      <c r="T8" s="4">
        <f>IF(OR(入力!AQ8="",入力!AQ8="#N/A"),#N/A,入力!AQ8)</f>
        <v>11.68</v>
      </c>
      <c r="U8" s="7">
        <f>IF(OR(入力!AS8="",入力!AS8="#N/A"),#N/A,入力!AS8)</f>
        <v>11.79</v>
      </c>
      <c r="V8" s="8">
        <f>IF(OR(入力!AX8="",入力!AX8="#N/A"),#N/A,入力!AX8)</f>
        <v>11.3</v>
      </c>
      <c r="W8" s="8">
        <f>IF(OR(入力!BC8="",入力!BC8="#N/A"),#N/A,入力!BC8)</f>
        <v>11.1</v>
      </c>
      <c r="X8" s="8">
        <f>IF(OR(入力!BB8="",入力!BB8="#N/A"),#N/A,入力!BB8)</f>
        <v>11.4</v>
      </c>
      <c r="Y8" s="9">
        <f>IF(OR(入力!BD8="",入力!BD8="#N/A"),#N/A,入力!BD8)</f>
        <v>11.9</v>
      </c>
      <c r="Z8" s="5">
        <f>IF(OR(入力!BJ8="",入力!BJ8="#N/A"),#N/A,入力!BJ8)</f>
        <v>49</v>
      </c>
      <c r="AA8" s="101">
        <f>IF(OR(入力!BK8="",入力!BK8="#N/A"),#N/A,入力!BK8)</f>
        <v>49</v>
      </c>
      <c r="AB8" s="100" t="e">
        <f>IF(OR(入力!BS8="",入力!BS8="#N/A"),#N/A,入力!BS8)</f>
        <v>#N/A</v>
      </c>
      <c r="AC8" s="23">
        <f>IF(OR(入力!BT8="",入力!BT8="#N/A"),#N/A,入力!BT8)</f>
        <v>11.5</v>
      </c>
      <c r="AD8" s="23">
        <f>IF(OR(入力!BU8="",入力!BU8="#N/A"),#N/A,入力!BU8)</f>
        <v>11.2</v>
      </c>
      <c r="AE8" s="23">
        <f>IF(OR(入力!BV8="",入力!BV8="#N/A"),#N/A,入力!BV8)</f>
        <v>11.8</v>
      </c>
      <c r="AF8" s="126">
        <f>IF(OR(入力!BZ8="",入力!BZ8="#N/A"),#N/A,入力!BZ8)</f>
        <v>17.100000000000001</v>
      </c>
      <c r="AG8" s="15" t="e">
        <f>IF(OR(入力!CB8="",入力!CB8="#N/A"),#N/A,入力!CB8)</f>
        <v>#N/A</v>
      </c>
      <c r="AH8" s="5">
        <f>IF(OR(入力!CD8="",入力!CD8="#N/A"),#N/A,入力!CD8)</f>
        <v>59.768000000000001</v>
      </c>
      <c r="AI8" s="5">
        <f>IF(OR(入力!CI8="",入力!CI8="#N/A"),#N/A,入力!CI8)</f>
        <v>22.864999999999998</v>
      </c>
      <c r="AJ8" s="5">
        <f>IF(OR(入力!CH8="",入力!CH8="#N/A"),#N/A,入力!CH8)</f>
        <v>23.001000000000001</v>
      </c>
      <c r="AK8" s="5">
        <f>IF(OR(入力!CJ8="",入力!CJ8="#N/A"),#N/A,入力!CJ8)</f>
        <v>9.7430000000000003</v>
      </c>
      <c r="AL8" s="112">
        <f>IF(OR(入力!CN8="",入力!CN8="#N/A"),#N/A,入力!CN8)</f>
        <v>59.558</v>
      </c>
      <c r="AM8" s="112">
        <f>IF(OR(入力!CS8="",入力!CS8="#N/A"),#N/A,入力!CS8)</f>
        <v>22.567</v>
      </c>
      <c r="AN8" s="112">
        <f>IF(OR(入力!CR8="",入力!CR8="#N/A"),#N/A,入力!CR8)</f>
        <v>22.957000000000001</v>
      </c>
      <c r="AO8" s="113">
        <f>IF(OR(入力!CT8="",入力!CT8="#N/A"),#N/A,入力!CT8)</f>
        <v>9.6419999999999995</v>
      </c>
      <c r="AP8" s="4">
        <f>IF(OR(入力!CX8="",入力!CX8="#N/A"),#N/A,入力!CX8)</f>
        <v>9.8670000000000009</v>
      </c>
      <c r="AQ8" s="4">
        <f>IF(OR(入力!DC8="",入力!DC8="#N/A"),#N/A,入力!DC8)</f>
        <v>1.103</v>
      </c>
      <c r="AR8" s="4">
        <f>IF(OR(入力!DB8="",入力!DB8="#N/A"),#N/A,入力!DB8)</f>
        <v>1.137</v>
      </c>
      <c r="AS8">
        <f>IF(OR(入力!DD8="",入力!DD8="#N/A"),#N/A,入力!DD8)</f>
        <v>0.14499999999999999</v>
      </c>
      <c r="AT8" s="110">
        <f>IF(OR(入力!DH8="",入力!DH8="#N/A"),#N/A,入力!DH8)</f>
        <v>9.8000000000000007</v>
      </c>
      <c r="AU8" s="110">
        <f>IF(OR(入力!DM8="",入力!DM8="#N/A"),#N/A,入力!DM8)</f>
        <v>1.0940000000000001</v>
      </c>
      <c r="AV8" s="110">
        <f>IF(OR(入力!DL8="",入力!DL8="#N/A"),#N/A,入力!DL8)</f>
        <v>1.125</v>
      </c>
      <c r="AW8" s="45">
        <f>IF(OR(入力!DN8="",入力!DN8="#N/A"),#N/A,入力!DN8)</f>
        <v>0.10199999999999999</v>
      </c>
      <c r="AX8" s="5">
        <f>IF(OR(入力!DR8="",入力!DR8="#N/A"),#N/A,入力!DR8)</f>
        <v>88.736999999999995</v>
      </c>
      <c r="AY8" s="5">
        <f>IF(OR(入力!DW8="",入力!DW8="#N/A"),#N/A,入力!DW8)</f>
        <v>123.655</v>
      </c>
      <c r="AZ8" s="5">
        <f>IF(OR(入力!DV8="",入力!DV8="#N/A"),#N/A,入力!DV8)</f>
        <v>123.015</v>
      </c>
      <c r="BA8" s="5">
        <f>IF(OR(入力!DX8="",入力!DX8="#N/A"),#N/A,入力!DX8)</f>
        <v>111.167</v>
      </c>
      <c r="BB8" s="112">
        <f>IF(OR(入力!EB8="",入力!EB8="#N/A"),#N/A,入力!EB8)</f>
        <v>87.745999999999995</v>
      </c>
      <c r="BC8" s="112">
        <f>IF(OR(入力!EG8="",入力!EG8="#N/A"),#N/A,入力!EG8)</f>
        <v>121.252</v>
      </c>
      <c r="BD8" s="112">
        <f>IF(OR(入力!EF8="",入力!EF8="#N/A"),#N/A,入力!EF8)</f>
        <v>122.291</v>
      </c>
      <c r="BE8" s="221">
        <f>IF(OR(入力!EH8="",入力!EH8="#N/A"),#N/A,入力!EH8)</f>
        <v>109.667</v>
      </c>
      <c r="BF8" s="126">
        <f>IF(OR(入力!GT8="",入力!GT8="#N/A"),#N/A,入力!GT8)</f>
        <v>0.17199999999999999</v>
      </c>
      <c r="BG8" s="23">
        <f>IF(OR(入力!GY8="",入力!GY8="#N/A"),#N/A,入力!GY8)</f>
        <v>0</v>
      </c>
      <c r="BH8" s="23">
        <f>IF(OR(入力!GX8="",入力!GX8="#N/A"),#N/A,入力!GX8)</f>
        <v>7.3999999999999996E-2</v>
      </c>
      <c r="BI8" s="15">
        <f>IF(OR(入力!GZ8="",入力!GZ8="#N/A"),#N/A,入力!GZ8)</f>
        <v>0</v>
      </c>
      <c r="BJ8" s="5">
        <f>IF(OR(入力!LJ8="",入力!LJ8="#N/A"),#N/A,入力!LJ8)</f>
        <v>10.1</v>
      </c>
      <c r="BK8" s="4">
        <f>IF(OR(入力!LO8="",入力!LO8="#N/A"),#N/A,入力!LO8)</f>
        <v>9.0820000000000007</v>
      </c>
      <c r="BL8" s="4">
        <f>IF(OR(入力!LN8="",入力!LN8="#N/A"),#N/A,入力!LN8)</f>
        <v>8.8460000000000001</v>
      </c>
      <c r="BM8" s="7">
        <f>IF(OR(入力!LP8="",入力!LP8="#N/A"),#N/A,入力!LP8)</f>
        <v>4.4550000000000001</v>
      </c>
      <c r="BN8" s="115">
        <f>IF(OR(入力!LT8="",入力!LT8="#N/A"),#N/A,入力!LT8)</f>
        <v>0.23599999999999999</v>
      </c>
      <c r="BO8" s="115">
        <f>IF(OR(入力!LY8="",入力!LY8="#N/A"),#N/A,入力!LY8)</f>
        <v>0.35149999999999998</v>
      </c>
      <c r="BP8" s="115">
        <f>IF(OR(入力!LX8="",入力!LX8="#N/A"),#N/A,入力!LX8)</f>
        <v>0.1462</v>
      </c>
      <c r="BQ8" s="116">
        <f>IF(OR(入力!LZ8="",入力!LZ8="#N/A"),#N/A,入力!LZ8)</f>
        <v>0.54269999999999996</v>
      </c>
      <c r="BR8" s="224">
        <f>IF(OR(入力!MN8="",入力!MN8="#N/A"),#N/A,入力!MN8)</f>
        <v>372.55770000000001</v>
      </c>
      <c r="BS8" s="224">
        <f>IF(OR(入力!MS8="",入力!MS8="#N/A"),#N/A,入力!MS8)</f>
        <v>364.36250000000001</v>
      </c>
      <c r="BT8" s="224">
        <f>IF(OR(入力!MR8="",入力!MR8="#N/A"),#N/A,入力!MR8)</f>
        <v>363.58100000000002</v>
      </c>
      <c r="BU8" s="154">
        <f>IF(OR(入力!MT8="",入力!MT8="#N/A"),#N/A,入力!MT8)</f>
        <v>315.46640000000002</v>
      </c>
      <c r="BV8" s="5">
        <f t="shared" si="29"/>
        <v>36.600999999999999</v>
      </c>
      <c r="BW8" s="5">
        <f t="shared" si="30"/>
        <v>13.315000000000001</v>
      </c>
      <c r="BX8" s="5">
        <f t="shared" si="0"/>
        <v>49.915999999999997</v>
      </c>
      <c r="BY8" s="105">
        <f t="shared" si="1"/>
        <v>8.6750000000000007</v>
      </c>
      <c r="BZ8" s="105">
        <f t="shared" si="31"/>
        <v>1.0229999999999999</v>
      </c>
      <c r="CA8" s="105">
        <f t="shared" si="2"/>
        <v>9.6980000000000004</v>
      </c>
      <c r="CB8" s="6">
        <f t="shared" si="32"/>
        <v>34.545000000000002</v>
      </c>
      <c r="CC8" s="501">
        <f t="shared" si="33"/>
        <v>0.61454380603781189</v>
      </c>
      <c r="CD8" s="529">
        <f t="shared" si="34"/>
        <v>0.57999738641808607</v>
      </c>
      <c r="CE8" s="507">
        <f t="shared" si="40"/>
        <v>0.8381073911145438</v>
      </c>
      <c r="CF8" s="5">
        <f t="shared" si="3"/>
        <v>3.1623264</v>
      </c>
      <c r="CG8" s="5">
        <f t="shared" si="4"/>
        <v>1.1504160000000001</v>
      </c>
      <c r="CH8" s="7">
        <f>_xlfn.AGGREGATE(9,7,CF$4:CF8)/1000</f>
        <v>3.1931884800000004E-2</v>
      </c>
      <c r="CI8" s="5">
        <f t="shared" si="5"/>
        <v>4.149847741935484</v>
      </c>
      <c r="CJ8" s="6">
        <f t="shared" si="6"/>
        <v>2.5502632258064515</v>
      </c>
      <c r="CK8" s="105">
        <f t="shared" si="7"/>
        <v>1.5995845161290323</v>
      </c>
      <c r="CL8" s="6">
        <f t="shared" si="8"/>
        <v>0.92775483870967757</v>
      </c>
      <c r="CM8" s="5">
        <f t="shared" si="35"/>
        <v>2.074923870967742</v>
      </c>
      <c r="CN8" s="6">
        <f t="shared" si="36"/>
        <v>1.7390090322580645</v>
      </c>
      <c r="CO8" s="583">
        <f t="shared" si="9"/>
        <v>2.5729055999999999</v>
      </c>
      <c r="CP8" s="584">
        <f t="shared" si="10"/>
        <v>1.5811632</v>
      </c>
      <c r="CQ8" s="105" t="e">
        <f t="shared" si="11"/>
        <v>#N/A</v>
      </c>
      <c r="CR8" s="105" t="e">
        <f t="shared" si="12"/>
        <v>#N/A</v>
      </c>
      <c r="CS8" s="105" t="e">
        <f t="shared" si="13"/>
        <v>#N/A</v>
      </c>
      <c r="CT8" s="105">
        <f t="shared" si="14"/>
        <v>2.5502632258064515</v>
      </c>
      <c r="CU8" s="6" t="e">
        <f t="shared" si="15"/>
        <v>#N/A</v>
      </c>
      <c r="CV8" s="529">
        <f t="shared" si="16"/>
        <v>0.88520408163265307</v>
      </c>
      <c r="CW8" s="529">
        <f t="shared" si="17"/>
        <v>0.90933333333333322</v>
      </c>
      <c r="CX8" s="507">
        <f t="shared" si="18"/>
        <v>0.98959183673469386</v>
      </c>
      <c r="CY8" s="5">
        <f t="shared" si="19"/>
        <v>0.74952000000000008</v>
      </c>
      <c r="CZ8" s="5">
        <f t="shared" si="20"/>
        <v>8.8387199999999999E-2</v>
      </c>
      <c r="DA8" s="7">
        <f>_xlfn.AGGREGATE(9,7,CY$4:CY8)/1000</f>
        <v>7.728868800000001E-3</v>
      </c>
      <c r="DB8" s="5">
        <f t="shared" si="21"/>
        <v>2.9846880000000007</v>
      </c>
      <c r="DC8" s="169">
        <f>_xlfn.AGGREGATE(9,7,DB$4:DB8)/1000</f>
        <v>1.6466932800000004E-2</v>
      </c>
      <c r="DD8" s="169">
        <f t="shared" si="22"/>
        <v>4.145492813173654E-2</v>
      </c>
      <c r="DE8" s="454">
        <f t="shared" si="23"/>
        <v>5.1818660164670675E-5</v>
      </c>
      <c r="DF8" s="115">
        <f t="shared" si="24"/>
        <v>0.13824941045926226</v>
      </c>
      <c r="DG8" s="135">
        <f t="shared" si="25"/>
        <v>0.19913786652715396</v>
      </c>
      <c r="DH8" s="6">
        <f t="shared" si="26"/>
        <v>2</v>
      </c>
      <c r="DI8" s="2">
        <f t="shared" si="27"/>
        <v>43.2</v>
      </c>
      <c r="DJ8" s="224">
        <f t="shared" si="28"/>
        <v>86.4</v>
      </c>
      <c r="DK8" s="105">
        <f>_xlfn.AGGREGATE(9,7,DJ$4:DJ8)/1000</f>
        <v>0.86399999999999999</v>
      </c>
      <c r="DL8" s="130">
        <f t="shared" si="37"/>
        <v>6.5104166666666661</v>
      </c>
      <c r="DM8" s="105">
        <f t="shared" si="38"/>
        <v>13.310185185185187</v>
      </c>
      <c r="DN8" s="101">
        <f t="shared" si="39"/>
        <v>19.820601851851855</v>
      </c>
      <c r="DO8" s="540">
        <v>7</v>
      </c>
    </row>
    <row r="9" spans="1:125">
      <c r="A9" s="251" t="e">
        <f>IF(OR(入力!A9="",入力!A9="#N/A"),#N/A,入力!A9)</f>
        <v>#N/A</v>
      </c>
      <c r="B9" s="253">
        <f>IF(OR(入力!B9="",入力!B9="#N/A"),#N/A,入力!B9)</f>
        <v>45215</v>
      </c>
      <c r="C9" s="74">
        <f>IF(OR(入力!C9="",入力!C9="#N/A"),#N/A,入力!C9)</f>
        <v>24</v>
      </c>
      <c r="D9" s="208" t="e">
        <f>IF(OR(入力!E9="",入力!E9="#N/A"),#N/A,入力!E9)</f>
        <v>#N/A</v>
      </c>
      <c r="E9" s="121">
        <f>IF(OR(入力!G9="",入力!G9="#N/A"),#N/A,入力!G9)</f>
        <v>30</v>
      </c>
      <c r="F9" s="4">
        <f>IF(OR(入力!I9="",入力!I9="#N/A"),#N/A,入力!I9)</f>
        <v>7.42</v>
      </c>
      <c r="G9" s="4">
        <f>IF(OR(入力!N9="",入力!N9="#N/A"),#N/A,入力!N9)</f>
        <v>7.94</v>
      </c>
      <c r="H9" s="4">
        <f>IF(OR(入力!M9="",入力!M9="#N/A"),#N/A,入力!M9)</f>
        <v>8.08</v>
      </c>
      <c r="I9" s="7">
        <f>IF(OR(入力!O9="",入力!O9="#N/A"),#N/A,入力!O9)</f>
        <v>7.97</v>
      </c>
      <c r="J9">
        <f>IF(OR(入力!S9="",入力!S9="#N/A"),#N/A,入力!S9)</f>
        <v>87</v>
      </c>
      <c r="K9">
        <f>IF(OR(入力!X9="",入力!X9="#N/A"),#N/A,入力!X9)</f>
        <v>182</v>
      </c>
      <c r="L9">
        <f>IF(OR(入力!W9="",入力!W9="#N/A"),#N/A,入力!W9)</f>
        <v>203</v>
      </c>
      <c r="M9" s="2">
        <f>IF(OR(入力!Y9="",入力!Y9="#N/A"),#N/A,入力!Y9)</f>
        <v>182</v>
      </c>
      <c r="N9">
        <f>IF(OR(入力!AC9="",入力!AC9="#N/A"),#N/A,入力!AC9)</f>
        <v>43.7</v>
      </c>
      <c r="O9" s="5">
        <f>IF(OR(入力!AH9="",入力!AH9="#N/A"),#N/A,入力!AH9)</f>
        <v>82</v>
      </c>
      <c r="P9">
        <f>IF(OR(入力!AG9="",入力!AG9="#N/A"),#N/A,入力!AG9)</f>
        <v>42.6</v>
      </c>
      <c r="Q9" s="2">
        <f>IF(OR(入力!AI9="",入力!AI9="#N/A"),#N/A,入力!AI9)</f>
        <v>69.099999999999994</v>
      </c>
      <c r="R9" s="4">
        <f>IF(OR(入力!AM9="",入力!AM9="#N/A"),#N/A,入力!AM9)</f>
        <v>11.2</v>
      </c>
      <c r="S9" s="4">
        <f>IF(OR(入力!AR9="",入力!AR9="#N/A"),#N/A,入力!AR9)</f>
        <v>11.09</v>
      </c>
      <c r="T9" s="4">
        <f>IF(OR(入力!AQ9="",入力!AQ9="#N/A"),#N/A,入力!AQ9)</f>
        <v>11.06</v>
      </c>
      <c r="U9" s="7">
        <f>IF(OR(入力!AS9="",入力!AS9="#N/A"),#N/A,入力!AS9)</f>
        <v>11.1</v>
      </c>
      <c r="V9" s="8">
        <f>IF(OR(入力!AX9="",入力!AX9="#N/A"),#N/A,入力!AX9)</f>
        <v>12.2</v>
      </c>
      <c r="W9" s="8">
        <f>IF(OR(入力!BC9="",入力!BC9="#N/A"),#N/A,入力!BC9)</f>
        <v>12.5</v>
      </c>
      <c r="X9" s="8">
        <f>IF(OR(入力!BB9="",入力!BB9="#N/A"),#N/A,入力!BB9)</f>
        <v>12.7</v>
      </c>
      <c r="Y9" s="9">
        <f>IF(OR(入力!BD9="",入力!BD9="#N/A"),#N/A,入力!BD9)</f>
        <v>12.8</v>
      </c>
      <c r="Z9" s="5">
        <f>IF(OR(入力!BJ9="",入力!BJ9="#N/A"),#N/A,入力!BJ9)</f>
        <v>49</v>
      </c>
      <c r="AA9" s="101">
        <f>IF(OR(入力!BK9="",入力!BK9="#N/A"),#N/A,入力!BK9)</f>
        <v>49</v>
      </c>
      <c r="AB9" s="100" t="e">
        <f>IF(OR(入力!BS9="",入力!BS9="#N/A"),#N/A,入力!BS9)</f>
        <v>#N/A</v>
      </c>
      <c r="AC9" s="23">
        <f>IF(OR(入力!BT9="",入力!BT9="#N/A"),#N/A,入力!BT9)</f>
        <v>12.2</v>
      </c>
      <c r="AD9" s="23">
        <f>IF(OR(入力!BU9="",入力!BU9="#N/A"),#N/A,入力!BU9)</f>
        <v>12.6</v>
      </c>
      <c r="AE9" s="23">
        <f>IF(OR(入力!BV9="",入力!BV9="#N/A"),#N/A,入力!BV9)</f>
        <v>12.5</v>
      </c>
      <c r="AF9" s="126">
        <f>IF(OR(入力!BZ9="",入力!BZ9="#N/A"),#N/A,入力!BZ9)</f>
        <v>15.7</v>
      </c>
      <c r="AG9" s="15" t="e">
        <f>IF(OR(入力!CB9="",入力!CB9="#N/A"),#N/A,入力!CB9)</f>
        <v>#N/A</v>
      </c>
      <c r="AH9">
        <f>IF(OR(入力!CD9="",入力!CD9="#N/A"),#N/A,入力!CD9)</f>
        <v>59</v>
      </c>
      <c r="AI9">
        <f>IF(OR(入力!CI9="",入力!CI9="#N/A"),#N/A,入力!CI9)</f>
        <v>9.9</v>
      </c>
      <c r="AJ9">
        <f>IF(OR(入力!CH9="",入力!CH9="#N/A"),#N/A,入力!CH9)</f>
        <v>10</v>
      </c>
      <c r="AK9">
        <f>IF(OR(入力!CJ9="",入力!CJ9="#N/A"),#N/A,入力!CJ9)</f>
        <v>0.31</v>
      </c>
      <c r="AL9" s="39">
        <f>IF(OR(入力!CN9="",入力!CN9="#N/A"),#N/A,入力!CN9)</f>
        <v>58</v>
      </c>
      <c r="AM9" s="39">
        <f>IF(OR(入力!CS9="",入力!CS9="#N/A"),#N/A,入力!CS9)</f>
        <v>9.8000000000000007</v>
      </c>
      <c r="AN9" s="39">
        <f>IF(OR(入力!CR9="",入力!CR9="#N/A"),#N/A,入力!CR9)</f>
        <v>10</v>
      </c>
      <c r="AO9" s="111">
        <f>IF(OR(入力!CT9="",入力!CT9="#N/A"),#N/A,入力!CT9)</f>
        <v>0.3</v>
      </c>
      <c r="AP9">
        <f>IF(OR(入力!CX9="",入力!CX9="#N/A"),#N/A,入力!CX9)</f>
        <v>8.9</v>
      </c>
      <c r="AQ9">
        <f>IF(OR(入力!DC9="",入力!DC9="#N/A"),#N/A,入力!DC9)</f>
        <v>0.61</v>
      </c>
      <c r="AR9">
        <f>IF(OR(入力!DB9="",入力!DB9="#N/A"),#N/A,入力!DB9)</f>
        <v>0.55000000000000004</v>
      </c>
      <c r="AS9">
        <f>IF(OR(入力!DD9="",入力!DD9="#N/A"),#N/A,入力!DD9)</f>
        <v>0.14000000000000001</v>
      </c>
      <c r="AT9" s="39">
        <f>IF(OR(入力!DH9="",入力!DH9="#N/A"),#N/A,入力!DH9)</f>
        <v>8.6999999999999993</v>
      </c>
      <c r="AU9" s="39">
        <f>IF(OR(入力!DM9="",入力!DM9="#N/A"),#N/A,入力!DM9)</f>
        <v>0.55000000000000004</v>
      </c>
      <c r="AV9" s="39">
        <f>IF(OR(入力!DL9="",入力!DL9="#N/A"),#N/A,入力!DL9)</f>
        <v>0.55000000000000004</v>
      </c>
      <c r="AW9" s="45">
        <f>IF(OR(入力!DN9="",入力!DN9="#N/A"),#N/A,入力!DN9)</f>
        <v>0.12</v>
      </c>
      <c r="AX9">
        <f>IF(OR(入力!DR9="",入力!DR9="#N/A"),#N/A,入力!DR9)</f>
        <v>86</v>
      </c>
      <c r="AY9">
        <f>IF(OR(入力!DW9="",入力!DW9="#N/A"),#N/A,入力!DW9)</f>
        <v>130</v>
      </c>
      <c r="AZ9">
        <f>IF(OR(入力!DV9="",入力!DV9="#N/A"),#N/A,入力!DV9)</f>
        <v>130</v>
      </c>
      <c r="BA9">
        <f>IF(OR(入力!DX9="",入力!DX9="#N/A"),#N/A,入力!DX9)</f>
        <v>110</v>
      </c>
      <c r="BB9" s="39">
        <f>IF(OR(入力!EB9="",入力!EB9="#N/A"),#N/A,入力!EB9)</f>
        <v>86</v>
      </c>
      <c r="BC9" s="39">
        <f>IF(OR(入力!EG9="",入力!EG9="#N/A"),#N/A,入力!EG9)</f>
        <v>130</v>
      </c>
      <c r="BD9" s="39">
        <f>IF(OR(入力!EF9="",入力!EF9="#N/A"),#N/A,入力!EF9)</f>
        <v>130</v>
      </c>
      <c r="BE9" s="217">
        <f>IF(OR(入力!EH9="",入力!EH9="#N/A"),#N/A,入力!EH9)</f>
        <v>110</v>
      </c>
      <c r="BF9" s="126" t="e">
        <f>IF(OR(入力!GT9="",入力!GT9="#N/A"),#N/A,入力!GT9)</f>
        <v>#N/A</v>
      </c>
      <c r="BG9" s="23" t="e">
        <f>IF(OR(入力!GY9="",入力!GY9="#N/A"),#N/A,入力!GY9)</f>
        <v>#N/A</v>
      </c>
      <c r="BH9" s="23" t="e">
        <f>IF(OR(入力!GX9="",入力!GX9="#N/A"),#N/A,入力!GX9)</f>
        <v>#N/A</v>
      </c>
      <c r="BI9" s="15" t="e">
        <f>IF(OR(入力!GZ9="",入力!GZ9="#N/A"),#N/A,入力!GZ9)</f>
        <v>#N/A</v>
      </c>
      <c r="BJ9" t="e">
        <f>IF(OR(入力!LJ9="",入力!LJ9="#N/A"),#N/A,入力!LJ9)</f>
        <v>#N/A</v>
      </c>
      <c r="BK9" t="e">
        <f>IF(OR(入力!LO9="",入力!LO9="#N/A"),#N/A,入力!LO9)</f>
        <v>#N/A</v>
      </c>
      <c r="BL9" t="e">
        <f>IF(OR(入力!LN9="",入力!LN9="#N/A"),#N/A,入力!LN9)</f>
        <v>#N/A</v>
      </c>
      <c r="BM9" s="2" t="e">
        <f>IF(OR(入力!LP9="",入力!LP9="#N/A"),#N/A,入力!LP9)</f>
        <v>#N/A</v>
      </c>
      <c r="BN9">
        <f>IF(OR(入力!LT9="",入力!LT9="#N/A"),#N/A,入力!LT9)</f>
        <v>0.6</v>
      </c>
      <c r="BO9" t="e">
        <f>IF(OR(入力!LY9="",入力!LY9="#N/A"),#N/A,入力!LY9)</f>
        <v>#N/A</v>
      </c>
      <c r="BP9">
        <f>IF(OR(入力!LX9="",入力!LX9="#N/A"),#N/A,入力!LX9)</f>
        <v>0.6</v>
      </c>
      <c r="BQ9" s="15">
        <f>IF(OR(入力!LZ9="",入力!LZ9="#N/A"),#N/A,入力!LZ9)</f>
        <v>0.9</v>
      </c>
      <c r="BR9" s="224" t="e">
        <f>IF(OR(入力!MN9="",入力!MN9="#N/A"),#N/A,入力!MN9)</f>
        <v>#N/A</v>
      </c>
      <c r="BS9" s="224" t="e">
        <f>IF(OR(入力!MS9="",入力!MS9="#N/A"),#N/A,入力!MS9)</f>
        <v>#N/A</v>
      </c>
      <c r="BT9" s="224" t="e">
        <f>IF(OR(入力!MR9="",入力!MR9="#N/A"),#N/A,入力!MR9)</f>
        <v>#N/A</v>
      </c>
      <c r="BU9" s="154" t="e">
        <f>IF(OR(入力!MT9="",入力!MT9="#N/A"),#N/A,入力!MT9)</f>
        <v>#N/A</v>
      </c>
      <c r="BV9" s="5">
        <f t="shared" si="29"/>
        <v>48</v>
      </c>
      <c r="BW9" s="5">
        <f t="shared" si="30"/>
        <v>9.6999999999999993</v>
      </c>
      <c r="BX9" s="5">
        <f t="shared" si="0"/>
        <v>57.7</v>
      </c>
      <c r="BY9" s="105">
        <f t="shared" si="1"/>
        <v>8.1499999999999986</v>
      </c>
      <c r="BZ9" s="105">
        <f t="shared" si="31"/>
        <v>0.43000000000000005</v>
      </c>
      <c r="CA9" s="105">
        <f t="shared" si="2"/>
        <v>8.58</v>
      </c>
      <c r="CB9" s="2">
        <f t="shared" si="32"/>
        <v>44</v>
      </c>
      <c r="CC9" s="501">
        <f t="shared" si="33"/>
        <v>0.82758620689655171</v>
      </c>
      <c r="CD9" s="529">
        <f t="shared" si="34"/>
        <v>0.97</v>
      </c>
      <c r="CE9" s="507">
        <f t="shared" si="40"/>
        <v>0.9948275862068966</v>
      </c>
      <c r="CF9" s="5">
        <f t="shared" si="3"/>
        <v>8.2944000000000013</v>
      </c>
      <c r="CG9" s="5">
        <f t="shared" si="4"/>
        <v>1.6761600000000001</v>
      </c>
      <c r="CH9" s="7">
        <f>_xlfn.AGGREGATE(9,7,CF$4:CF9)/1000</f>
        <v>4.0226284800000005E-2</v>
      </c>
      <c r="CI9" s="5">
        <f t="shared" si="5"/>
        <v>4.0412903225806458</v>
      </c>
      <c r="CJ9" s="6">
        <f t="shared" si="6"/>
        <v>3.3445161290322587</v>
      </c>
      <c r="CK9" s="105">
        <f t="shared" si="7"/>
        <v>0.6967741935483871</v>
      </c>
      <c r="CL9" s="6">
        <f t="shared" si="8"/>
        <v>0.67587096774193556</v>
      </c>
      <c r="CM9" s="5">
        <f t="shared" si="35"/>
        <v>2.0206451612903229</v>
      </c>
      <c r="CN9" s="6">
        <f t="shared" si="36"/>
        <v>2.0101935483870972</v>
      </c>
      <c r="CO9" s="583">
        <f t="shared" si="9"/>
        <v>2.5056000000000003</v>
      </c>
      <c r="CP9" s="584">
        <f t="shared" si="10"/>
        <v>2.0736000000000003</v>
      </c>
      <c r="CQ9" s="105" t="e">
        <f t="shared" si="11"/>
        <v>#N/A</v>
      </c>
      <c r="CR9" s="105" t="e">
        <f t="shared" si="12"/>
        <v>#N/A</v>
      </c>
      <c r="CS9" s="105" t="e">
        <f t="shared" si="13"/>
        <v>#N/A</v>
      </c>
      <c r="CT9" s="105">
        <f t="shared" si="14"/>
        <v>3.3445161290322587</v>
      </c>
      <c r="CU9" s="6" t="e">
        <f t="shared" si="15"/>
        <v>#N/A</v>
      </c>
      <c r="CV9" s="529">
        <f t="shared" si="16"/>
        <v>0.93678160919540221</v>
      </c>
      <c r="CW9" s="529">
        <f t="shared" si="17"/>
        <v>0.78181818181818186</v>
      </c>
      <c r="CX9" s="507">
        <f t="shared" si="18"/>
        <v>0.98620689655172422</v>
      </c>
      <c r="CY9" s="5">
        <f t="shared" si="19"/>
        <v>1.40832</v>
      </c>
      <c r="CZ9" s="5">
        <f t="shared" si="20"/>
        <v>7.4304000000000023E-2</v>
      </c>
      <c r="DA9" s="7">
        <f>_xlfn.AGGREGATE(9,7,CY$4:CY9)/1000</f>
        <v>9.1371888000000012E-3</v>
      </c>
      <c r="DB9" s="5">
        <f t="shared" si="21"/>
        <v>7.6032000000000011</v>
      </c>
      <c r="DC9" s="169">
        <f>_xlfn.AGGREGATE(9,7,DB$4:DB9)/1000</f>
        <v>2.4070132800000005E-2</v>
      </c>
      <c r="DD9" s="169">
        <f t="shared" si="22"/>
        <v>6.0595718550898223E-2</v>
      </c>
      <c r="DE9" s="454">
        <f t="shared" si="23"/>
        <v>7.5744648188622783E-5</v>
      </c>
      <c r="DF9" s="115">
        <f t="shared" si="24"/>
        <v>0.12602844471631747</v>
      </c>
      <c r="DG9" s="135">
        <f t="shared" si="25"/>
        <v>0.14265719783860936</v>
      </c>
      <c r="DH9" s="6">
        <f t="shared" si="26"/>
        <v>4</v>
      </c>
      <c r="DI9" s="2">
        <f t="shared" si="27"/>
        <v>43.2</v>
      </c>
      <c r="DJ9" s="224">
        <f t="shared" si="28"/>
        <v>172.8</v>
      </c>
      <c r="DK9" s="105">
        <f>_xlfn.AGGREGATE(9,7,DJ$4:DJ9)/1000</f>
        <v>1.0367999999999999</v>
      </c>
      <c r="DL9" s="130">
        <f t="shared" si="37"/>
        <v>6.5104166666666661</v>
      </c>
      <c r="DM9" s="105">
        <f t="shared" si="38"/>
        <v>13.310185185185187</v>
      </c>
      <c r="DN9" s="101">
        <f t="shared" si="39"/>
        <v>19.820601851851855</v>
      </c>
      <c r="DO9" s="540">
        <v>7</v>
      </c>
      <c r="DQ9" s="603" t="s">
        <v>345</v>
      </c>
      <c r="DR9" s="604"/>
      <c r="DS9" s="604"/>
      <c r="DT9" s="609" t="s">
        <v>321</v>
      </c>
      <c r="DU9" s="610">
        <f>_xlfn.AGGREGATE(1,7,CC4:CC200)</f>
        <v>0.80631045124981826</v>
      </c>
    </row>
    <row r="10" spans="1:125">
      <c r="A10" s="251" t="e">
        <f>IF(OR(入力!A10="",入力!A10="#N/A"),#N/A,入力!A10)</f>
        <v>#N/A</v>
      </c>
      <c r="B10" s="253">
        <f>IF(OR(入力!B10="",入力!B10="#N/A"),#N/A,入力!B10)</f>
        <v>45218</v>
      </c>
      <c r="C10" s="74">
        <f>IF(OR(入力!C10="",入力!C10="#N/A"),#N/A,入力!C10)</f>
        <v>27</v>
      </c>
      <c r="D10" s="208">
        <f>IF(OR(入力!E10="",入力!E10="#N/A"),#N/A,入力!E10)</f>
        <v>4.3</v>
      </c>
      <c r="E10" s="121">
        <f>IF(OR(入力!G10="",入力!G10="#N/A"),#N/A,入力!G10)</f>
        <v>30</v>
      </c>
      <c r="F10" s="4">
        <f>IF(OR(入力!I10="",入力!I10="#N/A"),#N/A,入力!I10)</f>
        <v>7.79</v>
      </c>
      <c r="G10" s="4">
        <f>IF(OR(入力!N10="",入力!N10="#N/A"),#N/A,入力!N10)</f>
        <v>8.18</v>
      </c>
      <c r="H10" s="4">
        <f>IF(OR(入力!M10="",入力!M10="#N/A"),#N/A,入力!M10)</f>
        <v>8.18</v>
      </c>
      <c r="I10" s="7">
        <f>IF(OR(入力!O10="",入力!O10="#N/A"),#N/A,入力!O10)</f>
        <v>8.1199999999999992</v>
      </c>
      <c r="J10">
        <f>IF(OR(入力!S10="",入力!S10="#N/A"),#N/A,入力!S10)</f>
        <v>54</v>
      </c>
      <c r="K10">
        <f>IF(OR(入力!X10="",入力!X10="#N/A"),#N/A,入力!X10)</f>
        <v>188</v>
      </c>
      <c r="L10">
        <f>IF(OR(入力!W10="",入力!W10="#N/A"),#N/A,入力!W10)</f>
        <v>197</v>
      </c>
      <c r="M10" s="2">
        <f>IF(OR(入力!Y10="",入力!Y10="#N/A"),#N/A,入力!Y10)</f>
        <v>204</v>
      </c>
      <c r="N10">
        <f>IF(OR(入力!AC10="",入力!AC10="#N/A"),#N/A,入力!AC10)</f>
        <v>84.4</v>
      </c>
      <c r="O10">
        <f>IF(OR(入力!AH10="",入力!AH10="#N/A"),#N/A,入力!AH10)</f>
        <v>90.5</v>
      </c>
      <c r="P10">
        <f>IF(OR(入力!AG10="",入力!AG10="#N/A"),#N/A,入力!AG10)</f>
        <v>85.6</v>
      </c>
      <c r="Q10" s="2">
        <f>IF(OR(入力!AI10="",入力!AI10="#N/A"),#N/A,入力!AI10)</f>
        <v>80.599999999999994</v>
      </c>
      <c r="R10" s="4">
        <f>IF(OR(入力!AM10="",入力!AM10="#N/A"),#N/A,入力!AM10)</f>
        <v>11.14</v>
      </c>
      <c r="S10" s="4">
        <f>IF(OR(入力!AR10="",入力!AR10="#N/A"),#N/A,入力!AR10)</f>
        <v>11.18</v>
      </c>
      <c r="T10" s="4">
        <f>IF(OR(入力!AQ10="",入力!AQ10="#N/A"),#N/A,入力!AQ10)</f>
        <v>11.25</v>
      </c>
      <c r="U10" s="7">
        <f>IF(OR(入力!AS10="",入力!AS10="#N/A"),#N/A,入力!AS10)</f>
        <v>11.17</v>
      </c>
      <c r="V10" s="8">
        <f>IF(OR(入力!AX10="",入力!AX10="#N/A"),#N/A,入力!AX10)</f>
        <v>11.9</v>
      </c>
      <c r="W10" s="8">
        <f>IF(OR(入力!BC10="",入力!BC10="#N/A"),#N/A,入力!BC10)</f>
        <v>13</v>
      </c>
      <c r="X10" s="8">
        <f>IF(OR(入力!BB10="",入力!BB10="#N/A"),#N/A,入力!BB10)</f>
        <v>12.9</v>
      </c>
      <c r="Y10" s="9">
        <f>IF(OR(入力!BD10="",入力!BD10="#N/A"),#N/A,入力!BD10)</f>
        <v>13.3</v>
      </c>
      <c r="Z10" s="5">
        <f>IF(OR(入力!BJ10="",入力!BJ10="#N/A"),#N/A,入力!BJ10)</f>
        <v>49</v>
      </c>
      <c r="AA10" s="101">
        <f>IF(OR(入力!BK10="",入力!BK10="#N/A"),#N/A,入力!BK10)</f>
        <v>49</v>
      </c>
      <c r="AB10" s="100" t="e">
        <f>IF(OR(入力!BS10="",入力!BS10="#N/A"),#N/A,入力!BS10)</f>
        <v>#N/A</v>
      </c>
      <c r="AC10" s="23">
        <f>IF(OR(入力!BT10="",入力!BT10="#N/A"),#N/A,入力!BT10)</f>
        <v>11.9</v>
      </c>
      <c r="AD10" s="105">
        <f>IF(OR(入力!BU10="",入力!BU10="#N/A"),#N/A,入力!BU10)</f>
        <v>13</v>
      </c>
      <c r="AE10" s="23">
        <f>IF(OR(入力!BV10="",入力!BV10="#N/A"),#N/A,入力!BV10)</f>
        <v>12.3</v>
      </c>
      <c r="AF10" s="126">
        <f>IF(OR(入力!BZ10="",入力!BZ10="#N/A"),#N/A,入力!BZ10)</f>
        <v>15.9</v>
      </c>
      <c r="AG10" s="15" t="e">
        <f>IF(OR(入力!CB10="",入力!CB10="#N/A"),#N/A,入力!CB10)</f>
        <v>#N/A</v>
      </c>
      <c r="AH10">
        <f>IF(OR(入力!CD10="",入力!CD10="#N/A"),#N/A,入力!CD10)</f>
        <v>61</v>
      </c>
      <c r="AI10">
        <f>IF(OR(入力!CI10="",入力!CI10="#N/A"),#N/A,入力!CI10)</f>
        <v>1.1000000000000001</v>
      </c>
      <c r="AJ10">
        <f>IF(OR(入力!CH10="",入力!CH10="#N/A"),#N/A,入力!CH10)</f>
        <v>1.2</v>
      </c>
      <c r="AK10">
        <f>IF(OR(入力!CJ10="",入力!CJ10="#N/A"),#N/A,入力!CJ10)</f>
        <v>0.04</v>
      </c>
      <c r="AL10" s="39">
        <f>IF(OR(入力!CN10="",入力!CN10="#N/A"),#N/A,入力!CN10)</f>
        <v>60</v>
      </c>
      <c r="AM10" s="39">
        <f>IF(OR(入力!CS10="",入力!CS10="#N/A"),#N/A,入力!CS10)</f>
        <v>1.1000000000000001</v>
      </c>
      <c r="AN10" s="39">
        <f>IF(OR(入力!CR10="",入力!CR10="#N/A"),#N/A,入力!CR10)</f>
        <v>1.1000000000000001</v>
      </c>
      <c r="AO10" s="40">
        <f>IF(OR(入力!CT10="",入力!CT10="#N/A"),#N/A,入力!CT10)</f>
        <v>0.02</v>
      </c>
      <c r="AP10">
        <f>IF(OR(入力!CX10="",入力!CX10="#N/A"),#N/A,入力!CX10)</f>
        <v>9.1999999999999993</v>
      </c>
      <c r="AQ10">
        <f>IF(OR(入力!DC10="",入力!DC10="#N/A"),#N/A,入力!DC10)</f>
        <v>0.25</v>
      </c>
      <c r="AR10">
        <f>IF(OR(入力!DB10="",入力!DB10="#N/A"),#N/A,入力!DB10)</f>
        <v>0.28000000000000003</v>
      </c>
      <c r="AS10">
        <f>IF(OR(入力!DD10="",入力!DD10="#N/A"),#N/A,入力!DD10)</f>
        <v>0.09</v>
      </c>
      <c r="AT10" s="39">
        <f>IF(OR(入力!DH10="",入力!DH10="#N/A"),#N/A,入力!DH10)</f>
        <v>8.9</v>
      </c>
      <c r="AU10" s="39">
        <f>IF(OR(入力!DM10="",入力!DM10="#N/A"),#N/A,入力!DM10)</f>
        <v>0.22</v>
      </c>
      <c r="AV10" s="39">
        <f>IF(OR(入力!DL10="",入力!DL10="#N/A"),#N/A,入力!DL10)</f>
        <v>0.23</v>
      </c>
      <c r="AW10" s="45">
        <f>IF(OR(入力!DN10="",入力!DN10="#N/A"),#N/A,入力!DN10)</f>
        <v>7.9000000000000001E-2</v>
      </c>
      <c r="AX10">
        <f>IF(OR(入力!DR10="",入力!DR10="#N/A"),#N/A,入力!DR10)</f>
        <v>88</v>
      </c>
      <c r="AY10">
        <f>IF(OR(入力!DW10="",入力!DW10="#N/A"),#N/A,入力!DW10)</f>
        <v>130</v>
      </c>
      <c r="AZ10">
        <f>IF(OR(入力!DV10="",入力!DV10="#N/A"),#N/A,入力!DV10)</f>
        <v>130</v>
      </c>
      <c r="BA10">
        <f>IF(OR(入力!DX10="",入力!DX10="#N/A"),#N/A,入力!DX10)</f>
        <v>110</v>
      </c>
      <c r="BB10" s="39">
        <f>IF(OR(入力!EB10="",入力!EB10="#N/A"),#N/A,入力!EB10)</f>
        <v>87</v>
      </c>
      <c r="BC10" s="39">
        <f>IF(OR(入力!EG10="",入力!EG10="#N/A"),#N/A,入力!EG10)</f>
        <v>130</v>
      </c>
      <c r="BD10" s="39">
        <f>IF(OR(入力!EF10="",入力!EF10="#N/A"),#N/A,入力!EF10)</f>
        <v>130</v>
      </c>
      <c r="BE10" s="217">
        <f>IF(OR(入力!EH10="",入力!EH10="#N/A"),#N/A,入力!EH10)</f>
        <v>110</v>
      </c>
      <c r="BF10" s="126" t="e">
        <f>IF(OR(入力!GT10="",入力!GT10="#N/A"),#N/A,入力!GT10)</f>
        <v>#N/A</v>
      </c>
      <c r="BG10" s="23" t="e">
        <f>IF(OR(入力!GY10="",入力!GY10="#N/A"),#N/A,入力!GY10)</f>
        <v>#N/A</v>
      </c>
      <c r="BH10" s="23" t="e">
        <f>IF(OR(入力!GX10="",入力!GX10="#N/A"),#N/A,入力!GX10)</f>
        <v>#N/A</v>
      </c>
      <c r="BI10" s="15" t="e">
        <f>IF(OR(入力!GZ10="",入力!GZ10="#N/A"),#N/A,入力!GZ10)</f>
        <v>#N/A</v>
      </c>
      <c r="BJ10" t="e">
        <f>IF(OR(入力!LJ10="",入力!LJ10="#N/A"),#N/A,入力!LJ10)</f>
        <v>#N/A</v>
      </c>
      <c r="BK10" t="e">
        <f>IF(OR(入力!LO10="",入力!LO10="#N/A"),#N/A,入力!LO10)</f>
        <v>#N/A</v>
      </c>
      <c r="BL10" t="e">
        <f>IF(OR(入力!LN10="",入力!LN10="#N/A"),#N/A,入力!LN10)</f>
        <v>#N/A</v>
      </c>
      <c r="BM10" s="2" t="e">
        <f>IF(OR(入力!LP10="",入力!LP10="#N/A"),#N/A,入力!LP10)</f>
        <v>#N/A</v>
      </c>
      <c r="BN10" t="e">
        <f>IF(OR(入力!LT10="",入力!LT10="#N/A"),#N/A,入力!LT10)</f>
        <v>#N/A</v>
      </c>
      <c r="BO10" t="e">
        <f>IF(OR(入力!LY10="",入力!LY10="#N/A"),#N/A,入力!LY10)</f>
        <v>#N/A</v>
      </c>
      <c r="BP10" t="e">
        <f>IF(OR(入力!LX10="",入力!LX10="#N/A"),#N/A,入力!LX10)</f>
        <v>#N/A</v>
      </c>
      <c r="BQ10" s="15" t="e">
        <f>IF(OR(入力!LZ10="",入力!LZ10="#N/A"),#N/A,入力!LZ10)</f>
        <v>#N/A</v>
      </c>
      <c r="BR10" s="224" t="e">
        <f>IF(OR(入力!MN10="",入力!MN10="#N/A"),#N/A,入力!MN10)</f>
        <v>#N/A</v>
      </c>
      <c r="BS10" s="224" t="e">
        <f>IF(OR(入力!MS10="",入力!MS10="#N/A"),#N/A,入力!MS10)</f>
        <v>#N/A</v>
      </c>
      <c r="BT10" s="224" t="e">
        <f>IF(OR(入力!MR10="",入力!MR10="#N/A"),#N/A,入力!MR10)</f>
        <v>#N/A</v>
      </c>
      <c r="BU10" s="154" t="e">
        <f>IF(OR(入力!MT10="",入力!MT10="#N/A"),#N/A,入力!MT10)</f>
        <v>#N/A</v>
      </c>
      <c r="BV10" s="5">
        <f t="shared" si="29"/>
        <v>58.9</v>
      </c>
      <c r="BW10" s="5">
        <f t="shared" si="30"/>
        <v>1.08</v>
      </c>
      <c r="BX10" s="5">
        <f t="shared" si="0"/>
        <v>59.98</v>
      </c>
      <c r="BY10" s="105">
        <f t="shared" si="1"/>
        <v>8.67</v>
      </c>
      <c r="BZ10" s="105">
        <f t="shared" si="31"/>
        <v>0.15100000000000002</v>
      </c>
      <c r="CA10" s="105">
        <f t="shared" si="2"/>
        <v>8.8209999999999997</v>
      </c>
      <c r="CB10" s="2">
        <f t="shared" si="32"/>
        <v>43</v>
      </c>
      <c r="CC10" s="501">
        <f t="shared" si="33"/>
        <v>0.98166666666666669</v>
      </c>
      <c r="CD10" s="529">
        <f t="shared" si="34"/>
        <v>0.98181818181818181</v>
      </c>
      <c r="CE10" s="507">
        <f t="shared" si="40"/>
        <v>0.99966666666666659</v>
      </c>
      <c r="CF10" s="5">
        <f t="shared" si="3"/>
        <v>7.6334400000000002</v>
      </c>
      <c r="CG10" s="5">
        <f t="shared" si="4"/>
        <v>0.13996800000000001</v>
      </c>
      <c r="CH10" s="7">
        <f>_xlfn.AGGREGATE(9,7,CF$4:CF10)/1000</f>
        <v>4.7859724800000003E-2</v>
      </c>
      <c r="CI10" s="5">
        <f t="shared" si="5"/>
        <v>4.1806451612903226</v>
      </c>
      <c r="CJ10" s="6">
        <f t="shared" si="6"/>
        <v>4.1040000000000001</v>
      </c>
      <c r="CK10" s="105">
        <f t="shared" si="7"/>
        <v>7.6645161290322603E-2</v>
      </c>
      <c r="CL10" s="6">
        <f t="shared" si="8"/>
        <v>7.5251612903225809E-2</v>
      </c>
      <c r="CM10" s="5">
        <f t="shared" si="35"/>
        <v>2.0903225806451613</v>
      </c>
      <c r="CN10" s="6">
        <f t="shared" si="36"/>
        <v>2.0896258064516129</v>
      </c>
      <c r="CO10" s="583">
        <f t="shared" si="9"/>
        <v>2.5920000000000001</v>
      </c>
      <c r="CP10" s="584">
        <f t="shared" si="10"/>
        <v>2.5444800000000001</v>
      </c>
      <c r="CQ10" s="105" t="e">
        <f t="shared" si="11"/>
        <v>#N/A</v>
      </c>
      <c r="CR10" s="105" t="e">
        <f t="shared" si="12"/>
        <v>#N/A</v>
      </c>
      <c r="CS10" s="105" t="e">
        <f t="shared" si="13"/>
        <v>#N/A</v>
      </c>
      <c r="CT10" s="105">
        <f t="shared" si="14"/>
        <v>4.1040000000000001</v>
      </c>
      <c r="CU10" s="6" t="e">
        <f t="shared" si="15"/>
        <v>#N/A</v>
      </c>
      <c r="CV10" s="529">
        <f t="shared" si="16"/>
        <v>0.97415730337078643</v>
      </c>
      <c r="CW10" s="529">
        <f t="shared" si="17"/>
        <v>0.65652173913043488</v>
      </c>
      <c r="CX10" s="507">
        <f t="shared" si="18"/>
        <v>0.9911235955056179</v>
      </c>
      <c r="CY10" s="5">
        <f t="shared" si="19"/>
        <v>1.123632</v>
      </c>
      <c r="CZ10" s="5">
        <f t="shared" si="20"/>
        <v>1.9569599999999999E-2</v>
      </c>
      <c r="DA10" s="7">
        <f>_xlfn.AGGREGATE(9,7,CY$4:CY10)/1000</f>
        <v>1.0260820800000001E-2</v>
      </c>
      <c r="DB10" s="5">
        <f t="shared" si="21"/>
        <v>5.5728</v>
      </c>
      <c r="DC10" s="169">
        <f>_xlfn.AGGREGATE(9,7,DB$4:DB10)/1000</f>
        <v>2.9642932800000004E-2</v>
      </c>
      <c r="DD10" s="169">
        <f t="shared" si="22"/>
        <v>7.4625047892215593E-2</v>
      </c>
      <c r="DE10" s="454">
        <f t="shared" si="23"/>
        <v>9.3281309865269487E-5</v>
      </c>
      <c r="DF10" s="115">
        <f t="shared" si="24"/>
        <v>0.12462812866391396</v>
      </c>
      <c r="DG10" s="135">
        <f t="shared" si="25"/>
        <v>0.12367477257390747</v>
      </c>
      <c r="DH10" s="6">
        <f t="shared" si="26"/>
        <v>3</v>
      </c>
      <c r="DI10" s="2">
        <f t="shared" si="27"/>
        <v>43.2</v>
      </c>
      <c r="DJ10" s="224">
        <f t="shared" si="28"/>
        <v>129.60000000000002</v>
      </c>
      <c r="DK10" s="105">
        <f>_xlfn.AGGREGATE(9,7,DJ$4:DJ10)/1000</f>
        <v>1.1664000000000001</v>
      </c>
      <c r="DL10" s="130">
        <f t="shared" si="37"/>
        <v>6.5104166666666661</v>
      </c>
      <c r="DM10" s="105">
        <f t="shared" si="38"/>
        <v>13.310185185185187</v>
      </c>
      <c r="DN10" s="101">
        <f t="shared" si="39"/>
        <v>19.820601851851855</v>
      </c>
      <c r="DO10" s="540">
        <v>7</v>
      </c>
      <c r="DQ10" s="605"/>
      <c r="DR10" s="3"/>
      <c r="DS10" s="3"/>
      <c r="DT10" s="606" t="s">
        <v>322</v>
      </c>
      <c r="DU10" s="611">
        <f>_xlfn.AGGREGATE(4,7,CC4:CC200)</f>
        <v>0.9979365079365079</v>
      </c>
    </row>
    <row r="11" spans="1:125">
      <c r="A11" s="251" t="str">
        <f>IF(OR(入力!A11="",入力!A11="#N/A"),#N/A,入力!A11)</f>
        <v>10/20バッチ間隔変更</v>
      </c>
      <c r="B11" s="253">
        <f>IF(OR(入力!B11="",入力!B11="#N/A"),#N/A,入力!B11)</f>
        <v>45222</v>
      </c>
      <c r="C11" s="74">
        <f>IF(OR(入力!C11="",入力!C11="#N/A"),#N/A,入力!C11)</f>
        <v>31</v>
      </c>
      <c r="D11" s="208">
        <f>IF(OR(入力!E11="",入力!E11="#N/A"),#N/A,入力!E11)</f>
        <v>10.5</v>
      </c>
      <c r="E11" s="121">
        <f>IF(OR(入力!G11="",入力!G11="#N/A"),#N/A,入力!G11)</f>
        <v>30</v>
      </c>
      <c r="F11" s="4">
        <f>IF(OR(入力!I11="",入力!I11="#N/A"),#N/A,入力!I11)</f>
        <v>7.51</v>
      </c>
      <c r="G11" s="4">
        <f>IF(OR(入力!N11="",入力!N11="#N/A"),#N/A,入力!N11)</f>
        <v>8.1199999999999992</v>
      </c>
      <c r="H11" s="4">
        <f>IF(OR(入力!M11="",入力!M11="#N/A"),#N/A,入力!M11)</f>
        <v>8.08</v>
      </c>
      <c r="I11" s="7">
        <f>IF(OR(入力!O11="",入力!O11="#N/A"),#N/A,入力!O11)</f>
        <v>8.0500000000000007</v>
      </c>
      <c r="J11">
        <f>IF(OR(入力!S11="",入力!S11="#N/A"),#N/A,入力!S11)</f>
        <v>57</v>
      </c>
      <c r="K11">
        <f>IF(OR(入力!X11="",入力!X11="#N/A"),#N/A,入力!X11)</f>
        <v>81</v>
      </c>
      <c r="L11">
        <f>IF(OR(入力!W11="",入力!W11="#N/A"),#N/A,入力!W11)</f>
        <v>109</v>
      </c>
      <c r="M11" s="2">
        <f>IF(OR(入力!Y11="",入力!Y11="#N/A"),#N/A,入力!Y11)</f>
        <v>295</v>
      </c>
      <c r="N11">
        <f>IF(OR(入力!AC11="",入力!AC11="#N/A"),#N/A,入力!AC11)</f>
        <v>47.1</v>
      </c>
      <c r="O11">
        <f>IF(OR(入力!AH11="",入力!AH11="#N/A"),#N/A,入力!AH11)</f>
        <v>45.1</v>
      </c>
      <c r="P11">
        <f>IF(OR(入力!AG11="",入力!AG11="#N/A"),#N/A,入力!AG11)</f>
        <v>44.7</v>
      </c>
      <c r="Q11" s="2">
        <f>IF(OR(入力!AI11="",入力!AI11="#N/A"),#N/A,入力!AI11)</f>
        <v>46.2</v>
      </c>
      <c r="R11" s="4">
        <f>IF(OR(入力!AM11="",入力!AM11="#N/A"),#N/A,入力!AM11)</f>
        <v>12.08</v>
      </c>
      <c r="S11" s="4">
        <f>IF(OR(入力!AR11="",入力!AR11="#N/A"),#N/A,入力!AR11)</f>
        <v>12.08</v>
      </c>
      <c r="T11" s="4">
        <f>IF(OR(入力!AQ11="",入力!AQ11="#N/A"),#N/A,入力!AQ11)</f>
        <v>12.06</v>
      </c>
      <c r="U11" s="7">
        <f>IF(OR(入力!AS11="",入力!AS11="#N/A"),#N/A,入力!AS11)</f>
        <v>12.14</v>
      </c>
      <c r="V11" s="8">
        <f>IF(OR(入力!AX11="",入力!AX11="#N/A"),#N/A,入力!AX11)</f>
        <v>10.1</v>
      </c>
      <c r="W11" s="8">
        <f>IF(OR(入力!BC11="",入力!BC11="#N/A"),#N/A,入力!BC11)</f>
        <v>8.5</v>
      </c>
      <c r="X11" s="8">
        <f>IF(OR(入力!BB11="",入力!BB11="#N/A"),#N/A,入力!BB11)</f>
        <v>8.6999999999999993</v>
      </c>
      <c r="Y11" s="9">
        <f>IF(OR(入力!BD11="",入力!BD11="#N/A"),#N/A,入力!BD11)</f>
        <v>9.1</v>
      </c>
      <c r="Z11">
        <f>IF(OR(入力!BJ11="",入力!BJ11="#N/A"),#N/A,入力!BJ11)</f>
        <v>49.5</v>
      </c>
      <c r="AA11" s="15">
        <f>IF(OR(入力!BK11="",入力!BK11="#N/A"),#N/A,入力!BK11)</f>
        <v>49.5</v>
      </c>
      <c r="AB11" s="98" t="e">
        <f>IF(OR(入力!BS11="",入力!BS11="#N/A"),#N/A,入力!BS11)</f>
        <v>#N/A</v>
      </c>
      <c r="AC11" s="23">
        <f>IF(OR(入力!BT11="",入力!BT11="#N/A"),#N/A,入力!BT11)</f>
        <v>10.7</v>
      </c>
      <c r="AD11" s="23">
        <f>IF(OR(入力!BU11="",入力!BU11="#N/A"),#N/A,入力!BU11)</f>
        <v>8.6999999999999993</v>
      </c>
      <c r="AE11" s="23">
        <f>IF(OR(入力!BV11="",入力!BV11="#N/A"),#N/A,入力!BV11)</f>
        <v>8.6999999999999993</v>
      </c>
      <c r="AF11" s="126">
        <f>IF(OR(入力!BZ11="",入力!BZ11="#N/A"),#N/A,入力!BZ11)</f>
        <v>13.8</v>
      </c>
      <c r="AG11" s="15" t="e">
        <f>IF(OR(入力!CB11="",入力!CB11="#N/A"),#N/A,入力!CB11)</f>
        <v>#N/A</v>
      </c>
      <c r="AH11">
        <f>IF(OR(入力!CD11="",入力!CD11="#N/A"),#N/A,入力!CD11)</f>
        <v>63</v>
      </c>
      <c r="AI11">
        <f>IF(OR(入力!CI11="",入力!CI11="#N/A"),#N/A,入力!CI11)</f>
        <v>3.9</v>
      </c>
      <c r="AJ11">
        <f>IF(OR(入力!CH11="",入力!CH11="#N/A"),#N/A,入力!CH11)</f>
        <v>4.2</v>
      </c>
      <c r="AK11">
        <f>IF(OR(入力!CJ11="",入力!CJ11="#N/A"),#N/A,入力!CJ11)</f>
        <v>0.03</v>
      </c>
      <c r="AL11" s="39">
        <f>IF(OR(入力!CN11="",入力!CN11="#N/A"),#N/A,入力!CN11)</f>
        <v>63</v>
      </c>
      <c r="AM11" s="39">
        <f>IF(OR(入力!CS11="",入力!CS11="#N/A"),#N/A,入力!CS11)</f>
        <v>3.9</v>
      </c>
      <c r="AN11" s="39">
        <f>IF(OR(入力!CR11="",入力!CR11="#N/A"),#N/A,入力!CR11)</f>
        <v>4.0999999999999996</v>
      </c>
      <c r="AO11" s="40">
        <f>IF(OR(入力!CT11="",入力!CT11="#N/A"),#N/A,入力!CT11)</f>
        <v>0.02</v>
      </c>
      <c r="AP11">
        <f>IF(OR(入力!CX11="",入力!CX11="#N/A"),#N/A,入力!CX11)</f>
        <v>9.8000000000000007</v>
      </c>
      <c r="AQ11">
        <f>IF(OR(入力!DC11="",入力!DC11="#N/A"),#N/A,入力!DC11)</f>
        <v>0.67</v>
      </c>
      <c r="AR11">
        <f>IF(OR(入力!DB11="",入力!DB11="#N/A"),#N/A,入力!DB11)</f>
        <v>0.85</v>
      </c>
      <c r="AS11">
        <f>IF(OR(入力!DD11="",入力!DD11="#N/A"),#N/A,入力!DD11)</f>
        <v>0.09</v>
      </c>
      <c r="AT11" s="39">
        <f>IF(OR(入力!DH11="",入力!DH11="#N/A"),#N/A,入力!DH11)</f>
        <v>9.6</v>
      </c>
      <c r="AU11" s="39">
        <f>IF(OR(入力!DM11="",入力!DM11="#N/A"),#N/A,入力!DM11)</f>
        <v>0.67</v>
      </c>
      <c r="AV11" s="39">
        <f>IF(OR(入力!DL11="",入力!DL11="#N/A"),#N/A,入力!DL11)</f>
        <v>0.73</v>
      </c>
      <c r="AW11" s="45">
        <f>IF(OR(入力!DN11="",入力!DN11="#N/A"),#N/A,入力!DN11)</f>
        <v>8.8999999999999996E-2</v>
      </c>
      <c r="AX11">
        <f>IF(OR(入力!DR11="",入力!DR11="#N/A"),#N/A,入力!DR11)</f>
        <v>89</v>
      </c>
      <c r="AY11">
        <f>IF(OR(入力!DW11="",入力!DW11="#N/A"),#N/A,入力!DW11)</f>
        <v>140</v>
      </c>
      <c r="AZ11">
        <f>IF(OR(入力!DV11="",入力!DV11="#N/A"),#N/A,入力!DV11)</f>
        <v>140</v>
      </c>
      <c r="BA11">
        <f>IF(OR(入力!DX11="",入力!DX11="#N/A"),#N/A,入力!DX11)</f>
        <v>120</v>
      </c>
      <c r="BB11" s="39">
        <f>IF(OR(入力!EB11="",入力!EB11="#N/A"),#N/A,入力!EB11)</f>
        <v>88</v>
      </c>
      <c r="BC11" s="39">
        <f>IF(OR(入力!EG11="",入力!EG11="#N/A"),#N/A,入力!EG11)</f>
        <v>140</v>
      </c>
      <c r="BD11" s="39">
        <f>IF(OR(入力!EF11="",入力!EF11="#N/A"),#N/A,入力!EF11)</f>
        <v>140</v>
      </c>
      <c r="BE11" s="217">
        <f>IF(OR(入力!EH11="",入力!EH11="#N/A"),#N/A,入力!EH11)</f>
        <v>120</v>
      </c>
      <c r="BF11" s="126" t="e">
        <f>IF(OR(入力!GT11="",入力!GT11="#N/A"),#N/A,入力!GT11)</f>
        <v>#N/A</v>
      </c>
      <c r="BG11" s="23" t="e">
        <f>IF(OR(入力!GY11="",入力!GY11="#N/A"),#N/A,入力!GY11)</f>
        <v>#N/A</v>
      </c>
      <c r="BH11" s="23" t="e">
        <f>IF(OR(入力!GX11="",入力!GX11="#N/A"),#N/A,入力!GX11)</f>
        <v>#N/A</v>
      </c>
      <c r="BI11" s="15" t="e">
        <f>IF(OR(入力!GZ11="",入力!GZ11="#N/A"),#N/A,入力!GZ11)</f>
        <v>#N/A</v>
      </c>
      <c r="BJ11" s="5">
        <f>IF(OR(入力!LJ11="",入力!LJ11="#N/A"),#N/A,入力!LJ11)</f>
        <v>10.37</v>
      </c>
      <c r="BK11" s="5" t="e">
        <f>IF(OR(入力!LO11="",入力!LO11="#N/A"),#N/A,入力!LO11)</f>
        <v>#N/A</v>
      </c>
      <c r="BL11" s="5">
        <f>IF(OR(入力!LN11="",入力!LN11="#N/A"),#N/A,入力!LN11)</f>
        <v>12.86</v>
      </c>
      <c r="BM11" s="2">
        <f>IF(OR(入力!LP11="",入力!LP11="#N/A"),#N/A,入力!LP11)</f>
        <v>6.79</v>
      </c>
      <c r="BN11" s="115">
        <f>IF(OR(入力!LT11="",入力!LT11="#N/A"),#N/A,入力!LT11)</f>
        <v>0.23080000000000001</v>
      </c>
      <c r="BO11" s="115" t="e">
        <f>IF(OR(入力!LY11="",入力!LY11="#N/A"),#N/A,入力!LY11)</f>
        <v>#N/A</v>
      </c>
      <c r="BP11" s="115">
        <f>IF(OR(入力!LX11="",入力!LX11="#N/A"),#N/A,入力!LX11)</f>
        <v>0.28220000000000001</v>
      </c>
      <c r="BQ11" s="116">
        <f>IF(OR(入力!LZ11="",入力!LZ11="#N/A"),#N/A,入力!LZ11)</f>
        <v>0.4758</v>
      </c>
      <c r="BR11" s="224">
        <f>IF(OR(入力!MN11="",入力!MN11="#N/A"),#N/A,入力!MN11)</f>
        <v>381.66680000000002</v>
      </c>
      <c r="BS11" s="224" t="e">
        <f>IF(OR(入力!MS11="",入力!MS11="#N/A"),#N/A,入力!MS11)</f>
        <v>#N/A</v>
      </c>
      <c r="BT11" s="224">
        <f>IF(OR(入力!MR11="",入力!MR11="#N/A"),#N/A,入力!MR11)</f>
        <v>382.6302</v>
      </c>
      <c r="BU11" s="154">
        <f>IF(OR(入力!MT11="",入力!MT11="#N/A"),#N/A,入力!MT11)</f>
        <v>347.62259999999998</v>
      </c>
      <c r="BV11" s="5">
        <f t="shared" si="29"/>
        <v>58.9</v>
      </c>
      <c r="BW11" s="5">
        <f t="shared" si="30"/>
        <v>4.08</v>
      </c>
      <c r="BX11" s="5">
        <f t="shared" si="0"/>
        <v>62.98</v>
      </c>
      <c r="BY11" s="105">
        <f t="shared" si="1"/>
        <v>8.8699999999999992</v>
      </c>
      <c r="BZ11" s="105">
        <f t="shared" si="31"/>
        <v>0.64100000000000001</v>
      </c>
      <c r="CA11" s="105">
        <f t="shared" si="2"/>
        <v>9.5109999999999992</v>
      </c>
      <c r="CB11" s="2">
        <f t="shared" si="32"/>
        <v>52</v>
      </c>
      <c r="CC11" s="501">
        <f t="shared" si="33"/>
        <v>0.93492063492063493</v>
      </c>
      <c r="CD11" s="529">
        <f t="shared" si="34"/>
        <v>0.9951219512195123</v>
      </c>
      <c r="CE11" s="507">
        <f t="shared" si="40"/>
        <v>0.99968253968253962</v>
      </c>
      <c r="CF11" s="5">
        <f t="shared" si="3"/>
        <v>10.17792</v>
      </c>
      <c r="CG11" s="5">
        <f t="shared" si="4"/>
        <v>0.7050240000000001</v>
      </c>
      <c r="CH11" s="7">
        <f>_xlfn.AGGREGATE(9,7,CF$4:CF11)/1000</f>
        <v>5.8037644800000003E-2</v>
      </c>
      <c r="CI11" s="5">
        <f t="shared" si="5"/>
        <v>4.3896774193548396</v>
      </c>
      <c r="CJ11" s="6">
        <f t="shared" si="6"/>
        <v>4.1040000000000001</v>
      </c>
      <c r="CK11" s="105">
        <f t="shared" si="7"/>
        <v>0.2856774193548387</v>
      </c>
      <c r="CL11" s="6">
        <f t="shared" si="8"/>
        <v>0.28428387096774199</v>
      </c>
      <c r="CM11" s="5">
        <f t="shared" si="35"/>
        <v>2.1948387096774198</v>
      </c>
      <c r="CN11" s="6">
        <f t="shared" si="36"/>
        <v>2.1941419354838709</v>
      </c>
      <c r="CO11" s="583">
        <f t="shared" si="9"/>
        <v>2.7216000000000005</v>
      </c>
      <c r="CP11" s="584">
        <f t="shared" si="10"/>
        <v>2.5444800000000001</v>
      </c>
      <c r="CQ11" s="105" t="e">
        <f t="shared" si="11"/>
        <v>#N/A</v>
      </c>
      <c r="CR11" s="105" t="e">
        <f t="shared" si="12"/>
        <v>#N/A</v>
      </c>
      <c r="CS11" s="105">
        <f t="shared" si="13"/>
        <v>4.1040000000000001</v>
      </c>
      <c r="CT11" s="105" t="e">
        <f t="shared" si="14"/>
        <v>#N/A</v>
      </c>
      <c r="CU11" s="6" t="e">
        <f t="shared" si="15"/>
        <v>#N/A</v>
      </c>
      <c r="CV11" s="529">
        <f t="shared" si="16"/>
        <v>0.92395833333333333</v>
      </c>
      <c r="CW11" s="529">
        <f t="shared" si="17"/>
        <v>0.87808219178082192</v>
      </c>
      <c r="CX11" s="507">
        <f t="shared" si="18"/>
        <v>0.99072916666666666</v>
      </c>
      <c r="CY11" s="5">
        <f t="shared" si="19"/>
        <v>1.5327359999999999</v>
      </c>
      <c r="CZ11" s="5">
        <f t="shared" si="20"/>
        <v>0.11076480000000001</v>
      </c>
      <c r="DA11" s="7">
        <f>_xlfn.AGGREGATE(9,7,CY$4:CY11)/1000</f>
        <v>1.17935568E-2</v>
      </c>
      <c r="DB11" s="5">
        <f t="shared" si="21"/>
        <v>8.9855999999999998</v>
      </c>
      <c r="DC11" s="169">
        <f>_xlfn.AGGREGATE(9,7,DB$4:DB11)/1000</f>
        <v>3.8628532800000004E-2</v>
      </c>
      <c r="DD11" s="169">
        <f t="shared" si="22"/>
        <v>9.7245982023952127E-2</v>
      </c>
      <c r="DE11" s="454">
        <f t="shared" si="23"/>
        <v>1.2155747752994015E-4</v>
      </c>
      <c r="DF11" s="115">
        <f t="shared" si="24"/>
        <v>0.12802889621975108</v>
      </c>
      <c r="DG11" s="135">
        <f t="shared" si="25"/>
        <v>0.12652770850410142</v>
      </c>
      <c r="DH11" s="6">
        <f t="shared" si="26"/>
        <v>4</v>
      </c>
      <c r="DI11" s="2">
        <f t="shared" si="27"/>
        <v>43.2</v>
      </c>
      <c r="DJ11" s="224">
        <f t="shared" si="28"/>
        <v>172.8</v>
      </c>
      <c r="DK11" s="105">
        <f>_xlfn.AGGREGATE(9,7,DJ$4:DJ11)/1000</f>
        <v>1.3391999999999999</v>
      </c>
      <c r="DL11" s="130">
        <f t="shared" si="37"/>
        <v>6.5104166666666661</v>
      </c>
      <c r="DM11" s="105">
        <f t="shared" si="38"/>
        <v>13.310185185185187</v>
      </c>
      <c r="DN11" s="101">
        <f t="shared" si="39"/>
        <v>19.820601851851855</v>
      </c>
      <c r="DO11" s="540">
        <v>7</v>
      </c>
      <c r="DQ11" s="605"/>
      <c r="DR11" s="3"/>
      <c r="DS11" s="3"/>
      <c r="DT11" s="606" t="s">
        <v>323</v>
      </c>
      <c r="DU11" s="611">
        <f>_xlfn.AGGREGATE(5,7,CC4:CC200)</f>
        <v>0.38171188819818286</v>
      </c>
    </row>
    <row r="12" spans="1:125">
      <c r="A12" s="251" t="e">
        <f>IF(OR(入力!A12="",入力!A12="#N/A"),#N/A,入力!A12)</f>
        <v>#N/A</v>
      </c>
      <c r="B12" s="253">
        <f>IF(OR(入力!B12="",入力!B12="#N/A"),#N/A,入力!B12)</f>
        <v>45225</v>
      </c>
      <c r="C12" s="74">
        <f>IF(OR(入力!C12="",入力!C12="#N/A"),#N/A,入力!C12)</f>
        <v>34</v>
      </c>
      <c r="D12" s="208">
        <f>IF(OR(入力!E12="",入力!E12="#N/A"),#N/A,入力!E12)</f>
        <v>10.4</v>
      </c>
      <c r="E12" s="121">
        <f>IF(OR(入力!G12="",入力!G12="#N/A"),#N/A,入力!G12)</f>
        <v>30</v>
      </c>
      <c r="F12" s="4">
        <f>IF(OR(入力!I12="",入力!I12="#N/A"),#N/A,入力!I12)</f>
        <v>7.71</v>
      </c>
      <c r="G12" s="4">
        <f>IF(OR(入力!N12="",入力!N12="#N/A"),#N/A,入力!N12)</f>
        <v>8.25</v>
      </c>
      <c r="H12" s="4">
        <f>IF(OR(入力!M12="",入力!M12="#N/A"),#N/A,入力!M12)</f>
        <v>7.84</v>
      </c>
      <c r="I12" s="7">
        <f>IF(OR(入力!O12="",入力!O12="#N/A"),#N/A,入力!O12)</f>
        <v>8.15</v>
      </c>
      <c r="J12">
        <f>IF(OR(入力!S12="",入力!S12="#N/A"),#N/A,入力!S12)</f>
        <v>70</v>
      </c>
      <c r="K12">
        <f>IF(OR(入力!X12="",入力!X12="#N/A"),#N/A,入力!X12)</f>
        <v>259</v>
      </c>
      <c r="L12">
        <f>IF(OR(入力!W12="",入力!W12="#N/A"),#N/A,入力!W12)</f>
        <v>79</v>
      </c>
      <c r="M12" s="2">
        <f>IF(OR(入力!Y12="",入力!Y12="#N/A"),#N/A,入力!Y12)</f>
        <v>267</v>
      </c>
      <c r="N12">
        <f>IF(OR(入力!AC12="",入力!AC12="#N/A"),#N/A,入力!AC12)</f>
        <v>78.5</v>
      </c>
      <c r="O12">
        <f>IF(OR(入力!AH12="",入力!AH12="#N/A"),#N/A,入力!AH12)</f>
        <v>82.1</v>
      </c>
      <c r="P12">
        <f>IF(OR(入力!AG12="",入力!AG12="#N/A"),#N/A,入力!AG12)</f>
        <v>81.900000000000006</v>
      </c>
      <c r="Q12" s="6">
        <f>IF(OR(入力!AI12="",入力!AI12="#N/A"),#N/A,入力!AI12)</f>
        <v>79</v>
      </c>
      <c r="R12" s="4">
        <f>IF(OR(入力!AM12="",入力!AM12="#N/A"),#N/A,入力!AM12)</f>
        <v>12.07</v>
      </c>
      <c r="S12" s="4">
        <f>IF(OR(入力!AR12="",入力!AR12="#N/A"),#N/A,入力!AR12)</f>
        <v>11.91</v>
      </c>
      <c r="T12" s="4">
        <f>IF(OR(入力!AQ12="",入力!AQ12="#N/A"),#N/A,入力!AQ12)</f>
        <v>11.82</v>
      </c>
      <c r="U12" s="7">
        <f>IF(OR(入力!AS12="",入力!AS12="#N/A"),#N/A,入力!AS12)</f>
        <v>12</v>
      </c>
      <c r="V12" s="8">
        <f>IF(OR(入力!AX12="",入力!AX12="#N/A"),#N/A,入力!AX12)</f>
        <v>10.4</v>
      </c>
      <c r="W12" s="8">
        <f>IF(OR(入力!BC12="",入力!BC12="#N/A"),#N/A,入力!BC12)</f>
        <v>9.6</v>
      </c>
      <c r="X12" s="8">
        <f>IF(OR(入力!BB12="",入力!BB12="#N/A"),#N/A,入力!BB12)</f>
        <v>10</v>
      </c>
      <c r="Y12" s="9">
        <f>IF(OR(入力!BD12="",入力!BD12="#N/A"),#N/A,入力!BD12)</f>
        <v>9.9</v>
      </c>
      <c r="Z12" s="5">
        <f>IF(OR(入力!BJ12="",入力!BJ12="#N/A"),#N/A,入力!BJ12)</f>
        <v>49.5</v>
      </c>
      <c r="AA12" s="101">
        <f>IF(OR(入力!BK12="",入力!BK12="#N/A"),#N/A,入力!BK12)</f>
        <v>50</v>
      </c>
      <c r="AB12" s="100" t="e">
        <f>IF(OR(入力!BS12="",入力!BS12="#N/A"),#N/A,入力!BS12)</f>
        <v>#N/A</v>
      </c>
      <c r="AC12" s="23">
        <f>IF(OR(入力!BT12="",入力!BT12="#N/A"),#N/A,入力!BT12)</f>
        <v>11.2</v>
      </c>
      <c r="AD12" s="23">
        <f>IF(OR(入力!BU12="",入力!BU12="#N/A"),#N/A,入力!BU12)</f>
        <v>10.4</v>
      </c>
      <c r="AE12" s="23">
        <f>IF(OR(入力!BV12="",入力!BV12="#N/A"),#N/A,入力!BV12)</f>
        <v>9.6999999999999993</v>
      </c>
      <c r="AF12" s="126">
        <f>IF(OR(入力!BZ12="",入力!BZ12="#N/A"),#N/A,入力!BZ12)</f>
        <v>19.8</v>
      </c>
      <c r="AG12" s="15" t="e">
        <f>IF(OR(入力!CB12="",入力!CB12="#N/A"),#N/A,入力!CB12)</f>
        <v>#N/A</v>
      </c>
      <c r="AH12">
        <f>IF(OR(入力!CD12="",入力!CD12="#N/A"),#N/A,入力!CD12)</f>
        <v>62</v>
      </c>
      <c r="AI12">
        <f>IF(OR(入力!CI12="",入力!CI12="#N/A"),#N/A,入力!CI12)</f>
        <v>1.3</v>
      </c>
      <c r="AJ12">
        <f>IF(OR(入力!CH12="",入力!CH12="#N/A"),#N/A,入力!CH12)</f>
        <v>1.6</v>
      </c>
      <c r="AK12">
        <f>IF(OR(入力!CJ12="",入力!CJ12="#N/A"),#N/A,入力!CJ12)</f>
        <v>0.01</v>
      </c>
      <c r="AL12" s="39">
        <f>IF(OR(入力!CN12="",入力!CN12="#N/A"),#N/A,入力!CN12)</f>
        <v>60</v>
      </c>
      <c r="AM12" s="39">
        <f>IF(OR(入力!CS12="",入力!CS12="#N/A"),#N/A,入力!CS12)</f>
        <v>1.3</v>
      </c>
      <c r="AN12" s="39">
        <f>IF(OR(入力!CR12="",入力!CR12="#N/A"),#N/A,入力!CR12)</f>
        <v>1.5</v>
      </c>
      <c r="AO12" s="40">
        <f>IF(OR(入力!CT12="",入力!CT12="#N/A"),#N/A,入力!CT12)</f>
        <v>0</v>
      </c>
      <c r="AP12">
        <f>IF(OR(入力!CX12="",入力!CX12="#N/A"),#N/A,入力!CX12)</f>
        <v>9.4</v>
      </c>
      <c r="AQ12">
        <f>IF(OR(入力!DC12="",入力!DC12="#N/A"),#N/A,入力!DC12)</f>
        <v>0.34</v>
      </c>
      <c r="AR12">
        <f>IF(OR(入力!DB12="",入力!DB12="#N/A"),#N/A,入力!DB12)</f>
        <v>0.38</v>
      </c>
      <c r="AS12">
        <f>IF(OR(入力!DD12="",入力!DD12="#N/A"),#N/A,入力!DD12)</f>
        <v>9.9000000000000005E-2</v>
      </c>
      <c r="AT12" s="39">
        <f>IF(OR(入力!DH12="",入力!DH12="#N/A"),#N/A,入力!DH12)</f>
        <v>9.4</v>
      </c>
      <c r="AU12" s="39">
        <f>IF(OR(入力!DM12="",入力!DM12="#N/A"),#N/A,入力!DM12)</f>
        <v>0.33</v>
      </c>
      <c r="AV12" s="39">
        <f>IF(OR(入力!DL12="",入力!DL12="#N/A"),#N/A,入力!DL12)</f>
        <v>0.35</v>
      </c>
      <c r="AW12" s="45">
        <f>IF(OR(入力!DN12="",入力!DN12="#N/A"),#N/A,入力!DN12)</f>
        <v>6.5000000000000002E-2</v>
      </c>
      <c r="AX12">
        <f>IF(OR(入力!DR12="",入力!DR12="#N/A"),#N/A,入力!DR12)</f>
        <v>86</v>
      </c>
      <c r="AY12">
        <f>IF(OR(入力!DW12="",入力!DW12="#N/A"),#N/A,入力!DW12)</f>
        <v>140</v>
      </c>
      <c r="AZ12">
        <f>IF(OR(入力!DV12="",入力!DV12="#N/A"),#N/A,入力!DV12)</f>
        <v>140</v>
      </c>
      <c r="BA12">
        <f>IF(OR(入力!DX12="",入力!DX12="#N/A"),#N/A,入力!DX12)</f>
        <v>120</v>
      </c>
      <c r="BB12" s="39">
        <f>IF(OR(入力!EB12="",入力!EB12="#N/A"),#N/A,入力!EB12)</f>
        <v>85</v>
      </c>
      <c r="BC12" s="39">
        <f>IF(OR(入力!EG12="",入力!EG12="#N/A"),#N/A,入力!EG12)</f>
        <v>140</v>
      </c>
      <c r="BD12" s="39">
        <f>IF(OR(入力!EF12="",入力!EF12="#N/A"),#N/A,入力!EF12)</f>
        <v>130</v>
      </c>
      <c r="BE12" s="217">
        <f>IF(OR(入力!EH12="",入力!EH12="#N/A"),#N/A,入力!EH12)</f>
        <v>120</v>
      </c>
      <c r="BF12" s="126" t="e">
        <f>IF(OR(入力!GT12="",入力!GT12="#N/A"),#N/A,入力!GT12)</f>
        <v>#N/A</v>
      </c>
      <c r="BG12" s="23" t="e">
        <f>IF(OR(入力!GY12="",入力!GY12="#N/A"),#N/A,入力!GY12)</f>
        <v>#N/A</v>
      </c>
      <c r="BH12" s="23" t="e">
        <f>IF(OR(入力!GX12="",入力!GX12="#N/A"),#N/A,入力!GX12)</f>
        <v>#N/A</v>
      </c>
      <c r="BI12" s="15" t="e">
        <f>IF(OR(入力!GZ12="",入力!GZ12="#N/A"),#N/A,入力!GZ12)</f>
        <v>#N/A</v>
      </c>
      <c r="BJ12" s="5" t="e">
        <f>IF(OR(入力!LJ12="",入力!LJ12="#N/A"),#N/A,入力!LJ12)</f>
        <v>#N/A</v>
      </c>
      <c r="BK12" s="5" t="e">
        <f>IF(OR(入力!LO12="",入力!LO12="#N/A"),#N/A,入力!LO12)</f>
        <v>#N/A</v>
      </c>
      <c r="BL12" s="5" t="e">
        <f>IF(OR(入力!LN12="",入力!LN12="#N/A"),#N/A,入力!LN12)</f>
        <v>#N/A</v>
      </c>
      <c r="BM12" s="2" t="e">
        <f>IF(OR(入力!LP12="",入力!LP12="#N/A"),#N/A,入力!LP12)</f>
        <v>#N/A</v>
      </c>
      <c r="BN12" t="e">
        <f>IF(OR(入力!LT12="",入力!LT12="#N/A"),#N/A,入力!LT12)</f>
        <v>#N/A</v>
      </c>
      <c r="BO12" t="e">
        <f>IF(OR(入力!LY12="",入力!LY12="#N/A"),#N/A,入力!LY12)</f>
        <v>#N/A</v>
      </c>
      <c r="BP12" t="e">
        <f>IF(OR(入力!LX12="",入力!LX12="#N/A"),#N/A,入力!LX12)</f>
        <v>#N/A</v>
      </c>
      <c r="BQ12" s="15" t="e">
        <f>IF(OR(入力!LZ12="",入力!LZ12="#N/A"),#N/A,入力!LZ12)</f>
        <v>#N/A</v>
      </c>
      <c r="BR12" s="224" t="e">
        <f>IF(OR(入力!MN12="",入力!MN12="#N/A"),#N/A,入力!MN12)</f>
        <v>#N/A</v>
      </c>
      <c r="BS12" s="224" t="e">
        <f>IF(OR(入力!MS12="",入力!MS12="#N/A"),#N/A,入力!MS12)</f>
        <v>#N/A</v>
      </c>
      <c r="BT12" s="224" t="e">
        <f>IF(OR(入力!MR12="",入力!MR12="#N/A"),#N/A,入力!MR12)</f>
        <v>#N/A</v>
      </c>
      <c r="BU12" s="154" t="e">
        <f>IF(OR(入力!MT12="",入力!MT12="#N/A"),#N/A,入力!MT12)</f>
        <v>#N/A</v>
      </c>
      <c r="BV12" s="5">
        <f t="shared" si="29"/>
        <v>58.5</v>
      </c>
      <c r="BW12" s="5">
        <f t="shared" si="30"/>
        <v>1.5</v>
      </c>
      <c r="BX12" s="5">
        <f t="shared" si="0"/>
        <v>60</v>
      </c>
      <c r="BY12" s="105">
        <f t="shared" si="1"/>
        <v>9.0500000000000007</v>
      </c>
      <c r="BZ12" s="105">
        <f t="shared" si="31"/>
        <v>0.28499999999999998</v>
      </c>
      <c r="CA12" s="105">
        <f t="shared" si="2"/>
        <v>9.3350000000000009</v>
      </c>
      <c r="CB12" s="2">
        <f t="shared" si="32"/>
        <v>45</v>
      </c>
      <c r="CC12" s="501">
        <f t="shared" si="33"/>
        <v>0.97499999999999998</v>
      </c>
      <c r="CD12" s="529">
        <f t="shared" si="34"/>
        <v>1</v>
      </c>
      <c r="CE12" s="507">
        <f t="shared" si="40"/>
        <v>1</v>
      </c>
      <c r="CF12" s="5">
        <f t="shared" si="3"/>
        <v>7.5816000000000008</v>
      </c>
      <c r="CG12" s="5">
        <f t="shared" si="4"/>
        <v>0.19440000000000004</v>
      </c>
      <c r="CH12" s="7">
        <f>_xlfn.AGGREGATE(9,7,CF$4:CF12)/1000</f>
        <v>6.5619244800000004E-2</v>
      </c>
      <c r="CI12" s="5">
        <f t="shared" si="5"/>
        <v>4.1806451612903226</v>
      </c>
      <c r="CJ12" s="6">
        <f t="shared" si="6"/>
        <v>4.0761290322580646</v>
      </c>
      <c r="CK12" s="105">
        <f t="shared" si="7"/>
        <v>0.10451612903225808</v>
      </c>
      <c r="CL12" s="6">
        <f t="shared" si="8"/>
        <v>0.10451612903225808</v>
      </c>
      <c r="CM12" s="5">
        <f t="shared" si="35"/>
        <v>2.0903225806451613</v>
      </c>
      <c r="CN12" s="6">
        <f t="shared" si="36"/>
        <v>2.0903225806451613</v>
      </c>
      <c r="CO12" s="583">
        <f t="shared" si="9"/>
        <v>2.5920000000000001</v>
      </c>
      <c r="CP12" s="584">
        <f t="shared" si="10"/>
        <v>2.5272000000000001</v>
      </c>
      <c r="CQ12" s="105" t="e">
        <f t="shared" si="11"/>
        <v>#N/A</v>
      </c>
      <c r="CR12" s="105" t="e">
        <f t="shared" si="12"/>
        <v>#N/A</v>
      </c>
      <c r="CS12" s="105" t="e">
        <f t="shared" si="13"/>
        <v>#N/A</v>
      </c>
      <c r="CT12" s="105">
        <f t="shared" si="14"/>
        <v>4.0761290322580646</v>
      </c>
      <c r="CU12" s="6" t="e">
        <f t="shared" si="15"/>
        <v>#N/A</v>
      </c>
      <c r="CV12" s="529">
        <f t="shared" si="16"/>
        <v>0.9627659574468086</v>
      </c>
      <c r="CW12" s="529">
        <f t="shared" si="17"/>
        <v>0.81428571428571428</v>
      </c>
      <c r="CX12" s="507">
        <f t="shared" si="18"/>
        <v>0.99308510638297876</v>
      </c>
      <c r="CY12" s="5">
        <f t="shared" si="19"/>
        <v>1.1728800000000001</v>
      </c>
      <c r="CZ12" s="5">
        <f t="shared" si="20"/>
        <v>3.6935999999999997E-2</v>
      </c>
      <c r="DA12" s="7">
        <f>_xlfn.AGGREGATE(9,7,CY$4:CY12)/1000</f>
        <v>1.29664368E-2</v>
      </c>
      <c r="DB12" s="5">
        <f t="shared" si="21"/>
        <v>5.8320000000000007</v>
      </c>
      <c r="DC12" s="169">
        <f>_xlfn.AGGREGATE(9,7,DB$4:DB12)/1000</f>
        <v>4.4460532800000001E-2</v>
      </c>
      <c r="DD12" s="169">
        <f t="shared" si="22"/>
        <v>0.11192783831137726</v>
      </c>
      <c r="DE12" s="454">
        <f t="shared" si="23"/>
        <v>1.3990979788922156E-4</v>
      </c>
      <c r="DF12" s="115">
        <f t="shared" si="24"/>
        <v>0.13162970892593159</v>
      </c>
      <c r="DG12" s="135">
        <f t="shared" si="25"/>
        <v>0.12997805409489152</v>
      </c>
      <c r="DH12" s="6">
        <f t="shared" si="26"/>
        <v>3</v>
      </c>
      <c r="DI12" s="2">
        <f t="shared" si="27"/>
        <v>43.2</v>
      </c>
      <c r="DJ12" s="224">
        <f t="shared" si="28"/>
        <v>129.60000000000002</v>
      </c>
      <c r="DK12" s="105">
        <f>_xlfn.AGGREGATE(9,7,DJ$4:DJ12)/1000</f>
        <v>1.4688000000000001</v>
      </c>
      <c r="DL12" s="130">
        <f t="shared" si="37"/>
        <v>6.5104166666666661</v>
      </c>
      <c r="DM12" s="105">
        <f t="shared" si="38"/>
        <v>13.310185185185187</v>
      </c>
      <c r="DN12" s="101">
        <f t="shared" si="39"/>
        <v>19.820601851851855</v>
      </c>
      <c r="DO12" s="540">
        <v>7</v>
      </c>
      <c r="DQ12" s="605" t="s">
        <v>346</v>
      </c>
      <c r="DR12" s="3"/>
      <c r="DS12" s="3"/>
      <c r="DT12" s="606" t="s">
        <v>321</v>
      </c>
      <c r="DU12" s="611">
        <f>_xlfn.AGGREGATE(1,7,CD4:CD200)</f>
        <v>0.80593854089654182</v>
      </c>
    </row>
    <row r="13" spans="1:125" ht="17.149999999999999" customHeight="1">
      <c r="A13" s="251" t="e">
        <f>IF(OR(入力!A13="",入力!A13="#N/A"),#N/A,入力!A13)</f>
        <v>#N/A</v>
      </c>
      <c r="B13" s="253">
        <f>IF(OR(入力!B13="",入力!B13="#N/A"),#N/A,入力!B13)</f>
        <v>45229</v>
      </c>
      <c r="C13" s="74">
        <f>IF(OR(入力!C13="",入力!C13="#N/A"),#N/A,入力!C13)</f>
        <v>38</v>
      </c>
      <c r="D13" s="208">
        <f>IF(OR(入力!E13="",入力!E13="#N/A"),#N/A,入力!E13)</f>
        <v>12.6</v>
      </c>
      <c r="E13" s="121">
        <f>IF(OR(入力!G13="",入力!G13="#N/A"),#N/A,入力!G13)</f>
        <v>30</v>
      </c>
      <c r="F13" s="4">
        <f>IF(OR(入力!I13="",入力!I13="#N/A"),#N/A,入力!I13)</f>
        <v>7.6</v>
      </c>
      <c r="G13" s="4">
        <f>IF(OR(入力!N13="",入力!N13="#N/A"),#N/A,入力!N13)</f>
        <v>8.2799999999999994</v>
      </c>
      <c r="H13" s="4">
        <f>IF(OR(入力!M13="",入力!M13="#N/A"),#N/A,入力!M13)</f>
        <v>8</v>
      </c>
      <c r="I13" s="7">
        <f>IF(OR(入力!O13="",入力!O13="#N/A"),#N/A,入力!O13)</f>
        <v>8.18</v>
      </c>
      <c r="J13">
        <f>IF(OR(入力!S13="",入力!S13="#N/A"),#N/A,入力!S13)</f>
        <v>53</v>
      </c>
      <c r="K13">
        <f>IF(OR(入力!X13="",入力!X13="#N/A"),#N/A,入力!X13)</f>
        <v>264</v>
      </c>
      <c r="L13">
        <f>IF(OR(入力!W13="",入力!W13="#N/A"),#N/A,入力!W13)</f>
        <v>132</v>
      </c>
      <c r="M13" s="2">
        <f>IF(OR(入力!Y13="",入力!Y13="#N/A"),#N/A,入力!Y13)</f>
        <v>276</v>
      </c>
      <c r="N13">
        <f>IF(OR(入力!AC13="",入力!AC13="#N/A"),#N/A,入力!AC13)</f>
        <v>77.400000000000006</v>
      </c>
      <c r="O13" s="5">
        <f>IF(OR(入力!AH13="",入力!AH13="#N/A"),#N/A,入力!AH13)</f>
        <v>87</v>
      </c>
      <c r="P13">
        <f>IF(OR(入力!AG13="",入力!AG13="#N/A"),#N/A,入力!AG13)</f>
        <v>86.2</v>
      </c>
      <c r="Q13" s="2">
        <f>IF(OR(入力!AI13="",入力!AI13="#N/A"),#N/A,入力!AI13)</f>
        <v>85.3</v>
      </c>
      <c r="R13" s="4">
        <f>IF(OR(入力!AM13="",入力!AM13="#N/A"),#N/A,入力!AM13)</f>
        <v>11.43</v>
      </c>
      <c r="S13" s="4">
        <f>IF(OR(入力!AR13="",入力!AR13="#N/A"),#N/A,入力!AR13)</f>
        <v>11.47</v>
      </c>
      <c r="T13" s="4">
        <f>IF(OR(入力!AQ13="",入力!AQ13="#N/A"),#N/A,入力!AQ13)</f>
        <v>11.45</v>
      </c>
      <c r="U13" s="7">
        <f>IF(OR(入力!AS13="",入力!AS13="#N/A"),#N/A,入力!AS13)</f>
        <v>11.35</v>
      </c>
      <c r="V13" s="8">
        <f>IF(OR(入力!AX13="",入力!AX13="#N/A"),#N/A,入力!AX13)</f>
        <v>10.7</v>
      </c>
      <c r="W13" s="8">
        <f>IF(OR(入力!BC13="",入力!BC13="#N/A"),#N/A,入力!BC13)</f>
        <v>10</v>
      </c>
      <c r="X13" s="8">
        <f>IF(OR(入力!BB13="",入力!BB13="#N/A"),#N/A,入力!BB13)</f>
        <v>11.1</v>
      </c>
      <c r="Y13" s="9">
        <f>IF(OR(入力!BD13="",入力!BD13="#N/A"),#N/A,入力!BD13)</f>
        <v>11.2</v>
      </c>
      <c r="Z13" s="5">
        <f>IF(OR(入力!BJ13="",入力!BJ13="#N/A"),#N/A,入力!BJ13)</f>
        <v>49</v>
      </c>
      <c r="AA13" s="101">
        <f>IF(OR(入力!BK13="",入力!BK13="#N/A"),#N/A,入力!BK13)</f>
        <v>49.5</v>
      </c>
      <c r="AB13" s="100" t="e">
        <f>IF(OR(入力!BS13="",入力!BS13="#N/A"),#N/A,入力!BS13)</f>
        <v>#N/A</v>
      </c>
      <c r="AC13" s="23">
        <f>IF(OR(入力!BT13="",入力!BT13="#N/A"),#N/A,入力!BT13)</f>
        <v>11.2</v>
      </c>
      <c r="AD13" s="23">
        <f>IF(OR(入力!BU13="",入力!BU13="#N/A"),#N/A,入力!BU13)</f>
        <v>10.8</v>
      </c>
      <c r="AE13" s="23">
        <f>IF(OR(入力!BV13="",入力!BV13="#N/A"),#N/A,入力!BV13)</f>
        <v>10.6</v>
      </c>
      <c r="AF13" s="126">
        <f>IF(OR(入力!BZ13="",入力!BZ13="#N/A"),#N/A,入力!BZ13)</f>
        <v>23.5</v>
      </c>
      <c r="AG13" s="15" t="e">
        <f>IF(OR(入力!CB13="",入力!CB13="#N/A"),#N/A,入力!CB13)</f>
        <v>#N/A</v>
      </c>
      <c r="AH13">
        <f>IF(OR(入力!CD13="",入力!CD13="#N/A"),#N/A,入力!CD13)</f>
        <v>59</v>
      </c>
      <c r="AI13">
        <f>IF(OR(入力!CI13="",入力!CI13="#N/A"),#N/A,入力!CI13)</f>
        <v>0.66</v>
      </c>
      <c r="AJ13">
        <f>IF(OR(入力!CH13="",入力!CH13="#N/A"),#N/A,入力!CH13)</f>
        <v>0.78</v>
      </c>
      <c r="AK13">
        <f>IF(OR(入力!CJ13="",入力!CJ13="#N/A"),#N/A,入力!CJ13)</f>
        <v>0.02</v>
      </c>
      <c r="AL13" s="39">
        <f>IF(OR(入力!CN13="",入力!CN13="#N/A"),#N/A,入力!CN13)</f>
        <v>59</v>
      </c>
      <c r="AM13" s="39">
        <f>IF(OR(入力!CS13="",入力!CS13="#N/A"),#N/A,入力!CS13)</f>
        <v>0.66</v>
      </c>
      <c r="AN13" s="39">
        <f>IF(OR(入力!CR13="",入力!CR13="#N/A"),#N/A,入力!CR13)</f>
        <v>0.76</v>
      </c>
      <c r="AO13" s="40">
        <f>IF(OR(入力!CT13="",入力!CT13="#N/A"),#N/A,入力!CT13)</f>
        <v>0.01</v>
      </c>
      <c r="AP13">
        <f>IF(OR(入力!CX13="",入力!CX13="#N/A"),#N/A,入力!CX13)</f>
        <v>8.9</v>
      </c>
      <c r="AQ13">
        <f>IF(OR(入力!DC13="",入力!DC13="#N/A"),#N/A,入力!DC13)</f>
        <v>0.22</v>
      </c>
      <c r="AR13">
        <f>IF(OR(入力!DB13="",入力!DB13="#N/A"),#N/A,入力!DB13)</f>
        <v>0.24</v>
      </c>
      <c r="AS13">
        <f>IF(OR(入力!DD13="",入力!DD13="#N/A"),#N/A,入力!DD13)</f>
        <v>2.3E-2</v>
      </c>
      <c r="AT13" s="39">
        <f>IF(OR(入力!DH13="",入力!DH13="#N/A"),#N/A,入力!DH13)</f>
        <v>8.8000000000000007</v>
      </c>
      <c r="AU13" s="39">
        <f>IF(OR(入力!DM13="",入力!DM13="#N/A"),#N/A,入力!DM13)</f>
        <v>0.21</v>
      </c>
      <c r="AV13" s="39">
        <f>IF(OR(入力!DL13="",入力!DL13="#N/A"),#N/A,入力!DL13)</f>
        <v>0.22</v>
      </c>
      <c r="AW13" s="45">
        <f>IF(OR(入力!DN13="",入力!DN13="#N/A"),#N/A,入力!DN13)</f>
        <v>2.1999999999999999E-2</v>
      </c>
      <c r="AX13">
        <f>IF(OR(入力!DR13="",入力!DR13="#N/A"),#N/A,入力!DR13)</f>
        <v>85</v>
      </c>
      <c r="AY13">
        <f>IF(OR(入力!DW13="",入力!DW13="#N/A"),#N/A,入力!DW13)</f>
        <v>130</v>
      </c>
      <c r="AZ13">
        <f>IF(OR(入力!DV13="",入力!DV13="#N/A"),#N/A,入力!DV13)</f>
        <v>130</v>
      </c>
      <c r="BA13">
        <f>IF(OR(入力!DX13="",入力!DX13="#N/A"),#N/A,入力!DX13)</f>
        <v>120</v>
      </c>
      <c r="BB13" s="39">
        <f>IF(OR(入力!EB13="",入力!EB13="#N/A"),#N/A,入力!EB13)</f>
        <v>85</v>
      </c>
      <c r="BC13" s="39">
        <f>IF(OR(入力!EG13="",入力!EG13="#N/A"),#N/A,入力!EG13)</f>
        <v>130</v>
      </c>
      <c r="BD13" s="39">
        <f>IF(OR(入力!EF13="",入力!EF13="#N/A"),#N/A,入力!EF13)</f>
        <v>130</v>
      </c>
      <c r="BE13" s="217">
        <f>IF(OR(入力!EH13="",入力!EH13="#N/A"),#N/A,入力!EH13)</f>
        <v>120</v>
      </c>
      <c r="BF13" s="126" t="e">
        <f>IF(OR(入力!GT13="",入力!GT13="#N/A"),#N/A,入力!GT13)</f>
        <v>#N/A</v>
      </c>
      <c r="BG13" s="23" t="e">
        <f>IF(OR(入力!GY13="",入力!GY13="#N/A"),#N/A,入力!GY13)</f>
        <v>#N/A</v>
      </c>
      <c r="BH13" s="23" t="e">
        <f>IF(OR(入力!GX13="",入力!GX13="#N/A"),#N/A,入力!GX13)</f>
        <v>#N/A</v>
      </c>
      <c r="BI13" s="15" t="e">
        <f>IF(OR(入力!GZ13="",入力!GZ13="#N/A"),#N/A,入力!GZ13)</f>
        <v>#N/A</v>
      </c>
      <c r="BJ13" s="5">
        <f>IF(OR(入力!LJ13="",入力!LJ13="#N/A"),#N/A,入力!LJ13)</f>
        <v>10.37</v>
      </c>
      <c r="BK13" s="5" t="e">
        <f>IF(OR(入力!LO13="",入力!LO13="#N/A"),#N/A,入力!LO13)</f>
        <v>#N/A</v>
      </c>
      <c r="BL13" s="5">
        <f>IF(OR(入力!LN13="",入力!LN13="#N/A"),#N/A,入力!LN13)</f>
        <v>12.83</v>
      </c>
      <c r="BM13" s="2">
        <f>IF(OR(入力!LP13="",入力!LP13="#N/A"),#N/A,入力!LP13)</f>
        <v>9.2899999999999991</v>
      </c>
      <c r="BN13">
        <f>IF(OR(入力!LT13="",入力!LT13="#N/A"),#N/A,入力!LT13)</f>
        <v>0.25800000000000001</v>
      </c>
      <c r="BO13" s="115" t="e">
        <f>IF(OR(入力!LY13="",入力!LY13="#N/A"),#N/A,入力!LY13)</f>
        <v>#N/A</v>
      </c>
      <c r="BP13" s="115">
        <f>IF(OR(入力!LX13="",入力!LX13="#N/A"),#N/A,入力!LX13)</f>
        <v>0.32279999999999998</v>
      </c>
      <c r="BQ13" s="116">
        <f>IF(OR(入力!LZ13="",入力!LZ13="#N/A"),#N/A,入力!LZ13)</f>
        <v>0.45939999999999998</v>
      </c>
      <c r="BR13" s="224">
        <f>IF(OR(入力!MN13="",入力!MN13="#N/A"),#N/A,入力!MN13)</f>
        <v>370.90429999999998</v>
      </c>
      <c r="BS13" s="224" t="e">
        <f>IF(OR(入力!MS13="",入力!MS13="#N/A"),#N/A,入力!MS13)</f>
        <v>#N/A</v>
      </c>
      <c r="BT13" s="224">
        <f>IF(OR(入力!MR13="",入力!MR13="#N/A"),#N/A,入力!MR13)</f>
        <v>382.5249</v>
      </c>
      <c r="BU13" s="154">
        <f>IF(OR(入力!MT13="",入力!MT13="#N/A"),#N/A,入力!MT13)</f>
        <v>366.64030000000002</v>
      </c>
      <c r="BV13" s="5">
        <f t="shared" si="29"/>
        <v>58.24</v>
      </c>
      <c r="BW13" s="5">
        <f t="shared" si="30"/>
        <v>0.75</v>
      </c>
      <c r="BX13" s="5">
        <f t="shared" si="0"/>
        <v>58.99</v>
      </c>
      <c r="BY13" s="105">
        <f t="shared" si="1"/>
        <v>8.58</v>
      </c>
      <c r="BZ13" s="105">
        <f t="shared" si="31"/>
        <v>0.19800000000000001</v>
      </c>
      <c r="CA13" s="105">
        <f t="shared" si="2"/>
        <v>8.7780000000000005</v>
      </c>
      <c r="CB13" s="2">
        <f t="shared" si="32"/>
        <v>45</v>
      </c>
      <c r="CC13" s="501">
        <f t="shared" si="33"/>
        <v>0.98711864406779659</v>
      </c>
      <c r="CD13" s="529">
        <f t="shared" si="34"/>
        <v>0.98684210526315785</v>
      </c>
      <c r="CE13" s="507">
        <f t="shared" si="40"/>
        <v>0.99983050847457633</v>
      </c>
      <c r="CF13" s="5">
        <f t="shared" si="3"/>
        <v>10.063872000000002</v>
      </c>
      <c r="CG13" s="5">
        <f t="shared" si="4"/>
        <v>0.12960000000000002</v>
      </c>
      <c r="CH13" s="7">
        <f>_xlfn.AGGREGATE(9,7,CF$4:CF13)/1000</f>
        <v>7.5683116800000005E-2</v>
      </c>
      <c r="CI13" s="5">
        <f t="shared" si="5"/>
        <v>4.1109677419354842</v>
      </c>
      <c r="CJ13" s="6">
        <f t="shared" si="6"/>
        <v>4.0580129032258068</v>
      </c>
      <c r="CK13" s="105">
        <f t="shared" si="7"/>
        <v>5.2954838709677418E-2</v>
      </c>
      <c r="CL13" s="6">
        <f t="shared" si="8"/>
        <v>5.2258064516129042E-2</v>
      </c>
      <c r="CM13" s="5">
        <f t="shared" si="35"/>
        <v>2.0554838709677421</v>
      </c>
      <c r="CN13" s="6">
        <f t="shared" si="36"/>
        <v>2.0551354838709681</v>
      </c>
      <c r="CO13" s="583">
        <f t="shared" si="9"/>
        <v>2.5488000000000004</v>
      </c>
      <c r="CP13" s="584">
        <f t="shared" si="10"/>
        <v>2.5159680000000004</v>
      </c>
      <c r="CQ13" s="105" t="e">
        <f t="shared" si="11"/>
        <v>#N/A</v>
      </c>
      <c r="CR13" s="105" t="e">
        <f t="shared" si="12"/>
        <v>#N/A</v>
      </c>
      <c r="CS13" s="105" t="e">
        <f t="shared" si="13"/>
        <v>#N/A</v>
      </c>
      <c r="CT13" s="105" t="e">
        <f t="shared" si="14"/>
        <v>#N/A</v>
      </c>
      <c r="CU13" s="6">
        <f t="shared" si="15"/>
        <v>4.0580129032258068</v>
      </c>
      <c r="CV13" s="529">
        <f t="shared" si="16"/>
        <v>0.97499999999999998</v>
      </c>
      <c r="CW13" s="529">
        <f t="shared" si="17"/>
        <v>0.9</v>
      </c>
      <c r="CX13" s="507">
        <f t="shared" si="18"/>
        <v>0.99749999999999994</v>
      </c>
      <c r="CY13" s="5">
        <f t="shared" si="19"/>
        <v>1.4826239999999999</v>
      </c>
      <c r="CZ13" s="5">
        <f t="shared" si="20"/>
        <v>3.4214400000000006E-2</v>
      </c>
      <c r="DA13" s="7">
        <f>_xlfn.AGGREGATE(9,7,CY$4:CY13)/1000</f>
        <v>1.44490608E-2</v>
      </c>
      <c r="DB13" s="5">
        <f t="shared" si="21"/>
        <v>7.7760000000000007</v>
      </c>
      <c r="DC13" s="169">
        <f>_xlfn.AGGREGATE(9,7,DB$4:DB13)/1000</f>
        <v>5.2236532800000006E-2</v>
      </c>
      <c r="DD13" s="169">
        <f t="shared" si="22"/>
        <v>0.13150364669461082</v>
      </c>
      <c r="DE13" s="454">
        <f t="shared" si="23"/>
        <v>1.6437955836826352E-4</v>
      </c>
      <c r="DF13" s="115">
        <f t="shared" si="24"/>
        <v>0.12531641960492587</v>
      </c>
      <c r="DG13" s="135">
        <f t="shared" si="25"/>
        <v>0.12377793677495467</v>
      </c>
      <c r="DH13" s="6">
        <f t="shared" si="26"/>
        <v>4</v>
      </c>
      <c r="DI13" s="2">
        <f t="shared" si="27"/>
        <v>43.2</v>
      </c>
      <c r="DJ13" s="224">
        <f t="shared" si="28"/>
        <v>172.8</v>
      </c>
      <c r="DK13" s="105">
        <f>_xlfn.AGGREGATE(9,7,DJ$4:DJ13)/1000</f>
        <v>1.6416000000000002</v>
      </c>
      <c r="DL13" s="130">
        <f t="shared" si="37"/>
        <v>6.5104166666666661</v>
      </c>
      <c r="DM13" s="105">
        <f t="shared" si="38"/>
        <v>13.310185185185187</v>
      </c>
      <c r="DN13" s="101">
        <f t="shared" si="39"/>
        <v>19.820601851851855</v>
      </c>
      <c r="DO13" s="540">
        <v>7</v>
      </c>
      <c r="DQ13" s="605"/>
      <c r="DR13" s="3"/>
      <c r="DS13" s="3"/>
      <c r="DT13" s="606" t="s">
        <v>322</v>
      </c>
      <c r="DU13" s="611">
        <f>_xlfn.AGGREGATE(4,7,CD4:CD200)</f>
        <v>1</v>
      </c>
    </row>
    <row r="14" spans="1:125">
      <c r="A14" s="251" t="e">
        <f>IF(OR(入力!A14="",入力!A14="#N/A"),#N/A,入力!A14)</f>
        <v>#N/A</v>
      </c>
      <c r="B14" s="253">
        <f>IF(OR(入力!B14="",入力!B14="#N/A"),#N/A,入力!B14)</f>
        <v>45232</v>
      </c>
      <c r="C14" s="74">
        <f>IF(OR(入力!C14="",入力!C14="#N/A"),#N/A,入力!C14)</f>
        <v>41</v>
      </c>
      <c r="D14" s="208">
        <f>IF(OR(入力!E14="",入力!E14="#N/A"),#N/A,入力!E14)</f>
        <v>11.1</v>
      </c>
      <c r="E14" s="121">
        <f>IF(OR(入力!G14="",入力!G14="#N/A"),#N/A,入力!G14)</f>
        <v>30</v>
      </c>
      <c r="F14" s="4">
        <f>IF(OR(入力!I14="",入力!I14="#N/A"),#N/A,入力!I14)</f>
        <v>7.69</v>
      </c>
      <c r="G14" s="4">
        <f>IF(OR(入力!N14="",入力!N14="#N/A"),#N/A,入力!N14)</f>
        <v>8.3699999999999992</v>
      </c>
      <c r="H14" s="4">
        <f>IF(OR(入力!M14="",入力!M14="#N/A"),#N/A,入力!M14)</f>
        <v>7.98</v>
      </c>
      <c r="I14" s="7">
        <f>IF(OR(入力!O14="",入力!O14="#N/A"),#N/A,入力!O14)</f>
        <v>8.3000000000000007</v>
      </c>
      <c r="J14">
        <f>IF(OR(入力!S14="",入力!S14="#N/A"),#N/A,入力!S14)</f>
        <v>38</v>
      </c>
      <c r="K14">
        <f>IF(OR(入力!X14="",入力!X14="#N/A"),#N/A,入力!X14)</f>
        <v>240</v>
      </c>
      <c r="L14">
        <f>IF(OR(入力!W14="",入力!W14="#N/A"),#N/A,入力!W14)</f>
        <v>63</v>
      </c>
      <c r="M14" s="2">
        <f>IF(OR(入力!Y14="",入力!Y14="#N/A"),#N/A,入力!Y14)</f>
        <v>246</v>
      </c>
      <c r="N14">
        <f>IF(OR(入力!AC14="",入力!AC14="#N/A"),#N/A,入力!AC14)</f>
        <v>82.1</v>
      </c>
      <c r="O14">
        <f>IF(OR(入力!AH14="",入力!AH14="#N/A"),#N/A,入力!AH14)</f>
        <v>86.4</v>
      </c>
      <c r="P14">
        <f>IF(OR(入力!AG14="",入力!AG14="#N/A"),#N/A,入力!AG14)</f>
        <v>86.1</v>
      </c>
      <c r="Q14" s="2">
        <f>IF(OR(入力!AI14="",入力!AI14="#N/A"),#N/A,入力!AI14)</f>
        <v>86.1</v>
      </c>
      <c r="R14" s="4">
        <f>IF(OR(入力!AM14="",入力!AM14="#N/A"),#N/A,入力!AM14)</f>
        <v>11.23</v>
      </c>
      <c r="S14" s="4">
        <f>IF(OR(入力!AR14="",入力!AR14="#N/A"),#N/A,入力!AR14)</f>
        <v>10.62</v>
      </c>
      <c r="T14" s="4">
        <f>IF(OR(入力!AQ14="",入力!AQ14="#N/A"),#N/A,入力!AQ14)</f>
        <v>10.71</v>
      </c>
      <c r="U14" s="7">
        <f>IF(OR(入力!AS14="",入力!AS14="#N/A"),#N/A,入力!AS14)</f>
        <v>10.57</v>
      </c>
      <c r="V14" s="8">
        <f>IF(OR(入力!AX14="",入力!AX14="#N/A"),#N/A,入力!AX14)</f>
        <v>12</v>
      </c>
      <c r="W14" s="8">
        <f>IF(OR(入力!BC14="",入力!BC14="#N/A"),#N/A,入力!BC14)</f>
        <v>17.7</v>
      </c>
      <c r="X14" s="8">
        <f>IF(OR(入力!BB14="",入力!BB14="#N/A"),#N/A,入力!BB14)</f>
        <v>16.5</v>
      </c>
      <c r="Y14" s="9">
        <f>IF(OR(入力!BD14="",入力!BD14="#N/A"),#N/A,入力!BD14)</f>
        <v>15.4</v>
      </c>
      <c r="Z14">
        <f>IF(OR(入力!BJ14="",入力!BJ14="#N/A"),#N/A,入力!BJ14)</f>
        <v>49.5</v>
      </c>
      <c r="AA14" s="15">
        <f>IF(OR(入力!BK14="",入力!BK14="#N/A"),#N/A,入力!BK14)</f>
        <v>49.5</v>
      </c>
      <c r="AB14" s="98" t="e">
        <f>IF(OR(入力!BS14="",入力!BS14="#N/A"),#N/A,入力!BS14)</f>
        <v>#N/A</v>
      </c>
      <c r="AC14" s="105">
        <f>IF(OR(入力!BT14="",入力!BT14="#N/A"),#N/A,入力!BT14)</f>
        <v>12</v>
      </c>
      <c r="AD14" s="23">
        <f>IF(OR(入力!BU14="",入力!BU14="#N/A"),#N/A,入力!BU14)</f>
        <v>18.5</v>
      </c>
      <c r="AE14" s="23">
        <f>IF(OR(入力!BV14="",入力!BV14="#N/A"),#N/A,入力!BV14)</f>
        <v>16.5</v>
      </c>
      <c r="AF14" s="126">
        <f>IF(OR(入力!BZ14="",入力!BZ14="#N/A"),#N/A,入力!BZ14)</f>
        <v>18.7</v>
      </c>
      <c r="AG14" s="15" t="e">
        <f>IF(OR(入力!CB14="",入力!CB14="#N/A"),#N/A,入力!CB14)</f>
        <v>#N/A</v>
      </c>
      <c r="AH14">
        <f>IF(OR(入力!CD14="",入力!CD14="#N/A"),#N/A,入力!CD14)</f>
        <v>62</v>
      </c>
      <c r="AI14">
        <f>IF(OR(入力!CI14="",入力!CI14="#N/A"),#N/A,入力!CI14)</f>
        <v>0.16</v>
      </c>
      <c r="AJ14">
        <f>IF(OR(入力!CH14="",入力!CH14="#N/A"),#N/A,入力!CH14)</f>
        <v>0.17</v>
      </c>
      <c r="AK14">
        <f>IF(OR(入力!CJ14="",入力!CJ14="#N/A"),#N/A,入力!CJ14)</f>
        <v>0</v>
      </c>
      <c r="AL14" s="39">
        <f>IF(OR(入力!CN14="",入力!CN14="#N/A"),#N/A,入力!CN14)</f>
        <v>61</v>
      </c>
      <c r="AM14" s="39">
        <f>IF(OR(入力!CS14="",入力!CS14="#N/A"),#N/A,入力!CS14)</f>
        <v>0.15</v>
      </c>
      <c r="AN14" s="39">
        <f>IF(OR(入力!CR14="",入力!CR14="#N/A"),#N/A,入力!CR14)</f>
        <v>0.15</v>
      </c>
      <c r="AO14" s="40">
        <f>IF(OR(入力!CT14="",入力!CT14="#N/A"),#N/A,入力!CT14)</f>
        <v>0</v>
      </c>
      <c r="AP14">
        <f>IF(OR(入力!CX14="",入力!CX14="#N/A"),#N/A,入力!CX14)</f>
        <v>9.6</v>
      </c>
      <c r="AQ14">
        <f>IF(OR(入力!DC14="",入力!DC14="#N/A"),#N/A,入力!DC14)</f>
        <v>0.15</v>
      </c>
      <c r="AR14">
        <f>IF(OR(入力!DB14="",入力!DB14="#N/A"),#N/A,入力!DB14)</f>
        <v>0.11</v>
      </c>
      <c r="AS14">
        <f>IF(OR(入力!DD14="",入力!DD14="#N/A"),#N/A,入力!DD14)</f>
        <v>0.05</v>
      </c>
      <c r="AT14" s="39">
        <f>IF(OR(入力!DH14="",入力!DH14="#N/A"),#N/A,入力!DH14)</f>
        <v>9.4</v>
      </c>
      <c r="AU14" s="39">
        <f>IF(OR(入力!DM14="",入力!DM14="#N/A"),#N/A,入力!DM14)</f>
        <v>0.12</v>
      </c>
      <c r="AV14" s="39">
        <f>IF(OR(入力!DL14="",入力!DL14="#N/A"),#N/A,入力!DL14)</f>
        <v>8.8999999999999996E-2</v>
      </c>
      <c r="AW14" s="118">
        <f>IF(OR(入力!DN14="",入力!DN14="#N/A"),#N/A,入力!DN14)</f>
        <v>0.02</v>
      </c>
      <c r="AX14">
        <f>IF(OR(入力!DR14="",入力!DR14="#N/A"),#N/A,入力!DR14)</f>
        <v>87</v>
      </c>
      <c r="AY14">
        <f>IF(OR(入力!DW14="",入力!DW14="#N/A"),#N/A,入力!DW14)</f>
        <v>140</v>
      </c>
      <c r="AZ14">
        <f>IF(OR(入力!DV14="",入力!DV14="#N/A"),#N/A,入力!DV14)</f>
        <v>140</v>
      </c>
      <c r="BA14">
        <f>IF(OR(入力!DX14="",入力!DX14="#N/A"),#N/A,入力!DX14)</f>
        <v>130</v>
      </c>
      <c r="BB14" s="39">
        <f>IF(OR(入力!EB14="",入力!EB14="#N/A"),#N/A,入力!EB14)</f>
        <v>87</v>
      </c>
      <c r="BC14" s="39">
        <f>IF(OR(入力!EG14="",入力!EG14="#N/A"),#N/A,入力!EG14)</f>
        <v>140</v>
      </c>
      <c r="BD14" s="39">
        <f>IF(OR(入力!EF14="",入力!EF14="#N/A"),#N/A,入力!EF14)</f>
        <v>140</v>
      </c>
      <c r="BE14" s="217">
        <f>IF(OR(入力!EH14="",入力!EH14="#N/A"),#N/A,入力!EH14)</f>
        <v>130</v>
      </c>
      <c r="BF14" s="126" t="e">
        <f>IF(OR(入力!GT14="",入力!GT14="#N/A"),#N/A,入力!GT14)</f>
        <v>#N/A</v>
      </c>
      <c r="BG14" s="23" t="e">
        <f>IF(OR(入力!GY14="",入力!GY14="#N/A"),#N/A,入力!GY14)</f>
        <v>#N/A</v>
      </c>
      <c r="BH14" s="23" t="e">
        <f>IF(OR(入力!GX14="",入力!GX14="#N/A"),#N/A,入力!GX14)</f>
        <v>#N/A</v>
      </c>
      <c r="BI14" s="15" t="e">
        <f>IF(OR(入力!GZ14="",入力!GZ14="#N/A"),#N/A,入力!GZ14)</f>
        <v>#N/A</v>
      </c>
      <c r="BJ14" t="e">
        <f>IF(OR(入力!LJ14="",入力!LJ14="#N/A"),#N/A,入力!LJ14)</f>
        <v>#N/A</v>
      </c>
      <c r="BK14" t="e">
        <f>IF(OR(入力!LO14="",入力!LO14="#N/A"),#N/A,入力!LO14)</f>
        <v>#N/A</v>
      </c>
      <c r="BL14" t="e">
        <f>IF(OR(入力!LN14="",入力!LN14="#N/A"),#N/A,入力!LN14)</f>
        <v>#N/A</v>
      </c>
      <c r="BM14" s="2" t="e">
        <f>IF(OR(入力!LP14="",入力!LP14="#N/A"),#N/A,入力!LP14)</f>
        <v>#N/A</v>
      </c>
      <c r="BN14" t="e">
        <f>IF(OR(入力!LT14="",入力!LT14="#N/A"),#N/A,入力!LT14)</f>
        <v>#N/A</v>
      </c>
      <c r="BO14" t="e">
        <f>IF(OR(入力!LY14="",入力!LY14="#N/A"),#N/A,入力!LY14)</f>
        <v>#N/A</v>
      </c>
      <c r="BP14" t="e">
        <f>IF(OR(入力!LX14="",入力!LX14="#N/A"),#N/A,入力!LX14)</f>
        <v>#N/A</v>
      </c>
      <c r="BQ14" s="15" t="e">
        <f>IF(OR(入力!LZ14="",入力!LZ14="#N/A"),#N/A,入力!LZ14)</f>
        <v>#N/A</v>
      </c>
      <c r="BR14" s="224" t="e">
        <f>IF(OR(入力!MN14="",入力!MN14="#N/A"),#N/A,入力!MN14)</f>
        <v>#N/A</v>
      </c>
      <c r="BS14" s="224" t="e">
        <f>IF(OR(入力!MS14="",入力!MS14="#N/A"),#N/A,入力!MS14)</f>
        <v>#N/A</v>
      </c>
      <c r="BT14" s="224" t="e">
        <f>IF(OR(入力!MR14="",入力!MR14="#N/A"),#N/A,入力!MR14)</f>
        <v>#N/A</v>
      </c>
      <c r="BU14" s="154" t="e">
        <f>IF(OR(入力!MT14="",入力!MT14="#N/A"),#N/A,入力!MT14)</f>
        <v>#N/A</v>
      </c>
      <c r="BV14" s="5">
        <f t="shared" si="29"/>
        <v>60.85</v>
      </c>
      <c r="BW14" s="5">
        <f t="shared" si="30"/>
        <v>0.15</v>
      </c>
      <c r="BX14" s="5">
        <f t="shared" si="0"/>
        <v>61</v>
      </c>
      <c r="BY14" s="105">
        <f t="shared" si="1"/>
        <v>9.3109999999999999</v>
      </c>
      <c r="BZ14" s="105">
        <f t="shared" si="31"/>
        <v>6.8999999999999992E-2</v>
      </c>
      <c r="CA14" s="105">
        <f t="shared" si="2"/>
        <v>9.3800000000000008</v>
      </c>
      <c r="CB14" s="2">
        <f t="shared" si="32"/>
        <v>53</v>
      </c>
      <c r="CC14" s="501">
        <f t="shared" si="33"/>
        <v>0.99754098360655741</v>
      </c>
      <c r="CD14" s="529">
        <f t="shared" si="34"/>
        <v>1</v>
      </c>
      <c r="CE14" s="507">
        <f t="shared" si="40"/>
        <v>1</v>
      </c>
      <c r="CF14" s="5">
        <f t="shared" si="3"/>
        <v>7.8861600000000012</v>
      </c>
      <c r="CG14" s="5">
        <f t="shared" si="4"/>
        <v>1.9440000000000002E-2</v>
      </c>
      <c r="CH14" s="7">
        <f>_xlfn.AGGREGATE(9,7,CF$4:CF14)/1000</f>
        <v>8.3569276800000009E-2</v>
      </c>
      <c r="CI14" s="5">
        <f t="shared" si="5"/>
        <v>4.2503225806451619</v>
      </c>
      <c r="CJ14" s="6">
        <f t="shared" si="6"/>
        <v>4.2398709677419362</v>
      </c>
      <c r="CK14" s="105">
        <f t="shared" si="7"/>
        <v>1.0451612903225807E-2</v>
      </c>
      <c r="CL14" s="6">
        <f t="shared" si="8"/>
        <v>1.0451612903225807E-2</v>
      </c>
      <c r="CM14" s="5">
        <f t="shared" si="35"/>
        <v>2.1251612903225809</v>
      </c>
      <c r="CN14" s="6">
        <f t="shared" si="36"/>
        <v>2.1251612903225809</v>
      </c>
      <c r="CO14" s="583">
        <f t="shared" si="9"/>
        <v>2.6352000000000002</v>
      </c>
      <c r="CP14" s="584">
        <f t="shared" si="10"/>
        <v>2.6287200000000004</v>
      </c>
      <c r="CQ14" s="105" t="e">
        <f t="shared" si="11"/>
        <v>#N/A</v>
      </c>
      <c r="CR14" s="105" t="e">
        <f t="shared" si="12"/>
        <v>#N/A</v>
      </c>
      <c r="CS14" s="105" t="e">
        <f t="shared" si="13"/>
        <v>#N/A</v>
      </c>
      <c r="CT14" s="105">
        <f t="shared" si="14"/>
        <v>4.2398709677419362</v>
      </c>
      <c r="CU14" s="6" t="e">
        <f t="shared" si="15"/>
        <v>#N/A</v>
      </c>
      <c r="CV14" s="529">
        <f t="shared" si="16"/>
        <v>0.99053191489361703</v>
      </c>
      <c r="CW14" s="529">
        <f t="shared" si="17"/>
        <v>0.77528089887640439</v>
      </c>
      <c r="CX14" s="507">
        <f t="shared" si="18"/>
        <v>0.99787234042553197</v>
      </c>
      <c r="CY14" s="5">
        <f t="shared" si="19"/>
        <v>1.2067056</v>
      </c>
      <c r="CZ14" s="5">
        <f t="shared" si="20"/>
        <v>8.9423999999999997E-3</v>
      </c>
      <c r="DA14" s="7">
        <f>_xlfn.AGGREGATE(9,7,CY$4:CY14)/1000</f>
        <v>1.56557664E-2</v>
      </c>
      <c r="DB14" s="5">
        <f t="shared" si="21"/>
        <v>6.8688000000000011</v>
      </c>
      <c r="DC14" s="169">
        <f>_xlfn.AGGREGATE(9,7,DB$4:DB14)/1000</f>
        <v>5.9105332800000007E-2</v>
      </c>
      <c r="DD14" s="169">
        <f t="shared" si="22"/>
        <v>0.14879561076646711</v>
      </c>
      <c r="DE14" s="454">
        <f t="shared" si="23"/>
        <v>1.8599451345808389E-4</v>
      </c>
      <c r="DF14" s="115">
        <f t="shared" si="24"/>
        <v>0.1294718448451786</v>
      </c>
      <c r="DG14" s="135">
        <f t="shared" si="25"/>
        <v>0.1285621307864839</v>
      </c>
      <c r="DH14" s="6">
        <f t="shared" si="26"/>
        <v>3</v>
      </c>
      <c r="DI14" s="2">
        <f t="shared" si="27"/>
        <v>43.2</v>
      </c>
      <c r="DJ14" s="224">
        <f t="shared" si="28"/>
        <v>129.60000000000002</v>
      </c>
      <c r="DK14" s="105">
        <f>_xlfn.AGGREGATE(9,7,DJ$4:DJ14)/1000</f>
        <v>1.7712000000000003</v>
      </c>
      <c r="DL14" s="130">
        <f t="shared" si="37"/>
        <v>6.5104166666666661</v>
      </c>
      <c r="DM14" s="105">
        <f t="shared" si="38"/>
        <v>13.310185185185187</v>
      </c>
      <c r="DN14" s="101">
        <f t="shared" si="39"/>
        <v>19.820601851851855</v>
      </c>
      <c r="DO14" s="540">
        <v>7</v>
      </c>
      <c r="DQ14" s="605"/>
      <c r="DR14" s="3"/>
      <c r="DS14" s="3"/>
      <c r="DT14" s="606" t="s">
        <v>323</v>
      </c>
      <c r="DU14" s="611">
        <f>_xlfn.AGGREGATE(5,7,CD4:CD200)</f>
        <v>0.24633884689269764</v>
      </c>
    </row>
    <row r="15" spans="1:125">
      <c r="A15" s="251" t="e">
        <f>IF(OR(入力!A15="",入力!A15="#N/A"),#N/A,入力!A15)</f>
        <v>#N/A</v>
      </c>
      <c r="B15" s="253">
        <f>IF(OR(入力!B15="",入力!B15="#N/A"),#N/A,入力!B15)</f>
        <v>45236</v>
      </c>
      <c r="C15" s="74">
        <f>IF(OR(入力!C15="",入力!C15="#N/A"),#N/A,入力!C15)</f>
        <v>45</v>
      </c>
      <c r="D15" s="208">
        <f>IF(OR(入力!E15="",入力!E15="#N/A"),#N/A,入力!E15)</f>
        <v>11.5</v>
      </c>
      <c r="E15" s="121">
        <f>IF(OR(入力!G15="",入力!G15="#N/A"),#N/A,入力!G15)</f>
        <v>30</v>
      </c>
      <c r="F15" s="4">
        <f>IF(OR(入力!I15="",入力!I15="#N/A"),#N/A,入力!I15)</f>
        <v>7.72</v>
      </c>
      <c r="G15" s="4">
        <f>IF(OR(入力!N15="",入力!N15="#N/A"),#N/A,入力!N15)</f>
        <v>8.34</v>
      </c>
      <c r="H15" s="4">
        <f>IF(OR(入力!M15="",入力!M15="#N/A"),#N/A,入力!M15)</f>
        <v>8.35</v>
      </c>
      <c r="I15" s="7">
        <f>IF(OR(入力!O15="",入力!O15="#N/A"),#N/A,入力!O15)</f>
        <v>8.4600000000000009</v>
      </c>
      <c r="J15">
        <f>IF(OR(入力!S15="",入力!S15="#N/A"),#N/A,入力!S15)</f>
        <v>51</v>
      </c>
      <c r="K15">
        <f>IF(OR(入力!X15="",入力!X15="#N/A"),#N/A,入力!X15)</f>
        <v>106</v>
      </c>
      <c r="L15">
        <f>IF(OR(入力!W15="",入力!W15="#N/A"),#N/A,入力!W15)</f>
        <v>130</v>
      </c>
      <c r="M15" s="2">
        <f>IF(OR(入力!Y15="",入力!Y15="#N/A"),#N/A,入力!Y15)</f>
        <v>220</v>
      </c>
      <c r="N15">
        <f>IF(OR(入力!AC15="",入力!AC15="#N/A"),#N/A,入力!AC15)</f>
        <v>82.4</v>
      </c>
      <c r="O15">
        <f>IF(OR(入力!AH15="",入力!AH15="#N/A"),#N/A,入力!AH15)</f>
        <v>87.7</v>
      </c>
      <c r="P15">
        <f>IF(OR(入力!AG15="",入力!AG15="#N/A"),#N/A,入力!AG15)</f>
        <v>88.4</v>
      </c>
      <c r="Q15" s="2">
        <f>IF(OR(入力!AI15="",入力!AI15="#N/A"),#N/A,入力!AI15)</f>
        <v>85.1</v>
      </c>
      <c r="R15" s="4">
        <f>IF(OR(入力!AM15="",入力!AM15="#N/A"),#N/A,入力!AM15)</f>
        <v>11.16</v>
      </c>
      <c r="S15" s="4">
        <f>IF(OR(入力!AR15="",入力!AR15="#N/A"),#N/A,入力!AR15)</f>
        <v>10.42</v>
      </c>
      <c r="T15" s="4">
        <f>IF(OR(入力!AQ15="",入力!AQ15="#N/A"),#N/A,入力!AQ15)</f>
        <v>10.08</v>
      </c>
      <c r="U15" s="7">
        <f>IF(OR(入力!AS15="",入力!AS15="#N/A"),#N/A,入力!AS15)</f>
        <v>10.44</v>
      </c>
      <c r="V15" s="8">
        <f>IF(OR(入力!AX15="",入力!AX15="#N/A"),#N/A,入力!AX15)</f>
        <v>12.5</v>
      </c>
      <c r="W15" s="8">
        <f>IF(OR(入力!BC15="",入力!BC15="#N/A"),#N/A,入力!BC15)</f>
        <v>17.3</v>
      </c>
      <c r="X15" s="8">
        <f>IF(OR(入力!BB15="",入力!BB15="#N/A"),#N/A,入力!BB15)</f>
        <v>17.5</v>
      </c>
      <c r="Y15" s="9">
        <f>IF(OR(入力!BD15="",入力!BD15="#N/A"),#N/A,入力!BD15)</f>
        <v>15.8</v>
      </c>
      <c r="Z15">
        <f>IF(OR(入力!BJ15="",入力!BJ15="#N/A"),#N/A,入力!BJ15)</f>
        <v>49.5</v>
      </c>
      <c r="AA15" s="15">
        <f>IF(OR(入力!BK15="",入力!BK15="#N/A"),#N/A,入力!BK15)</f>
        <v>49.5</v>
      </c>
      <c r="AB15" s="98" t="e">
        <f>IF(OR(入力!BS15="",入力!BS15="#N/A"),#N/A,入力!BS15)</f>
        <v>#N/A</v>
      </c>
      <c r="AC15" s="23">
        <f>IF(OR(入力!BT15="",入力!BT15="#N/A"),#N/A,入力!BT15)</f>
        <v>12.2</v>
      </c>
      <c r="AD15" s="23">
        <f>IF(OR(入力!BU15="",入力!BU15="#N/A"),#N/A,入力!BU15)</f>
        <v>17.7</v>
      </c>
      <c r="AE15" s="105">
        <f>IF(OR(入力!BV15="",入力!BV15="#N/A"),#N/A,入力!BV15)</f>
        <v>16</v>
      </c>
      <c r="AF15" s="126">
        <f>IF(OR(入力!BZ15="",入力!BZ15="#N/A"),#N/A,入力!BZ15)</f>
        <v>21.6</v>
      </c>
      <c r="AG15" s="15" t="e">
        <f>IF(OR(入力!CB15="",入力!CB15="#N/A"),#N/A,入力!CB15)</f>
        <v>#N/A</v>
      </c>
      <c r="AH15">
        <f>IF(OR(入力!CD15="",入力!CD15="#N/A"),#N/A,入力!CD15)</f>
        <v>64</v>
      </c>
      <c r="AI15">
        <f>IF(OR(入力!CI15="",入力!CI15="#N/A"),#N/A,入力!CI15)</f>
        <v>0.14000000000000001</v>
      </c>
      <c r="AJ15">
        <f>IF(OR(入力!CH15="",入力!CH15="#N/A"),#N/A,入力!CH15)</f>
        <v>0.15</v>
      </c>
      <c r="AK15">
        <f>IF(OR(入力!CJ15="",入力!CJ15="#N/A"),#N/A,入力!CJ15)</f>
        <v>0</v>
      </c>
      <c r="AL15" s="39">
        <f>IF(OR(入力!CN15="",入力!CN15="#N/A"),#N/A,入力!CN15)</f>
        <v>63</v>
      </c>
      <c r="AM15" s="39">
        <f>IF(OR(入力!CS15="",入力!CS15="#N/A"),#N/A,入力!CS15)</f>
        <v>0.13</v>
      </c>
      <c r="AN15" s="39">
        <f>IF(OR(入力!CR15="",入力!CR15="#N/A"),#N/A,入力!CR15)</f>
        <v>0.13</v>
      </c>
      <c r="AO15" s="40">
        <f>IF(OR(入力!CT15="",入力!CT15="#N/A"),#N/A,入力!CT15)</f>
        <v>0</v>
      </c>
      <c r="AP15">
        <f>IF(OR(入力!CX15="",入力!CX15="#N/A"),#N/A,入力!CX15)</f>
        <v>10</v>
      </c>
      <c r="AQ15">
        <f>IF(OR(入力!DC15="",入力!DC15="#N/A"),#N/A,入力!DC15)</f>
        <v>0.11</v>
      </c>
      <c r="AR15">
        <f>IF(OR(入力!DB15="",入力!DB15="#N/A"),#N/A,入力!DB15)</f>
        <v>0.16</v>
      </c>
      <c r="AS15">
        <f>IF(OR(入力!DD15="",入力!DD15="#N/A"),#N/A,入力!DD15)</f>
        <v>1.4999999999999999E-2</v>
      </c>
      <c r="AT15" s="39">
        <f>IF(OR(入力!DH15="",入力!DH15="#N/A"),#N/A,入力!DH15)</f>
        <v>9.9</v>
      </c>
      <c r="AU15" s="39">
        <f>IF(OR(入力!DM15="",入力!DM15="#N/A"),#N/A,入力!DM15)</f>
        <v>0.11</v>
      </c>
      <c r="AV15" s="39">
        <f>IF(OR(入力!DL15="",入力!DL15="#N/A"),#N/A,入力!DL15)</f>
        <v>0.11</v>
      </c>
      <c r="AW15" s="45">
        <f>IF(OR(入力!DN15="",入力!DN15="#N/A"),#N/A,入力!DN15)</f>
        <v>1.2999999999999999E-2</v>
      </c>
      <c r="AX15">
        <f>IF(OR(入力!DR15="",入力!DR15="#N/A"),#N/A,入力!DR15)</f>
        <v>88</v>
      </c>
      <c r="AY15">
        <f>IF(OR(入力!DW15="",入力!DW15="#N/A"),#N/A,入力!DW15)</f>
        <v>140</v>
      </c>
      <c r="AZ15">
        <f>IF(OR(入力!DV15="",入力!DV15="#N/A"),#N/A,入力!DV15)</f>
        <v>140</v>
      </c>
      <c r="BA15">
        <f>IF(OR(入力!DX15="",入力!DX15="#N/A"),#N/A,入力!DX15)</f>
        <v>130</v>
      </c>
      <c r="BB15" s="39">
        <f>IF(OR(入力!EB15="",入力!EB15="#N/A"),#N/A,入力!EB15)</f>
        <v>88</v>
      </c>
      <c r="BC15" s="39">
        <f>IF(OR(入力!EG15="",入力!EG15="#N/A"),#N/A,入力!EG15)</f>
        <v>140</v>
      </c>
      <c r="BD15" s="39">
        <f>IF(OR(入力!EF15="",入力!EF15="#N/A"),#N/A,入力!EF15)</f>
        <v>140</v>
      </c>
      <c r="BE15" s="217">
        <f>IF(OR(入力!EH15="",入力!EH15="#N/A"),#N/A,入力!EH15)</f>
        <v>130</v>
      </c>
      <c r="BF15" s="126" t="e">
        <f>IF(OR(入力!GT15="",入力!GT15="#N/A"),#N/A,入力!GT15)</f>
        <v>#N/A</v>
      </c>
      <c r="BG15" s="23" t="e">
        <f>IF(OR(入力!GY15="",入力!GY15="#N/A"),#N/A,入力!GY15)</f>
        <v>#N/A</v>
      </c>
      <c r="BH15" s="23" t="e">
        <f>IF(OR(入力!GX15="",入力!GX15="#N/A"),#N/A,入力!GX15)</f>
        <v>#N/A</v>
      </c>
      <c r="BI15" s="15" t="e">
        <f>IF(OR(入力!GZ15="",入力!GZ15="#N/A"),#N/A,入力!GZ15)</f>
        <v>#N/A</v>
      </c>
      <c r="BJ15" s="4">
        <f>IF(OR(入力!LJ15="",入力!LJ15="#N/A"),#N/A,入力!LJ15)</f>
        <v>9.7460000000000004</v>
      </c>
      <c r="BK15" t="e">
        <f>IF(OR(入力!LO15="",入力!LO15="#N/A"),#N/A,入力!LO15)</f>
        <v>#N/A</v>
      </c>
      <c r="BL15" s="5">
        <f>IF(OR(入力!LN15="",入力!LN15="#N/A"),#N/A,入力!LN15)</f>
        <v>11.66</v>
      </c>
      <c r="BM15" s="7">
        <f>IF(OR(入力!LP15="",入力!LP15="#N/A"),#N/A,入力!LP15)</f>
        <v>9.7029999999999994</v>
      </c>
      <c r="BN15" s="115">
        <f>IF(OR(入力!LT15="",入力!LT15="#N/A"),#N/A,入力!LT15)</f>
        <v>0.32340000000000002</v>
      </c>
      <c r="BO15" s="115" t="e">
        <f>IF(OR(入力!LY15="",入力!LY15="#N/A"),#N/A,入力!LY15)</f>
        <v>#N/A</v>
      </c>
      <c r="BP15" s="115">
        <f>IF(OR(入力!LX15="",入力!LX15="#N/A"),#N/A,入力!LX15)</f>
        <v>0.3705</v>
      </c>
      <c r="BQ15" s="116">
        <f>IF(OR(入力!LZ15="",入力!LZ15="#N/A"),#N/A,入力!LZ15)</f>
        <v>0.49459999999999998</v>
      </c>
      <c r="BR15" s="224">
        <f>IF(OR(入力!MN15="",入力!MN15="#N/A"),#N/A,入力!MN15)</f>
        <v>382.7731</v>
      </c>
      <c r="BS15" s="224" t="e">
        <f>IF(OR(入力!MS15="",入力!MS15="#N/A"),#N/A,入力!MS15)</f>
        <v>#N/A</v>
      </c>
      <c r="BT15" s="224">
        <f>IF(OR(入力!MR15="",入力!MR15="#N/A"),#N/A,入力!MR15)</f>
        <v>405.29309999999998</v>
      </c>
      <c r="BU15" s="154">
        <f>IF(OR(入力!MT15="",入力!MT15="#N/A"),#N/A,入力!MT15)</f>
        <v>382.3569</v>
      </c>
      <c r="BV15" s="5">
        <f t="shared" si="29"/>
        <v>62.87</v>
      </c>
      <c r="BW15" s="5">
        <f t="shared" si="30"/>
        <v>0.13</v>
      </c>
      <c r="BX15" s="5">
        <f t="shared" si="0"/>
        <v>63</v>
      </c>
      <c r="BY15" s="105">
        <f t="shared" si="1"/>
        <v>9.7900000000000009</v>
      </c>
      <c r="BZ15" s="105">
        <f t="shared" si="31"/>
        <v>9.7000000000000003E-2</v>
      </c>
      <c r="CA15" s="105">
        <f t="shared" si="2"/>
        <v>9.8870000000000005</v>
      </c>
      <c r="CB15" s="2">
        <f t="shared" si="32"/>
        <v>52</v>
      </c>
      <c r="CC15" s="501">
        <f t="shared" si="33"/>
        <v>0.9979365079365079</v>
      </c>
      <c r="CD15" s="529">
        <f t="shared" si="34"/>
        <v>1</v>
      </c>
      <c r="CE15" s="507">
        <f t="shared" si="40"/>
        <v>1</v>
      </c>
      <c r="CF15" s="5">
        <f t="shared" si="3"/>
        <v>10.863935999999999</v>
      </c>
      <c r="CG15" s="5">
        <f t="shared" si="4"/>
        <v>2.2464000000000001E-2</v>
      </c>
      <c r="CH15" s="7">
        <f>_xlfn.AGGREGATE(9,7,CF$4:CF15)/1000</f>
        <v>9.4433212800000013E-2</v>
      </c>
      <c r="CI15" s="5">
        <f t="shared" si="5"/>
        <v>4.3896774193548396</v>
      </c>
      <c r="CJ15" s="6">
        <f t="shared" si="6"/>
        <v>4.3806193548387098</v>
      </c>
      <c r="CK15" s="105">
        <f t="shared" si="7"/>
        <v>9.058064516129033E-3</v>
      </c>
      <c r="CL15" s="6">
        <f t="shared" si="8"/>
        <v>9.058064516129033E-3</v>
      </c>
      <c r="CM15" s="5">
        <f t="shared" si="35"/>
        <v>2.1948387096774198</v>
      </c>
      <c r="CN15" s="6">
        <f t="shared" si="36"/>
        <v>2.1948387096774198</v>
      </c>
      <c r="CO15" s="583">
        <f t="shared" si="9"/>
        <v>2.7216000000000005</v>
      </c>
      <c r="CP15" s="584">
        <f t="shared" si="10"/>
        <v>2.7159839999999997</v>
      </c>
      <c r="CQ15" s="105" t="e">
        <f t="shared" si="11"/>
        <v>#N/A</v>
      </c>
      <c r="CR15" s="105" t="e">
        <f t="shared" si="12"/>
        <v>#N/A</v>
      </c>
      <c r="CS15" s="105" t="e">
        <f t="shared" si="13"/>
        <v>#N/A</v>
      </c>
      <c r="CT15" s="105" t="e">
        <f t="shared" si="14"/>
        <v>#N/A</v>
      </c>
      <c r="CU15" s="6">
        <f t="shared" si="15"/>
        <v>4.3806193548387098</v>
      </c>
      <c r="CV15" s="529">
        <f t="shared" si="16"/>
        <v>0.98888888888888893</v>
      </c>
      <c r="CW15" s="529">
        <f t="shared" si="17"/>
        <v>0.88181818181818183</v>
      </c>
      <c r="CX15" s="507">
        <f t="shared" si="18"/>
        <v>0.99868686868686873</v>
      </c>
      <c r="CY15" s="5">
        <f t="shared" si="19"/>
        <v>1.6917120000000003</v>
      </c>
      <c r="CZ15" s="5">
        <f t="shared" si="20"/>
        <v>1.6761600000000001E-2</v>
      </c>
      <c r="DA15" s="7">
        <f>_xlfn.AGGREGATE(9,7,CY$4:CY15)/1000</f>
        <v>1.7347478400000001E-2</v>
      </c>
      <c r="DB15" s="5">
        <f t="shared" si="21"/>
        <v>8.9855999999999998</v>
      </c>
      <c r="DC15" s="169">
        <f>_xlfn.AGGREGATE(9,7,DB$4:DB15)/1000</f>
        <v>6.8090932800000004E-2</v>
      </c>
      <c r="DD15" s="169">
        <f t="shared" si="22"/>
        <v>0.17141654489820363</v>
      </c>
      <c r="DE15" s="454">
        <f t="shared" si="23"/>
        <v>2.1427068112275455E-4</v>
      </c>
      <c r="DF15" s="115">
        <f t="shared" si="24"/>
        <v>0.13202979922661831</v>
      </c>
      <c r="DG15" s="135">
        <f t="shared" si="25"/>
        <v>0.1308327738479135</v>
      </c>
      <c r="DH15" s="6">
        <f t="shared" si="26"/>
        <v>4</v>
      </c>
      <c r="DI15" s="2">
        <f t="shared" si="27"/>
        <v>43.2</v>
      </c>
      <c r="DJ15" s="224">
        <f t="shared" si="28"/>
        <v>172.8</v>
      </c>
      <c r="DK15" s="105">
        <f>_xlfn.AGGREGATE(9,7,DJ$4:DJ15)/1000</f>
        <v>1.9440000000000002</v>
      </c>
      <c r="DL15" s="130">
        <f t="shared" si="37"/>
        <v>6.5104166666666661</v>
      </c>
      <c r="DM15" s="105">
        <f t="shared" si="38"/>
        <v>13.310185185185187</v>
      </c>
      <c r="DN15" s="101">
        <f t="shared" si="39"/>
        <v>19.820601851851855</v>
      </c>
      <c r="DO15" s="540">
        <v>7</v>
      </c>
      <c r="DQ15" s="605" t="s">
        <v>362</v>
      </c>
      <c r="DR15" s="3"/>
      <c r="DS15" s="3"/>
      <c r="DT15" s="606" t="s">
        <v>321</v>
      </c>
      <c r="DU15" s="611">
        <f>_xlfn.AGGREGATE(1,7,CE4:CE200)</f>
        <v>0.92145236979026324</v>
      </c>
    </row>
    <row r="16" spans="1:125">
      <c r="A16" s="251" t="e">
        <f>IF(OR(入力!A16="",入力!A16="#N/A"),#N/A,入力!A16)</f>
        <v>#N/A</v>
      </c>
      <c r="B16" s="253">
        <f>IF(OR(入力!B16="",入力!B16="#N/A"),#N/A,入力!B16)</f>
        <v>45239</v>
      </c>
      <c r="C16" s="74">
        <f>IF(OR(入力!C16="",入力!C16="#N/A"),#N/A,入力!C16)</f>
        <v>48</v>
      </c>
      <c r="D16" s="208">
        <f>IF(OR(入力!E16="",入力!E16="#N/A"),#N/A,入力!E16)</f>
        <v>12.6</v>
      </c>
      <c r="E16" s="121">
        <f>IF(OR(入力!G16="",入力!G16="#N/A"),#N/A,入力!G16)</f>
        <v>30</v>
      </c>
      <c r="F16" s="4">
        <f>IF(OR(入力!I16="",入力!I16="#N/A"),#N/A,入力!I16)</f>
        <v>7.47</v>
      </c>
      <c r="G16" s="4">
        <f>IF(OR(入力!N16="",入力!N16="#N/A"),#N/A,入力!N16)</f>
        <v>8.23</v>
      </c>
      <c r="H16" s="4">
        <f>IF(OR(入力!M16="",入力!M16="#N/A"),#N/A,入力!M16)</f>
        <v>8.2899999999999991</v>
      </c>
      <c r="I16" s="7">
        <f>IF(OR(入力!O16="",入力!O16="#N/A"),#N/A,入力!O16)</f>
        <v>8.27</v>
      </c>
      <c r="J16">
        <f>IF(OR(入力!S16="",入力!S16="#N/A"),#N/A,入力!S16)</f>
        <v>52</v>
      </c>
      <c r="K16">
        <f>IF(OR(入力!X16="",入力!X16="#N/A"),#N/A,入力!X16)</f>
        <v>223</v>
      </c>
      <c r="L16">
        <f>IF(OR(入力!W16="",入力!W16="#N/A"),#N/A,入力!W16)</f>
        <v>219</v>
      </c>
      <c r="M16" s="2">
        <f>IF(OR(入力!Y16="",入力!Y16="#N/A"),#N/A,入力!Y16)</f>
        <v>218</v>
      </c>
      <c r="N16">
        <f>IF(OR(入力!AC16="",入力!AC16="#N/A"),#N/A,入力!AC16)</f>
        <v>75.900000000000006</v>
      </c>
      <c r="O16">
        <f>IF(OR(入力!AH16="",入力!AH16="#N/A"),#N/A,入力!AH16)</f>
        <v>82.5</v>
      </c>
      <c r="P16">
        <f>IF(OR(入力!AG16="",入力!AG16="#N/A"),#N/A,入力!AG16)</f>
        <v>83.2</v>
      </c>
      <c r="Q16" s="6">
        <f>IF(OR(入力!AI16="",入力!AI16="#N/A"),#N/A,入力!AI16)</f>
        <v>77</v>
      </c>
      <c r="R16" s="4">
        <f>IF(OR(入力!AM16="",入力!AM16="#N/A"),#N/A,入力!AM16)</f>
        <v>12.28</v>
      </c>
      <c r="S16" s="4">
        <f>IF(OR(入力!AR16="",入力!AR16="#N/A"),#N/A,入力!AR16)</f>
        <v>12.55</v>
      </c>
      <c r="T16" s="4">
        <f>IF(OR(入力!AQ16="",入力!AQ16="#N/A"),#N/A,入力!AQ16)</f>
        <v>12.51</v>
      </c>
      <c r="U16" s="7">
        <f>IF(OR(入力!AS16="",入力!AS16="#N/A"),#N/A,入力!AS16)</f>
        <v>12.03</v>
      </c>
      <c r="V16" s="8">
        <f>IF(OR(入力!AX16="",入力!AX16="#N/A"),#N/A,入力!AX16)</f>
        <v>9.9</v>
      </c>
      <c r="W16" s="8">
        <f>IF(OR(入力!BC16="",入力!BC16="#N/A"),#N/A,入力!BC16)</f>
        <v>8</v>
      </c>
      <c r="X16" s="8">
        <f>IF(OR(入力!BB16="",入力!BB16="#N/A"),#N/A,入力!BB16)</f>
        <v>8.5</v>
      </c>
      <c r="Y16" s="9">
        <f>IF(OR(入力!BD16="",入力!BD16="#N/A"),#N/A,入力!BD16)</f>
        <v>8.6</v>
      </c>
      <c r="Z16">
        <f>IF(OR(入力!BJ16="",入力!BJ16="#N/A"),#N/A,入力!BJ16)</f>
        <v>49.5</v>
      </c>
      <c r="AA16" s="15">
        <f>IF(OR(入力!BK16="",入力!BK16="#N/A"),#N/A,入力!BK16)</f>
        <v>49.5</v>
      </c>
      <c r="AB16" s="98" t="e">
        <f>IF(OR(入力!BS16="",入力!BS16="#N/A"),#N/A,入力!BS16)</f>
        <v>#N/A</v>
      </c>
      <c r="AC16" s="23">
        <f>IF(OR(入力!BT16="",入力!BT16="#N/A"),#N/A,入力!BT16)</f>
        <v>10.5</v>
      </c>
      <c r="AD16" s="23">
        <f>IF(OR(入力!BU16="",入力!BU16="#N/A"),#N/A,入力!BU16)</f>
        <v>8.6</v>
      </c>
      <c r="AE16" s="23">
        <f>IF(OR(入力!BV16="",入力!BV16="#N/A"),#N/A,入力!BV16)</f>
        <v>9.6999999999999993</v>
      </c>
      <c r="AF16" s="126">
        <f>IF(OR(入力!BZ16="",入力!BZ16="#N/A"),#N/A,入力!BZ16)</f>
        <v>16.600000000000001</v>
      </c>
      <c r="AG16" s="15" t="e">
        <f>IF(OR(入力!CB16="",入力!CB16="#N/A"),#N/A,入力!CB16)</f>
        <v>#N/A</v>
      </c>
      <c r="AH16">
        <f>IF(OR(入力!CD16="",入力!CD16="#N/A"),#N/A,入力!CD16)</f>
        <v>67</v>
      </c>
      <c r="AI16">
        <f>IF(OR(入力!CI16="",入力!CI16="#N/A"),#N/A,入力!CI16)</f>
        <v>0.37</v>
      </c>
      <c r="AJ16">
        <f>IF(OR(入力!CH16="",入力!CH16="#N/A"),#N/A,入力!CH16)</f>
        <v>0.4</v>
      </c>
      <c r="AK16">
        <f>IF(OR(入力!CJ16="",入力!CJ16="#N/A"),#N/A,入力!CJ16)</f>
        <v>0.01</v>
      </c>
      <c r="AL16" s="39">
        <f>IF(OR(入力!CN16="",入力!CN16="#N/A"),#N/A,入力!CN16)</f>
        <v>64</v>
      </c>
      <c r="AM16" s="39">
        <f>IF(OR(入力!CS16="",入力!CS16="#N/A"),#N/A,入力!CS16)</f>
        <v>0.37</v>
      </c>
      <c r="AN16" s="39">
        <f>IF(OR(入力!CR16="",入力!CR16="#N/A"),#N/A,入力!CR16)</f>
        <v>0.39</v>
      </c>
      <c r="AO16" s="40">
        <f>IF(OR(入力!CT16="",入力!CT16="#N/A"),#N/A,入力!CT16)</f>
        <v>0</v>
      </c>
      <c r="AP16">
        <f>IF(OR(入力!CX16="",入力!CX16="#N/A"),#N/A,入力!CX16)</f>
        <v>11</v>
      </c>
      <c r="AQ16">
        <f>IF(OR(入力!DC16="",入力!DC16="#N/A"),#N/A,入力!DC16)</f>
        <v>0.24</v>
      </c>
      <c r="AR16">
        <f>IF(OR(入力!DB16="",入力!DB16="#N/A"),#N/A,入力!DB16)</f>
        <v>0.26</v>
      </c>
      <c r="AS16">
        <f>IF(OR(入力!DD16="",入力!DD16="#N/A"),#N/A,入力!DD16)</f>
        <v>3.9E-2</v>
      </c>
      <c r="AT16" s="39">
        <f>IF(OR(入力!DH16="",入力!DH16="#N/A"),#N/A,入力!DH16)</f>
        <v>10</v>
      </c>
      <c r="AU16" s="39">
        <f>IF(OR(入力!DM16="",入力!DM16="#N/A"),#N/A,入力!DM16)</f>
        <v>0.24</v>
      </c>
      <c r="AV16" s="39">
        <f>IF(OR(入力!DL16="",入力!DL16="#N/A"),#N/A,入力!DL16)</f>
        <v>0.25</v>
      </c>
      <c r="AW16" s="45">
        <f>IF(OR(入力!DN16="",入力!DN16="#N/A"),#N/A,入力!DN16)</f>
        <v>2.1999999999999999E-2</v>
      </c>
      <c r="AX16">
        <f>IF(OR(入力!DR16="",入力!DR16="#N/A"),#N/A,入力!DR16)</f>
        <v>82</v>
      </c>
      <c r="AY16">
        <f>IF(OR(入力!DW16="",入力!DW16="#N/A"),#N/A,入力!DW16)</f>
        <v>140</v>
      </c>
      <c r="AZ16">
        <f>IF(OR(入力!DV16="",入力!DV16="#N/A"),#N/A,入力!DV16)</f>
        <v>140</v>
      </c>
      <c r="BA16">
        <f>IF(OR(入力!DX16="",入力!DX16="#N/A"),#N/A,入力!DX16)</f>
        <v>140</v>
      </c>
      <c r="BB16" s="39">
        <f>IF(OR(入力!EB16="",入力!EB16="#N/A"),#N/A,入力!EB16)</f>
        <v>82</v>
      </c>
      <c r="BC16" s="39">
        <f>IF(OR(入力!EG16="",入力!EG16="#N/A"),#N/A,入力!EG16)</f>
        <v>140</v>
      </c>
      <c r="BD16" s="39">
        <f>IF(OR(入力!EF16="",入力!EF16="#N/A"),#N/A,入力!EF16)</f>
        <v>140</v>
      </c>
      <c r="BE16" s="217">
        <f>IF(OR(入力!EH16="",入力!EH16="#N/A"),#N/A,入力!EH16)</f>
        <v>140</v>
      </c>
      <c r="BF16" s="126" t="e">
        <f>IF(OR(入力!GT16="",入力!GT16="#N/A"),#N/A,入力!GT16)</f>
        <v>#N/A</v>
      </c>
      <c r="BG16" s="23" t="e">
        <f>IF(OR(入力!GY16="",入力!GY16="#N/A"),#N/A,入力!GY16)</f>
        <v>#N/A</v>
      </c>
      <c r="BH16" s="23" t="e">
        <f>IF(OR(入力!GX16="",入力!GX16="#N/A"),#N/A,入力!GX16)</f>
        <v>#N/A</v>
      </c>
      <c r="BI16" s="15" t="e">
        <f>IF(OR(入力!GZ16="",入力!GZ16="#N/A"),#N/A,入力!GZ16)</f>
        <v>#N/A</v>
      </c>
      <c r="BJ16" t="e">
        <f>IF(OR(入力!LJ16="",入力!LJ16="#N/A"),#N/A,入力!LJ16)</f>
        <v>#N/A</v>
      </c>
      <c r="BK16" t="e">
        <f>IF(OR(入力!LO16="",入力!LO16="#N/A"),#N/A,入力!LO16)</f>
        <v>#N/A</v>
      </c>
      <c r="BL16" t="e">
        <f>IF(OR(入力!LN16="",入力!LN16="#N/A"),#N/A,入力!LN16)</f>
        <v>#N/A</v>
      </c>
      <c r="BM16" s="2" t="e">
        <f>IF(OR(入力!LP16="",入力!LP16="#N/A"),#N/A,入力!LP16)</f>
        <v>#N/A</v>
      </c>
      <c r="BN16" t="e">
        <f>IF(OR(入力!LT16="",入力!LT16="#N/A"),#N/A,入力!LT16)</f>
        <v>#N/A</v>
      </c>
      <c r="BO16" t="e">
        <f>IF(OR(入力!LY16="",入力!LY16="#N/A"),#N/A,入力!LY16)</f>
        <v>#N/A</v>
      </c>
      <c r="BP16" t="e">
        <f>IF(OR(入力!LX16="",入力!LX16="#N/A"),#N/A,入力!LX16)</f>
        <v>#N/A</v>
      </c>
      <c r="BQ16" s="15" t="e">
        <f>IF(OR(入力!LZ16="",入力!LZ16="#N/A"),#N/A,入力!LZ16)</f>
        <v>#N/A</v>
      </c>
      <c r="BR16" s="224" t="e">
        <f>IF(OR(入力!MN16="",入力!MN16="#N/A"),#N/A,入力!MN16)</f>
        <v>#N/A</v>
      </c>
      <c r="BS16" s="224" t="e">
        <f>IF(OR(入力!MS16="",入力!MS16="#N/A"),#N/A,入力!MS16)</f>
        <v>#N/A</v>
      </c>
      <c r="BT16" s="224" t="e">
        <f>IF(OR(入力!MR16="",入力!MR16="#N/A"),#N/A,入力!MR16)</f>
        <v>#N/A</v>
      </c>
      <c r="BU16" s="154" t="e">
        <f>IF(OR(入力!MT16="",入力!MT16="#N/A"),#N/A,入力!MT16)</f>
        <v>#N/A</v>
      </c>
      <c r="BV16" s="5">
        <f t="shared" si="29"/>
        <v>63.61</v>
      </c>
      <c r="BW16" s="5">
        <f t="shared" si="30"/>
        <v>0.39</v>
      </c>
      <c r="BX16" s="5">
        <f t="shared" si="0"/>
        <v>64</v>
      </c>
      <c r="BY16" s="105">
        <f t="shared" si="1"/>
        <v>9.75</v>
      </c>
      <c r="BZ16" s="105">
        <f t="shared" si="31"/>
        <v>0.22800000000000001</v>
      </c>
      <c r="CA16" s="105">
        <f t="shared" si="2"/>
        <v>9.9779999999999998</v>
      </c>
      <c r="CB16" s="2">
        <f t="shared" si="32"/>
        <v>58</v>
      </c>
      <c r="CC16" s="501">
        <f t="shared" si="33"/>
        <v>0.99390624999999999</v>
      </c>
      <c r="CD16" s="529">
        <f t="shared" si="34"/>
        <v>1</v>
      </c>
      <c r="CE16" s="507">
        <f t="shared" si="40"/>
        <v>1</v>
      </c>
      <c r="CF16" s="5">
        <f t="shared" si="3"/>
        <v>8.2438559999999992</v>
      </c>
      <c r="CG16" s="5">
        <f t="shared" si="4"/>
        <v>5.0544000000000013E-2</v>
      </c>
      <c r="CH16" s="7">
        <f>_xlfn.AGGREGATE(9,7,CF$4:CF16)/1000</f>
        <v>0.10267706880000001</v>
      </c>
      <c r="CI16" s="5">
        <f t="shared" si="5"/>
        <v>4.459354838709678</v>
      </c>
      <c r="CJ16" s="6">
        <f t="shared" si="6"/>
        <v>4.4321806451612904</v>
      </c>
      <c r="CK16" s="105">
        <f t="shared" si="7"/>
        <v>2.7174193548387102E-2</v>
      </c>
      <c r="CL16" s="6">
        <f t="shared" si="8"/>
        <v>2.7174193548387102E-2</v>
      </c>
      <c r="CM16" s="5">
        <f t="shared" si="35"/>
        <v>2.229677419354839</v>
      </c>
      <c r="CN16" s="6">
        <f t="shared" si="36"/>
        <v>2.229677419354839</v>
      </c>
      <c r="CO16" s="583">
        <f t="shared" si="9"/>
        <v>2.7648000000000001</v>
      </c>
      <c r="CP16" s="584">
        <f t="shared" si="10"/>
        <v>2.7479520000000002</v>
      </c>
      <c r="CQ16" s="105" t="e">
        <f t="shared" si="11"/>
        <v>#N/A</v>
      </c>
      <c r="CR16" s="105" t="e">
        <f t="shared" si="12"/>
        <v>#N/A</v>
      </c>
      <c r="CS16" s="105" t="e">
        <f t="shared" si="13"/>
        <v>#N/A</v>
      </c>
      <c r="CT16" s="105">
        <f t="shared" si="14"/>
        <v>4.4321806451612904</v>
      </c>
      <c r="CU16" s="6" t="e">
        <f t="shared" si="15"/>
        <v>#N/A</v>
      </c>
      <c r="CV16" s="529">
        <f t="shared" si="16"/>
        <v>0.97499999999999998</v>
      </c>
      <c r="CW16" s="529">
        <f t="shared" si="17"/>
        <v>0.91200000000000003</v>
      </c>
      <c r="CX16" s="507">
        <f t="shared" si="18"/>
        <v>0.99780000000000002</v>
      </c>
      <c r="CY16" s="5">
        <f t="shared" si="19"/>
        <v>1.2636000000000001</v>
      </c>
      <c r="CZ16" s="5">
        <f t="shared" si="20"/>
        <v>2.95488E-2</v>
      </c>
      <c r="DA16" s="7">
        <f>_xlfn.AGGREGATE(9,7,CY$4:CY16)/1000</f>
        <v>1.8611078400000002E-2</v>
      </c>
      <c r="DB16" s="5">
        <f t="shared" si="21"/>
        <v>7.5168000000000008</v>
      </c>
      <c r="DC16" s="169">
        <f>_xlfn.AGGREGATE(9,7,DB$4:DB16)/1000</f>
        <v>7.5607732800000008E-2</v>
      </c>
      <c r="DD16" s="169">
        <f t="shared" si="22"/>
        <v>0.19033982633532939</v>
      </c>
      <c r="DE16" s="454">
        <f t="shared" si="23"/>
        <v>2.3792478291916175E-4</v>
      </c>
      <c r="DF16" s="115">
        <f t="shared" si="24"/>
        <v>0.13127962991283071</v>
      </c>
      <c r="DG16" s="135">
        <f t="shared" si="25"/>
        <v>0.12878240695740664</v>
      </c>
      <c r="DH16" s="6">
        <f t="shared" si="26"/>
        <v>3</v>
      </c>
      <c r="DI16" s="2">
        <f t="shared" si="27"/>
        <v>43.2</v>
      </c>
      <c r="DJ16" s="224">
        <f t="shared" si="28"/>
        <v>129.60000000000002</v>
      </c>
      <c r="DK16" s="105">
        <f>_xlfn.AGGREGATE(9,7,DJ$4:DJ16)/1000</f>
        <v>2.0736000000000003</v>
      </c>
      <c r="DL16" s="130">
        <f t="shared" si="37"/>
        <v>6.5104166666666661</v>
      </c>
      <c r="DM16" s="105">
        <f t="shared" si="38"/>
        <v>13.310185185185187</v>
      </c>
      <c r="DN16" s="101">
        <f t="shared" si="39"/>
        <v>19.820601851851855</v>
      </c>
      <c r="DO16" s="540">
        <v>7</v>
      </c>
      <c r="DQ16" s="605"/>
      <c r="DR16" s="3"/>
      <c r="DS16" s="3"/>
      <c r="DT16" s="606" t="s">
        <v>322</v>
      </c>
      <c r="DU16" s="611">
        <f>_xlfn.AGGREGATE(4,7,CE4:CE200)</f>
        <v>1</v>
      </c>
    </row>
    <row r="17" spans="1:125">
      <c r="A17" s="251" t="e">
        <f>IF(OR(入力!A17="",入力!A17="#N/A"),#N/A,入力!A17)</f>
        <v>#N/A</v>
      </c>
      <c r="B17" s="253">
        <f>IF(OR(入力!B17="",入力!B17="#N/A"),#N/A,入力!B17)</f>
        <v>45243</v>
      </c>
      <c r="C17" s="74">
        <f>IF(OR(入力!C17="",入力!C17="#N/A"),#N/A,入力!C17)</f>
        <v>52</v>
      </c>
      <c r="D17" s="208">
        <f>IF(OR(入力!E17="",入力!E17="#N/A"),#N/A,入力!E17)</f>
        <v>9.6999999999999993</v>
      </c>
      <c r="E17" s="121">
        <f>IF(OR(入力!G17="",入力!G17="#N/A"),#N/A,入力!G17)</f>
        <v>30</v>
      </c>
      <c r="F17" s="4">
        <f>IF(OR(入力!I17="",入力!I17="#N/A"),#N/A,入力!I17)</f>
        <v>7.69</v>
      </c>
      <c r="G17" s="4">
        <f>IF(OR(入力!N17="",入力!N17="#N/A"),#N/A,入力!N17)</f>
        <v>8.2200000000000006</v>
      </c>
      <c r="H17" s="4">
        <f>IF(OR(入力!M17="",入力!M17="#N/A"),#N/A,入力!M17)</f>
        <v>8.26</v>
      </c>
      <c r="I17" s="7">
        <f>IF(OR(入力!O17="",入力!O17="#N/A"),#N/A,入力!O17)</f>
        <v>8.2799999999999994</v>
      </c>
      <c r="J17">
        <f>IF(OR(入力!S17="",入力!S17="#N/A"),#N/A,入力!S17)</f>
        <v>85</v>
      </c>
      <c r="K17">
        <f>IF(OR(入力!X17="",入力!X17="#N/A"),#N/A,入力!X17)</f>
        <v>264</v>
      </c>
      <c r="L17">
        <f>IF(OR(入力!W17="",入力!W17="#N/A"),#N/A,入力!W17)</f>
        <v>119</v>
      </c>
      <c r="M17" s="2">
        <f>IF(OR(入力!Y17="",入力!Y17="#N/A"),#N/A,入力!Y17)</f>
        <v>266</v>
      </c>
      <c r="N17">
        <f>IF(OR(入力!AC17="",入力!AC17="#N/A"),#N/A,入力!AC17)</f>
        <v>75.400000000000006</v>
      </c>
      <c r="O17">
        <f>IF(OR(入力!AH17="",入力!AH17="#N/A"),#N/A,入力!AH17)</f>
        <v>84.7</v>
      </c>
      <c r="P17" s="5">
        <f>IF(OR(入力!AG17="",入力!AG17="#N/A"),#N/A,入力!AG17)</f>
        <v>89</v>
      </c>
      <c r="Q17" s="2">
        <f>IF(OR(入力!AI17="",入力!AI17="#N/A"),#N/A,入力!AI17)</f>
        <v>83.3</v>
      </c>
      <c r="R17" s="4">
        <f>IF(OR(入力!AM17="",入力!AM17="#N/A"),#N/A,入力!AM17)</f>
        <v>13.09</v>
      </c>
      <c r="S17" s="4">
        <f>IF(OR(入力!AR17="",入力!AR17="#N/A"),#N/A,入力!AR17)</f>
        <v>13.35</v>
      </c>
      <c r="T17" s="4">
        <f>IF(OR(入力!AQ17="",入力!AQ17="#N/A"),#N/A,入力!AQ17)</f>
        <v>13.37</v>
      </c>
      <c r="U17" s="7">
        <f>IF(OR(入力!AS17="",入力!AS17="#N/A"),#N/A,入力!AS17)</f>
        <v>13.06</v>
      </c>
      <c r="V17" s="8">
        <f>IF(OR(入力!AX17="",入力!AX17="#N/A"),#N/A,入力!AX17)</f>
        <v>8.1999999999999993</v>
      </c>
      <c r="W17" s="8">
        <f>IF(OR(入力!BC17="",入力!BC17="#N/A"),#N/A,入力!BC17)</f>
        <v>3.8</v>
      </c>
      <c r="X17" s="8">
        <f>IF(OR(入力!BB17="",入力!BB17="#N/A"),#N/A,入力!BB17)</f>
        <v>3.9</v>
      </c>
      <c r="Y17" s="9">
        <f>IF(OR(入力!BD17="",入力!BD17="#N/A"),#N/A,入力!BD17)</f>
        <v>4.0999999999999996</v>
      </c>
      <c r="Z17">
        <f>IF(OR(入力!BJ17="",入力!BJ17="#N/A"),#N/A,入力!BJ17)</f>
        <v>49.5</v>
      </c>
      <c r="AA17" s="15">
        <f>IF(OR(入力!BK17="",入力!BK17="#N/A"),#N/A,入力!BK17)</f>
        <v>49.5</v>
      </c>
      <c r="AB17" s="98" t="e">
        <f>IF(OR(入力!BS17="",入力!BS17="#N/A"),#N/A,入力!BS17)</f>
        <v>#N/A</v>
      </c>
      <c r="AC17" s="105">
        <f>IF(OR(入力!BT17="",入力!BT17="#N/A"),#N/A,入力!BT17)</f>
        <v>9</v>
      </c>
      <c r="AD17" s="23">
        <f>IF(OR(入力!BU17="",入力!BU17="#N/A"),#N/A,入力!BU17)</f>
        <v>4.0999999999999996</v>
      </c>
      <c r="AE17" s="23">
        <f>IF(OR(入力!BV17="",入力!BV17="#N/A"),#N/A,入力!BV17)</f>
        <v>4.8</v>
      </c>
      <c r="AF17" s="126">
        <f>IF(OR(入力!BZ17="",入力!BZ17="#N/A"),#N/A,入力!BZ17)</f>
        <v>5.3</v>
      </c>
      <c r="AG17" s="15" t="e">
        <f>IF(OR(入力!CB17="",入力!CB17="#N/A"),#N/A,入力!CB17)</f>
        <v>#N/A</v>
      </c>
      <c r="AH17">
        <f>IF(OR(入力!CD17="",入力!CD17="#N/A"),#N/A,入力!CD17)</f>
        <v>62</v>
      </c>
      <c r="AI17">
        <f>IF(OR(入力!CI17="",入力!CI17="#N/A"),#N/A,入力!CI17)</f>
        <v>0.71</v>
      </c>
      <c r="AJ17">
        <f>IF(OR(入力!CH17="",入力!CH17="#N/A"),#N/A,入力!CH17)</f>
        <v>0.76</v>
      </c>
      <c r="AK17">
        <f>IF(OR(入力!CJ17="",入力!CJ17="#N/A"),#N/A,入力!CJ17)</f>
        <v>0.02</v>
      </c>
      <c r="AL17" s="39">
        <f>IF(OR(入力!CN17="",入力!CN17="#N/A"),#N/A,入力!CN17)</f>
        <v>60</v>
      </c>
      <c r="AM17" s="39">
        <f>IF(OR(入力!CS17="",入力!CS17="#N/A"),#N/A,入力!CS17)</f>
        <v>0.7</v>
      </c>
      <c r="AN17" s="39">
        <f>IF(OR(入力!CR17="",入力!CR17="#N/A"),#N/A,入力!CR17)</f>
        <v>0.75</v>
      </c>
      <c r="AO17" s="40">
        <f>IF(OR(入力!CT17="",入力!CT17="#N/A"),#N/A,入力!CT17)</f>
        <v>0.01</v>
      </c>
      <c r="AP17">
        <f>IF(OR(入力!CX17="",入力!CX17="#N/A"),#N/A,入力!CX17)</f>
        <v>9.3000000000000007</v>
      </c>
      <c r="AQ17">
        <f>IF(OR(入力!DC17="",入力!DC17="#N/A"),#N/A,入力!DC17)</f>
        <v>0.34</v>
      </c>
      <c r="AR17">
        <f>IF(OR(入力!DB17="",入力!DB17="#N/A"),#N/A,入力!DB17)</f>
        <v>0.36</v>
      </c>
      <c r="AS17">
        <f>IF(OR(入力!DD17="",入力!DD17="#N/A"),#N/A,入力!DD17)</f>
        <v>2.9000000000000001E-2</v>
      </c>
      <c r="AT17" s="39">
        <f>IF(OR(入力!DH17="",入力!DH17="#N/A"),#N/A,入力!DH17)</f>
        <v>9.3000000000000007</v>
      </c>
      <c r="AU17" s="39">
        <f>IF(OR(入力!DM17="",入力!DM17="#N/A"),#N/A,入力!DM17)</f>
        <v>0.34</v>
      </c>
      <c r="AV17" s="39">
        <f>IF(OR(入力!DL17="",入力!DL17="#N/A"),#N/A,入力!DL17)</f>
        <v>0.34</v>
      </c>
      <c r="AW17" s="45">
        <f>IF(OR(入力!DN17="",入力!DN17="#N/A"),#N/A,入力!DN17)</f>
        <v>2.9000000000000001E-2</v>
      </c>
      <c r="AX17">
        <f>IF(OR(入力!DR17="",入力!DR17="#N/A"),#N/A,入力!DR17)</f>
        <v>82</v>
      </c>
      <c r="AY17">
        <f>IF(OR(入力!DW17="",入力!DW17="#N/A"),#N/A,入力!DW17)</f>
        <v>140</v>
      </c>
      <c r="AZ17">
        <f>IF(OR(入力!DV17="",入力!DV17="#N/A"),#N/A,入力!DV17)</f>
        <v>150</v>
      </c>
      <c r="BA17">
        <f>IF(OR(入力!DX17="",入力!DX17="#N/A"),#N/A,入力!DX17)</f>
        <v>140</v>
      </c>
      <c r="BB17" s="39">
        <f>IF(OR(入力!EB17="",入力!EB17="#N/A"),#N/A,入力!EB17)</f>
        <v>82</v>
      </c>
      <c r="BC17" s="39">
        <f>IF(OR(入力!EG17="",入力!EG17="#N/A"),#N/A,入力!EG17)</f>
        <v>140</v>
      </c>
      <c r="BD17" s="39">
        <f>IF(OR(入力!EF17="",入力!EF17="#N/A"),#N/A,入力!EF17)</f>
        <v>140</v>
      </c>
      <c r="BE17" s="217">
        <f>IF(OR(入力!EH17="",入力!EH17="#N/A"),#N/A,入力!EH17)</f>
        <v>140</v>
      </c>
      <c r="BF17" s="126" t="e">
        <f>IF(OR(入力!GT17="",入力!GT17="#N/A"),#N/A,入力!GT17)</f>
        <v>#N/A</v>
      </c>
      <c r="BG17" s="23" t="e">
        <f>IF(OR(入力!GY17="",入力!GY17="#N/A"),#N/A,入力!GY17)</f>
        <v>#N/A</v>
      </c>
      <c r="BH17" s="23" t="e">
        <f>IF(OR(入力!GX17="",入力!GX17="#N/A"),#N/A,入力!GX17)</f>
        <v>#N/A</v>
      </c>
      <c r="BI17" s="15" t="e">
        <f>IF(OR(入力!GZ17="",入力!GZ17="#N/A"),#N/A,入力!GZ17)</f>
        <v>#N/A</v>
      </c>
      <c r="BJ17" s="5">
        <f>IF(OR(入力!LJ17="",入力!LJ17="#N/A"),#N/A,入力!LJ17)</f>
        <v>10.55</v>
      </c>
      <c r="BK17" s="5" t="e">
        <f>IF(OR(入力!LO17="",入力!LO17="#N/A"),#N/A,入力!LO17)</f>
        <v>#N/A</v>
      </c>
      <c r="BL17" s="5">
        <f>IF(OR(入力!LN17="",入力!LN17="#N/A"),#N/A,入力!LN17)</f>
        <v>13.64</v>
      </c>
      <c r="BM17" s="6">
        <f>IF(OR(入力!LP17="",入力!LP17="#N/A"),#N/A,入力!LP17)</f>
        <v>11.21</v>
      </c>
      <c r="BN17" s="115">
        <f>IF(OR(入力!LT17="",入力!LT17="#N/A"),#N/A,入力!LT17)</f>
        <v>0.22720000000000001</v>
      </c>
      <c r="BO17" s="115" t="e">
        <f>IF(OR(入力!LY17="",入力!LY17="#N/A"),#N/A,入力!LY17)</f>
        <v>#N/A</v>
      </c>
      <c r="BP17">
        <f>IF(OR(入力!LX17="",入力!LX17="#N/A"),#N/A,入力!LX17)</f>
        <v>0.33179999999999998</v>
      </c>
      <c r="BQ17" s="15">
        <f>IF(OR(入力!LZ17="",入力!LZ17="#N/A"),#N/A,入力!LZ17)</f>
        <v>0.38200000000000001</v>
      </c>
      <c r="BR17" s="224">
        <f>IF(OR(入力!MN17="",入力!MN17="#N/A"),#N/A,入力!MN17)</f>
        <v>361.73869999999999</v>
      </c>
      <c r="BS17" s="224" t="e">
        <f>IF(OR(入力!MS17="",入力!MS17="#N/A"),#N/A,入力!MS17)</f>
        <v>#N/A</v>
      </c>
      <c r="BT17" s="224">
        <f>IF(OR(入力!MR17="",入力!MR17="#N/A"),#N/A,入力!MR17)</f>
        <v>382.02480000000003</v>
      </c>
      <c r="BU17" s="154">
        <f>IF(OR(入力!MT17="",入力!MT17="#N/A"),#N/A,入力!MT17)</f>
        <v>384.54230000000001</v>
      </c>
      <c r="BV17" s="5">
        <f t="shared" si="29"/>
        <v>59.25</v>
      </c>
      <c r="BW17" s="5">
        <f t="shared" si="30"/>
        <v>0.74</v>
      </c>
      <c r="BX17" s="5">
        <f t="shared" si="0"/>
        <v>59.99</v>
      </c>
      <c r="BY17" s="105">
        <f t="shared" si="1"/>
        <v>8.9600000000000009</v>
      </c>
      <c r="BZ17" s="105">
        <f t="shared" si="31"/>
        <v>0.311</v>
      </c>
      <c r="CA17" s="105">
        <f t="shared" si="2"/>
        <v>9.2710000000000008</v>
      </c>
      <c r="CB17" s="2">
        <f t="shared" si="32"/>
        <v>58</v>
      </c>
      <c r="CC17" s="501">
        <f t="shared" si="33"/>
        <v>0.98750000000000004</v>
      </c>
      <c r="CD17" s="529">
        <f t="shared" si="34"/>
        <v>0.98666666666666669</v>
      </c>
      <c r="CE17" s="507">
        <f t="shared" si="40"/>
        <v>0.99983333333333335</v>
      </c>
      <c r="CF17" s="5">
        <f t="shared" si="3"/>
        <v>10.238400000000002</v>
      </c>
      <c r="CG17" s="5">
        <f t="shared" si="4"/>
        <v>0.12787200000000001</v>
      </c>
      <c r="CH17" s="7">
        <f>_xlfn.AGGREGATE(9,7,CF$4:CF17)/1000</f>
        <v>0.1129154688</v>
      </c>
      <c r="CI17" s="5">
        <f t="shared" si="5"/>
        <v>4.1806451612903226</v>
      </c>
      <c r="CJ17" s="6">
        <f t="shared" si="6"/>
        <v>4.128387096774194</v>
      </c>
      <c r="CK17" s="105">
        <f t="shared" si="7"/>
        <v>5.2258064516129042E-2</v>
      </c>
      <c r="CL17" s="6">
        <f t="shared" si="8"/>
        <v>5.1561290322580645E-2</v>
      </c>
      <c r="CM17" s="5">
        <f t="shared" si="35"/>
        <v>2.0903225806451613</v>
      </c>
      <c r="CN17" s="6">
        <f t="shared" si="36"/>
        <v>2.0899741935483873</v>
      </c>
      <c r="CO17" s="583">
        <f t="shared" si="9"/>
        <v>2.5920000000000001</v>
      </c>
      <c r="CP17" s="584">
        <f t="shared" si="10"/>
        <v>2.5596000000000005</v>
      </c>
      <c r="CQ17" s="105" t="e">
        <f t="shared" si="11"/>
        <v>#N/A</v>
      </c>
      <c r="CR17" s="105">
        <f t="shared" si="12"/>
        <v>4.128387096774194</v>
      </c>
      <c r="CS17" s="105" t="e">
        <f t="shared" si="13"/>
        <v>#N/A</v>
      </c>
      <c r="CT17" s="105" t="e">
        <f t="shared" si="14"/>
        <v>#N/A</v>
      </c>
      <c r="CU17" s="6" t="e">
        <f t="shared" si="15"/>
        <v>#N/A</v>
      </c>
      <c r="CV17" s="529">
        <f t="shared" si="16"/>
        <v>0.96344086021505382</v>
      </c>
      <c r="CW17" s="529">
        <f t="shared" si="17"/>
        <v>0.91470588235294115</v>
      </c>
      <c r="CX17" s="507">
        <f t="shared" si="18"/>
        <v>0.99688172043010759</v>
      </c>
      <c r="CY17" s="5">
        <f t="shared" si="19"/>
        <v>1.5482880000000003</v>
      </c>
      <c r="CZ17" s="5">
        <f t="shared" si="20"/>
        <v>5.3740799999999998E-2</v>
      </c>
      <c r="DA17" s="7">
        <f>_xlfn.AGGREGATE(9,7,CY$4:CY17)/1000</f>
        <v>2.01593664E-2</v>
      </c>
      <c r="DB17" s="5">
        <f t="shared" si="21"/>
        <v>10.022400000000001</v>
      </c>
      <c r="DC17" s="169">
        <f>_xlfn.AGGREGATE(9,7,DB$4:DB17)/1000</f>
        <v>8.5630132800000008E-2</v>
      </c>
      <c r="DD17" s="169">
        <f t="shared" si="22"/>
        <v>0.21557086825149707</v>
      </c>
      <c r="DE17" s="454">
        <f t="shared" si="23"/>
        <v>2.6946358531437136E-4</v>
      </c>
      <c r="DF17" s="115">
        <f t="shared" si="24"/>
        <v>0.13022939287352805</v>
      </c>
      <c r="DG17" s="135">
        <f t="shared" si="25"/>
        <v>0.12705652485605679</v>
      </c>
      <c r="DH17" s="6">
        <f t="shared" si="26"/>
        <v>4</v>
      </c>
      <c r="DI17" s="2">
        <f t="shared" si="27"/>
        <v>43.2</v>
      </c>
      <c r="DJ17" s="224">
        <f t="shared" si="28"/>
        <v>172.8</v>
      </c>
      <c r="DK17" s="105">
        <f>_xlfn.AGGREGATE(9,7,DJ$4:DJ17)/1000</f>
        <v>2.2464000000000004</v>
      </c>
      <c r="DL17" s="130">
        <f t="shared" si="37"/>
        <v>6.5104166666666661</v>
      </c>
      <c r="DM17" s="105">
        <f t="shared" si="38"/>
        <v>13.310185185185187</v>
      </c>
      <c r="DN17" s="101">
        <f t="shared" si="39"/>
        <v>19.820601851851855</v>
      </c>
      <c r="DO17" s="540">
        <v>7</v>
      </c>
      <c r="DQ17" s="605"/>
      <c r="DR17" s="3"/>
      <c r="DS17" s="3"/>
      <c r="DT17" s="606" t="s">
        <v>323</v>
      </c>
      <c r="DU17" s="611">
        <f>_xlfn.AGGREGATE(5,7,CE4:CE200)</f>
        <v>0.53402026870690578</v>
      </c>
    </row>
    <row r="18" spans="1:125">
      <c r="A18" s="252" t="str">
        <f>IF(OR(入力!A18="",入力!A18="#N/A"),#N/A,入力!A18)</f>
        <v>大系列終了</v>
      </c>
      <c r="B18" s="163">
        <f>IF(OR(入力!B18="",入力!B18="#N/A"),#N/A,入力!B18)</f>
        <v>45246</v>
      </c>
      <c r="C18" s="137">
        <f>IF(OR(入力!C18="",入力!C18="#N/A"),#N/A,入力!C18)</f>
        <v>55</v>
      </c>
      <c r="D18" s="209">
        <f>IF(OR(入力!E18="",入力!E18="#N/A"),#N/A,入力!E18)</f>
        <v>13.3</v>
      </c>
      <c r="E18" s="174">
        <f>IF(OR(入力!G18="",入力!G18="#N/A"),#N/A,入力!G18)</f>
        <v>30</v>
      </c>
      <c r="F18" s="171">
        <f>IF(OR(入力!I18="",入力!I18="#N/A"),#N/A,入力!I18)</f>
        <v>6.79</v>
      </c>
      <c r="G18" s="171">
        <f>IF(OR(入力!N18="",入力!N18="#N/A"),#N/A,入力!N18)</f>
        <v>7.33</v>
      </c>
      <c r="H18" s="171">
        <f>IF(OR(入力!M18="",入力!M18="#N/A"),#N/A,入力!M18)</f>
        <v>7.42</v>
      </c>
      <c r="I18" s="172">
        <f>IF(OR(入力!O18="",入力!O18="#N/A"),#N/A,入力!O18)</f>
        <v>7.25</v>
      </c>
      <c r="J18" s="136">
        <f>IF(OR(入力!S18="",入力!S18="#N/A"),#N/A,入力!S18)</f>
        <v>77</v>
      </c>
      <c r="K18" s="136">
        <f>IF(OR(入力!X18="",入力!X18="#N/A"),#N/A,入力!X18)</f>
        <v>68</v>
      </c>
      <c r="L18" s="136">
        <f>IF(OR(入力!W18="",入力!W18="#N/A"),#N/A,入力!W18)</f>
        <v>232</v>
      </c>
      <c r="M18" s="138">
        <f>IF(OR(入力!Y18="",入力!Y18="#N/A"),#N/A,入力!Y18)</f>
        <v>231</v>
      </c>
      <c r="N18" s="136">
        <f>IF(OR(入力!AC18="",入力!AC18="#N/A"),#N/A,入力!AC18)</f>
        <v>76.099999999999994</v>
      </c>
      <c r="O18" s="136">
        <f>IF(OR(入力!AH18="",入力!AH18="#N/A"),#N/A,入力!AH18)</f>
        <v>82.6</v>
      </c>
      <c r="P18" s="136">
        <f>IF(OR(入力!AG18="",入力!AG18="#N/A"),#N/A,入力!AG18)</f>
        <v>84.1</v>
      </c>
      <c r="Q18" s="138">
        <f>IF(OR(入力!AI18="",入力!AI18="#N/A"),#N/A,入力!AI18)</f>
        <v>84.5</v>
      </c>
      <c r="R18" s="171">
        <f>IF(OR(入力!AM18="",入力!AM18="#N/A"),#N/A,入力!AM18)</f>
        <v>12.44</v>
      </c>
      <c r="S18" s="171">
        <f>IF(OR(入力!AR18="",入力!AR18="#N/A"),#N/A,入力!AR18)</f>
        <v>13.47</v>
      </c>
      <c r="T18" s="171">
        <f>IF(OR(入力!AQ18="",入力!AQ18="#N/A"),#N/A,入力!AQ18)</f>
        <v>13.6</v>
      </c>
      <c r="U18" s="172">
        <f>IF(OR(入力!AS18="",入力!AS18="#N/A"),#N/A,入力!AS18)</f>
        <v>13.37</v>
      </c>
      <c r="V18" s="175">
        <f>IF(OR(入力!AX18="",入力!AX18="#N/A"),#N/A,入力!AX18)</f>
        <v>8.3000000000000007</v>
      </c>
      <c r="W18" s="175">
        <f>IF(OR(入力!BC18="",入力!BC18="#N/A"),#N/A,入力!BC18)</f>
        <v>4.4000000000000004</v>
      </c>
      <c r="X18" s="175">
        <f>IF(OR(入力!BB18="",入力!BB18="#N/A"),#N/A,入力!BB18)</f>
        <v>4.3</v>
      </c>
      <c r="Y18" s="176">
        <f>IF(OR(入力!BD18="",入力!BD18="#N/A"),#N/A,入力!BD18)</f>
        <v>5</v>
      </c>
      <c r="Z18" s="167">
        <f>IF(OR(入力!BJ18="",入力!BJ18="#N/A"),#N/A,入力!BJ18)</f>
        <v>49</v>
      </c>
      <c r="AA18" s="139">
        <f>IF(OR(入力!BK18="",入力!BK18="#N/A"),#N/A,入力!BK18)</f>
        <v>49.5</v>
      </c>
      <c r="AB18" s="140">
        <f>IF(OR(入力!BS18="",入力!BS18="#N/A"),#N/A,入力!BS18)</f>
        <v>9.4</v>
      </c>
      <c r="AC18" s="136">
        <f>IF(OR(入力!BT18="",入力!BT18="#N/A"),#N/A,入力!BT18)</f>
        <v>9.5</v>
      </c>
      <c r="AD18" s="136">
        <f>IF(OR(入力!BU18="",入力!BU18="#N/A"),#N/A,入力!BU18)</f>
        <v>4.9000000000000004</v>
      </c>
      <c r="AE18" s="136">
        <f>IF(OR(入力!BV18="",入力!BV18="#N/A"),#N/A,入力!BV18)</f>
        <v>4.5</v>
      </c>
      <c r="AF18" s="150">
        <f>IF(OR(入力!BZ18="",入力!BZ18="#N/A"),#N/A,入力!BZ18)</f>
        <v>11.7</v>
      </c>
      <c r="AG18" s="139" t="e">
        <f>IF(OR(入力!CB18="",入力!CB18="#N/A"),#N/A,入力!CB18)</f>
        <v>#N/A</v>
      </c>
      <c r="AH18" s="136">
        <f>IF(OR(入力!CD18="",入力!CD18="#N/A"),#N/A,入力!CD18)</f>
        <v>64</v>
      </c>
      <c r="AI18" s="136">
        <f>IF(OR(入力!CI18="",入力!CI18="#N/A"),#N/A,入力!CI18)</f>
        <v>0.81</v>
      </c>
      <c r="AJ18" s="136">
        <f>IF(OR(入力!CH18="",入力!CH18="#N/A"),#N/A,入力!CH18)</f>
        <v>0.89</v>
      </c>
      <c r="AK18" s="136">
        <f>IF(OR(入力!CJ18="",入力!CJ18="#N/A"),#N/A,入力!CJ18)</f>
        <v>0.05</v>
      </c>
      <c r="AL18" s="141">
        <f>IF(OR(入力!CN18="",入力!CN18="#N/A"),#N/A,入力!CN18)</f>
        <v>63</v>
      </c>
      <c r="AM18" s="141">
        <f>IF(OR(入力!CS18="",入力!CS18="#N/A"),#N/A,入力!CS18)</f>
        <v>0.8</v>
      </c>
      <c r="AN18" s="141">
        <f>IF(OR(入力!CR18="",入力!CR18="#N/A"),#N/A,入力!CR18)</f>
        <v>0.88</v>
      </c>
      <c r="AO18" s="142">
        <f>IF(OR(入力!CT18="",入力!CT18="#N/A"),#N/A,入力!CT18)</f>
        <v>0.03</v>
      </c>
      <c r="AP18" s="136">
        <f>IF(OR(入力!CX18="",入力!CX18="#N/A"),#N/A,入力!CX18)</f>
        <v>9.9</v>
      </c>
      <c r="AQ18" s="136">
        <f>IF(OR(入力!DC18="",入力!DC18="#N/A"),#N/A,入力!DC18)</f>
        <v>0.36</v>
      </c>
      <c r="AR18" s="136">
        <f>IF(OR(入力!DB18="",入力!DB18="#N/A"),#N/A,入力!DB18)</f>
        <v>0.36</v>
      </c>
      <c r="AS18" s="136">
        <f>IF(OR(入力!DD18="",入力!DD18="#N/A"),#N/A,入力!DD18)</f>
        <v>4.7E-2</v>
      </c>
      <c r="AT18" s="141">
        <f>IF(OR(入力!DH18="",入力!DH18="#N/A"),#N/A,入力!DH18)</f>
        <v>9.8000000000000007</v>
      </c>
      <c r="AU18" s="141">
        <f>IF(OR(入力!DM18="",入力!DM18="#N/A"),#N/A,入力!DM18)</f>
        <v>0.33</v>
      </c>
      <c r="AV18" s="141">
        <f>IF(OR(入力!DL18="",入力!DL18="#N/A"),#N/A,入力!DL18)</f>
        <v>0.35</v>
      </c>
      <c r="AW18" s="143">
        <f>IF(OR(入力!DN18="",入力!DN18="#N/A"),#N/A,入力!DN18)</f>
        <v>4.2999999999999997E-2</v>
      </c>
      <c r="AX18" s="136">
        <f>IF(OR(入力!DR18="",入力!DR18="#N/A"),#N/A,入力!DR18)</f>
        <v>82</v>
      </c>
      <c r="AY18" s="136">
        <f>IF(OR(入力!DW18="",入力!DW18="#N/A"),#N/A,入力!DW18)</f>
        <v>140</v>
      </c>
      <c r="AZ18" s="136">
        <f>IF(OR(入力!DV18="",入力!DV18="#N/A"),#N/A,入力!DV18)</f>
        <v>140</v>
      </c>
      <c r="BA18" s="136">
        <f>IF(OR(入力!DX18="",入力!DX18="#N/A"),#N/A,入力!DX18)</f>
        <v>140</v>
      </c>
      <c r="BB18" s="141">
        <f>IF(OR(入力!EB18="",入力!EB18="#N/A"),#N/A,入力!EB18)</f>
        <v>82</v>
      </c>
      <c r="BC18" s="141">
        <f>IF(OR(入力!EG18="",入力!EG18="#N/A"),#N/A,入力!EG18)</f>
        <v>140</v>
      </c>
      <c r="BD18" s="141">
        <f>IF(OR(入力!EF18="",入力!EF18="#N/A"),#N/A,入力!EF18)</f>
        <v>140</v>
      </c>
      <c r="BE18" s="218">
        <f>IF(OR(入力!EH18="",入力!EH18="#N/A"),#N/A,入力!EH18)</f>
        <v>140</v>
      </c>
      <c r="BF18" s="150" t="e">
        <f>IF(OR(入力!GT18="",入力!GT18="#N/A"),#N/A,入力!GT18)</f>
        <v>#N/A</v>
      </c>
      <c r="BG18" s="136" t="e">
        <f>IF(OR(入力!GY18="",入力!GY18="#N/A"),#N/A,入力!GY18)</f>
        <v>#N/A</v>
      </c>
      <c r="BH18" s="136" t="e">
        <f>IF(OR(入力!GX18="",入力!GX18="#N/A"),#N/A,入力!GX18)</f>
        <v>#N/A</v>
      </c>
      <c r="BI18" s="139" t="e">
        <f>IF(OR(入力!GZ18="",入力!GZ18="#N/A"),#N/A,入力!GZ18)</f>
        <v>#N/A</v>
      </c>
      <c r="BJ18" s="136" t="e">
        <f>IF(OR(入力!LJ18="",入力!LJ18="#N/A"),#N/A,入力!LJ18)</f>
        <v>#N/A</v>
      </c>
      <c r="BK18" s="136" t="e">
        <f>IF(OR(入力!LO18="",入力!LO18="#N/A"),#N/A,入力!LO18)</f>
        <v>#N/A</v>
      </c>
      <c r="BL18" s="136" t="e">
        <f>IF(OR(入力!LN18="",入力!LN18="#N/A"),#N/A,入力!LN18)</f>
        <v>#N/A</v>
      </c>
      <c r="BM18" s="138" t="e">
        <f>IF(OR(入力!LP18="",入力!LP18="#N/A"),#N/A,入力!LP18)</f>
        <v>#N/A</v>
      </c>
      <c r="BN18" s="136" t="e">
        <f>IF(OR(入力!LT18="",入力!LT18="#N/A"),#N/A,入力!LT18)</f>
        <v>#N/A</v>
      </c>
      <c r="BO18" s="136" t="e">
        <f>IF(OR(入力!LY18="",入力!LY18="#N/A"),#N/A,入力!LY18)</f>
        <v>#N/A</v>
      </c>
      <c r="BP18" s="136" t="e">
        <f>IF(OR(入力!LX18="",入力!LX18="#N/A"),#N/A,入力!LX18)</f>
        <v>#N/A</v>
      </c>
      <c r="BQ18" s="139" t="e">
        <f>IF(OR(入力!LZ18="",入力!LZ18="#N/A"),#N/A,入力!LZ18)</f>
        <v>#N/A</v>
      </c>
      <c r="BR18" s="225" t="e">
        <f>IF(OR(入力!MN18="",入力!MN18="#N/A"),#N/A,入力!MN18)</f>
        <v>#N/A</v>
      </c>
      <c r="BS18" s="225" t="e">
        <f>IF(OR(入力!MS18="",入力!MS18="#N/A"),#N/A,入力!MS18)</f>
        <v>#N/A</v>
      </c>
      <c r="BT18" s="225" t="e">
        <f>IF(OR(入力!MR18="",入力!MR18="#N/A"),#N/A,入力!MR18)</f>
        <v>#N/A</v>
      </c>
      <c r="BU18" s="226" t="e">
        <f>IF(OR(入力!MT18="",入力!MT18="#N/A"),#N/A,入力!MT18)</f>
        <v>#N/A</v>
      </c>
      <c r="BV18" s="182">
        <f t="shared" si="29"/>
        <v>62.12</v>
      </c>
      <c r="BW18" s="167">
        <f t="shared" si="30"/>
        <v>0.85</v>
      </c>
      <c r="BX18" s="167">
        <f t="shared" si="0"/>
        <v>62.97</v>
      </c>
      <c r="BY18" s="167">
        <f t="shared" si="1"/>
        <v>9.4500000000000011</v>
      </c>
      <c r="BZ18" s="167">
        <f t="shared" si="31"/>
        <v>0.307</v>
      </c>
      <c r="CA18" s="167">
        <f t="shared" si="2"/>
        <v>9.7570000000000014</v>
      </c>
      <c r="CB18" s="138">
        <f t="shared" si="32"/>
        <v>58</v>
      </c>
      <c r="CC18" s="502">
        <f t="shared" si="33"/>
        <v>0.98603174603174604</v>
      </c>
      <c r="CD18" s="564">
        <f t="shared" si="34"/>
        <v>0.96590909090909083</v>
      </c>
      <c r="CE18" s="508">
        <f t="shared" si="40"/>
        <v>0.99952380952380948</v>
      </c>
      <c r="CF18" s="167">
        <f t="shared" si="3"/>
        <v>8.050752000000001</v>
      </c>
      <c r="CG18" s="167">
        <f t="shared" si="4"/>
        <v>0.11015999999999999</v>
      </c>
      <c r="CH18" s="172">
        <f>_xlfn.AGGREGATE(9,7,CF$4:CF18)/1000</f>
        <v>0.1209662208</v>
      </c>
      <c r="CI18" s="167">
        <f t="shared" si="5"/>
        <v>4.3896774193548396</v>
      </c>
      <c r="CJ18" s="173">
        <f t="shared" si="6"/>
        <v>4.3283612903225812</v>
      </c>
      <c r="CK18" s="167">
        <f t="shared" si="7"/>
        <v>6.1316129032258075E-2</v>
      </c>
      <c r="CL18" s="173">
        <f t="shared" si="8"/>
        <v>5.9225806451612899E-2</v>
      </c>
      <c r="CM18" s="167">
        <f t="shared" si="35"/>
        <v>2.1948387096774198</v>
      </c>
      <c r="CN18" s="173">
        <f t="shared" si="36"/>
        <v>2.1937935483870969</v>
      </c>
      <c r="CO18" s="596">
        <f t="shared" si="9"/>
        <v>2.7216000000000005</v>
      </c>
      <c r="CP18" s="597">
        <f t="shared" si="10"/>
        <v>2.6835840000000002</v>
      </c>
      <c r="CQ18" s="167" t="e">
        <f t="shared" si="11"/>
        <v>#N/A</v>
      </c>
      <c r="CR18" s="167" t="e">
        <f t="shared" si="12"/>
        <v>#N/A</v>
      </c>
      <c r="CS18" s="167">
        <f t="shared" si="13"/>
        <v>4.3283612903225812</v>
      </c>
      <c r="CT18" s="167" t="e">
        <f t="shared" si="14"/>
        <v>#N/A</v>
      </c>
      <c r="CU18" s="173" t="e">
        <f t="shared" si="15"/>
        <v>#N/A</v>
      </c>
      <c r="CV18" s="502">
        <f t="shared" si="16"/>
        <v>0.9642857142857143</v>
      </c>
      <c r="CW18" s="564">
        <f t="shared" si="17"/>
        <v>0.87714285714285722</v>
      </c>
      <c r="CX18" s="508">
        <f t="shared" si="18"/>
        <v>0.9956122448979593</v>
      </c>
      <c r="CY18" s="167">
        <f t="shared" si="19"/>
        <v>1.2247200000000003</v>
      </c>
      <c r="CZ18" s="167">
        <f t="shared" si="20"/>
        <v>3.9787200000000009E-2</v>
      </c>
      <c r="DA18" s="172">
        <f>_xlfn.AGGREGATE(9,7,CY$4:CY18)/1000</f>
        <v>2.1384086400000002E-2</v>
      </c>
      <c r="DB18" s="167">
        <f t="shared" si="21"/>
        <v>7.5168000000000008</v>
      </c>
      <c r="DC18" s="171">
        <f>_xlfn.AGGREGATE(9,7,DB$4:DB18)/1000</f>
        <v>9.3146932800000012E-2</v>
      </c>
      <c r="DD18" s="171">
        <f t="shared" si="22"/>
        <v>0.23449414968862281</v>
      </c>
      <c r="DE18" s="455">
        <f t="shared" si="23"/>
        <v>2.931176871107785E-4</v>
      </c>
      <c r="DF18" s="273">
        <f t="shared" si="24"/>
        <v>0.13069616489099589</v>
      </c>
      <c r="DG18" s="272">
        <f t="shared" si="25"/>
        <v>0.12781378005679334</v>
      </c>
      <c r="DH18" s="391">
        <f t="shared" si="26"/>
        <v>3</v>
      </c>
      <c r="DI18" s="138">
        <f t="shared" si="27"/>
        <v>43.2</v>
      </c>
      <c r="DJ18" s="392">
        <f t="shared" si="28"/>
        <v>129.60000000000002</v>
      </c>
      <c r="DK18" s="167">
        <f>_xlfn.AGGREGATE(9,7,DJ$4:DJ18)/1000</f>
        <v>2.3760000000000003</v>
      </c>
      <c r="DL18" s="538">
        <f t="shared" si="37"/>
        <v>6.5104166666666661</v>
      </c>
      <c r="DM18" s="167">
        <f t="shared" si="38"/>
        <v>13.310185185185187</v>
      </c>
      <c r="DN18" s="168">
        <f t="shared" si="39"/>
        <v>19.820601851851855</v>
      </c>
      <c r="DO18" s="541">
        <v>7</v>
      </c>
      <c r="DQ18" s="605" t="s">
        <v>347</v>
      </c>
      <c r="DR18" s="3"/>
      <c r="DS18" s="3"/>
      <c r="DT18" s="606" t="s">
        <v>321</v>
      </c>
      <c r="DU18" s="612">
        <f>_xlfn.AGGREGATE(1,7,BV4:BV200)</f>
        <v>51.442709090909091</v>
      </c>
    </row>
    <row r="19" spans="1:125">
      <c r="A19" s="251" t="str">
        <f>IF(OR(入力!A19="",入力!A19="#N/A"),#N/A,入力!A19)</f>
        <v>小系列2連続運転</v>
      </c>
      <c r="B19" s="253">
        <f>IF(OR(入力!B19="",入力!B19="#N/A"),#N/A,入力!B19)</f>
        <v>45250</v>
      </c>
      <c r="C19" s="74">
        <f>IF(OR(入力!C19="",入力!C19="#N/A"),#N/A,入力!C19)</f>
        <v>59</v>
      </c>
      <c r="D19" s="208">
        <f>IF(OR(入力!E19="",入力!E19="#N/A"),#N/A,入力!E19)</f>
        <v>20</v>
      </c>
      <c r="E19" s="121">
        <f>IF(OR(入力!G19="",入力!G19="#N/A"),#N/A,入力!G19)</f>
        <v>65</v>
      </c>
      <c r="F19" s="4">
        <f>IF(OR(入力!I19="",入力!I19="#N/A"),#N/A,入力!I19)</f>
        <v>7.01</v>
      </c>
      <c r="G19" s="4">
        <f>IF(OR(入力!N19="",入力!N19="#N/A"),#N/A,入力!N19)</f>
        <v>7.47</v>
      </c>
      <c r="H19" s="4">
        <f>IF(OR(入力!M19="",入力!M19="#N/A"),#N/A,入力!M19)</f>
        <v>7.18</v>
      </c>
      <c r="I19" s="7">
        <f>IF(OR(入力!O19="",入力!O19="#N/A"),#N/A,入力!O19)</f>
        <v>6.4</v>
      </c>
      <c r="J19">
        <f>IF(OR(入力!S19="",入力!S19="#N/A"),#N/A,入力!S19)</f>
        <v>108</v>
      </c>
      <c r="K19">
        <f>IF(OR(入力!X19="",入力!X19="#N/A"),#N/A,入力!X19)</f>
        <v>240</v>
      </c>
      <c r="L19">
        <f>IF(OR(入力!W19="",入力!W19="#N/A"),#N/A,入力!W19)</f>
        <v>242</v>
      </c>
      <c r="M19" s="2">
        <f>IF(OR(入力!Y19="",入力!Y19="#N/A"),#N/A,入力!Y19)</f>
        <v>234</v>
      </c>
      <c r="N19">
        <f>IF(OR(入力!AC19="",入力!AC19="#N/A"),#N/A,入力!AC19)</f>
        <v>74.8</v>
      </c>
      <c r="O19">
        <f>IF(OR(入力!AH19="",入力!AH19="#N/A"),#N/A,入力!AH19)</f>
        <v>79.8</v>
      </c>
      <c r="P19">
        <f>IF(OR(入力!AG19="",入力!AG19="#N/A"),#N/A,入力!AG19)</f>
        <v>80.5</v>
      </c>
      <c r="Q19" s="2">
        <f>IF(OR(入力!AI19="",入力!AI19="#N/A"),#N/A,入力!AI19)</f>
        <v>82.8</v>
      </c>
      <c r="R19" s="4">
        <f>IF(OR(入力!AM19="",入力!AM19="#N/A"),#N/A,入力!AM19)</f>
        <v>12.06</v>
      </c>
      <c r="S19" s="4">
        <f>IF(OR(入力!AR19="",入力!AR19="#N/A"),#N/A,入力!AR19)</f>
        <v>12.96</v>
      </c>
      <c r="T19" s="4">
        <f>IF(OR(入力!AQ19="",入力!AQ19="#N/A"),#N/A,入力!AQ19)</f>
        <v>12.46</v>
      </c>
      <c r="U19" s="7">
        <f>IF(OR(入力!AS19="",入力!AS19="#N/A"),#N/A,入力!AS19)</f>
        <v>12.26</v>
      </c>
      <c r="V19" s="8">
        <f>IF(OR(入力!AX19="",入力!AX19="#N/A"),#N/A,入力!AX19)</f>
        <v>9.1999999999999993</v>
      </c>
      <c r="W19" s="8">
        <f>IF(OR(入力!BC19="",入力!BC19="#N/A"),#N/A,入力!BC19)</f>
        <v>6.7</v>
      </c>
      <c r="X19" s="8">
        <f>IF(OR(入力!BB19="",入力!BB19="#N/A"),#N/A,入力!BB19)</f>
        <v>6.4</v>
      </c>
      <c r="Y19" s="9">
        <f>IF(OR(入力!BD19="",入力!BD19="#N/A"),#N/A,入力!BD19)</f>
        <v>6.2</v>
      </c>
      <c r="Z19">
        <f>IF(OR(入力!BJ19="",入力!BJ19="#N/A"),#N/A,入力!BJ19)</f>
        <v>49.5</v>
      </c>
      <c r="AA19" s="15">
        <f>IF(OR(入力!BK19="",入力!BK19="#N/A"),#N/A,入力!BK19)</f>
        <v>49.5</v>
      </c>
      <c r="AB19" s="98">
        <f>IF(OR(入力!BS19="",入力!BS19="#N/A"),#N/A,入力!BS19)</f>
        <v>9.9</v>
      </c>
      <c r="AC19" s="23">
        <f>IF(OR(入力!BT19="",入力!BT19="#N/A"),#N/A,入力!BT19)</f>
        <v>9.6999999999999993</v>
      </c>
      <c r="AD19" s="105">
        <f>IF(OR(入力!BU19="",入力!BU19="#N/A"),#N/A,入力!BU19)</f>
        <v>7</v>
      </c>
      <c r="AE19" s="23">
        <f>IF(OR(入力!BV19="",入力!BV19="#N/A"),#N/A,入力!BV19)</f>
        <v>6.5</v>
      </c>
      <c r="AF19" s="126">
        <f>IF(OR(入力!BZ19="",入力!BZ19="#N/A"),#N/A,入力!BZ19)</f>
        <v>6.8</v>
      </c>
      <c r="AG19" s="15" t="e">
        <f>IF(OR(入力!CB19="",入力!CB19="#N/A"),#N/A,入力!CB19)</f>
        <v>#N/A</v>
      </c>
      <c r="AH19">
        <f>IF(OR(入力!CD19="",入力!CD19="#N/A"),#N/A,入力!CD19)</f>
        <v>61</v>
      </c>
      <c r="AI19">
        <f>IF(OR(入力!CI19="",入力!CI19="#N/A"),#N/A,入力!CI19)</f>
        <v>1.9</v>
      </c>
      <c r="AJ19">
        <f>IF(OR(入力!CH19="",入力!CH19="#N/A"),#N/A,入力!CH19)</f>
        <v>2.1</v>
      </c>
      <c r="AK19">
        <f>IF(OR(入力!CJ19="",入力!CJ19="#N/A"),#N/A,入力!CJ19)</f>
        <v>0.04</v>
      </c>
      <c r="AL19" s="37">
        <f>IF(OR(入力!CN19="",入力!CN19="#N/A"),#N/A,入力!CN19)</f>
        <v>60</v>
      </c>
      <c r="AM19" s="37">
        <f>IF(OR(入力!CS19="",入力!CS19="#N/A"),#N/A,入力!CS19)</f>
        <v>1.9</v>
      </c>
      <c r="AN19" s="37">
        <f>IF(OR(入力!CR19="",入力!CR19="#N/A"),#N/A,入力!CR19)</f>
        <v>2.1</v>
      </c>
      <c r="AO19" s="38">
        <f>IF(OR(入力!CT19="",入力!CT19="#N/A"),#N/A,入力!CT19)</f>
        <v>0.03</v>
      </c>
      <c r="AP19">
        <f>IF(OR(入力!CX19="",入力!CX19="#N/A"),#N/A,入力!CX19)</f>
        <v>9.9</v>
      </c>
      <c r="AQ19">
        <f>IF(OR(入力!DC19="",入力!DC19="#N/A"),#N/A,入力!DC19)</f>
        <v>0.47</v>
      </c>
      <c r="AR19">
        <f>IF(OR(入力!DB19="",入力!DB19="#N/A"),#N/A,入力!DB19)</f>
        <v>0.5</v>
      </c>
      <c r="AS19">
        <f>IF(OR(入力!DD19="",入力!DD19="#N/A"),#N/A,入力!DD19)</f>
        <v>0.11</v>
      </c>
      <c r="AT19" s="37">
        <f>IF(OR(入力!DH19="",入力!DH19="#N/A"),#N/A,入力!DH19)</f>
        <v>9.4</v>
      </c>
      <c r="AU19" s="37">
        <f>IF(OR(入力!DM19="",入力!DM19="#N/A"),#N/A,入力!DM19)</f>
        <v>0.41</v>
      </c>
      <c r="AV19" s="37">
        <f>IF(OR(入力!DL19="",入力!DL19="#N/A"),#N/A,入力!DL19)</f>
        <v>0.5</v>
      </c>
      <c r="AW19" s="44">
        <f>IF(OR(入力!DN19="",入力!DN19="#N/A"),#N/A,入力!DN19)</f>
        <v>0.1</v>
      </c>
      <c r="AX19">
        <f>IF(OR(入力!DR19="",入力!DR19="#N/A"),#N/A,入力!DR19)</f>
        <v>80</v>
      </c>
      <c r="AY19">
        <f>IF(OR(入力!DW19="",入力!DW19="#N/A"),#N/A,入力!DW19)</f>
        <v>140</v>
      </c>
      <c r="AZ19">
        <f>IF(OR(入力!DV19="",入力!DV19="#N/A"),#N/A,入力!DV19)</f>
        <v>140</v>
      </c>
      <c r="BA19">
        <f>IF(OR(入力!DX19="",入力!DX19="#N/A"),#N/A,入力!DX19)</f>
        <v>140</v>
      </c>
      <c r="BB19" s="37">
        <f>IF(OR(入力!EB19="",入力!EB19="#N/A"),#N/A,入力!EB19)</f>
        <v>79</v>
      </c>
      <c r="BC19" s="37">
        <f>IF(OR(入力!EG19="",入力!EG19="#N/A"),#N/A,入力!EG19)</f>
        <v>140</v>
      </c>
      <c r="BD19" s="37">
        <f>IF(OR(入力!EF19="",入力!EF19="#N/A"),#N/A,入力!EF19)</f>
        <v>130</v>
      </c>
      <c r="BE19" s="216">
        <f>IF(OR(入力!EH19="",入力!EH19="#N/A"),#N/A,入力!EH19)</f>
        <v>140</v>
      </c>
      <c r="BF19" s="126" t="e">
        <f>IF(OR(入力!GT19="",入力!GT19="#N/A"),#N/A,入力!GT19)</f>
        <v>#N/A</v>
      </c>
      <c r="BG19" s="23" t="e">
        <f>IF(OR(入力!GY19="",入力!GY19="#N/A"),#N/A,入力!GY19)</f>
        <v>#N/A</v>
      </c>
      <c r="BH19" s="23" t="e">
        <f>IF(OR(入力!GX19="",入力!GX19="#N/A"),#N/A,入力!GX19)</f>
        <v>#N/A</v>
      </c>
      <c r="BI19" s="15" t="e">
        <f>IF(OR(入力!GZ19="",入力!GZ19="#N/A"),#N/A,入力!GZ19)</f>
        <v>#N/A</v>
      </c>
      <c r="BJ19" s="5">
        <f>IF(OR(入力!LJ19="",入力!LJ19="#N/A"),#N/A,入力!LJ19)</f>
        <v>10.210000000000001</v>
      </c>
      <c r="BK19" s="5" t="e">
        <f>IF(OR(入力!LO19="",入力!LO19="#N/A"),#N/A,入力!LO19)</f>
        <v>#N/A</v>
      </c>
      <c r="BL19" s="5">
        <f>IF(OR(入力!LN19="",入力!LN19="#N/A"),#N/A,入力!LN19)</f>
        <v>13.66</v>
      </c>
      <c r="BM19" s="6">
        <f>IF(OR(入力!LP19="",入力!LP19="#N/A"),#N/A,入力!LP19)</f>
        <v>11.87</v>
      </c>
      <c r="BN19" s="4">
        <f>IF(OR(入力!LT19="",入力!LT19="#N/A"),#N/A,入力!LT19)</f>
        <v>1.2310000000000001</v>
      </c>
      <c r="BO19" t="e">
        <f>IF(OR(入力!LY19="",入力!LY19="#N/A"),#N/A,入力!LY19)</f>
        <v>#N/A</v>
      </c>
      <c r="BP19">
        <f>IF(OR(入力!LX19="",入力!LX19="#N/A"),#N/A,入力!LX19)</f>
        <v>0.92600000000000005</v>
      </c>
      <c r="BQ19" s="116">
        <f>IF(OR(入力!LZ19="",入力!LZ19="#N/A"),#N/A,入力!LZ19)</f>
        <v>0.79930000000000001</v>
      </c>
      <c r="BR19" s="224">
        <f>IF(OR(入力!MN19="",入力!MN19="#N/A"),#N/A,入力!MN19)</f>
        <v>356.64499999999998</v>
      </c>
      <c r="BS19" s="224" t="e">
        <f>IF(OR(入力!MS19="",入力!MS19="#N/A"),#N/A,入力!MS19)</f>
        <v>#N/A</v>
      </c>
      <c r="BT19" s="224">
        <f>IF(OR(入力!MR19="",入力!MR19="#N/A"),#N/A,入力!MR19)</f>
        <v>362.24700000000001</v>
      </c>
      <c r="BU19" s="154">
        <f>IF(OR(入力!MT19="",入力!MT19="#N/A"),#N/A,入力!MT19)</f>
        <v>370.27539999999999</v>
      </c>
      <c r="BV19" s="5">
        <f t="shared" si="29"/>
        <v>57.9</v>
      </c>
      <c r="BW19" s="5">
        <f t="shared" si="30"/>
        <v>2.0700000000000003</v>
      </c>
      <c r="BX19" s="5">
        <f t="shared" si="0"/>
        <v>59.97</v>
      </c>
      <c r="BY19" s="105">
        <f t="shared" si="1"/>
        <v>8.9</v>
      </c>
      <c r="BZ19" s="105">
        <f t="shared" si="31"/>
        <v>0.4</v>
      </c>
      <c r="CA19" s="105">
        <f t="shared" si="2"/>
        <v>9.3000000000000007</v>
      </c>
      <c r="CB19" s="2">
        <f t="shared" si="32"/>
        <v>51</v>
      </c>
      <c r="CC19" s="501">
        <f t="shared" si="33"/>
        <v>0.96499999999999997</v>
      </c>
      <c r="CD19" s="529">
        <f t="shared" si="34"/>
        <v>0.98571428571428577</v>
      </c>
      <c r="CE19" s="507">
        <f t="shared" si="40"/>
        <v>0.99949999999999994</v>
      </c>
      <c r="CF19" s="5">
        <f t="shared" si="3"/>
        <v>21.677759999999999</v>
      </c>
      <c r="CG19" s="5">
        <f t="shared" si="4"/>
        <v>0.77500800000000003</v>
      </c>
      <c r="CH19" s="7">
        <f>_xlfn.AGGREGATE(9,7,CF$4:CF19)/1000</f>
        <v>0.14264398080000001</v>
      </c>
      <c r="CI19" s="5">
        <f t="shared" si="5"/>
        <v>9.0580645161290327</v>
      </c>
      <c r="CJ19" s="6">
        <f t="shared" si="6"/>
        <v>8.7410322580645161</v>
      </c>
      <c r="CK19" s="105">
        <f t="shared" si="7"/>
        <v>0.31703225806451613</v>
      </c>
      <c r="CL19" s="6">
        <f t="shared" si="8"/>
        <v>0.31250322580645162</v>
      </c>
      <c r="CM19" s="5">
        <f t="shared" si="35"/>
        <v>4.5290322580645164</v>
      </c>
      <c r="CN19" s="6">
        <f t="shared" si="36"/>
        <v>4.5267677419354833</v>
      </c>
      <c r="CO19" s="594">
        <f t="shared" si="9"/>
        <v>5.6159999999999997</v>
      </c>
      <c r="CP19" s="595">
        <f t="shared" si="10"/>
        <v>5.4194399999999998</v>
      </c>
      <c r="CQ19" s="105" t="e">
        <f t="shared" si="11"/>
        <v>#N/A</v>
      </c>
      <c r="CR19" s="105">
        <f t="shared" si="12"/>
        <v>8.7410322580645161</v>
      </c>
      <c r="CS19" s="105" t="e">
        <f t="shared" si="13"/>
        <v>#N/A</v>
      </c>
      <c r="CT19" s="105" t="e">
        <f t="shared" si="14"/>
        <v>#N/A</v>
      </c>
      <c r="CU19" s="6" t="e">
        <f t="shared" si="15"/>
        <v>#N/A</v>
      </c>
      <c r="CV19" s="529">
        <f t="shared" si="16"/>
        <v>0.94680851063829785</v>
      </c>
      <c r="CW19" s="529">
        <f t="shared" si="17"/>
        <v>0.8</v>
      </c>
      <c r="CX19" s="507">
        <f t="shared" si="18"/>
        <v>0.98936170212765961</v>
      </c>
      <c r="CY19" s="5">
        <f t="shared" si="19"/>
        <v>3.33216</v>
      </c>
      <c r="CZ19" s="5">
        <f t="shared" si="20"/>
        <v>0.14976</v>
      </c>
      <c r="DA19" s="7">
        <f>_xlfn.AGGREGATE(9,7,CY$4:CY19)/1000</f>
        <v>2.4716246400000003E-2</v>
      </c>
      <c r="DB19" s="5">
        <f t="shared" si="21"/>
        <v>19.094399999999997</v>
      </c>
      <c r="DC19" s="169">
        <f>_xlfn.AGGREGATE(9,7,DB$4:DB19)/1000</f>
        <v>0.11224133280000001</v>
      </c>
      <c r="DD19" s="169">
        <f t="shared" si="22"/>
        <v>0.28256363471856294</v>
      </c>
      <c r="DE19" s="454">
        <f t="shared" si="23"/>
        <v>3.5320454339820369E-4</v>
      </c>
      <c r="DF19" s="115">
        <f t="shared" si="24"/>
        <v>0.13162970892593159</v>
      </c>
      <c r="DG19" s="135">
        <f t="shared" si="25"/>
        <v>0.12914831985897818</v>
      </c>
      <c r="DH19" s="6">
        <f t="shared" si="26"/>
        <v>4</v>
      </c>
      <c r="DI19" s="2">
        <f t="shared" si="27"/>
        <v>93.6</v>
      </c>
      <c r="DJ19" s="224">
        <f t="shared" si="28"/>
        <v>374.4</v>
      </c>
      <c r="DK19" s="105">
        <f>_xlfn.AGGREGATE(9,7,DJ$4:DJ19)/1000</f>
        <v>2.7504000000000004</v>
      </c>
      <c r="DL19" s="130">
        <f t="shared" si="37"/>
        <v>3.0048076923076925</v>
      </c>
      <c r="DM19" s="105">
        <f t="shared" si="38"/>
        <v>6.1431623931623944</v>
      </c>
      <c r="DN19" s="101">
        <f t="shared" si="39"/>
        <v>9.1479700854700869</v>
      </c>
      <c r="DO19" s="540">
        <v>3</v>
      </c>
      <c r="DQ19" s="605"/>
      <c r="DR19" s="3"/>
      <c r="DS19" s="3"/>
      <c r="DT19" s="606" t="s">
        <v>322</v>
      </c>
      <c r="DU19" s="612">
        <f>_xlfn.AGGREGATE(4,7,BV4:BV200)</f>
        <v>77.19</v>
      </c>
    </row>
    <row r="20" spans="1:125">
      <c r="A20" s="251" t="e">
        <f>IF(OR(入力!A20="",入力!A20="#N/A"),#N/A,入力!A20)</f>
        <v>#N/A</v>
      </c>
      <c r="B20" s="253">
        <f>IF(OR(入力!B20="",入力!B20="#N/A"),#N/A,入力!B20)</f>
        <v>45254</v>
      </c>
      <c r="C20" s="74">
        <f>IF(OR(入力!C20="",入力!C20="#N/A"),#N/A,入力!C20)</f>
        <v>63</v>
      </c>
      <c r="D20" s="208">
        <f>IF(OR(入力!E20="",入力!E20="#N/A"),#N/A,入力!E20)</f>
        <v>21.1</v>
      </c>
      <c r="E20" s="121">
        <f>IF(OR(入力!G20="",入力!G20="#N/A"),#N/A,入力!G20)</f>
        <v>65</v>
      </c>
      <c r="F20" s="4">
        <f>IF(OR(入力!I20="",入力!I20="#N/A"),#N/A,入力!I20)</f>
        <v>7.35</v>
      </c>
      <c r="G20" s="4">
        <f>IF(OR(入力!N20="",入力!N20="#N/A"),#N/A,入力!N20)</f>
        <v>7.95</v>
      </c>
      <c r="H20" s="4">
        <f>IF(OR(入力!M20="",入力!M20="#N/A"),#N/A,入力!M20)</f>
        <v>7.68</v>
      </c>
      <c r="I20" s="7">
        <f>IF(OR(入力!O20="",入力!O20="#N/A"),#N/A,入力!O20)</f>
        <v>7.94</v>
      </c>
      <c r="J20">
        <f>IF(OR(入力!S20="",入力!S20="#N/A"),#N/A,入力!S20)</f>
        <v>106</v>
      </c>
      <c r="K20">
        <f>IF(OR(入力!X20="",入力!X20="#N/A"),#N/A,入力!X20)</f>
        <v>233</v>
      </c>
      <c r="L20">
        <f>IF(OR(入力!W20="",入力!W20="#N/A"),#N/A,入力!W20)</f>
        <v>200</v>
      </c>
      <c r="M20" s="2">
        <f>IF(OR(入力!Y20="",入力!Y20="#N/A"),#N/A,入力!Y20)</f>
        <v>216</v>
      </c>
      <c r="N20">
        <f>IF(OR(入力!AC20="",入力!AC20="#N/A"),#N/A,入力!AC20)</f>
        <v>77.3</v>
      </c>
      <c r="O20">
        <f>IF(OR(入力!AH20="",入力!AH20="#N/A"),#N/A,入力!AH20)</f>
        <v>80.5</v>
      </c>
      <c r="P20">
        <f>IF(OR(入力!AG20="",入力!AG20="#N/A"),#N/A,入力!AG20)</f>
        <v>79.2</v>
      </c>
      <c r="Q20" s="2">
        <f>IF(OR(入力!AI20="",入力!AI20="#N/A"),#N/A,入力!AI20)</f>
        <v>79.599999999999994</v>
      </c>
      <c r="R20" s="4">
        <f>IF(OR(入力!AM20="",入力!AM20="#N/A"),#N/A,入力!AM20)</f>
        <v>12.38</v>
      </c>
      <c r="S20" s="4">
        <f>IF(OR(入力!AR20="",入力!AR20="#N/A"),#N/A,入力!AR20)</f>
        <v>12.21</v>
      </c>
      <c r="T20" s="4">
        <f>IF(OR(入力!AQ20="",入力!AQ20="#N/A"),#N/A,入力!AQ20)</f>
        <v>12.48</v>
      </c>
      <c r="U20" s="7">
        <f>IF(OR(入力!AS20="",入力!AS20="#N/A"),#N/A,入力!AS20)</f>
        <v>12.27</v>
      </c>
      <c r="V20" s="8">
        <f>IF(OR(入力!AX20="",入力!AX20="#N/A"),#N/A,入力!AX20)</f>
        <v>9.9</v>
      </c>
      <c r="W20" s="8">
        <f>IF(OR(入力!BC20="",入力!BC20="#N/A"),#N/A,入力!BC20)</f>
        <v>9.3000000000000007</v>
      </c>
      <c r="X20" s="8">
        <f>IF(OR(入力!BB20="",入力!BB20="#N/A"),#N/A,入力!BB20)</f>
        <v>8.6999999999999993</v>
      </c>
      <c r="Y20" s="9">
        <f>IF(OR(入力!BD20="",入力!BD20="#N/A"),#N/A,入力!BD20)</f>
        <v>8.9</v>
      </c>
      <c r="Z20">
        <f>IF(OR(入力!BJ20="",入力!BJ20="#N/A"),#N/A,入力!BJ20)</f>
        <v>49.5</v>
      </c>
      <c r="AA20" s="101">
        <f>IF(OR(入力!BK20="",入力!BK20="#N/A"),#N/A,入力!BK20)</f>
        <v>50</v>
      </c>
      <c r="AB20" s="98">
        <f>IF(OR(入力!BS20="",入力!BS20="#N/A"),#N/A,入力!BS20)</f>
        <v>10.5</v>
      </c>
      <c r="AC20" s="23">
        <f>IF(OR(入力!BT20="",入力!BT20="#N/A"),#N/A,入力!BT20)</f>
        <v>10.4</v>
      </c>
      <c r="AD20" s="23">
        <f>IF(OR(入力!BU20="",入力!BU20="#N/A"),#N/A,入力!BU20)</f>
        <v>9.6</v>
      </c>
      <c r="AE20" s="23">
        <f>IF(OR(入力!BV20="",入力!BV20="#N/A"),#N/A,入力!BV20)</f>
        <v>9.5</v>
      </c>
      <c r="AF20" s="130">
        <f>IF(OR(入力!BZ20="",入力!BZ20="#N/A"),#N/A,入力!BZ20)</f>
        <v>7</v>
      </c>
      <c r="AG20" s="101" t="e">
        <f>IF(OR(入力!CB20="",入力!CB20="#N/A"),#N/A,入力!CB20)</f>
        <v>#N/A</v>
      </c>
      <c r="AH20">
        <f>IF(OR(入力!CD20="",入力!CD20="#N/A"),#N/A,入力!CD20)</f>
        <v>61</v>
      </c>
      <c r="AI20" s="5">
        <f>IF(OR(入力!CI20="",入力!CI20="#N/A"),#N/A,入力!CI20)</f>
        <v>1</v>
      </c>
      <c r="AJ20">
        <f>IF(OR(入力!CH20="",入力!CH20="#N/A"),#N/A,入力!CH20)</f>
        <v>0.98</v>
      </c>
      <c r="AK20">
        <f>IF(OR(入力!CJ20="",入力!CJ20="#N/A"),#N/A,入力!CJ20)</f>
        <v>0.01</v>
      </c>
      <c r="AL20" s="39">
        <f>IF(OR(入力!CN20="",入力!CN20="#N/A"),#N/A,入力!CN20)</f>
        <v>61</v>
      </c>
      <c r="AM20" s="39">
        <f>IF(OR(入力!CS20="",入力!CS20="#N/A"),#N/A,入力!CS20)</f>
        <v>0.89</v>
      </c>
      <c r="AN20" s="39">
        <f>IF(OR(入力!CR20="",入力!CR20="#N/A"),#N/A,入力!CR20)</f>
        <v>0.97</v>
      </c>
      <c r="AO20" s="40">
        <f>IF(OR(入力!CT20="",入力!CT20="#N/A"),#N/A,入力!CT20)</f>
        <v>0</v>
      </c>
      <c r="AP20">
        <f>IF(OR(入力!CX20="",入力!CX20="#N/A"),#N/A,入力!CX20)</f>
        <v>9.5</v>
      </c>
      <c r="AQ20">
        <f>IF(OR(入力!DC20="",入力!DC20="#N/A"),#N/A,入力!DC20)</f>
        <v>0.31</v>
      </c>
      <c r="AR20">
        <f>IF(OR(入力!DB20="",入力!DB20="#N/A"),#N/A,入力!DB20)</f>
        <v>0.28000000000000003</v>
      </c>
      <c r="AS20">
        <f>IF(OR(入力!DD20="",入力!DD20="#N/A"),#N/A,入力!DD20)</f>
        <v>4.1000000000000002E-2</v>
      </c>
      <c r="AT20" s="39">
        <f>IF(OR(入力!DH20="",入力!DH20="#N/A"),#N/A,入力!DH20)</f>
        <v>9.4</v>
      </c>
      <c r="AU20" s="39">
        <f>IF(OR(入力!DM20="",入力!DM20="#N/A"),#N/A,入力!DM20)</f>
        <v>0.26</v>
      </c>
      <c r="AV20" s="39">
        <f>IF(OR(入力!DL20="",入力!DL20="#N/A"),#N/A,入力!DL20)</f>
        <v>0.26</v>
      </c>
      <c r="AW20" s="45">
        <f>IF(OR(入力!DN20="",入力!DN20="#N/A"),#N/A,入力!DN20)</f>
        <v>3.6999999999999998E-2</v>
      </c>
      <c r="AX20">
        <f>IF(OR(入力!DR20="",入力!DR20="#N/A"),#N/A,入力!DR20)</f>
        <v>80</v>
      </c>
      <c r="AY20">
        <f>IF(OR(入力!DW20="",入力!DW20="#N/A"),#N/A,入力!DW20)</f>
        <v>130</v>
      </c>
      <c r="AZ20">
        <f>IF(OR(入力!DV20="",入力!DV20="#N/A"),#N/A,入力!DV20)</f>
        <v>130</v>
      </c>
      <c r="BA20">
        <f>IF(OR(入力!DX20="",入力!DX20="#N/A"),#N/A,入力!DX20)</f>
        <v>140</v>
      </c>
      <c r="BB20" s="39">
        <f>IF(OR(入力!EB20="",入力!EB20="#N/A"),#N/A,入力!EB20)</f>
        <v>80</v>
      </c>
      <c r="BC20" s="39">
        <f>IF(OR(入力!EG20="",入力!EG20="#N/A"),#N/A,入力!EG20)</f>
        <v>130</v>
      </c>
      <c r="BD20" s="39">
        <f>IF(OR(入力!EF20="",入力!EF20="#N/A"),#N/A,入力!EF20)</f>
        <v>130</v>
      </c>
      <c r="BE20" s="217">
        <f>IF(OR(入力!EH20="",入力!EH20="#N/A"),#N/A,入力!EH20)</f>
        <v>140</v>
      </c>
      <c r="BF20" s="126" t="e">
        <f>IF(OR(入力!GT20="",入力!GT20="#N/A"),#N/A,入力!GT20)</f>
        <v>#N/A</v>
      </c>
      <c r="BG20" s="23" t="e">
        <f>IF(OR(入力!GY20="",入力!GY20="#N/A"),#N/A,入力!GY20)</f>
        <v>#N/A</v>
      </c>
      <c r="BH20" s="23" t="e">
        <f>IF(OR(入力!GX20="",入力!GX20="#N/A"),#N/A,入力!GX20)</f>
        <v>#N/A</v>
      </c>
      <c r="BI20" s="15" t="e">
        <f>IF(OR(入力!GZ20="",入力!GZ20="#N/A"),#N/A,入力!GZ20)</f>
        <v>#N/A</v>
      </c>
      <c r="BJ20" s="5" t="e">
        <f>IF(OR(入力!LJ20="",入力!LJ20="#N/A"),#N/A,入力!LJ20)</f>
        <v>#N/A</v>
      </c>
      <c r="BK20" s="5" t="e">
        <f>IF(OR(入力!LO20="",入力!LO20="#N/A"),#N/A,入力!LO20)</f>
        <v>#N/A</v>
      </c>
      <c r="BL20" s="5" t="e">
        <f>IF(OR(入力!LN20="",入力!LN20="#N/A"),#N/A,入力!LN20)</f>
        <v>#N/A</v>
      </c>
      <c r="BM20" s="6" t="e">
        <f>IF(OR(入力!LP20="",入力!LP20="#N/A"),#N/A,入力!LP20)</f>
        <v>#N/A</v>
      </c>
      <c r="BN20" t="e">
        <f>IF(OR(入力!LT20="",入力!LT20="#N/A"),#N/A,入力!LT20)</f>
        <v>#N/A</v>
      </c>
      <c r="BO20" t="e">
        <f>IF(OR(入力!LY20="",入力!LY20="#N/A"),#N/A,入力!LY20)</f>
        <v>#N/A</v>
      </c>
      <c r="BP20" t="e">
        <f>IF(OR(入力!LX20="",入力!LX20="#N/A"),#N/A,入力!LX20)</f>
        <v>#N/A</v>
      </c>
      <c r="BQ20" s="15" t="e">
        <f>IF(OR(入力!LZ20="",入力!LZ20="#N/A"),#N/A,入力!LZ20)</f>
        <v>#N/A</v>
      </c>
      <c r="BR20" s="224" t="e">
        <f>IF(OR(入力!MN20="",入力!MN20="#N/A"),#N/A,入力!MN20)</f>
        <v>#N/A</v>
      </c>
      <c r="BS20" s="224" t="e">
        <f>IF(OR(入力!MS20="",入力!MS20="#N/A"),#N/A,入力!MS20)</f>
        <v>#N/A</v>
      </c>
      <c r="BT20" s="224" t="e">
        <f>IF(OR(入力!MR20="",入力!MR20="#N/A"),#N/A,入力!MR20)</f>
        <v>#N/A</v>
      </c>
      <c r="BU20" s="154" t="e">
        <f>IF(OR(入力!MT20="",入力!MT20="#N/A"),#N/A,入力!MT20)</f>
        <v>#N/A</v>
      </c>
      <c r="BV20" s="5">
        <f t="shared" si="29"/>
        <v>60.03</v>
      </c>
      <c r="BW20" s="5">
        <f t="shared" si="30"/>
        <v>0.97</v>
      </c>
      <c r="BX20" s="5">
        <f t="shared" si="0"/>
        <v>61</v>
      </c>
      <c r="BY20" s="105">
        <f t="shared" si="1"/>
        <v>9.14</v>
      </c>
      <c r="BZ20" s="105">
        <f t="shared" si="31"/>
        <v>0.223</v>
      </c>
      <c r="CA20" s="105">
        <f t="shared" si="2"/>
        <v>9.3629999999999995</v>
      </c>
      <c r="CB20" s="2">
        <f t="shared" si="32"/>
        <v>50</v>
      </c>
      <c r="CC20" s="501">
        <f t="shared" si="33"/>
        <v>0.98409836065573775</v>
      </c>
      <c r="CD20" s="529">
        <f t="shared" si="34"/>
        <v>1</v>
      </c>
      <c r="CE20" s="507">
        <f t="shared" si="40"/>
        <v>1</v>
      </c>
      <c r="CF20" s="5">
        <f t="shared" si="3"/>
        <v>22.475231999999998</v>
      </c>
      <c r="CG20" s="5">
        <f t="shared" si="4"/>
        <v>0.36316799999999994</v>
      </c>
      <c r="CH20" s="7">
        <f>_xlfn.AGGREGATE(9,7,CF$4:CF20)/1000</f>
        <v>0.16511921280000003</v>
      </c>
      <c r="CI20" s="5">
        <f t="shared" si="5"/>
        <v>9.2090322580645161</v>
      </c>
      <c r="CJ20" s="6">
        <f t="shared" si="6"/>
        <v>9.0625935483870972</v>
      </c>
      <c r="CK20" s="105">
        <f t="shared" si="7"/>
        <v>0.14643870967741934</v>
      </c>
      <c r="CL20" s="6">
        <f t="shared" si="8"/>
        <v>0.14643870967741934</v>
      </c>
      <c r="CM20" s="5">
        <f t="shared" si="35"/>
        <v>4.604516129032258</v>
      </c>
      <c r="CN20" s="6">
        <f t="shared" si="36"/>
        <v>4.604516129032258</v>
      </c>
      <c r="CO20" s="585">
        <f t="shared" si="9"/>
        <v>5.7095999999999991</v>
      </c>
      <c r="CP20" s="586">
        <f t="shared" si="10"/>
        <v>5.6188079999999996</v>
      </c>
      <c r="CQ20" s="105" t="e">
        <f t="shared" si="11"/>
        <v>#N/A</v>
      </c>
      <c r="CR20" s="105">
        <f t="shared" si="12"/>
        <v>9.0625935483870972</v>
      </c>
      <c r="CS20" s="105" t="e">
        <f t="shared" si="13"/>
        <v>#N/A</v>
      </c>
      <c r="CT20" s="105" t="e">
        <f t="shared" si="14"/>
        <v>#N/A</v>
      </c>
      <c r="CU20" s="6" t="e">
        <f t="shared" si="15"/>
        <v>#N/A</v>
      </c>
      <c r="CV20" s="529">
        <f t="shared" si="16"/>
        <v>0.97234042553191491</v>
      </c>
      <c r="CW20" s="529">
        <f t="shared" si="17"/>
        <v>0.85769230769230764</v>
      </c>
      <c r="CX20" s="507">
        <f t="shared" si="18"/>
        <v>0.99606382978723396</v>
      </c>
      <c r="CY20" s="5">
        <f t="shared" si="19"/>
        <v>3.4220160000000002</v>
      </c>
      <c r="CZ20" s="5">
        <f t="shared" si="20"/>
        <v>8.3491199999999988E-2</v>
      </c>
      <c r="DA20" s="7">
        <f>_xlfn.AGGREGATE(9,7,CY$4:CY20)/1000</f>
        <v>2.8138262400000003E-2</v>
      </c>
      <c r="DB20" s="5">
        <f t="shared" si="21"/>
        <v>18.72</v>
      </c>
      <c r="DC20" s="169">
        <f>_xlfn.AGGREGATE(9,7,DB$4:DB20)/1000</f>
        <v>0.1309613328</v>
      </c>
      <c r="DD20" s="169">
        <f t="shared" si="22"/>
        <v>0.32969058082634733</v>
      </c>
      <c r="DE20" s="454">
        <f t="shared" si="23"/>
        <v>4.1211322603293415E-4</v>
      </c>
      <c r="DF20" s="115">
        <f t="shared" si="24"/>
        <v>0.1294718448451786</v>
      </c>
      <c r="DG20" s="135">
        <f t="shared" si="25"/>
        <v>0.12792492472731876</v>
      </c>
      <c r="DH20" s="6">
        <f t="shared" si="26"/>
        <v>4</v>
      </c>
      <c r="DI20" s="2">
        <f t="shared" si="27"/>
        <v>93.6</v>
      </c>
      <c r="DJ20" s="224">
        <f t="shared" si="28"/>
        <v>374.4</v>
      </c>
      <c r="DK20" s="105">
        <f>_xlfn.AGGREGATE(9,7,DJ$4:DJ20)/1000</f>
        <v>3.1248000000000005</v>
      </c>
      <c r="DL20" s="130">
        <f t="shared" si="37"/>
        <v>3.0048076923076925</v>
      </c>
      <c r="DM20" s="105">
        <f t="shared" si="38"/>
        <v>6.1431623931623944</v>
      </c>
      <c r="DN20" s="101">
        <f t="shared" si="39"/>
        <v>9.1479700854700869</v>
      </c>
      <c r="DO20" s="540">
        <v>3</v>
      </c>
      <c r="DQ20" s="605"/>
      <c r="DR20" s="3"/>
      <c r="DS20" s="3"/>
      <c r="DT20" s="606" t="s">
        <v>323</v>
      </c>
      <c r="DU20" s="612">
        <f>_xlfn.AGGREGATE(5,7,BV4:BV200)</f>
        <v>24</v>
      </c>
    </row>
    <row r="21" spans="1:125">
      <c r="A21" s="251" t="e">
        <f>IF(OR(入力!A21="",入力!A21="#N/A"),#N/A,入力!A21)</f>
        <v>#N/A</v>
      </c>
      <c r="B21" s="253">
        <f>IF(OR(入力!B21="",入力!B21="#N/A"),#N/A,入力!B21)</f>
        <v>45257</v>
      </c>
      <c r="C21" s="74">
        <f>IF(OR(入力!C21="",入力!C21="#N/A"),#N/A,入力!C21)</f>
        <v>66</v>
      </c>
      <c r="D21" s="208">
        <f>IF(OR(入力!E21="",入力!E21="#N/A"),#N/A,入力!E21)</f>
        <v>17</v>
      </c>
      <c r="E21" s="121">
        <f>IF(OR(入力!G21="",入力!G21="#N/A"),#N/A,入力!G21)</f>
        <v>65</v>
      </c>
      <c r="F21" s="4">
        <f>IF(OR(入力!I21="",入力!I21="#N/A"),#N/A,入力!I21)</f>
        <v>6.96</v>
      </c>
      <c r="G21" s="4">
        <f>IF(OR(入力!N21="",入力!N21="#N/A"),#N/A,入力!N21)</f>
        <v>7.61</v>
      </c>
      <c r="H21" s="4">
        <f>IF(OR(入力!M21="",入力!M21="#N/A"),#N/A,入力!M21)</f>
        <v>7.25</v>
      </c>
      <c r="I21" s="7">
        <f>IF(OR(入力!O21="",入力!O21="#N/A"),#N/A,入力!O21)</f>
        <v>7.33</v>
      </c>
      <c r="J21">
        <f>IF(OR(入力!S21="",入力!S21="#N/A"),#N/A,入力!S21)</f>
        <v>83</v>
      </c>
      <c r="K21">
        <f>IF(OR(入力!X21="",入力!X21="#N/A"),#N/A,入力!X21)</f>
        <v>242</v>
      </c>
      <c r="L21">
        <f>IF(OR(入力!W21="",入力!W21="#N/A"),#N/A,入力!W21)</f>
        <v>249</v>
      </c>
      <c r="M21" s="2">
        <f>IF(OR(入力!Y21="",入力!Y21="#N/A"),#N/A,入力!Y21)</f>
        <v>244</v>
      </c>
      <c r="N21">
        <f>IF(OR(入力!AC21="",入力!AC21="#N/A"),#N/A,入力!AC21)</f>
        <v>75.900000000000006</v>
      </c>
      <c r="O21">
        <f>IF(OR(入力!AH21="",入力!AH21="#N/A"),#N/A,入力!AH21)</f>
        <v>82.6</v>
      </c>
      <c r="P21">
        <f>IF(OR(入力!AG21="",入力!AG21="#N/A"),#N/A,入力!AG21)</f>
        <v>80.8</v>
      </c>
      <c r="Q21" s="2">
        <f>IF(OR(入力!AI21="",入力!AI21="#N/A"),#N/A,入力!AI21)</f>
        <v>81.8</v>
      </c>
      <c r="R21" s="4">
        <f>IF(OR(入力!AM21="",入力!AM21="#N/A"),#N/A,入力!AM21)</f>
        <v>12.75</v>
      </c>
      <c r="S21" s="4">
        <f>IF(OR(入力!AR21="",入力!AR21="#N/A"),#N/A,入力!AR21)</f>
        <v>13.28</v>
      </c>
      <c r="T21" s="4">
        <f>IF(OR(入力!AQ21="",入力!AQ21="#N/A"),#N/A,入力!AQ21)</f>
        <v>13.61</v>
      </c>
      <c r="U21" s="7">
        <f>IF(OR(入力!AS21="",入力!AS21="#N/A"),#N/A,入力!AS21)</f>
        <v>13.46</v>
      </c>
      <c r="V21" s="8">
        <f>IF(OR(入力!AX21="",入力!AX21="#N/A"),#N/A,入力!AX21)</f>
        <v>8.3000000000000007</v>
      </c>
      <c r="W21" s="8">
        <f>IF(OR(入力!BC21="",入力!BC21="#N/A"),#N/A,入力!BC21)</f>
        <v>4.5999999999999996</v>
      </c>
      <c r="X21" s="8">
        <f>IF(OR(入力!BB21="",入力!BB21="#N/A"),#N/A,入力!BB21)</f>
        <v>4.5</v>
      </c>
      <c r="Y21" s="9">
        <f>IF(OR(入力!BD21="",入力!BD21="#N/A"),#N/A,入力!BD21)</f>
        <v>3.9</v>
      </c>
      <c r="Z21">
        <f>IF(OR(入力!BJ21="",入力!BJ21="#N/A"),#N/A,入力!BJ21)</f>
        <v>49.5</v>
      </c>
      <c r="AA21" s="15">
        <f>IF(OR(入力!BK21="",入力!BK21="#N/A"),#N/A,入力!BK21)</f>
        <v>49.5</v>
      </c>
      <c r="AB21" s="98">
        <f>IF(OR(入力!BS21="",入力!BS21="#N/A"),#N/A,入力!BS21)</f>
        <v>9.1999999999999993</v>
      </c>
      <c r="AC21" s="23">
        <f>IF(OR(入力!BT21="",入力!BT21="#N/A"),#N/A,入力!BT21)</f>
        <v>8.9</v>
      </c>
      <c r="AD21" s="23">
        <f>IF(OR(入力!BU21="",入力!BU21="#N/A"),#N/A,入力!BU21)</f>
        <v>5.0999999999999996</v>
      </c>
      <c r="AE21" s="23">
        <f>IF(OR(入力!BV21="",入力!BV21="#N/A"),#N/A,入力!BV21)</f>
        <v>4.5</v>
      </c>
      <c r="AF21" s="126">
        <f>IF(OR(入力!BZ21="",入力!BZ21="#N/A"),#N/A,入力!BZ21)</f>
        <v>5.7</v>
      </c>
      <c r="AG21" s="15" t="e">
        <f>IF(OR(入力!CB21="",入力!CB21="#N/A"),#N/A,入力!CB21)</f>
        <v>#N/A</v>
      </c>
      <c r="AH21">
        <f>IF(OR(入力!CD21="",入力!CD21="#N/A"),#N/A,入力!CD21)</f>
        <v>66</v>
      </c>
      <c r="AI21" s="5">
        <f>IF(OR(入力!CI21="",入力!CI21="#N/A"),#N/A,入力!CI21)</f>
        <v>3</v>
      </c>
      <c r="AJ21">
        <f>IF(OR(入力!CH21="",入力!CH21="#N/A"),#N/A,入力!CH21)</f>
        <v>3.2</v>
      </c>
      <c r="AK21">
        <f>IF(OR(入力!CJ21="",入力!CJ21="#N/A"),#N/A,入力!CJ21)</f>
        <v>0.04</v>
      </c>
      <c r="AL21" s="39">
        <f>IF(OR(入力!CN21="",入力!CN21="#N/A"),#N/A,入力!CN21)</f>
        <v>65</v>
      </c>
      <c r="AM21" s="112">
        <f>IF(OR(入力!CS21="",入力!CS21="#N/A"),#N/A,入力!CS21)</f>
        <v>3</v>
      </c>
      <c r="AN21" s="39">
        <f>IF(OR(入力!CR21="",入力!CR21="#N/A"),#N/A,入力!CR21)</f>
        <v>3.1</v>
      </c>
      <c r="AO21" s="40">
        <f>IF(OR(入力!CT21="",入力!CT21="#N/A"),#N/A,入力!CT21)</f>
        <v>0.04</v>
      </c>
      <c r="AP21">
        <f>IF(OR(入力!CX21="",入力!CX21="#N/A"),#N/A,入力!CX21)</f>
        <v>11</v>
      </c>
      <c r="AQ21">
        <f>IF(OR(入力!DC21="",入力!DC21="#N/A"),#N/A,入力!DC21)</f>
        <v>0.54</v>
      </c>
      <c r="AR21">
        <f>IF(OR(入力!DB21="",入力!DB21="#N/A"),#N/A,入力!DB21)</f>
        <v>0.61</v>
      </c>
      <c r="AS21">
        <f>IF(OR(入力!DD21="",入力!DD21="#N/A"),#N/A,入力!DD21)</f>
        <v>0.09</v>
      </c>
      <c r="AT21" s="39">
        <f>IF(OR(入力!DH21="",入力!DH21="#N/A"),#N/A,入力!DH21)</f>
        <v>9.9</v>
      </c>
      <c r="AU21" s="39">
        <f>IF(OR(入力!DM21="",入力!DM21="#N/A"),#N/A,入力!DM21)</f>
        <v>0.53</v>
      </c>
      <c r="AV21" s="39">
        <f>IF(OR(入力!DL21="",入力!DL21="#N/A"),#N/A,入力!DL21)</f>
        <v>0.57999999999999996</v>
      </c>
      <c r="AW21" s="45">
        <f>IF(OR(入力!DN21="",入力!DN21="#N/A"),#N/A,入力!DN21)</f>
        <v>8.6999999999999994E-2</v>
      </c>
      <c r="AX21">
        <f>IF(OR(入力!DR21="",入力!DR21="#N/A"),#N/A,入力!DR21)</f>
        <v>80</v>
      </c>
      <c r="AY21">
        <f>IF(OR(入力!DW21="",入力!DW21="#N/A"),#N/A,入力!DW21)</f>
        <v>130</v>
      </c>
      <c r="AZ21">
        <f>IF(OR(入力!DV21="",入力!DV21="#N/A"),#N/A,入力!DV21)</f>
        <v>130</v>
      </c>
      <c r="BA21">
        <f>IF(OR(入力!DX21="",入力!DX21="#N/A"),#N/A,入力!DX21)</f>
        <v>140</v>
      </c>
      <c r="BB21" s="39">
        <f>IF(OR(入力!EB21="",入力!EB21="#N/A"),#N/A,入力!EB21)</f>
        <v>80</v>
      </c>
      <c r="BC21" s="39">
        <f>IF(OR(入力!EG21="",入力!EG21="#N/A"),#N/A,入力!EG21)</f>
        <v>130</v>
      </c>
      <c r="BD21" s="39">
        <f>IF(OR(入力!EF21="",入力!EF21="#N/A"),#N/A,入力!EF21)</f>
        <v>130</v>
      </c>
      <c r="BE21" s="217">
        <f>IF(OR(入力!EH21="",入力!EH21="#N/A"),#N/A,入力!EH21)</f>
        <v>140</v>
      </c>
      <c r="BF21" s="126" t="e">
        <f>IF(OR(入力!GT21="",入力!GT21="#N/A"),#N/A,入力!GT21)</f>
        <v>#N/A</v>
      </c>
      <c r="BG21" s="23" t="e">
        <f>IF(OR(入力!GY21="",入力!GY21="#N/A"),#N/A,入力!GY21)</f>
        <v>#N/A</v>
      </c>
      <c r="BH21" s="23" t="e">
        <f>IF(OR(入力!GX21="",入力!GX21="#N/A"),#N/A,入力!GX21)</f>
        <v>#N/A</v>
      </c>
      <c r="BI21" s="15" t="e">
        <f>IF(OR(入力!GZ21="",入力!GZ21="#N/A"),#N/A,入力!GZ21)</f>
        <v>#N/A</v>
      </c>
      <c r="BJ21" s="5">
        <f>IF(OR(入力!LJ21="",入力!LJ21="#N/A"),#N/A,入力!LJ21)</f>
        <v>10.71</v>
      </c>
      <c r="BK21" s="5" t="e">
        <f>IF(OR(入力!LO21="",入力!LO21="#N/A"),#N/A,入力!LO21)</f>
        <v>#N/A</v>
      </c>
      <c r="BL21" s="5">
        <f>IF(OR(入力!LN21="",入力!LN21="#N/A"),#N/A,入力!LN21)</f>
        <v>13.76</v>
      </c>
      <c r="BM21" s="6">
        <f>IF(OR(入力!LP21="",入力!LP21="#N/A"),#N/A,入力!LP21)</f>
        <v>12.17</v>
      </c>
      <c r="BN21">
        <f>IF(OR(入力!LT21="",入力!LT21="#N/A"),#N/A,入力!LT21)</f>
        <v>0.29799999999999999</v>
      </c>
      <c r="BO21" s="115" t="e">
        <f>IF(OR(入力!LY21="",入力!LY21="#N/A"),#N/A,入力!LY21)</f>
        <v>#N/A</v>
      </c>
      <c r="BP21" s="115">
        <f>IF(OR(入力!LX21="",入力!LX21="#N/A"),#N/A,入力!LX21)</f>
        <v>0.37569999999999998</v>
      </c>
      <c r="BQ21" s="116">
        <f>IF(OR(入力!LZ21="",入力!LZ21="#N/A"),#N/A,入力!LZ21)</f>
        <v>0.35780000000000001</v>
      </c>
      <c r="BR21" s="224">
        <f>IF(OR(入力!MN21="",入力!MN21="#N/A"),#N/A,入力!MN21)</f>
        <v>364.35090000000002</v>
      </c>
      <c r="BS21" s="224" t="e">
        <f>IF(OR(入力!MS21="",入力!MS21="#N/A"),#N/A,入力!MS21)</f>
        <v>#N/A</v>
      </c>
      <c r="BT21" s="224">
        <f>IF(OR(入力!MR21="",入力!MR21="#N/A"),#N/A,入力!MR21)</f>
        <v>366.37599999999998</v>
      </c>
      <c r="BU21" s="154">
        <f>IF(OR(入力!MT21="",入力!MT21="#N/A"),#N/A,入力!MT21)</f>
        <v>374.91820000000001</v>
      </c>
      <c r="BV21" s="5">
        <f t="shared" si="29"/>
        <v>61.9</v>
      </c>
      <c r="BW21" s="5">
        <f t="shared" si="30"/>
        <v>3.06</v>
      </c>
      <c r="BX21" s="5">
        <f t="shared" si="0"/>
        <v>64.959999999999994</v>
      </c>
      <c r="BY21" s="105">
        <f t="shared" si="1"/>
        <v>9.32</v>
      </c>
      <c r="BZ21" s="105">
        <f t="shared" si="31"/>
        <v>0.49299999999999999</v>
      </c>
      <c r="CA21" s="105">
        <f t="shared" si="2"/>
        <v>9.8130000000000006</v>
      </c>
      <c r="CB21" s="2">
        <f t="shared" si="32"/>
        <v>50</v>
      </c>
      <c r="CC21" s="501">
        <f t="shared" si="33"/>
        <v>0.9523076923076923</v>
      </c>
      <c r="CD21" s="529">
        <f t="shared" si="34"/>
        <v>0.98709677419354835</v>
      </c>
      <c r="CE21" s="507">
        <f t="shared" si="40"/>
        <v>0.99938461538461532</v>
      </c>
      <c r="CF21" s="5">
        <f t="shared" si="3"/>
        <v>17.381519999999998</v>
      </c>
      <c r="CG21" s="5">
        <f t="shared" si="4"/>
        <v>0.85924800000000001</v>
      </c>
      <c r="CH21" s="7">
        <f>_xlfn.AGGREGATE(9,7,CF$4:CF21)/1000</f>
        <v>0.18250073280000001</v>
      </c>
      <c r="CI21" s="5">
        <f t="shared" si="5"/>
        <v>9.8129032258064512</v>
      </c>
      <c r="CJ21" s="6">
        <f t="shared" si="6"/>
        <v>9.3449032258064495</v>
      </c>
      <c r="CK21" s="105">
        <f t="shared" si="7"/>
        <v>0.46799999999999997</v>
      </c>
      <c r="CL21" s="6">
        <f t="shared" si="8"/>
        <v>0.46196129032258065</v>
      </c>
      <c r="CM21" s="5">
        <f t="shared" si="35"/>
        <v>4.9064516129032256</v>
      </c>
      <c r="CN21" s="6">
        <f t="shared" si="36"/>
        <v>4.903432258064516</v>
      </c>
      <c r="CO21" s="585">
        <f t="shared" si="9"/>
        <v>6.0839999999999996</v>
      </c>
      <c r="CP21" s="586">
        <f t="shared" si="10"/>
        <v>5.7938399999999994</v>
      </c>
      <c r="CQ21" s="105" t="e">
        <f t="shared" si="11"/>
        <v>#N/A</v>
      </c>
      <c r="CR21" s="105">
        <f t="shared" si="12"/>
        <v>9.3449032258064495</v>
      </c>
      <c r="CS21" s="105" t="e">
        <f t="shared" si="13"/>
        <v>#N/A</v>
      </c>
      <c r="CT21" s="105" t="e">
        <f t="shared" si="14"/>
        <v>#N/A</v>
      </c>
      <c r="CU21" s="6" t="e">
        <f t="shared" si="15"/>
        <v>#N/A</v>
      </c>
      <c r="CV21" s="529">
        <f t="shared" si="16"/>
        <v>0.94141414141414137</v>
      </c>
      <c r="CW21" s="529">
        <f t="shared" si="17"/>
        <v>0.85000000000000009</v>
      </c>
      <c r="CX21" s="507">
        <f t="shared" si="18"/>
        <v>0.99121212121212121</v>
      </c>
      <c r="CY21" s="5">
        <f t="shared" si="19"/>
        <v>2.6170559999999998</v>
      </c>
      <c r="CZ21" s="5">
        <f t="shared" si="20"/>
        <v>0.13843439999999999</v>
      </c>
      <c r="DA21" s="7">
        <f>_xlfn.AGGREGATE(9,7,CY$4:CY21)/1000</f>
        <v>3.0755318399999999E-2</v>
      </c>
      <c r="DB21" s="5">
        <f t="shared" si="21"/>
        <v>14.04</v>
      </c>
      <c r="DC21" s="169">
        <f>_xlfn.AGGREGATE(9,7,DB$4:DB21)/1000</f>
        <v>0.14500133279999999</v>
      </c>
      <c r="DD21" s="169">
        <f t="shared" si="22"/>
        <v>0.36503579040718565</v>
      </c>
      <c r="DE21" s="454">
        <f t="shared" si="23"/>
        <v>4.5629473800898204E-4</v>
      </c>
      <c r="DF21" s="115">
        <f t="shared" si="24"/>
        <v>0.12796734386579928</v>
      </c>
      <c r="DG21" s="135">
        <f t="shared" si="25"/>
        <v>0.12650351155154321</v>
      </c>
      <c r="DH21" s="6">
        <f t="shared" si="26"/>
        <v>3</v>
      </c>
      <c r="DI21" s="2">
        <f t="shared" si="27"/>
        <v>93.6</v>
      </c>
      <c r="DJ21" s="224">
        <f t="shared" si="28"/>
        <v>280.79999999999995</v>
      </c>
      <c r="DK21" s="105">
        <f>_xlfn.AGGREGATE(9,7,DJ$4:DJ21)/1000</f>
        <v>3.4056000000000002</v>
      </c>
      <c r="DL21" s="130">
        <f t="shared" si="37"/>
        <v>3.0048076923076925</v>
      </c>
      <c r="DM21" s="105">
        <f t="shared" si="38"/>
        <v>6.1431623931623944</v>
      </c>
      <c r="DN21" s="101">
        <f t="shared" si="39"/>
        <v>9.1479700854700869</v>
      </c>
      <c r="DO21" s="540">
        <v>3</v>
      </c>
      <c r="DQ21" s="605" t="s">
        <v>348</v>
      </c>
      <c r="DR21" s="3"/>
      <c r="DS21" s="3"/>
      <c r="DT21" s="606" t="s">
        <v>321</v>
      </c>
      <c r="DU21" s="612">
        <f>_xlfn.AGGREGATE(1,7,BW4:BW200)</f>
        <v>7.0251481481481486</v>
      </c>
    </row>
    <row r="22" spans="1:125">
      <c r="A22" s="251" t="str">
        <f>IF(OR(入力!A22="",入力!A22="#N/A"),#N/A,入力!A22)</f>
        <v>JOGMEC採水</v>
      </c>
      <c r="B22" s="253">
        <f>IF(OR(入力!B22="",入力!B22="#N/A"),#N/A,入力!B22)</f>
        <v>45266</v>
      </c>
      <c r="C22" s="74">
        <f>IF(OR(入力!C22="",入力!C22="#N/A"),#N/A,入力!C22)</f>
        <v>75</v>
      </c>
      <c r="D22" s="208">
        <f>IF(OR(入力!E22="",入力!E22="#N/A"),#N/A,入力!E22)</f>
        <v>20</v>
      </c>
      <c r="E22" s="121">
        <f>IF(OR(入力!G22="",入力!G22="#N/A"),#N/A,入力!G22)</f>
        <v>65</v>
      </c>
      <c r="F22" s="4">
        <f>IF(OR(入力!I22="",入力!I22="#N/A"),#N/A,入力!I22)</f>
        <v>6.7</v>
      </c>
      <c r="G22" s="4">
        <f>IF(OR(入力!N22="",入力!N22="#N/A"),#N/A,入力!N22)</f>
        <v>7.75</v>
      </c>
      <c r="H22" s="4">
        <f>IF(OR(入力!M22="",入力!M22="#N/A"),#N/A,入力!M22)</f>
        <v>7.63</v>
      </c>
      <c r="I22" s="7">
        <f>IF(OR(入力!O22="",入力!O22="#N/A"),#N/A,入力!O22)</f>
        <v>7.28</v>
      </c>
      <c r="J22">
        <f>IF(OR(入力!S22="",入力!S22="#N/A"),#N/A,入力!S22)</f>
        <v>53</v>
      </c>
      <c r="K22">
        <f>IF(OR(入力!X22="",入力!X22="#N/A"),#N/A,入力!X22)</f>
        <v>115</v>
      </c>
      <c r="L22">
        <f>IF(OR(入力!W22="",入力!W22="#N/A"),#N/A,入力!W22)</f>
        <v>108</v>
      </c>
      <c r="M22" s="2">
        <f>IF(OR(入力!Y22="",入力!Y22="#N/A"),#N/A,入力!Y22)</f>
        <v>29</v>
      </c>
      <c r="N22">
        <f>IF(OR(入力!AC22="",入力!AC22="#N/A"),#N/A,入力!AC22)</f>
        <v>79.5</v>
      </c>
      <c r="O22">
        <f>IF(OR(入力!AH22="",入力!AH22="#N/A"),#N/A,入力!AH22)</f>
        <v>82.1</v>
      </c>
      <c r="P22">
        <f>IF(OR(入力!AG22="",入力!AG22="#N/A"),#N/A,入力!AG22)</f>
        <v>79.3</v>
      </c>
      <c r="Q22" s="2">
        <f>IF(OR(入力!AI22="",入力!AI22="#N/A"),#N/A,入力!AI22)</f>
        <v>87.3</v>
      </c>
      <c r="R22" s="4">
        <f>IF(OR(入力!AM22="",入力!AM22="#N/A"),#N/A,入力!AM22)</f>
        <v>11.96</v>
      </c>
      <c r="S22" s="4">
        <f>IF(OR(入力!AR22="",入力!AR22="#N/A"),#N/A,入力!AR22)</f>
        <v>12.62</v>
      </c>
      <c r="T22" s="4">
        <f>IF(OR(入力!AQ22="",入力!AQ22="#N/A"),#N/A,入力!AQ22)</f>
        <v>12.4</v>
      </c>
      <c r="U22" s="7">
        <f>IF(OR(入力!AS22="",入力!AS22="#N/A"),#N/A,入力!AS22)</f>
        <v>12.64</v>
      </c>
      <c r="V22" s="8">
        <f>IF(OR(入力!AX22="",入力!AX22="#N/A"),#N/A,入力!AX22)</f>
        <v>9.1999999999999993</v>
      </c>
      <c r="W22" s="8">
        <f>IF(OR(入力!BC22="",入力!BC22="#N/A"),#N/A,入力!BC22)</f>
        <v>6.3</v>
      </c>
      <c r="X22" s="8">
        <f>IF(OR(入力!BB22="",入力!BB22="#N/A"),#N/A,入力!BB22)</f>
        <v>6.3</v>
      </c>
      <c r="Y22" s="9">
        <f>IF(OR(入力!BD22="",入力!BD22="#N/A"),#N/A,入力!BD22)</f>
        <v>6.5</v>
      </c>
      <c r="Z22" s="5">
        <f>IF(OR(入力!BJ22="",入力!BJ22="#N/A"),#N/A,入力!BJ22)</f>
        <v>49</v>
      </c>
      <c r="AA22" s="15">
        <f>IF(OR(入力!BK22="",入力!BK22="#N/A"),#N/A,入力!BK22)</f>
        <v>49.5</v>
      </c>
      <c r="AB22" s="98">
        <f>IF(OR(入力!BS22="",入力!BS22="#N/A"),#N/A,入力!BS22)</f>
        <v>9.1999999999999993</v>
      </c>
      <c r="AC22" s="105">
        <f>IF(OR(入力!BT22="",入力!BT22="#N/A"),#N/A,入力!BT22)</f>
        <v>9</v>
      </c>
      <c r="AD22" s="23">
        <f>IF(OR(入力!BU22="",入力!BU22="#N/A"),#N/A,入力!BU22)</f>
        <v>5.5</v>
      </c>
      <c r="AE22" s="23">
        <f>IF(OR(入力!BV22="",入力!BV22="#N/A"),#N/A,入力!BV22)</f>
        <v>4.3</v>
      </c>
      <c r="AF22" s="126">
        <f>IF(OR(入力!BZ22="",入力!BZ22="#N/A"),#N/A,入力!BZ22)</f>
        <v>7.1</v>
      </c>
      <c r="AG22" s="15" t="e">
        <f>IF(OR(入力!CB22="",入力!CB22="#N/A"),#N/A,入力!CB22)</f>
        <v>#N/A</v>
      </c>
      <c r="AH22">
        <f>IF(OR(入力!CD22="",入力!CD22="#N/A"),#N/A,入力!CD22)</f>
        <v>69</v>
      </c>
      <c r="AI22">
        <f>IF(OR(入力!CI22="",入力!CI22="#N/A"),#N/A,入力!CI22)</f>
        <v>4.2</v>
      </c>
      <c r="AJ22">
        <f>IF(OR(入力!CH22="",入力!CH22="#N/A"),#N/A,入力!CH22)</f>
        <v>4.9000000000000004</v>
      </c>
      <c r="AK22">
        <f>IF(OR(入力!CJ22="",入力!CJ22="#N/A"),#N/A,入力!CJ22)</f>
        <v>0.14000000000000001</v>
      </c>
      <c r="AL22" s="39">
        <f>IF(OR(入力!CN22="",入力!CN22="#N/A"),#N/A,入力!CN22)</f>
        <v>68</v>
      </c>
      <c r="AM22" s="39">
        <f>IF(OR(入力!CS22="",入力!CS22="#N/A"),#N/A,入力!CS22)</f>
        <v>4.3</v>
      </c>
      <c r="AN22" s="39">
        <f>IF(OR(入力!CR22="",入力!CR22="#N/A"),#N/A,入力!CR22)</f>
        <v>4.2</v>
      </c>
      <c r="AO22" s="40">
        <f>IF(OR(入力!CT22="",入力!CT22="#N/A"),#N/A,入力!CT22)</f>
        <v>0.14000000000000001</v>
      </c>
      <c r="AP22">
        <f>IF(OR(入力!CX22="",入力!CX22="#N/A"),#N/A,入力!CX22)</f>
        <v>11</v>
      </c>
      <c r="AQ22">
        <f>IF(OR(入力!DC22="",入力!DC22="#N/A"),#N/A,入力!DC22)</f>
        <v>0.79</v>
      </c>
      <c r="AR22">
        <f>IF(OR(入力!DB22="",入力!DB22="#N/A"),#N/A,入力!DB22)</f>
        <v>1.1000000000000001</v>
      </c>
      <c r="AS22">
        <f>IF(OR(入力!DD22="",入力!DD22="#N/A"),#N/A,入力!DD22)</f>
        <v>0.14000000000000001</v>
      </c>
      <c r="AT22" s="39">
        <f>IF(OR(入力!DH22="",入力!DH22="#N/A"),#N/A,入力!DH22)</f>
        <v>11</v>
      </c>
      <c r="AU22" s="39">
        <f>IF(OR(入力!DM22="",入力!DM22="#N/A"),#N/A,入力!DM22)</f>
        <v>0.69</v>
      </c>
      <c r="AV22" s="110">
        <f>IF(OR(入力!DL22="",入力!DL22="#N/A"),#N/A,入力!DL22)</f>
        <v>0.7</v>
      </c>
      <c r="AW22" s="45">
        <f>IF(OR(入力!DN22="",入力!DN22="#N/A"),#N/A,入力!DN22)</f>
        <v>0.15</v>
      </c>
      <c r="AX22">
        <f>IF(OR(入力!DR22="",入力!DR22="#N/A"),#N/A,入力!DR22)</f>
        <v>82</v>
      </c>
      <c r="AY22">
        <f>IF(OR(入力!DW22="",入力!DW22="#N/A"),#N/A,入力!DW22)</f>
        <v>140</v>
      </c>
      <c r="AZ22">
        <f>IF(OR(入力!DV22="",入力!DV22="#N/A"),#N/A,入力!DV22)</f>
        <v>140</v>
      </c>
      <c r="BA22">
        <f>IF(OR(入力!DX22="",入力!DX22="#N/A"),#N/A,入力!DX22)</f>
        <v>140</v>
      </c>
      <c r="BB22" s="39">
        <f>IF(OR(入力!EB22="",入力!EB22="#N/A"),#N/A,入力!EB22)</f>
        <v>81</v>
      </c>
      <c r="BC22" s="39">
        <f>IF(OR(入力!EG22="",入力!EG22="#N/A"),#N/A,入力!EG22)</f>
        <v>140</v>
      </c>
      <c r="BD22" s="39">
        <f>IF(OR(入力!EF22="",入力!EF22="#N/A"),#N/A,入力!EF22)</f>
        <v>140</v>
      </c>
      <c r="BE22" s="217">
        <f>IF(OR(入力!EH22="",入力!EH22="#N/A"),#N/A,入力!EH22)</f>
        <v>140</v>
      </c>
      <c r="BF22" s="126" t="e">
        <f>IF(OR(入力!GT22="",入力!GT22="#N/A"),#N/A,入力!GT22)</f>
        <v>#N/A</v>
      </c>
      <c r="BG22" s="23" t="e">
        <f>IF(OR(入力!GY22="",入力!GY22="#N/A"),#N/A,入力!GY22)</f>
        <v>#N/A</v>
      </c>
      <c r="BH22" s="23" t="e">
        <f>IF(OR(入力!GX22="",入力!GX22="#N/A"),#N/A,入力!GX22)</f>
        <v>#N/A</v>
      </c>
      <c r="BI22" s="15" t="e">
        <f>IF(OR(入力!GZ22="",入力!GZ22="#N/A"),#N/A,入力!GZ22)</f>
        <v>#N/A</v>
      </c>
      <c r="BJ22" s="5">
        <f>IF(OR(入力!LJ22="",入力!LJ22="#N/A"),#N/A,入力!LJ22)</f>
        <v>10.43</v>
      </c>
      <c r="BK22" s="5" t="e">
        <f>IF(OR(入力!LO22="",入力!LO22="#N/A"),#N/A,入力!LO22)</f>
        <v>#N/A</v>
      </c>
      <c r="BL22" s="5">
        <f>IF(OR(入力!LN22="",入力!LN22="#N/A"),#N/A,入力!LN22)</f>
        <v>14.4</v>
      </c>
      <c r="BM22" s="6">
        <f>IF(OR(入力!LP22="",入力!LP22="#N/A"),#N/A,入力!LP22)</f>
        <v>11.45</v>
      </c>
      <c r="BN22" s="115">
        <f>IF(OR(入力!LT22="",入力!LT22="#N/A"),#N/A,入力!LT22)</f>
        <v>0.27110000000000001</v>
      </c>
      <c r="BO22" s="115" t="e">
        <f>IF(OR(入力!LY22="",入力!LY22="#N/A"),#N/A,入力!LY22)</f>
        <v>#N/A</v>
      </c>
      <c r="BP22" s="115">
        <f>IF(OR(入力!LX22="",入力!LX22="#N/A"),#N/A,入力!LX22)</f>
        <v>0.36990000000000001</v>
      </c>
      <c r="BQ22" s="116">
        <f>IF(OR(入力!LZ22="",入力!LZ22="#N/A"),#N/A,入力!LZ22)</f>
        <v>0.4753</v>
      </c>
      <c r="BR22" s="224">
        <f>IF(OR(入力!MN22="",入力!MN22="#N/A"),#N/A,入力!MN22)</f>
        <v>370.5471</v>
      </c>
      <c r="BS22" s="224" t="e">
        <f>IF(OR(入力!MS22="",入力!MS22="#N/A"),#N/A,入力!MS22)</f>
        <v>#N/A</v>
      </c>
      <c r="BT22" s="224">
        <f>IF(OR(入力!MR22="",入力!MR22="#N/A"),#N/A,入力!MR22)</f>
        <v>370.69560000000001</v>
      </c>
      <c r="BU22" s="154">
        <f>IF(OR(入力!MT22="",入力!MT22="#N/A"),#N/A,入力!MT22)</f>
        <v>364.03269999999998</v>
      </c>
      <c r="BV22" s="5">
        <f t="shared" si="29"/>
        <v>63.8</v>
      </c>
      <c r="BW22" s="5">
        <f t="shared" si="30"/>
        <v>4.0600000000000005</v>
      </c>
      <c r="BX22" s="5">
        <f t="shared" si="0"/>
        <v>67.86</v>
      </c>
      <c r="BY22" s="105">
        <f t="shared" si="1"/>
        <v>10.3</v>
      </c>
      <c r="BZ22" s="105">
        <f t="shared" si="31"/>
        <v>0.54999999999999993</v>
      </c>
      <c r="CA22" s="105">
        <f t="shared" si="2"/>
        <v>10.85</v>
      </c>
      <c r="CB22" s="2">
        <f t="shared" si="32"/>
        <v>59</v>
      </c>
      <c r="CC22" s="501">
        <f t="shared" si="33"/>
        <v>0.93823529411764706</v>
      </c>
      <c r="CD22" s="529">
        <f t="shared" si="34"/>
        <v>0.96666666666666679</v>
      </c>
      <c r="CE22" s="507">
        <f t="shared" si="40"/>
        <v>0.99794117647058822</v>
      </c>
      <c r="CF22" s="5">
        <f t="shared" si="3"/>
        <v>53.745119999999993</v>
      </c>
      <c r="CG22" s="5">
        <f t="shared" si="4"/>
        <v>3.4201440000000001</v>
      </c>
      <c r="CH22" s="7">
        <f>_xlfn.AGGREGATE(9,7,CF$4:CF22)/1000</f>
        <v>0.23624585279999999</v>
      </c>
      <c r="CI22" s="5">
        <f t="shared" si="5"/>
        <v>10.265806451612901</v>
      </c>
      <c r="CJ22" s="6">
        <f t="shared" si="6"/>
        <v>9.6317419354838698</v>
      </c>
      <c r="CK22" s="105">
        <f t="shared" si="7"/>
        <v>0.63406451612903225</v>
      </c>
      <c r="CL22" s="6">
        <f t="shared" si="8"/>
        <v>0.6129290322580645</v>
      </c>
      <c r="CM22" s="5">
        <f t="shared" si="35"/>
        <v>5.1329032258064506</v>
      </c>
      <c r="CN22" s="6">
        <f t="shared" si="36"/>
        <v>5.1223354838709678</v>
      </c>
      <c r="CO22" s="585">
        <f t="shared" si="9"/>
        <v>6.3647999999999989</v>
      </c>
      <c r="CP22" s="586">
        <f t="shared" si="10"/>
        <v>5.9716799999999992</v>
      </c>
      <c r="CQ22" s="105" t="e">
        <f t="shared" si="11"/>
        <v>#N/A</v>
      </c>
      <c r="CR22" s="105">
        <f t="shared" si="12"/>
        <v>9.6317419354838698</v>
      </c>
      <c r="CS22" s="105" t="e">
        <f t="shared" si="13"/>
        <v>#N/A</v>
      </c>
      <c r="CT22" s="105" t="e">
        <f t="shared" si="14"/>
        <v>#N/A</v>
      </c>
      <c r="CU22" s="6" t="e">
        <f t="shared" si="15"/>
        <v>#N/A</v>
      </c>
      <c r="CV22" s="529">
        <f t="shared" si="16"/>
        <v>0.9363636363636364</v>
      </c>
      <c r="CW22" s="529">
        <f t="shared" si="17"/>
        <v>0.7857142857142857</v>
      </c>
      <c r="CX22" s="507">
        <f t="shared" si="18"/>
        <v>0.98636363636363633</v>
      </c>
      <c r="CY22" s="5">
        <f t="shared" si="19"/>
        <v>8.6767200000000013</v>
      </c>
      <c r="CZ22" s="5">
        <f t="shared" si="20"/>
        <v>0.46331999999999995</v>
      </c>
      <c r="DA22" s="7">
        <f>_xlfn.AGGREGATE(9,7,CY$4:CY22)/1000</f>
        <v>3.9432038400000001E-2</v>
      </c>
      <c r="DB22" s="5">
        <f t="shared" si="21"/>
        <v>49.701599999999999</v>
      </c>
      <c r="DC22" s="169">
        <f>_xlfn.AGGREGATE(9,7,DB$4:DB22)/1000</f>
        <v>0.19470293279999998</v>
      </c>
      <c r="DD22" s="169">
        <f t="shared" si="22"/>
        <v>0.4901578323233533</v>
      </c>
      <c r="DE22" s="454">
        <f t="shared" si="23"/>
        <v>6.1269729040419163E-4</v>
      </c>
      <c r="DF22" s="115">
        <f t="shared" si="24"/>
        <v>0.13591302861563651</v>
      </c>
      <c r="DG22" s="135">
        <f t="shared" si="25"/>
        <v>0.13564189974692478</v>
      </c>
      <c r="DH22" s="6">
        <f t="shared" si="26"/>
        <v>9</v>
      </c>
      <c r="DI22" s="2">
        <f t="shared" si="27"/>
        <v>93.6</v>
      </c>
      <c r="DJ22" s="224">
        <f t="shared" si="28"/>
        <v>842.4</v>
      </c>
      <c r="DK22" s="105">
        <f>_xlfn.AGGREGATE(9,7,DJ$4:DJ22)/1000</f>
        <v>4.2480000000000002</v>
      </c>
      <c r="DL22" s="130">
        <f t="shared" si="37"/>
        <v>3.0048076923076925</v>
      </c>
      <c r="DM22" s="105">
        <f t="shared" si="38"/>
        <v>6.1431623931623944</v>
      </c>
      <c r="DN22" s="101">
        <f t="shared" si="39"/>
        <v>9.1479700854700869</v>
      </c>
      <c r="DO22" s="540">
        <v>3</v>
      </c>
      <c r="DQ22" s="605"/>
      <c r="DR22" s="3"/>
      <c r="DS22" s="3"/>
      <c r="DT22" s="606" t="s">
        <v>322</v>
      </c>
      <c r="DU22" s="612">
        <f>_xlfn.AGGREGATE(4,7,BW4:BW200)</f>
        <v>16.941000000000003</v>
      </c>
    </row>
    <row r="23" spans="1:125">
      <c r="A23" s="251" t="str">
        <f>IF(OR(入力!A23="",入力!A23="#N/A"),#N/A,入力!A23)</f>
        <v>小系列1流量変更</v>
      </c>
      <c r="B23" s="253">
        <f>IF(OR(入力!B23="",入力!B23="#N/A"),#N/A,入力!B23)</f>
        <v>45287</v>
      </c>
      <c r="C23" s="74">
        <f>IF(OR(入力!C23="",入力!C23="#N/A"),#N/A,入力!C23)</f>
        <v>96</v>
      </c>
      <c r="D23" s="208" t="e">
        <f>IF(OR(入力!E23="",入力!E23="#N/A"),#N/A,入力!E23)</f>
        <v>#N/A</v>
      </c>
      <c r="E23" s="121">
        <f>IF(OR(入力!G23="",入力!G23="#N/A"),#N/A,入力!G23)</f>
        <v>130</v>
      </c>
      <c r="F23" s="4">
        <f>IF(OR(入力!I23="",入力!I23="#N/A"),#N/A,入力!I23)</f>
        <v>5.83</v>
      </c>
      <c r="G23" s="4">
        <f>IF(OR(入力!N23="",入力!N23="#N/A"),#N/A,入力!N23)</f>
        <v>7.37</v>
      </c>
      <c r="H23" s="4">
        <f>IF(OR(入力!M23="",入力!M23="#N/A"),#N/A,入力!M23)</f>
        <v>7.05</v>
      </c>
      <c r="I23" s="7">
        <f>IF(OR(入力!O23="",入力!O23="#N/A"),#N/A,入力!O23)</f>
        <v>6.46</v>
      </c>
      <c r="J23">
        <f>IF(OR(入力!S23="",入力!S23="#N/A"),#N/A,入力!S23)</f>
        <v>133</v>
      </c>
      <c r="K23">
        <f>IF(OR(入力!X23="",入力!X23="#N/A"),#N/A,入力!X23)</f>
        <v>113</v>
      </c>
      <c r="L23">
        <f>IF(OR(入力!W23="",入力!W23="#N/A"),#N/A,入力!W23)</f>
        <v>107</v>
      </c>
      <c r="M23" s="2">
        <f>IF(OR(入力!Y23="",入力!Y23="#N/A"),#N/A,入力!Y23)</f>
        <v>60</v>
      </c>
      <c r="N23" s="5">
        <f>IF(OR(入力!AC23="",入力!AC23="#N/A"),#N/A,入力!AC23)</f>
        <v>77</v>
      </c>
      <c r="O23">
        <f>IF(OR(入力!AH23="",入力!AH23="#N/A"),#N/A,入力!AH23)</f>
        <v>82.9</v>
      </c>
      <c r="P23">
        <f>IF(OR(入力!AG23="",入力!AG23="#N/A"),#N/A,入力!AG23)</f>
        <v>83.7</v>
      </c>
      <c r="Q23" s="2">
        <f>IF(OR(入力!AI23="",入力!AI23="#N/A"),#N/A,入力!AI23)</f>
        <v>84.1</v>
      </c>
      <c r="R23" s="4">
        <f>IF(OR(入力!AM23="",入力!AM23="#N/A"),#N/A,入力!AM23)</f>
        <v>13.16</v>
      </c>
      <c r="S23" s="4">
        <f>IF(OR(入力!AR23="",入力!AR23="#N/A"),#N/A,入力!AR23)</f>
        <v>13.03</v>
      </c>
      <c r="T23" s="4">
        <f>IF(OR(入力!AQ23="",入力!AQ23="#N/A"),#N/A,入力!AQ23)</f>
        <v>13.3</v>
      </c>
      <c r="U23" s="7">
        <f>IF(OR(入力!AS23="",入力!AS23="#N/A"),#N/A,入力!AS23)</f>
        <v>13.13</v>
      </c>
      <c r="V23" s="8">
        <f>IF(OR(入力!AX23="",入力!AX23="#N/A"),#N/A,入力!AX23)</f>
        <v>7.5</v>
      </c>
      <c r="W23" s="8">
        <f>IF(OR(入力!BC23="",入力!BC23="#N/A"),#N/A,入力!BC23)</f>
        <v>5.6</v>
      </c>
      <c r="X23" s="8">
        <f>IF(OR(入力!BB23="",入力!BB23="#N/A"),#N/A,入力!BB23)</f>
        <v>4.8</v>
      </c>
      <c r="Y23" s="9">
        <f>IF(OR(入力!BD23="",入力!BD23="#N/A"),#N/A,入力!BD23)</f>
        <v>3.2</v>
      </c>
      <c r="Z23">
        <f>IF(OR(入力!BJ23="",入力!BJ23="#N/A"),#N/A,入力!BJ23)</f>
        <v>49.5</v>
      </c>
      <c r="AA23" s="101">
        <f>IF(OR(入力!BK23="",入力!BK23="#N/A"),#N/A,入力!BK23)</f>
        <v>49</v>
      </c>
      <c r="AB23" s="98">
        <f>IF(OR(入力!BS23="",入力!BS23="#N/A"),#N/A,入力!BS23)</f>
        <v>8.5</v>
      </c>
      <c r="AC23" s="105">
        <f>IF(OR(入力!BT23="",入力!BT23="#N/A"),#N/A,入力!BT23)</f>
        <v>8</v>
      </c>
      <c r="AD23" s="105">
        <f>IF(OR(入力!BU23="",入力!BU23="#N/A"),#N/A,入力!BU23)</f>
        <v>5.2</v>
      </c>
      <c r="AE23" s="105">
        <f>IF(OR(入力!BV23="",入力!BV23="#N/A"),#N/A,入力!BV23)</f>
        <v>5</v>
      </c>
      <c r="AF23" s="126">
        <f>IF(OR(入力!BZ23="",入力!BZ23="#N/A"),#N/A,入力!BZ23)</f>
        <v>2.8</v>
      </c>
      <c r="AG23" s="15" t="e">
        <f>IF(OR(入力!CB23="",入力!CB23="#N/A"),#N/A,入力!CB23)</f>
        <v>#N/A</v>
      </c>
      <c r="AH23" s="5">
        <f>IF(OR(入力!CD23="",入力!CD23="#N/A"),#N/A,入力!CD23)</f>
        <v>70.527000000000001</v>
      </c>
      <c r="AI23" s="4">
        <f>IF(OR(入力!CI23="",入力!CI23="#N/A"),#N/A,入力!CI23)</f>
        <v>2.1120000000000001</v>
      </c>
      <c r="AJ23" s="4">
        <f>IF(OR(入力!CH23="",入力!CH23="#N/A"),#N/A,入力!CH23)</f>
        <v>2.1629999999999998</v>
      </c>
      <c r="AK23">
        <f>IF(OR(入力!CJ23="",入力!CJ23="#N/A"),#N/A,入力!CJ23)</f>
        <v>1.4E-2</v>
      </c>
      <c r="AL23" s="112">
        <f>IF(OR(入力!CN23="",入力!CN23="#N/A"),#N/A,入力!CN23)</f>
        <v>70.534000000000006</v>
      </c>
      <c r="AM23" s="110">
        <f>IF(OR(入力!CS23="",入力!CS23="#N/A"),#N/A,入力!CS23)</f>
        <v>2.581</v>
      </c>
      <c r="AN23" s="110">
        <f>IF(OR(入力!CR23="",入力!CR23="#N/A"),#N/A,入力!CR23)</f>
        <v>2.7010000000000001</v>
      </c>
      <c r="AO23" s="40">
        <f>IF(OR(入力!CT23="",入力!CT23="#N/A"),#N/A,入力!CT23)</f>
        <v>1.6E-2</v>
      </c>
      <c r="AP23" s="5">
        <f>IF(OR(入力!CX23="",入力!CX23="#N/A"),#N/A,入力!CX23)</f>
        <v>10.746</v>
      </c>
      <c r="AQ23">
        <f>IF(OR(入力!DC23="",入力!DC23="#N/A"),#N/A,入力!DC23)</f>
        <v>0.44900000000000001</v>
      </c>
      <c r="AR23">
        <f>IF(OR(入力!DB23="",入力!DB23="#N/A"),#N/A,入力!DB23)</f>
        <v>0.45600000000000002</v>
      </c>
      <c r="AS23">
        <f>IF(OR(入力!DD23="",入力!DD23="#N/A"),#N/A,入力!DD23)</f>
        <v>0.115</v>
      </c>
      <c r="AT23" s="112">
        <f>IF(OR(入力!DH23="",入力!DH23="#N/A"),#N/A,入力!DH23)</f>
        <v>10.733000000000001</v>
      </c>
      <c r="AU23" s="39">
        <f>IF(OR(入力!DM23="",入力!DM23="#N/A"),#N/A,入力!DM23)</f>
        <v>0.49</v>
      </c>
      <c r="AV23" s="39">
        <f>IF(OR(入力!DL23="",入力!DL23="#N/A"),#N/A,入力!DL23)</f>
        <v>0.50600000000000001</v>
      </c>
      <c r="AW23" s="45">
        <f>IF(OR(入力!DN23="",入力!DN23="#N/A"),#N/A,入力!DN23)</f>
        <v>0.104</v>
      </c>
      <c r="AX23" s="5">
        <f>IF(OR(入力!DR23="",入力!DR23="#N/A"),#N/A,入力!DR23)</f>
        <v>84.73</v>
      </c>
      <c r="AY23" s="120">
        <f>IF(OR(入力!DW23="",入力!DW23="#N/A"),#N/A,入力!DW23)</f>
        <v>149.20500000000001</v>
      </c>
      <c r="AZ23" s="120">
        <f>IF(OR(入力!DV23="",入力!DV23="#N/A"),#N/A,入力!DV23)</f>
        <v>148.904</v>
      </c>
      <c r="BA23" s="120">
        <f>IF(OR(入力!DX23="",入力!DX23="#N/A"),#N/A,入力!DX23)</f>
        <v>148.80199999999999</v>
      </c>
      <c r="BB23" s="112">
        <f>IF(OR(入力!EB23="",入力!EB23="#N/A"),#N/A,入力!EB23)</f>
        <v>84.12</v>
      </c>
      <c r="BC23" s="189">
        <f>IF(OR(入力!EG23="",入力!EG23="#N/A"),#N/A,入力!EG23)</f>
        <v>147.81800000000001</v>
      </c>
      <c r="BD23" s="189">
        <f>IF(OR(入力!EF23="",入力!EF23="#N/A"),#N/A,入力!EF23)</f>
        <v>148.74299999999999</v>
      </c>
      <c r="BE23" s="532">
        <f>IF(OR(入力!EH23="",入力!EH23="#N/A"),#N/A,入力!EH23)</f>
        <v>148.33199999999999</v>
      </c>
      <c r="BF23" s="126">
        <f>IF(OR(入力!GT23="",入力!GT23="#N/A"),#N/A,入力!GT23)</f>
        <v>0.36199999999999999</v>
      </c>
      <c r="BG23" s="23">
        <f>IF(OR(入力!GY23="",入力!GY23="#N/A"),#N/A,入力!GY23)</f>
        <v>0</v>
      </c>
      <c r="BH23" s="23">
        <f>IF(OR(入力!GX23="",入力!GX23="#N/A"),#N/A,入力!GX23)</f>
        <v>0</v>
      </c>
      <c r="BI23" s="15">
        <f>IF(OR(入力!GZ23="",入力!GZ23="#N/A"),#N/A,入力!GZ23)</f>
        <v>0</v>
      </c>
      <c r="BJ23" s="5">
        <f>IF(OR(入力!LJ23="",入力!LJ23="#N/A"),#N/A,入力!LJ23)</f>
        <v>10.97</v>
      </c>
      <c r="BK23" s="5" t="e">
        <f>IF(OR(入力!LO23="",入力!LO23="#N/A"),#N/A,入力!LO23)</f>
        <v>#N/A</v>
      </c>
      <c r="BL23" s="5">
        <f>IF(OR(入力!LN23="",入力!LN23="#N/A"),#N/A,入力!LN23)</f>
        <v>14.09</v>
      </c>
      <c r="BM23" s="6">
        <f>IF(OR(入力!LP23="",入力!LP23="#N/A"),#N/A,入力!LP23)</f>
        <v>12.35</v>
      </c>
      <c r="BN23" s="115">
        <f>IF(OR(入力!LT23="",入力!LT23="#N/A"),#N/A,入力!LT23)</f>
        <v>0.38379999999999997</v>
      </c>
      <c r="BO23" s="115" t="e">
        <f>IF(OR(入力!LY23="",入力!LY23="#N/A"),#N/A,入力!LY23)</f>
        <v>#N/A</v>
      </c>
      <c r="BP23" s="115">
        <f>IF(OR(入力!LX23="",入力!LX23="#N/A"),#N/A,入力!LX23)</f>
        <v>0.46379999999999999</v>
      </c>
      <c r="BQ23" s="116">
        <f>IF(OR(入力!LZ23="",入力!LZ23="#N/A"),#N/A,入力!LZ23)</f>
        <v>0.4481</v>
      </c>
      <c r="BR23" s="224">
        <f>IF(OR(入力!MN23="",入力!MN23="#N/A"),#N/A,入力!MN23)</f>
        <v>379.33530000000002</v>
      </c>
      <c r="BS23" s="224" t="e">
        <f>IF(OR(入力!MS23="",入力!MS23="#N/A"),#N/A,入力!MS23)</f>
        <v>#N/A</v>
      </c>
      <c r="BT23" s="224">
        <f>IF(OR(入力!MR23="",入力!MR23="#N/A"),#N/A,入力!MR23)</f>
        <v>384.01</v>
      </c>
      <c r="BU23" s="154">
        <f>IF(OR(入力!MT23="",入力!MT23="#N/A"),#N/A,入力!MT23)</f>
        <v>379.30090000000001</v>
      </c>
      <c r="BV23" s="5">
        <f t="shared" si="29"/>
        <v>67.833000000000013</v>
      </c>
      <c r="BW23" s="5">
        <f t="shared" si="30"/>
        <v>2.6850000000000001</v>
      </c>
      <c r="BX23" s="5">
        <f t="shared" si="0"/>
        <v>70.518000000000001</v>
      </c>
      <c r="BY23" s="105">
        <f t="shared" si="1"/>
        <v>10.227</v>
      </c>
      <c r="BZ23" s="105">
        <f t="shared" si="31"/>
        <v>0.40200000000000002</v>
      </c>
      <c r="CA23" s="105">
        <f t="shared" si="2"/>
        <v>10.629000000000001</v>
      </c>
      <c r="CB23" s="6">
        <f t="shared" si="32"/>
        <v>64.62299999999999</v>
      </c>
      <c r="CC23" s="501">
        <f t="shared" si="33"/>
        <v>0.96170641109252286</v>
      </c>
      <c r="CD23" s="529">
        <f t="shared" si="34"/>
        <v>0.99407626804887084</v>
      </c>
      <c r="CE23" s="507">
        <f t="shared" si="40"/>
        <v>0.99977315904386532</v>
      </c>
      <c r="CF23" s="5">
        <f t="shared" si="3"/>
        <v>133.33254479999999</v>
      </c>
      <c r="CG23" s="5">
        <f t="shared" si="4"/>
        <v>5.2776360000000002</v>
      </c>
      <c r="CH23" s="7">
        <f>_xlfn.AGGREGATE(9,7,CF$4:CF23)/1000</f>
        <v>0.3695783976</v>
      </c>
      <c r="CI23" s="5">
        <f t="shared" si="5"/>
        <v>10.648358709677419</v>
      </c>
      <c r="CJ23" s="6">
        <f t="shared" si="6"/>
        <v>10.240594838709677</v>
      </c>
      <c r="CK23" s="105">
        <f t="shared" si="7"/>
        <v>0.40776387096774191</v>
      </c>
      <c r="CL23" s="6">
        <f t="shared" si="8"/>
        <v>0.40534838709677418</v>
      </c>
      <c r="CM23" s="5">
        <f t="shared" si="35"/>
        <v>5.3241793548387095</v>
      </c>
      <c r="CN23" s="6">
        <f t="shared" si="36"/>
        <v>5.322971612903225</v>
      </c>
      <c r="CO23" s="585">
        <f t="shared" si="9"/>
        <v>6.6019823999999998</v>
      </c>
      <c r="CP23" s="586">
        <f t="shared" si="10"/>
        <v>6.3491688000000002</v>
      </c>
      <c r="CQ23" s="105">
        <f t="shared" si="11"/>
        <v>10.240594838709677</v>
      </c>
      <c r="CR23" s="105" t="e">
        <f t="shared" si="12"/>
        <v>#N/A</v>
      </c>
      <c r="CS23" s="105" t="e">
        <f t="shared" si="13"/>
        <v>#N/A</v>
      </c>
      <c r="CT23" s="105" t="e">
        <f t="shared" si="14"/>
        <v>#N/A</v>
      </c>
      <c r="CU23" s="6" t="e">
        <f t="shared" si="15"/>
        <v>#N/A</v>
      </c>
      <c r="CV23" s="529">
        <f t="shared" si="16"/>
        <v>0.9528556787477872</v>
      </c>
      <c r="CW23" s="529">
        <f t="shared" si="17"/>
        <v>0.79446640316205541</v>
      </c>
      <c r="CX23" s="507">
        <f t="shared" si="18"/>
        <v>0.99031025808254924</v>
      </c>
      <c r="CY23" s="5">
        <f t="shared" si="19"/>
        <v>20.1021912</v>
      </c>
      <c r="CZ23" s="5">
        <f t="shared" si="20"/>
        <v>0.79017119999999996</v>
      </c>
      <c r="DA23" s="7">
        <f>_xlfn.AGGREGATE(9,7,CY$4:CY23)/1000</f>
        <v>5.9534229600000002E-2</v>
      </c>
      <c r="DB23" s="5">
        <f t="shared" si="21"/>
        <v>127.02296879999997</v>
      </c>
      <c r="DC23" s="169">
        <f>_xlfn.AGGREGATE(9,7,DB$4:DB23)/1000</f>
        <v>0.32172590159999992</v>
      </c>
      <c r="DD23" s="169">
        <f t="shared" si="22"/>
        <v>0.80993371934730529</v>
      </c>
      <c r="DE23" s="454">
        <f t="shared" si="23"/>
        <v>1.0124171491841317E-3</v>
      </c>
      <c r="DF23" s="115">
        <f t="shared" si="24"/>
        <v>0.12784976485479679</v>
      </c>
      <c r="DG23" s="135">
        <f t="shared" si="25"/>
        <v>0.12667314376127436</v>
      </c>
      <c r="DH23" s="6">
        <f t="shared" si="26"/>
        <v>21</v>
      </c>
      <c r="DI23" s="437">
        <f>65*1440/1000</f>
        <v>93.6</v>
      </c>
      <c r="DJ23" s="224">
        <f t="shared" si="28"/>
        <v>1965.6</v>
      </c>
      <c r="DK23" s="105">
        <f>_xlfn.AGGREGATE(9,7,DJ$4:DJ23)/1000</f>
        <v>6.2136000000000005</v>
      </c>
      <c r="DL23" s="130">
        <f t="shared" si="37"/>
        <v>3.0048076923076925</v>
      </c>
      <c r="DM23" s="105">
        <f t="shared" si="38"/>
        <v>6.1431623931623944</v>
      </c>
      <c r="DN23" s="101">
        <f t="shared" si="39"/>
        <v>9.1479700854700869</v>
      </c>
      <c r="DO23" s="540">
        <v>1.5</v>
      </c>
      <c r="DQ23" s="605"/>
      <c r="DR23" s="3"/>
      <c r="DS23" s="3"/>
      <c r="DT23" s="606" t="s">
        <v>323</v>
      </c>
      <c r="DU23" s="612">
        <f>_xlfn.AGGREGATE(5,7,BW4:BW200)</f>
        <v>0.13</v>
      </c>
    </row>
    <row r="24" spans="1:125">
      <c r="A24" s="251" t="str">
        <f>IF(OR(入力!A24="",入力!A24="#N/A"),#N/A,入力!A24)</f>
        <v>通水停止</v>
      </c>
      <c r="B24" s="253">
        <f>IF(OR(入力!B24="",入力!B24="#N/A"),#N/A,入力!B24)</f>
        <v>45296</v>
      </c>
      <c r="C24" s="74">
        <f>IF(OR(入力!C24="",入力!C24="#N/A"),#N/A,入力!C24)</f>
        <v>105</v>
      </c>
      <c r="D24" s="208" t="e">
        <f>IF(OR(入力!E24="",入力!E24="#N/A"),#N/A,入力!E24)</f>
        <v>#N/A</v>
      </c>
      <c r="E24" s="6" t="e">
        <f>IF(OR(入力!G24="",入力!G24="#N/A"),#N/A,入力!G24)</f>
        <v>#N/A</v>
      </c>
      <c r="F24" s="4" t="e">
        <f>IF(OR(入力!I24="",入力!I24="#N/A"),#N/A,入力!I24)</f>
        <v>#N/A</v>
      </c>
      <c r="G24" s="4" t="e">
        <f>IF(OR(入力!N24="",入力!N24="#N/A"),#N/A,入力!N24)</f>
        <v>#N/A</v>
      </c>
      <c r="H24" s="4" t="e">
        <f>IF(OR(入力!M24="",入力!M24="#N/A"),#N/A,入力!M24)</f>
        <v>#N/A</v>
      </c>
      <c r="I24" s="7" t="e">
        <f>IF(OR(入力!O24="",入力!O24="#N/A"),#N/A,入力!O24)</f>
        <v>#N/A</v>
      </c>
      <c r="J24" t="e">
        <f>IF(OR(入力!S24="",入力!S24="#N/A"),#N/A,入力!S24)</f>
        <v>#N/A</v>
      </c>
      <c r="K24" t="e">
        <f>IF(OR(入力!X24="",入力!X24="#N/A"),#N/A,入力!X24)</f>
        <v>#N/A</v>
      </c>
      <c r="L24" t="e">
        <f>IF(OR(入力!W24="",入力!W24="#N/A"),#N/A,入力!W24)</f>
        <v>#N/A</v>
      </c>
      <c r="M24" s="2" t="e">
        <f>IF(OR(入力!Y24="",入力!Y24="#N/A"),#N/A,入力!Y24)</f>
        <v>#N/A</v>
      </c>
      <c r="N24" t="e">
        <f>IF(OR(入力!AC24="",入力!AC24="#N/A"),#N/A,入力!AC24)</f>
        <v>#N/A</v>
      </c>
      <c r="O24" t="e">
        <f>IF(OR(入力!AH24="",入力!AH24="#N/A"),#N/A,入力!AH24)</f>
        <v>#N/A</v>
      </c>
      <c r="P24" t="e">
        <f>IF(OR(入力!AG24="",入力!AG24="#N/A"),#N/A,入力!AG24)</f>
        <v>#N/A</v>
      </c>
      <c r="Q24" s="2" t="e">
        <f>IF(OR(入力!AI24="",入力!AI24="#N/A"),#N/A,入力!AI24)</f>
        <v>#N/A</v>
      </c>
      <c r="R24" s="4" t="e">
        <f>IF(OR(入力!AM24="",入力!AM24="#N/A"),#N/A,入力!AM24)</f>
        <v>#N/A</v>
      </c>
      <c r="S24" s="4" t="e">
        <f>IF(OR(入力!AR24="",入力!AR24="#N/A"),#N/A,入力!AR24)</f>
        <v>#N/A</v>
      </c>
      <c r="T24" s="4" t="e">
        <f>IF(OR(入力!AQ24="",入力!AQ24="#N/A"),#N/A,入力!AQ24)</f>
        <v>#N/A</v>
      </c>
      <c r="U24" s="7" t="e">
        <f>IF(OR(入力!AS24="",入力!AS24="#N/A"),#N/A,入力!AS24)</f>
        <v>#N/A</v>
      </c>
      <c r="V24" s="8" t="e">
        <f>IF(OR(入力!AX24="",入力!AX24="#N/A"),#N/A,入力!AX24)</f>
        <v>#N/A</v>
      </c>
      <c r="W24" s="8" t="e">
        <f>IF(OR(入力!BC24="",入力!BC24="#N/A"),#N/A,入力!BC24)</f>
        <v>#N/A</v>
      </c>
      <c r="X24" s="8" t="e">
        <f>IF(OR(入力!BB24="",入力!BB24="#N/A"),#N/A,入力!BB24)</f>
        <v>#N/A</v>
      </c>
      <c r="Y24" s="9" t="e">
        <f>IF(OR(入力!BD24="",入力!BD24="#N/A"),#N/A,入力!BD24)</f>
        <v>#N/A</v>
      </c>
      <c r="Z24" t="e">
        <f>IF(OR(入力!BJ24="",入力!BJ24="#N/A"),#N/A,入力!BJ24)</f>
        <v>#N/A</v>
      </c>
      <c r="AA24" s="15" t="e">
        <f>IF(OR(入力!BK24="",入力!BK24="#N/A"),#N/A,入力!BK24)</f>
        <v>#N/A</v>
      </c>
      <c r="AB24" s="98" t="e">
        <f>IF(OR(入力!BS24="",入力!BS24="#N/A"),#N/A,入力!BS24)</f>
        <v>#N/A</v>
      </c>
      <c r="AC24" s="23" t="e">
        <f>IF(OR(入力!BT24="",入力!BT24="#N/A"),#N/A,入力!BT24)</f>
        <v>#N/A</v>
      </c>
      <c r="AD24" s="23" t="e">
        <f>IF(OR(入力!BU24="",入力!BU24="#N/A"),#N/A,入力!BU24)</f>
        <v>#N/A</v>
      </c>
      <c r="AE24" s="23" t="e">
        <f>IF(OR(入力!BV24="",入力!BV24="#N/A"),#N/A,入力!BV24)</f>
        <v>#N/A</v>
      </c>
      <c r="AF24" s="126" t="e">
        <f>IF(OR(入力!BZ24="",入力!BZ24="#N/A"),#N/A,入力!BZ24)</f>
        <v>#N/A</v>
      </c>
      <c r="AG24" s="15" t="e">
        <f>IF(OR(入力!CB24="",入力!CB24="#N/A"),#N/A,入力!CB24)</f>
        <v>#N/A</v>
      </c>
      <c r="AH24" t="e">
        <f>IF(OR(入力!CD24="",入力!CD24="#N/A"),#N/A,入力!CD24)</f>
        <v>#N/A</v>
      </c>
      <c r="AI24" t="e">
        <f>IF(OR(入力!CI24="",入力!CI24="#N/A"),#N/A,入力!CI24)</f>
        <v>#N/A</v>
      </c>
      <c r="AJ24" t="e">
        <f>IF(OR(入力!CH24="",入力!CH24="#N/A"),#N/A,入力!CH24)</f>
        <v>#N/A</v>
      </c>
      <c r="AK24" t="e">
        <f>IF(OR(入力!CJ24="",入力!CJ24="#N/A"),#N/A,入力!CJ24)</f>
        <v>#N/A</v>
      </c>
      <c r="AL24" s="39" t="e">
        <f>IF(OR(入力!CN24="",入力!CN24="#N/A"),#N/A,入力!CN24)</f>
        <v>#N/A</v>
      </c>
      <c r="AM24" s="39" t="e">
        <f>IF(OR(入力!CS24="",入力!CS24="#N/A"),#N/A,入力!CS24)</f>
        <v>#N/A</v>
      </c>
      <c r="AN24" s="39" t="e">
        <f>IF(OR(入力!CR24="",入力!CR24="#N/A"),#N/A,入力!CR24)</f>
        <v>#N/A</v>
      </c>
      <c r="AO24" s="40" t="e">
        <f>IF(OR(入力!CT24="",入力!CT24="#N/A"),#N/A,入力!CT24)</f>
        <v>#N/A</v>
      </c>
      <c r="AP24" t="e">
        <f>IF(OR(入力!CX24="",入力!CX24="#N/A"),#N/A,入力!CX24)</f>
        <v>#N/A</v>
      </c>
      <c r="AQ24" t="e">
        <f>IF(OR(入力!DC24="",入力!DC24="#N/A"),#N/A,入力!DC24)</f>
        <v>#N/A</v>
      </c>
      <c r="AR24" t="e">
        <f>IF(OR(入力!DB24="",入力!DB24="#N/A"),#N/A,入力!DB24)</f>
        <v>#N/A</v>
      </c>
      <c r="AS24" t="e">
        <f>IF(OR(入力!DD24="",入力!DD24="#N/A"),#N/A,入力!DD24)</f>
        <v>#N/A</v>
      </c>
      <c r="AT24" s="39" t="e">
        <f>IF(OR(入力!DH24="",入力!DH24="#N/A"),#N/A,入力!DH24)</f>
        <v>#N/A</v>
      </c>
      <c r="AU24" s="39" t="e">
        <f>IF(OR(入力!DM24="",入力!DM24="#N/A"),#N/A,入力!DM24)</f>
        <v>#N/A</v>
      </c>
      <c r="AV24" s="39" t="e">
        <f>IF(OR(入力!DL24="",入力!DL24="#N/A"),#N/A,入力!DL24)</f>
        <v>#N/A</v>
      </c>
      <c r="AW24" s="45" t="e">
        <f>IF(OR(入力!DN24="",入力!DN24="#N/A"),#N/A,入力!DN24)</f>
        <v>#N/A</v>
      </c>
      <c r="AX24" t="e">
        <f>IF(OR(入力!DR24="",入力!DR24="#N/A"),#N/A,入力!DR24)</f>
        <v>#N/A</v>
      </c>
      <c r="AY24" s="120" t="e">
        <f>IF(OR(入力!DW24="",入力!DW24="#N/A"),#N/A,入力!DW24)</f>
        <v>#N/A</v>
      </c>
      <c r="AZ24" s="120" t="e">
        <f>IF(OR(入力!DV24="",入力!DV24="#N/A"),#N/A,入力!DV24)</f>
        <v>#N/A</v>
      </c>
      <c r="BA24" s="120" t="e">
        <f>IF(OR(入力!DX24="",入力!DX24="#N/A"),#N/A,入力!DX24)</f>
        <v>#N/A</v>
      </c>
      <c r="BB24" s="39" t="e">
        <f>IF(OR(入力!EB24="",入力!EB24="#N/A"),#N/A,入力!EB24)</f>
        <v>#N/A</v>
      </c>
      <c r="BC24" s="189" t="e">
        <f>IF(OR(入力!EG24="",入力!EG24="#N/A"),#N/A,入力!EG24)</f>
        <v>#N/A</v>
      </c>
      <c r="BD24" s="189" t="e">
        <f>IF(OR(入力!EF24="",入力!EF24="#N/A"),#N/A,入力!EF24)</f>
        <v>#N/A</v>
      </c>
      <c r="BE24" s="532" t="e">
        <f>IF(OR(入力!EH24="",入力!EH24="#N/A"),#N/A,入力!EH24)</f>
        <v>#N/A</v>
      </c>
      <c r="BF24" s="126" t="e">
        <f>IF(OR(入力!GT24="",入力!GT24="#N/A"),#N/A,入力!GT24)</f>
        <v>#N/A</v>
      </c>
      <c r="BG24" s="23" t="e">
        <f>IF(OR(入力!GY24="",入力!GY24="#N/A"),#N/A,入力!GY24)</f>
        <v>#N/A</v>
      </c>
      <c r="BH24" s="23" t="e">
        <f>IF(OR(入力!GX24="",入力!GX24="#N/A"),#N/A,入力!GX24)</f>
        <v>#N/A</v>
      </c>
      <c r="BI24" s="15" t="e">
        <f>IF(OR(入力!GZ24="",入力!GZ24="#N/A"),#N/A,入力!GZ24)</f>
        <v>#N/A</v>
      </c>
      <c r="BJ24" t="e">
        <f>IF(OR(入力!LJ24="",入力!LJ24="#N/A"),#N/A,入力!LJ24)</f>
        <v>#N/A</v>
      </c>
      <c r="BK24" t="e">
        <f>IF(OR(入力!LO24="",入力!LO24="#N/A"),#N/A,入力!LO24)</f>
        <v>#N/A</v>
      </c>
      <c r="BL24" t="e">
        <f>IF(OR(入力!LN24="",入力!LN24="#N/A"),#N/A,入力!LN24)</f>
        <v>#N/A</v>
      </c>
      <c r="BM24" s="2" t="e">
        <f>IF(OR(入力!LP24="",入力!LP24="#N/A"),#N/A,入力!LP24)</f>
        <v>#N/A</v>
      </c>
      <c r="BN24" t="e">
        <f>IF(OR(入力!LT24="",入力!LT24="#N/A"),#N/A,入力!LT24)</f>
        <v>#N/A</v>
      </c>
      <c r="BO24" t="e">
        <f>IF(OR(入力!LY24="",入力!LY24="#N/A"),#N/A,入力!LY24)</f>
        <v>#N/A</v>
      </c>
      <c r="BP24" t="e">
        <f>IF(OR(入力!LX24="",入力!LX24="#N/A"),#N/A,入力!LX24)</f>
        <v>#N/A</v>
      </c>
      <c r="BQ24" s="15" t="e">
        <f>IF(OR(入力!LZ24="",入力!LZ24="#N/A"),#N/A,入力!LZ24)</f>
        <v>#N/A</v>
      </c>
      <c r="BR24" s="224" t="e">
        <f>IF(OR(入力!MN24="",入力!MN24="#N/A"),#N/A,入力!MN24)</f>
        <v>#N/A</v>
      </c>
      <c r="BS24" s="224" t="e">
        <f>IF(OR(入力!MS24="",入力!MS24="#N/A"),#N/A,入力!MS24)</f>
        <v>#N/A</v>
      </c>
      <c r="BT24" s="224" t="e">
        <f>IF(OR(入力!MR24="",入力!MR24="#N/A"),#N/A,入力!MR24)</f>
        <v>#N/A</v>
      </c>
      <c r="BU24" s="154" t="e">
        <f>IF(OR(入力!MT24="",入力!MT24="#N/A"),#N/A,入力!MT24)</f>
        <v>#N/A</v>
      </c>
      <c r="BV24" s="5" t="e">
        <v>#N/A</v>
      </c>
      <c r="BW24" s="5" t="e">
        <v>#N/A</v>
      </c>
      <c r="BX24" s="5" t="e">
        <v>#N/A</v>
      </c>
      <c r="BY24" s="105" t="e">
        <v>#N/A</v>
      </c>
      <c r="BZ24" s="105" t="e">
        <v>#N/A</v>
      </c>
      <c r="CA24" s="105" t="e">
        <v>#N/A</v>
      </c>
      <c r="CB24" s="2" t="e">
        <v>#N/A</v>
      </c>
      <c r="CC24" s="501" t="e">
        <v>#N/A</v>
      </c>
      <c r="CD24" s="529" t="e">
        <v>#N/A</v>
      </c>
      <c r="CE24" s="507" t="e">
        <v>#N/A</v>
      </c>
      <c r="CF24" s="5" t="e">
        <v>#N/A</v>
      </c>
      <c r="CG24" s="5" t="e">
        <v>#N/A</v>
      </c>
      <c r="CH24" s="7" t="e">
        <v>#N/A</v>
      </c>
      <c r="CI24" t="e">
        <v>#N/A</v>
      </c>
      <c r="CJ24" s="2" t="e">
        <v>#N/A</v>
      </c>
      <c r="CK24" s="23" t="e">
        <v>#N/A</v>
      </c>
      <c r="CL24" s="2" t="e">
        <v>#N/A</v>
      </c>
      <c r="CM24" t="e">
        <v>#N/A</v>
      </c>
      <c r="CN24" s="2" t="e">
        <v>#N/A</v>
      </c>
      <c r="CO24" s="585" t="e">
        <v>#N/A</v>
      </c>
      <c r="CP24" s="586" t="e">
        <v>#N/A</v>
      </c>
      <c r="CQ24" s="23" t="e">
        <v>#N/A</v>
      </c>
      <c r="CR24" s="23" t="e">
        <v>#N/A</v>
      </c>
      <c r="CS24" s="23" t="e">
        <v>#N/A</v>
      </c>
      <c r="CT24" s="23" t="e">
        <v>#N/A</v>
      </c>
      <c r="CU24" s="2" t="e">
        <v>#N/A</v>
      </c>
      <c r="CV24" s="529" t="e">
        <v>#N/A</v>
      </c>
      <c r="CW24" s="529" t="e">
        <v>#N/A</v>
      </c>
      <c r="CX24" s="507" t="e">
        <v>#N/A</v>
      </c>
      <c r="CY24" s="5" t="e">
        <v>#N/A</v>
      </c>
      <c r="CZ24" s="5" t="e">
        <v>#N/A</v>
      </c>
      <c r="DA24" s="7" t="e">
        <v>#N/A</v>
      </c>
      <c r="DB24" s="115" t="e">
        <v>#N/A</v>
      </c>
      <c r="DC24" s="169" t="e">
        <v>#N/A</v>
      </c>
      <c r="DD24" s="169" t="e">
        <v>#N/A</v>
      </c>
      <c r="DE24" s="454" t="e">
        <v>#N/A</v>
      </c>
      <c r="DF24" s="115" t="e">
        <v>#N/A</v>
      </c>
      <c r="DG24" s="135" t="e">
        <v>#N/A</v>
      </c>
      <c r="DH24" s="487" t="e">
        <v>#N/A</v>
      </c>
      <c r="DI24" s="2" t="e">
        <v>#N/A</v>
      </c>
      <c r="DJ24" s="105" t="e">
        <v>#N/A</v>
      </c>
      <c r="DK24" s="224" t="e">
        <v>#N/A</v>
      </c>
      <c r="DL24" s="126" t="e">
        <v>#N/A</v>
      </c>
      <c r="DM24" s="105" t="e">
        <v>#N/A</v>
      </c>
      <c r="DN24" s="101" t="e">
        <v>#N/A</v>
      </c>
      <c r="DO24" s="540" t="e">
        <v>#N/A</v>
      </c>
      <c r="DQ24" s="605" t="s">
        <v>363</v>
      </c>
      <c r="DR24" s="3"/>
      <c r="DS24" s="3"/>
      <c r="DT24" s="606" t="s">
        <v>321</v>
      </c>
      <c r="DU24" s="612">
        <f>_xlfn.AGGREGATE(1,7,BX4:BX200)</f>
        <v>58.716796296296295</v>
      </c>
    </row>
    <row r="25" spans="1:125">
      <c r="A25" s="251" t="str">
        <f>IF(OR(入力!A25="",入力!A25="#N/A"),#N/A,入力!A25)</f>
        <v>通水再開</v>
      </c>
      <c r="B25" s="253">
        <f>IF(OR(入力!B25="",入力!B25="#N/A"),#N/A,入力!B25)</f>
        <v>45301</v>
      </c>
      <c r="C25" s="74">
        <f>IF(OR(入力!C25="",入力!C25="#N/A"),#N/A,入力!C25)</f>
        <v>110</v>
      </c>
      <c r="D25" s="208" t="e">
        <f>IF(OR(入力!E25="",入力!E25="#N/A"),#N/A,入力!E25)</f>
        <v>#N/A</v>
      </c>
      <c r="E25" s="6" t="e">
        <f>IF(OR(入力!G25="",入力!G25="#N/A"),#N/A,入力!G25)</f>
        <v>#N/A</v>
      </c>
      <c r="F25" s="4" t="e">
        <f>IF(OR(入力!I25="",入力!I25="#N/A"),#N/A,入力!I25)</f>
        <v>#N/A</v>
      </c>
      <c r="G25" s="4" t="e">
        <f>IF(OR(入力!N25="",入力!N25="#N/A"),#N/A,入力!N25)</f>
        <v>#N/A</v>
      </c>
      <c r="H25" s="4" t="e">
        <f>IF(OR(入力!M25="",入力!M25="#N/A"),#N/A,入力!M25)</f>
        <v>#N/A</v>
      </c>
      <c r="I25" s="7" t="e">
        <f>IF(OR(入力!O25="",入力!O25="#N/A"),#N/A,入力!O25)</f>
        <v>#N/A</v>
      </c>
      <c r="J25" t="e">
        <f>IF(OR(入力!S25="",入力!S25="#N/A"),#N/A,入力!S25)</f>
        <v>#N/A</v>
      </c>
      <c r="K25" t="e">
        <f>IF(OR(入力!X25="",入力!X25="#N/A"),#N/A,入力!X25)</f>
        <v>#N/A</v>
      </c>
      <c r="L25" t="e">
        <f>IF(OR(入力!W25="",入力!W25="#N/A"),#N/A,入力!W25)</f>
        <v>#N/A</v>
      </c>
      <c r="M25" s="2" t="e">
        <f>IF(OR(入力!Y25="",入力!Y25="#N/A"),#N/A,入力!Y25)</f>
        <v>#N/A</v>
      </c>
      <c r="N25" t="e">
        <f>IF(OR(入力!AC25="",入力!AC25="#N/A"),#N/A,入力!AC25)</f>
        <v>#N/A</v>
      </c>
      <c r="O25" t="e">
        <f>IF(OR(入力!AH25="",入力!AH25="#N/A"),#N/A,入力!AH25)</f>
        <v>#N/A</v>
      </c>
      <c r="P25" t="e">
        <f>IF(OR(入力!AG25="",入力!AG25="#N/A"),#N/A,入力!AG25)</f>
        <v>#N/A</v>
      </c>
      <c r="Q25" s="2" t="e">
        <f>IF(OR(入力!AI25="",入力!AI25="#N/A"),#N/A,入力!AI25)</f>
        <v>#N/A</v>
      </c>
      <c r="R25" s="4" t="e">
        <f>IF(OR(入力!AM25="",入力!AM25="#N/A"),#N/A,入力!AM25)</f>
        <v>#N/A</v>
      </c>
      <c r="S25" s="4" t="e">
        <f>IF(OR(入力!AR25="",入力!AR25="#N/A"),#N/A,入力!AR25)</f>
        <v>#N/A</v>
      </c>
      <c r="T25" s="4" t="e">
        <f>IF(OR(入力!AQ25="",入力!AQ25="#N/A"),#N/A,入力!AQ25)</f>
        <v>#N/A</v>
      </c>
      <c r="U25" s="7" t="e">
        <f>IF(OR(入力!AS25="",入力!AS25="#N/A"),#N/A,入力!AS25)</f>
        <v>#N/A</v>
      </c>
      <c r="V25" s="8" t="e">
        <f>IF(OR(入力!AX25="",入力!AX25="#N/A"),#N/A,入力!AX25)</f>
        <v>#N/A</v>
      </c>
      <c r="W25" s="8" t="e">
        <f>IF(OR(入力!BC25="",入力!BC25="#N/A"),#N/A,入力!BC25)</f>
        <v>#N/A</v>
      </c>
      <c r="X25" s="8" t="e">
        <f>IF(OR(入力!BB25="",入力!BB25="#N/A"),#N/A,入力!BB25)</f>
        <v>#N/A</v>
      </c>
      <c r="Y25" s="9" t="e">
        <f>IF(OR(入力!BD25="",入力!BD25="#N/A"),#N/A,入力!BD25)</f>
        <v>#N/A</v>
      </c>
      <c r="Z25" t="e">
        <f>IF(OR(入力!BJ25="",入力!BJ25="#N/A"),#N/A,入力!BJ25)</f>
        <v>#N/A</v>
      </c>
      <c r="AA25" s="15" t="e">
        <f>IF(OR(入力!BK25="",入力!BK25="#N/A"),#N/A,入力!BK25)</f>
        <v>#N/A</v>
      </c>
      <c r="AB25" s="98">
        <f>IF(OR(入力!BS25="",入力!BS25="#N/A"),#N/A,入力!BS25)</f>
        <v>2.2000000000000002</v>
      </c>
      <c r="AC25" s="23">
        <f>IF(OR(入力!BT25="",入力!BT25="#N/A"),#N/A,入力!BT25)</f>
        <v>6.1</v>
      </c>
      <c r="AD25" s="23">
        <f>IF(OR(入力!BU25="",入力!BU25="#N/A"),#N/A,入力!BU25)</f>
        <v>3.5</v>
      </c>
      <c r="AE25" s="23">
        <f>IF(OR(入力!BV25="",入力!BV25="#N/A"),#N/A,入力!BV25)</f>
        <v>3.7</v>
      </c>
      <c r="AF25" s="126">
        <f>IF(OR(入力!BZ25="",入力!BZ25="#N/A"),#N/A,入力!BZ25)</f>
        <v>-0.4</v>
      </c>
      <c r="AG25" s="15" t="e">
        <f>IF(OR(入力!CB25="",入力!CB25="#N/A"),#N/A,入力!CB25)</f>
        <v>#N/A</v>
      </c>
      <c r="AH25" t="e">
        <f>IF(OR(入力!CD25="",入力!CD25="#N/A"),#N/A,入力!CD25)</f>
        <v>#N/A</v>
      </c>
      <c r="AI25" t="e">
        <f>IF(OR(入力!CI25="",入力!CI25="#N/A"),#N/A,入力!CI25)</f>
        <v>#N/A</v>
      </c>
      <c r="AJ25" t="e">
        <f>IF(OR(入力!CH25="",入力!CH25="#N/A"),#N/A,入力!CH25)</f>
        <v>#N/A</v>
      </c>
      <c r="AK25" t="e">
        <f>IF(OR(入力!CJ25="",入力!CJ25="#N/A"),#N/A,入力!CJ25)</f>
        <v>#N/A</v>
      </c>
      <c r="AL25" s="39" t="e">
        <f>IF(OR(入力!CN25="",入力!CN25="#N/A"),#N/A,入力!CN25)</f>
        <v>#N/A</v>
      </c>
      <c r="AM25" s="39" t="e">
        <f>IF(OR(入力!CS25="",入力!CS25="#N/A"),#N/A,入力!CS25)</f>
        <v>#N/A</v>
      </c>
      <c r="AN25" s="39" t="e">
        <f>IF(OR(入力!CR25="",入力!CR25="#N/A"),#N/A,入力!CR25)</f>
        <v>#N/A</v>
      </c>
      <c r="AO25" s="40" t="e">
        <f>IF(OR(入力!CT25="",入力!CT25="#N/A"),#N/A,入力!CT25)</f>
        <v>#N/A</v>
      </c>
      <c r="AP25" t="e">
        <f>IF(OR(入力!CX25="",入力!CX25="#N/A"),#N/A,入力!CX25)</f>
        <v>#N/A</v>
      </c>
      <c r="AQ25" t="e">
        <f>IF(OR(入力!DC25="",入力!DC25="#N/A"),#N/A,入力!DC25)</f>
        <v>#N/A</v>
      </c>
      <c r="AR25" t="e">
        <f>IF(OR(入力!DB25="",入力!DB25="#N/A"),#N/A,入力!DB25)</f>
        <v>#N/A</v>
      </c>
      <c r="AS25" t="e">
        <f>IF(OR(入力!DD25="",入力!DD25="#N/A"),#N/A,入力!DD25)</f>
        <v>#N/A</v>
      </c>
      <c r="AT25" s="39" t="e">
        <f>IF(OR(入力!DH25="",入力!DH25="#N/A"),#N/A,入力!DH25)</f>
        <v>#N/A</v>
      </c>
      <c r="AU25" s="39" t="e">
        <f>IF(OR(入力!DM25="",入力!DM25="#N/A"),#N/A,入力!DM25)</f>
        <v>#N/A</v>
      </c>
      <c r="AV25" s="39" t="e">
        <f>IF(OR(入力!DL25="",入力!DL25="#N/A"),#N/A,入力!DL25)</f>
        <v>#N/A</v>
      </c>
      <c r="AW25" s="45" t="e">
        <f>IF(OR(入力!DN25="",入力!DN25="#N/A"),#N/A,入力!DN25)</f>
        <v>#N/A</v>
      </c>
      <c r="AX25" t="e">
        <f>IF(OR(入力!DR25="",入力!DR25="#N/A"),#N/A,入力!DR25)</f>
        <v>#N/A</v>
      </c>
      <c r="AY25" s="120" t="e">
        <f>IF(OR(入力!DW25="",入力!DW25="#N/A"),#N/A,入力!DW25)</f>
        <v>#N/A</v>
      </c>
      <c r="AZ25" s="120" t="e">
        <f>IF(OR(入力!DV25="",入力!DV25="#N/A"),#N/A,入力!DV25)</f>
        <v>#N/A</v>
      </c>
      <c r="BA25" s="120" t="e">
        <f>IF(OR(入力!DX25="",入力!DX25="#N/A"),#N/A,入力!DX25)</f>
        <v>#N/A</v>
      </c>
      <c r="BB25" s="39" t="e">
        <f>IF(OR(入力!EB25="",入力!EB25="#N/A"),#N/A,入力!EB25)</f>
        <v>#N/A</v>
      </c>
      <c r="BC25" s="189" t="e">
        <f>IF(OR(入力!EG25="",入力!EG25="#N/A"),#N/A,入力!EG25)</f>
        <v>#N/A</v>
      </c>
      <c r="BD25" s="189" t="e">
        <f>IF(OR(入力!EF25="",入力!EF25="#N/A"),#N/A,入力!EF25)</f>
        <v>#N/A</v>
      </c>
      <c r="BE25" s="532" t="e">
        <f>IF(OR(入力!EH25="",入力!EH25="#N/A"),#N/A,入力!EH25)</f>
        <v>#N/A</v>
      </c>
      <c r="BF25" s="126" t="e">
        <f>IF(OR(入力!GT25="",入力!GT25="#N/A"),#N/A,入力!GT25)</f>
        <v>#N/A</v>
      </c>
      <c r="BG25" s="23" t="e">
        <f>IF(OR(入力!GY25="",入力!GY25="#N/A"),#N/A,入力!GY25)</f>
        <v>#N/A</v>
      </c>
      <c r="BH25" s="23" t="e">
        <f>IF(OR(入力!GX25="",入力!GX25="#N/A"),#N/A,入力!GX25)</f>
        <v>#N/A</v>
      </c>
      <c r="BI25" s="15" t="e">
        <f>IF(OR(入力!GZ25="",入力!GZ25="#N/A"),#N/A,入力!GZ25)</f>
        <v>#N/A</v>
      </c>
      <c r="BJ25" t="e">
        <f>IF(OR(入力!LJ25="",入力!LJ25="#N/A"),#N/A,入力!LJ25)</f>
        <v>#N/A</v>
      </c>
      <c r="BK25" t="e">
        <f>IF(OR(入力!LO25="",入力!LO25="#N/A"),#N/A,入力!LO25)</f>
        <v>#N/A</v>
      </c>
      <c r="BL25" t="e">
        <f>IF(OR(入力!LN25="",入力!LN25="#N/A"),#N/A,入力!LN25)</f>
        <v>#N/A</v>
      </c>
      <c r="BM25" s="2" t="e">
        <f>IF(OR(入力!LP25="",入力!LP25="#N/A"),#N/A,入力!LP25)</f>
        <v>#N/A</v>
      </c>
      <c r="BN25" t="e">
        <f>IF(OR(入力!LT25="",入力!LT25="#N/A"),#N/A,入力!LT25)</f>
        <v>#N/A</v>
      </c>
      <c r="BO25" t="e">
        <f>IF(OR(入力!LY25="",入力!LY25="#N/A"),#N/A,入力!LY25)</f>
        <v>#N/A</v>
      </c>
      <c r="BP25" t="e">
        <f>IF(OR(入力!LX25="",入力!LX25="#N/A"),#N/A,入力!LX25)</f>
        <v>#N/A</v>
      </c>
      <c r="BQ25" s="15" t="e">
        <f>IF(OR(入力!LZ25="",入力!LZ25="#N/A"),#N/A,入力!LZ25)</f>
        <v>#N/A</v>
      </c>
      <c r="BR25" s="224" t="e">
        <f>IF(OR(入力!MN25="",入力!MN25="#N/A"),#N/A,入力!MN25)</f>
        <v>#N/A</v>
      </c>
      <c r="BS25" s="224" t="e">
        <f>IF(OR(入力!MS25="",入力!MS25="#N/A"),#N/A,入力!MS25)</f>
        <v>#N/A</v>
      </c>
      <c r="BT25" s="224" t="e">
        <f>IF(OR(入力!MR25="",入力!MR25="#N/A"),#N/A,入力!MR25)</f>
        <v>#N/A</v>
      </c>
      <c r="BU25" s="154" t="e">
        <f>IF(OR(入力!MT25="",入力!MT25="#N/A"),#N/A,入力!MT25)</f>
        <v>#N/A</v>
      </c>
      <c r="BV25" s="5" t="e">
        <v>#N/A</v>
      </c>
      <c r="BW25" s="5" t="e">
        <v>#N/A</v>
      </c>
      <c r="BX25" s="5" t="e">
        <v>#N/A</v>
      </c>
      <c r="BY25" s="105" t="e">
        <v>#N/A</v>
      </c>
      <c r="BZ25" s="105" t="e">
        <v>#N/A</v>
      </c>
      <c r="CA25" s="105" t="e">
        <v>#N/A</v>
      </c>
      <c r="CB25" s="2" t="e">
        <v>#N/A</v>
      </c>
      <c r="CC25" s="501" t="e">
        <v>#N/A</v>
      </c>
      <c r="CD25" s="529" t="e">
        <v>#N/A</v>
      </c>
      <c r="CE25" s="507" t="e">
        <v>#N/A</v>
      </c>
      <c r="CF25" s="5" t="e">
        <v>#N/A</v>
      </c>
      <c r="CG25" s="5" t="e">
        <v>#N/A</v>
      </c>
      <c r="CH25" s="7" t="e">
        <v>#N/A</v>
      </c>
      <c r="CI25" t="e">
        <v>#N/A</v>
      </c>
      <c r="CJ25" s="2" t="e">
        <v>#N/A</v>
      </c>
      <c r="CK25" s="23" t="e">
        <v>#N/A</v>
      </c>
      <c r="CL25" s="2" t="e">
        <v>#N/A</v>
      </c>
      <c r="CM25" t="e">
        <v>#N/A</v>
      </c>
      <c r="CN25" s="2" t="e">
        <v>#N/A</v>
      </c>
      <c r="CO25" s="585" t="e">
        <v>#N/A</v>
      </c>
      <c r="CP25" s="586" t="e">
        <v>#N/A</v>
      </c>
      <c r="CQ25" s="23" t="e">
        <v>#N/A</v>
      </c>
      <c r="CR25" s="23" t="e">
        <v>#N/A</v>
      </c>
      <c r="CS25" s="23" t="e">
        <v>#N/A</v>
      </c>
      <c r="CT25" s="23" t="e">
        <v>#N/A</v>
      </c>
      <c r="CU25" s="2" t="e">
        <v>#N/A</v>
      </c>
      <c r="CV25" s="529" t="e">
        <v>#N/A</v>
      </c>
      <c r="CW25" s="529" t="e">
        <v>#N/A</v>
      </c>
      <c r="CX25" s="507" t="e">
        <v>#N/A</v>
      </c>
      <c r="CY25" s="5" t="e">
        <v>#N/A</v>
      </c>
      <c r="CZ25" s="5" t="e">
        <v>#N/A</v>
      </c>
      <c r="DA25" s="7" t="e">
        <v>#N/A</v>
      </c>
      <c r="DB25" s="115" t="e">
        <v>#N/A</v>
      </c>
      <c r="DC25" s="169" t="e">
        <v>#N/A</v>
      </c>
      <c r="DD25" s="169" t="e">
        <v>#N/A</v>
      </c>
      <c r="DE25" s="454" t="e">
        <v>#N/A</v>
      </c>
      <c r="DF25" s="115" t="e">
        <v>#N/A</v>
      </c>
      <c r="DG25" s="135" t="e">
        <v>#N/A</v>
      </c>
      <c r="DH25" s="6" t="e">
        <v>#N/A</v>
      </c>
      <c r="DI25" s="2" t="e">
        <v>#N/A</v>
      </c>
      <c r="DJ25" s="105" t="e">
        <v>#N/A</v>
      </c>
      <c r="DK25" s="224" t="e">
        <v>#N/A</v>
      </c>
      <c r="DL25" s="126" t="e">
        <v>#N/A</v>
      </c>
      <c r="DM25" s="105" t="e">
        <v>#N/A</v>
      </c>
      <c r="DN25" s="101" t="e">
        <v>#N/A</v>
      </c>
      <c r="DO25" s="540" t="e">
        <v>#N/A</v>
      </c>
      <c r="DQ25" s="605"/>
      <c r="DR25" s="3"/>
      <c r="DS25" s="3"/>
      <c r="DT25" s="606" t="s">
        <v>322</v>
      </c>
      <c r="DU25" s="612">
        <f>_xlfn.AGGREGATE(4,7,BX4:BX200)</f>
        <v>78</v>
      </c>
    </row>
    <row r="26" spans="1:125">
      <c r="A26" s="251" t="str">
        <f>IF(OR(入力!A26="",入力!A26="#N/A"),#N/A,入力!A26)</f>
        <v>JOGMEC採水</v>
      </c>
      <c r="B26" s="253">
        <f>IF(OR(入力!B26="",入力!B26="#N/A"),#N/A,入力!B26)</f>
        <v>45323</v>
      </c>
      <c r="C26" s="74">
        <f>IF(OR(入力!C26="",入力!C26="#N/A"),#N/A,入力!C26)</f>
        <v>132</v>
      </c>
      <c r="D26" s="208" t="e">
        <f>IF(OR(入力!E26="",入力!E26="#N/A"),#N/A,入力!E26)</f>
        <v>#N/A</v>
      </c>
      <c r="E26" s="121">
        <f>IF(OR(入力!G26="",入力!G26="#N/A"),#N/A,入力!G26)</f>
        <v>130</v>
      </c>
      <c r="F26" s="4">
        <f>IF(OR(入力!I26="",入力!I26="#N/A"),#N/A,入力!I26)</f>
        <v>6.77</v>
      </c>
      <c r="G26" s="4">
        <f>IF(OR(入力!N26="",入力!N26="#N/A"),#N/A,入力!N26)</f>
        <v>7.4</v>
      </c>
      <c r="H26" s="4">
        <f>IF(OR(入力!M26="",入力!M26="#N/A"),#N/A,入力!M26)</f>
        <v>7.3</v>
      </c>
      <c r="I26" s="7">
        <f>IF(OR(入力!O26="",入力!O26="#N/A"),#N/A,入力!O26)</f>
        <v>7.35</v>
      </c>
      <c r="J26">
        <f>IF(OR(入力!S26="",入力!S26="#N/A"),#N/A,入力!S26)</f>
        <v>51</v>
      </c>
      <c r="K26">
        <f>IF(OR(入力!X26="",入力!X26="#N/A"),#N/A,入力!X26)</f>
        <v>103</v>
      </c>
      <c r="L26">
        <f>IF(OR(入力!W26="",入力!W26="#N/A"),#N/A,入力!W26)</f>
        <v>62</v>
      </c>
      <c r="M26" s="2">
        <f>IF(OR(入力!Y26="",入力!Y26="#N/A"),#N/A,入力!Y26)</f>
        <v>85</v>
      </c>
      <c r="N26">
        <f>IF(OR(入力!AC26="",入力!AC26="#N/A"),#N/A,入力!AC26)</f>
        <v>44.6</v>
      </c>
      <c r="O26" s="5">
        <f>IF(OR(入力!AH26="",入力!AH26="#N/A"),#N/A,入力!AH26)</f>
        <v>86</v>
      </c>
      <c r="P26">
        <f>IF(OR(入力!AG26="",入力!AG26="#N/A"),#N/A,入力!AG26)</f>
        <v>46.6</v>
      </c>
      <c r="Q26" s="2">
        <f>IF(OR(入力!AI26="",入力!AI26="#N/A"),#N/A,入力!AI26)</f>
        <v>45.1</v>
      </c>
      <c r="R26" s="4">
        <f>IF(OR(入力!AM26="",入力!AM26="#N/A"),#N/A,入力!AM26)</f>
        <v>13.42</v>
      </c>
      <c r="S26" s="4">
        <f>IF(OR(入力!AR26="",入力!AR26="#N/A"),#N/A,入力!AR26)</f>
        <v>13.96</v>
      </c>
      <c r="T26" s="4">
        <f>IF(OR(入力!AQ26="",入力!AQ26="#N/A"),#N/A,入力!AQ26)</f>
        <v>13.68</v>
      </c>
      <c r="U26" s="7">
        <f>IF(OR(入力!AS26="",入力!AS26="#N/A"),#N/A,入力!AS26)</f>
        <v>13.71</v>
      </c>
      <c r="V26" s="8">
        <f>IF(OR(入力!AX26="",入力!AX26="#N/A"),#N/A,入力!AX26)</f>
        <v>6.1</v>
      </c>
      <c r="W26" s="8">
        <f>IF(OR(入力!BC26="",入力!BC26="#N/A"),#N/A,入力!BC26)</f>
        <v>2.9</v>
      </c>
      <c r="X26" s="8">
        <f>IF(OR(入力!BB26="",入力!BB26="#N/A"),#N/A,入力!BB26)</f>
        <v>2.2999999999999998</v>
      </c>
      <c r="Y26" s="9">
        <f>IF(OR(入力!BD26="",入力!BD26="#N/A"),#N/A,入力!BD26)</f>
        <v>1.9</v>
      </c>
      <c r="Z26">
        <f>IF(OR(入力!BJ26="",入力!BJ26="#N/A"),#N/A,入力!BJ26)</f>
        <v>49.5</v>
      </c>
      <c r="AA26" s="15">
        <f>IF(OR(入力!BK26="",入力!BK26="#N/A"),#N/A,入力!BK26)</f>
        <v>49.5</v>
      </c>
      <c r="AB26" s="98">
        <f>IF(OR(入力!BS26="",入力!BS26="#N/A"),#N/A,入力!BS26)</f>
        <v>8.5</v>
      </c>
      <c r="AC26" s="105">
        <f>IF(OR(入力!BT26="",入力!BT26="#N/A"),#N/A,入力!BT26)</f>
        <v>8</v>
      </c>
      <c r="AD26" s="23">
        <f>IF(OR(入力!BU26="",入力!BU26="#N/A"),#N/A,入力!BU26)</f>
        <v>2.8</v>
      </c>
      <c r="AE26" s="23">
        <f>IF(OR(入力!BV26="",入力!BV26="#N/A"),#N/A,入力!BV26)</f>
        <v>2.2999999999999998</v>
      </c>
      <c r="AF26" s="126">
        <f>IF(OR(入力!BZ26="",入力!BZ26="#N/A"),#N/A,入力!BZ26)</f>
        <v>1.3</v>
      </c>
      <c r="AG26" s="15" t="e">
        <f>IF(OR(入力!CB26="",入力!CB26="#N/A"),#N/A,入力!CB26)</f>
        <v>#N/A</v>
      </c>
      <c r="AH26" s="5">
        <f>IF(OR(入力!CD26="",入力!CD26="#N/A"),#N/A,入力!CD26)</f>
        <v>71.635999999999996</v>
      </c>
      <c r="AI26" s="5">
        <f>IF(OR(入力!CI26="",入力!CI26="#N/A"),#N/A,入力!CI26)</f>
        <v>21.265999999999998</v>
      </c>
      <c r="AJ26" s="5">
        <f>IF(OR(入力!CH26="",入力!CH26="#N/A"),#N/A,入力!CH26)</f>
        <v>21.602</v>
      </c>
      <c r="AK26" s="5">
        <f>IF(OR(入力!CJ26="",入力!CJ26="#N/A"),#N/A,入力!CJ26)</f>
        <v>10.086</v>
      </c>
      <c r="AL26" s="112">
        <f>IF(OR(入力!CN26="",入力!CN26="#N/A"),#N/A,入力!CN26)</f>
        <v>71.522000000000006</v>
      </c>
      <c r="AM26" s="112">
        <f>IF(OR(入力!CS26="",入力!CS26="#N/A"),#N/A,入力!CS26)</f>
        <v>21.152000000000001</v>
      </c>
      <c r="AN26" s="112">
        <f>IF(OR(入力!CR26="",入力!CR26="#N/A"),#N/A,入力!CR26)</f>
        <v>21.137</v>
      </c>
      <c r="AO26" s="111">
        <f>IF(OR(入力!CT26="",入力!CT26="#N/A"),#N/A,入力!CT26)</f>
        <v>9.9459999999999997</v>
      </c>
      <c r="AP26" s="5">
        <f>IF(OR(入力!CX26="",入力!CX26="#N/A"),#N/A,入力!CX26)</f>
        <v>11.221</v>
      </c>
      <c r="AQ26" s="4">
        <f>IF(OR(入力!DC26="",入力!DC26="#N/A"),#N/A,入力!DC26)</f>
        <v>2.8210000000000002</v>
      </c>
      <c r="AR26">
        <f>IF(OR(入力!DB26="",入力!DB26="#N/A"),#N/A,入力!DB26)</f>
        <v>2.72</v>
      </c>
      <c r="AS26" s="5">
        <f>IF(OR(入力!DD26="",入力!DD26="#N/A"),#N/A,入力!DD26)</f>
        <v>1.1000000000000001</v>
      </c>
      <c r="AT26" s="112">
        <f>IF(OR(入力!DH26="",入力!DH26="#N/A"),#N/A,入力!DH26)</f>
        <v>11.183999999999999</v>
      </c>
      <c r="AU26" s="110">
        <f>IF(OR(入力!DM26="",入力!DM26="#N/A"),#N/A,入力!DM26)</f>
        <v>2.6339999999999999</v>
      </c>
      <c r="AV26" s="110">
        <f>IF(OR(入力!DL26="",入力!DL26="#N/A"),#N/A,入力!DL26)</f>
        <v>2.6219999999999999</v>
      </c>
      <c r="AW26" s="119">
        <f>IF(OR(入力!DN26="",入力!DN26="#N/A"),#N/A,入力!DN26)</f>
        <v>1.087</v>
      </c>
      <c r="AX26">
        <f>IF(OR(入力!DR26="",入力!DR26="#N/A"),#N/A,入力!DR26)</f>
        <v>88.5</v>
      </c>
      <c r="AY26" s="120">
        <f>IF(OR(入力!DW26="",入力!DW26="#N/A"),#N/A,入力!DW26)</f>
        <v>138.35499999999999</v>
      </c>
      <c r="AZ26" s="120">
        <f>IF(OR(入力!DV26="",入力!DV26="#N/A"),#N/A,入力!DV26)</f>
        <v>139.18100000000001</v>
      </c>
      <c r="BA26" s="120">
        <f>IF(OR(入力!DX26="",入力!DX26="#N/A"),#N/A,入力!DX26)</f>
        <v>137.83000000000001</v>
      </c>
      <c r="BB26" s="112">
        <f>IF(OR(入力!EB26="",入力!EB26="#N/A"),#N/A,入力!EB26)</f>
        <v>88.162000000000006</v>
      </c>
      <c r="BC26" s="189">
        <f>IF(OR(入力!EG26="",入力!EG26="#N/A"),#N/A,入力!EG26)</f>
        <v>137.25</v>
      </c>
      <c r="BD26" s="189">
        <f>IF(OR(入力!EF26="",入力!EF26="#N/A"),#N/A,入力!EF26)</f>
        <v>139.083</v>
      </c>
      <c r="BE26" s="532">
        <f>IF(OR(入力!EH26="",入力!EH26="#N/A"),#N/A,入力!EH26)</f>
        <v>136.048</v>
      </c>
      <c r="BF26" s="536">
        <f>IF(OR(入力!GT26="",入力!GT26="#N/A"),#N/A,入力!GT26)</f>
        <v>2.0430000000000001</v>
      </c>
      <c r="BG26" s="23">
        <f>IF(OR(入力!GY26="",入力!GY26="#N/A"),#N/A,入力!GY26)</f>
        <v>0.189</v>
      </c>
      <c r="BH26" s="23">
        <f>IF(OR(入力!GX26="",入力!GX26="#N/A"),#N/A,入力!GX26)</f>
        <v>3.4000000000000002E-2</v>
      </c>
      <c r="BI26" s="15">
        <f>IF(OR(入力!GZ26="",入力!GZ26="#N/A"),#N/A,入力!GZ26)</f>
        <v>1.7000000000000001E-2</v>
      </c>
      <c r="BJ26">
        <f>IF(OR(入力!LJ26="",入力!LJ26="#N/A"),#N/A,入力!LJ26)</f>
        <v>9.8699999999999992</v>
      </c>
      <c r="BK26" t="e">
        <f>IF(OR(入力!LO26="",入力!LO26="#N/A"),#N/A,入力!LO26)</f>
        <v>#N/A</v>
      </c>
      <c r="BL26" s="5">
        <f>IF(OR(入力!LN26="",入力!LN26="#N/A"),#N/A,入力!LN26)</f>
        <v>11.39</v>
      </c>
      <c r="BM26" s="7">
        <f>IF(OR(入力!LP26="",入力!LP26="#N/A"),#N/A,入力!LP26)</f>
        <v>8.0749999999999993</v>
      </c>
      <c r="BN26" s="115">
        <f>IF(OR(入力!LT26="",入力!LT26="#N/A"),#N/A,入力!LT26)</f>
        <v>0.44729999999999998</v>
      </c>
      <c r="BO26" t="e">
        <f>IF(OR(入力!LY26="",入力!LY26="#N/A"),#N/A,入力!LY26)</f>
        <v>#N/A</v>
      </c>
      <c r="BP26" s="115">
        <f>IF(OR(入力!LX26="",入力!LX26="#N/A"),#N/A,入力!LX26)</f>
        <v>0.24429999999999999</v>
      </c>
      <c r="BQ26" s="116">
        <f>IF(OR(入力!LZ26="",入力!LZ26="#N/A"),#N/A,入力!LZ26)</f>
        <v>0.34279999999999999</v>
      </c>
      <c r="BR26" s="224">
        <f>IF(OR(入力!MN26="",入力!MN26="#N/A"),#N/A,入力!MN26)</f>
        <v>300.07870000000003</v>
      </c>
      <c r="BS26" s="224" t="e">
        <f>IF(OR(入力!MS26="",入力!MS26="#N/A"),#N/A,入力!MS26)</f>
        <v>#N/A</v>
      </c>
      <c r="BT26" s="224">
        <f>IF(OR(入力!MR26="",入力!MR26="#N/A"),#N/A,入力!MR26)</f>
        <v>221.0412</v>
      </c>
      <c r="BU26" s="154">
        <f>IF(OR(入力!MT26="",入力!MT26="#N/A"),#N/A,入力!MT26)</f>
        <v>388.30130000000003</v>
      </c>
      <c r="BV26" s="5">
        <f>AL26-AN26</f>
        <v>50.385000000000005</v>
      </c>
      <c r="BW26" s="5">
        <f t="shared" ref="BW26:BW30" si="41">AN26-AO26</f>
        <v>11.191000000000001</v>
      </c>
      <c r="BX26" s="5">
        <f t="shared" si="0"/>
        <v>61.576000000000008</v>
      </c>
      <c r="BY26" s="105">
        <f>AT26-AV26</f>
        <v>8.5619999999999994</v>
      </c>
      <c r="BZ26" s="105">
        <f t="shared" si="31"/>
        <v>1.5349999999999999</v>
      </c>
      <c r="CA26" s="105">
        <f t="shared" si="2"/>
        <v>10.097</v>
      </c>
      <c r="CB26" s="6">
        <f t="shared" si="32"/>
        <v>50.920999999999992</v>
      </c>
      <c r="CC26" s="501">
        <f t="shared" ref="CC26:CC30" si="42">BV26/AL26</f>
        <v>0.70446855512989015</v>
      </c>
      <c r="CD26" s="529">
        <f t="shared" si="34"/>
        <v>0.52945072621469469</v>
      </c>
      <c r="CE26" s="507">
        <f t="shared" ref="CE26:CE30" si="43">(AL26-AO26)/AL26</f>
        <v>0.86093789323564784</v>
      </c>
      <c r="CF26" s="5">
        <f>BV26*DI26*DH26/1000</f>
        <v>292.39423200000004</v>
      </c>
      <c r="CG26" s="5">
        <f>BW26*DI26*DH26/1000</f>
        <v>64.943611199999992</v>
      </c>
      <c r="CH26" s="7">
        <f>_xlfn.AGGREGATE(9,7,CF$4:CF26)/1000</f>
        <v>0.66197262960000014</v>
      </c>
      <c r="CI26" s="5">
        <f>AL26*DI26/(0.62*1000)</f>
        <v>21.595029677419355</v>
      </c>
      <c r="CJ26" s="6">
        <f>BV26*DI26/(0.62*1000)</f>
        <v>15.21301935483871</v>
      </c>
      <c r="CK26" s="105">
        <f>AN26*DI26/(0.62*1000)</f>
        <v>6.382010322580645</v>
      </c>
      <c r="CL26" s="6">
        <f>MAX(0,BW26*DI26/(0.62*1000))</f>
        <v>3.3789599999999997</v>
      </c>
      <c r="CM26" s="5">
        <f t="shared" si="35"/>
        <v>10.797514838709677</v>
      </c>
      <c r="CN26" s="6">
        <f t="shared" si="36"/>
        <v>9.2959896774193549</v>
      </c>
      <c r="CO26" s="585">
        <f>AL26*DI26/1000</f>
        <v>13.3889184</v>
      </c>
      <c r="CP26" s="586">
        <f>BV26*DI26/1000</f>
        <v>9.4320719999999998</v>
      </c>
      <c r="CQ26" s="105">
        <f>IF(AF26&lt;4.99,CJ26,#N/A)</f>
        <v>15.21301935483871</v>
      </c>
      <c r="CR26" s="105" t="e">
        <f>IF(AND(AF26&gt;5,AF26&lt;9.99),CJ26,#N/A)</f>
        <v>#N/A</v>
      </c>
      <c r="CS26" s="105" t="e">
        <f>IF(AND(AF26&gt;10,AF26&lt;14.99),CJ26,#N/A)</f>
        <v>#N/A</v>
      </c>
      <c r="CT26" s="105" t="e">
        <f>IF(AND(AF26&gt;15,AF26&lt;19.99),CJ26,#N/A)</f>
        <v>#N/A</v>
      </c>
      <c r="CU26" s="6" t="e">
        <f>IF(AF26&gt;20,CJ26,#N/A)</f>
        <v>#N/A</v>
      </c>
      <c r="CV26" s="529">
        <f>MAX(0,BY26/AT26)</f>
        <v>0.7655579399141631</v>
      </c>
      <c r="CW26" s="529">
        <f>MAX(0,BZ26/AV26)</f>
        <v>0.58543096872616318</v>
      </c>
      <c r="CX26" s="507">
        <f>MAX(0,(AT26-AW26)/AT26)</f>
        <v>0.90280758226037194</v>
      </c>
      <c r="CY26" s="5">
        <f>BY26*DI26*DH26/1000</f>
        <v>49.686998399999986</v>
      </c>
      <c r="CZ26" s="5">
        <f>BZ26*DI26*DH26/1000</f>
        <v>8.9079119999999978</v>
      </c>
      <c r="DA26" s="7">
        <f>_xlfn.AGGREGATE(9,7,CY$4:CY26)/1000</f>
        <v>0.10922122799999999</v>
      </c>
      <c r="DB26" s="5">
        <f>CB26*DI26*DH26/1000</f>
        <v>295.5047472</v>
      </c>
      <c r="DC26" s="169">
        <f>_xlfn.AGGREGATE(9,7,DB$4:DB26)/1000</f>
        <v>0.61723064879999989</v>
      </c>
      <c r="DD26" s="169">
        <f t="shared" si="22"/>
        <v>1.5538565984011976</v>
      </c>
      <c r="DE26" s="454">
        <f t="shared" ref="DE26:DE30" si="44">DD26/(0.8*1000)</f>
        <v>1.9423207480014971E-3</v>
      </c>
      <c r="DF26" s="115">
        <f>(AT26/AL26)/(65.39/54.94)</f>
        <v>0.13138168448936871</v>
      </c>
      <c r="DG26" s="135">
        <f>(BY26/BV26)/(65.39/54.94)</f>
        <v>0.14277470724238167</v>
      </c>
      <c r="DH26" s="434">
        <f>(C26-C25)+(C24-C23)</f>
        <v>31</v>
      </c>
      <c r="DI26" s="2">
        <f>E26*1440/1000</f>
        <v>187.2</v>
      </c>
      <c r="DJ26" s="224">
        <f>DI26*DH26</f>
        <v>5803.2</v>
      </c>
      <c r="DK26" s="105">
        <f>_xlfn.AGGREGATE(9,7,DJ$4:DJ26)/1000</f>
        <v>12.0168</v>
      </c>
      <c r="DL26" s="130">
        <f t="shared" si="37"/>
        <v>1.5024038461538463</v>
      </c>
      <c r="DM26" s="105">
        <f t="shared" si="38"/>
        <v>3.0715811965811972</v>
      </c>
      <c r="DN26" s="101">
        <f t="shared" si="39"/>
        <v>4.5739850427350435</v>
      </c>
      <c r="DO26" s="540">
        <v>1.5</v>
      </c>
      <c r="DQ26" s="607"/>
      <c r="DR26" s="183"/>
      <c r="DS26" s="183"/>
      <c r="DT26" s="608" t="s">
        <v>323</v>
      </c>
      <c r="DU26" s="619">
        <f>_xlfn.AGGREGATE(5,7,BX4:BX200)</f>
        <v>34.61999999999999</v>
      </c>
    </row>
    <row r="27" spans="1:125">
      <c r="A27" s="251" t="str">
        <f>IF(OR(入力!A27="",入力!A27="#N/A"),#N/A,入力!A27)</f>
        <v>小系列2流量変更</v>
      </c>
      <c r="B27" s="253">
        <f>IF(OR(入力!B27="",入力!B27="#N/A"),#N/A,入力!B27)</f>
        <v>45342</v>
      </c>
      <c r="C27" s="74">
        <f>IF(OR(入力!C27="",入力!C27="#N/A"),#N/A,入力!C27)</f>
        <v>151</v>
      </c>
      <c r="D27" s="208" t="e">
        <f>IF(OR(入力!E27="",入力!E27="#N/A"),#N/A,入力!E27)</f>
        <v>#N/A</v>
      </c>
      <c r="E27" s="121">
        <f>IF(OR(入力!G27="",入力!G27="#N/A"),#N/A,入力!G27)</f>
        <v>130</v>
      </c>
      <c r="F27" s="4">
        <f>IF(OR(入力!I27="",入力!I27="#N/A"),#N/A,入力!I27)</f>
        <v>6.21</v>
      </c>
      <c r="G27" s="4">
        <f>IF(OR(入力!N27="",入力!N27="#N/A"),#N/A,入力!N27)</f>
        <v>7.41</v>
      </c>
      <c r="H27" s="4">
        <f>IF(OR(入力!M27="",入力!M27="#N/A"),#N/A,入力!M27)</f>
        <v>6.76</v>
      </c>
      <c r="I27" s="7">
        <f>IF(OR(入力!O27="",入力!O27="#N/A"),#N/A,入力!O27)</f>
        <v>7.34</v>
      </c>
      <c r="J27">
        <f>IF(OR(入力!S27="",入力!S27="#N/A"),#N/A,入力!S27)</f>
        <v>67</v>
      </c>
      <c r="K27">
        <f>IF(OR(入力!X27="",入力!X27="#N/A"),#N/A,入力!X27)</f>
        <v>138</v>
      </c>
      <c r="L27">
        <f>IF(OR(入力!W27="",入力!W27="#N/A"),#N/A,入力!W27)</f>
        <v>59</v>
      </c>
      <c r="M27" s="2">
        <f>IF(OR(入力!Y27="",入力!Y27="#N/A"),#N/A,入力!Y27)</f>
        <v>121</v>
      </c>
      <c r="N27">
        <f>IF(OR(入力!AC27="",入力!AC27="#N/A"),#N/A,入力!AC27)</f>
        <v>80.900000000000006</v>
      </c>
      <c r="O27">
        <f>IF(OR(入力!AH27="",入力!AH27="#N/A"),#N/A,入力!AH27)</f>
        <v>85.3</v>
      </c>
      <c r="P27">
        <f>IF(OR(入力!AG27="",入力!AG27="#N/A"),#N/A,入力!AG27)</f>
        <v>83.2</v>
      </c>
      <c r="Q27" s="2">
        <f>IF(OR(入力!AI27="",入力!AI27="#N/A"),#N/A,入力!AI27)</f>
        <v>80.2</v>
      </c>
      <c r="R27" s="4">
        <f>IF(OR(入力!AM27="",入力!AM27="#N/A"),#N/A,入力!AM27)</f>
        <v>12.57</v>
      </c>
      <c r="S27" s="4">
        <f>IF(OR(入力!AR27="",入力!AR27="#N/A"),#N/A,入力!AR27)</f>
        <v>12.85</v>
      </c>
      <c r="T27" s="4">
        <f>IF(OR(入力!AQ27="",入力!AQ27="#N/A"),#N/A,入力!AQ27)</f>
        <v>12.78</v>
      </c>
      <c r="U27" s="7">
        <f>IF(OR(入力!AS27="",入力!AS27="#N/A"),#N/A,入力!AS27)</f>
        <v>13.18</v>
      </c>
      <c r="V27" s="8">
        <f>IF(OR(入力!AX27="",入力!AX27="#N/A"),#N/A,入力!AX27)</f>
        <v>8.3000000000000007</v>
      </c>
      <c r="W27" s="8">
        <f>IF(OR(入力!BC27="",入力!BC27="#N/A"),#N/A,入力!BC27)</f>
        <v>6.4</v>
      </c>
      <c r="X27" s="8">
        <f>IF(OR(入力!BB27="",入力!BB27="#N/A"),#N/A,入力!BB27)</f>
        <v>6.2</v>
      </c>
      <c r="Y27" s="9">
        <f>IF(OR(入力!BD27="",入力!BD27="#N/A"),#N/A,入力!BD27)</f>
        <v>4.5999999999999996</v>
      </c>
      <c r="Z27">
        <f>IF(OR(入力!BJ27="",入力!BJ27="#N/A"),#N/A,入力!BJ27)</f>
        <v>49.5</v>
      </c>
      <c r="AA27" s="15">
        <f>IF(OR(入力!BK27="",入力!BK27="#N/A"),#N/A,入力!BK27)</f>
        <v>49.5</v>
      </c>
      <c r="AB27" s="98">
        <f>IF(OR(入力!BS27="",入力!BS27="#N/A"),#N/A,入力!BS27)</f>
        <v>9.1999999999999993</v>
      </c>
      <c r="AC27" s="23">
        <f>IF(OR(入力!BT27="",入力!BT27="#N/A"),#N/A,入力!BT27)</f>
        <v>8.8000000000000007</v>
      </c>
      <c r="AD27" s="23">
        <f>IF(OR(入力!BU27="",入力!BU27="#N/A"),#N/A,入力!BU27)</f>
        <v>6.4</v>
      </c>
      <c r="AE27" s="105">
        <f>IF(OR(入力!BV27="",入力!BV27="#N/A"),#N/A,入力!BV27)</f>
        <v>5</v>
      </c>
      <c r="AF27" s="126">
        <f>IF(OR(入力!BZ27="",入力!BZ27="#N/A"),#N/A,入力!BZ27)</f>
        <v>3.3</v>
      </c>
      <c r="AG27" s="15" t="e">
        <f>IF(OR(入力!CB27="",入力!CB27="#N/A"),#N/A,入力!CB27)</f>
        <v>#N/A</v>
      </c>
      <c r="AH27" s="5">
        <f>IF(OR(入力!CD27="",入力!CD27="#N/A"),#N/A,入力!CD27)</f>
        <v>71.09</v>
      </c>
      <c r="AI27" s="5">
        <f>IF(OR(入力!CI27="",入力!CI27="#N/A"),#N/A,入力!CI27)</f>
        <v>16.64</v>
      </c>
      <c r="AJ27" s="5">
        <f>IF(OR(入力!CH27="",入力!CH27="#N/A"),#N/A,入力!CH27)</f>
        <v>16.739999999999998</v>
      </c>
      <c r="AK27">
        <f>IF(OR(入力!CJ27="",入力!CJ27="#N/A"),#N/A,入力!CJ27)</f>
        <v>6.11</v>
      </c>
      <c r="AL27" s="112">
        <f>IF(OR(入力!CN27="",入力!CN27="#N/A"),#N/A,入力!CN27)</f>
        <v>67.75</v>
      </c>
      <c r="AM27" s="112">
        <f>IF(OR(入力!CS27="",入力!CS27="#N/A"),#N/A,入力!CS27)</f>
        <v>16.34</v>
      </c>
      <c r="AN27" s="112">
        <f>IF(OR(入力!CR27="",入力!CR27="#N/A"),#N/A,入力!CR27)</f>
        <v>16.329999999999998</v>
      </c>
      <c r="AO27" s="40">
        <f>IF(OR(入力!CT27="",入力!CT27="#N/A"),#N/A,入力!CT27)</f>
        <v>6.13</v>
      </c>
      <c r="AP27" s="5">
        <f>IF(OR(入力!CX27="",入力!CX27="#N/A"),#N/A,入力!CX27)</f>
        <v>11.77</v>
      </c>
      <c r="AQ27">
        <f>IF(OR(入力!DC27="",入力!DC27="#N/A"),#N/A,入力!DC27)</f>
        <v>3.01</v>
      </c>
      <c r="AR27">
        <f>IF(OR(入力!DB27="",入力!DB27="#N/A"),#N/A,入力!DB27)</f>
        <v>2.25</v>
      </c>
      <c r="AS27">
        <f>IF(OR(入力!DD27="",入力!DD27="#N/A"),#N/A,入力!DD27)</f>
        <v>1.01</v>
      </c>
      <c r="AT27" s="112">
        <f>IF(OR(入力!DH27="",入力!DH27="#N/A"),#N/A,入力!DH27)</f>
        <v>11.36</v>
      </c>
      <c r="AU27" s="39">
        <f>IF(OR(入力!DM27="",入力!DM27="#N/A"),#N/A,入力!DM27)</f>
        <v>2.14</v>
      </c>
      <c r="AV27" s="39">
        <f>IF(OR(入力!DL27="",入力!DL27="#N/A"),#N/A,入力!DL27)</f>
        <v>2.12</v>
      </c>
      <c r="AW27" s="45">
        <f>IF(OR(入力!DN27="",入力!DN27="#N/A"),#N/A,入力!DN27)</f>
        <v>0.93</v>
      </c>
      <c r="AX27" s="5">
        <f>IF(OR(入力!DR27="",入力!DR27="#N/A"),#N/A,入力!DR27)</f>
        <v>87.44</v>
      </c>
      <c r="AY27" s="120">
        <f>IF(OR(入力!DW27="",入力!DW27="#N/A"),#N/A,入力!DW27)</f>
        <v>142.08000000000001</v>
      </c>
      <c r="AZ27" s="120">
        <f>IF(OR(入力!DV27="",入力!DV27="#N/A"),#N/A,入力!DV27)</f>
        <v>139.13999999999999</v>
      </c>
      <c r="BA27" s="120">
        <f>IF(OR(入力!DX27="",入力!DX27="#N/A"),#N/A,入力!DX27)</f>
        <v>132.59</v>
      </c>
      <c r="BB27" s="112">
        <f>IF(OR(入力!EB27="",入力!EB27="#N/A"),#N/A,入力!EB27)</f>
        <v>82.83</v>
      </c>
      <c r="BC27" s="189">
        <f>IF(OR(入力!EG27="",入力!EG27="#N/A"),#N/A,入力!EG27)</f>
        <v>139.83000000000001</v>
      </c>
      <c r="BD27" s="189">
        <f>IF(OR(入力!EF27="",入力!EF27="#N/A"),#N/A,入力!EF27)</f>
        <v>135.88</v>
      </c>
      <c r="BE27" s="532">
        <f>IF(OR(入力!EH27="",入力!EH27="#N/A"),#N/A,入力!EH27)</f>
        <v>132.55000000000001</v>
      </c>
      <c r="BF27" s="126">
        <f>IF(OR(入力!GT27="",入力!GT27="#N/A"),#N/A,入力!GT27)</f>
        <v>2.91</v>
      </c>
      <c r="BG27" s="23">
        <f>IF(OR(入力!GY27="",入力!GY27="#N/A"),#N/A,入力!GY27)</f>
        <v>1.26</v>
      </c>
      <c r="BH27" s="170">
        <f>IF(OR(入力!GX27="",入力!GX27="#N/A"),#N/A,入力!GX27)</f>
        <v>0.83</v>
      </c>
      <c r="BI27" s="116">
        <f>IF(OR(入力!GZ27="",入力!GZ27="#N/A"),#N/A,入力!GZ27)</f>
        <v>0.28999999999999998</v>
      </c>
      <c r="BJ27" s="5">
        <f>IF(OR(入力!LJ27="",入力!LJ27="#N/A"),#N/A,入力!LJ27)</f>
        <v>11.36</v>
      </c>
      <c r="BK27" s="5">
        <f>IF(OR(入力!LO27="",入力!LO27="#N/A"),#N/A,入力!LO27)</f>
        <v>13.99</v>
      </c>
      <c r="BL27">
        <f>IF(OR(入力!LN27="",入力!LN27="#N/A"),#N/A,入力!LN27)</f>
        <v>13.7</v>
      </c>
      <c r="BM27" s="7">
        <f>IF(OR(入力!LP27="",入力!LP27="#N/A"),#N/A,入力!LP27)</f>
        <v>5.3449999999999998</v>
      </c>
      <c r="BN27" s="115">
        <f>IF(OR(入力!LT27="",入力!LT27="#N/A"),#N/A,入力!LT27)</f>
        <v>0.51770000000000005</v>
      </c>
      <c r="BO27" s="115">
        <f>IF(OR(入力!LY27="",入力!LY27="#N/A"),#N/A,入力!LY27)</f>
        <v>0.3508</v>
      </c>
      <c r="BP27" s="115">
        <f>IF(OR(入力!LX27="",入力!LX27="#N/A"),#N/A,入力!LX27)</f>
        <v>0.41820000000000002</v>
      </c>
      <c r="BQ27" s="116">
        <f>IF(OR(入力!LZ27="",入力!LZ27="#N/A"),#N/A,入力!LZ27)</f>
        <v>0.34849999999999998</v>
      </c>
      <c r="BR27" s="224">
        <f>IF(OR(入力!MN27="",入力!MN27="#N/A"),#N/A,入力!MN27)</f>
        <v>380</v>
      </c>
      <c r="BS27" s="224">
        <f>IF(OR(入力!MS27="",入力!MS27="#N/A"),#N/A,入力!MS27)</f>
        <v>390</v>
      </c>
      <c r="BT27" s="224">
        <f>IF(OR(入力!MR27="",入力!MR27="#N/A"),#N/A,入力!MR27)</f>
        <v>389</v>
      </c>
      <c r="BU27" s="154">
        <f>IF(OR(入力!MT27="",入力!MT27="#N/A"),#N/A,入力!MT27)</f>
        <v>388</v>
      </c>
      <c r="BV27" s="5">
        <f>AL27-AN27</f>
        <v>51.42</v>
      </c>
      <c r="BW27" s="5">
        <f t="shared" si="41"/>
        <v>10.199999999999999</v>
      </c>
      <c r="BX27" s="5">
        <f t="shared" si="0"/>
        <v>61.62</v>
      </c>
      <c r="BY27" s="105">
        <f>AT27-AV27</f>
        <v>9.2399999999999984</v>
      </c>
      <c r="BZ27" s="105">
        <f t="shared" si="31"/>
        <v>1.19</v>
      </c>
      <c r="CA27" s="105">
        <f t="shared" si="2"/>
        <v>10.43</v>
      </c>
      <c r="CB27" s="6">
        <f t="shared" si="32"/>
        <v>53.05</v>
      </c>
      <c r="CC27" s="501">
        <f t="shared" si="42"/>
        <v>0.75896678966789666</v>
      </c>
      <c r="CD27" s="529">
        <f t="shared" si="34"/>
        <v>0.62461726883037361</v>
      </c>
      <c r="CE27" s="507">
        <f t="shared" si="43"/>
        <v>0.90952029520295197</v>
      </c>
      <c r="CF27" s="5">
        <f>BV27*DI27*DH27/1000</f>
        <v>182.89065600000001</v>
      </c>
      <c r="CG27" s="5">
        <f>BW27*DI27*DH27/1000</f>
        <v>36.27935999999999</v>
      </c>
      <c r="CH27" s="7">
        <f>_xlfn.AGGREGATE(9,7,CF$4:CF27)/1000</f>
        <v>0.84486328560000012</v>
      </c>
      <c r="CI27" s="5">
        <f>AL27*DI27/(0.62*1000)</f>
        <v>20.456129032258062</v>
      </c>
      <c r="CJ27" s="6">
        <f>BV27*DI27/(0.62*1000)</f>
        <v>15.525522580645163</v>
      </c>
      <c r="CK27" s="105">
        <f>AN27*DI27/(0.62*1000)</f>
        <v>4.9306064516129027</v>
      </c>
      <c r="CL27" s="6">
        <f>MAX(0,BW27*DI27/(0.62*1000))</f>
        <v>3.0797419354838707</v>
      </c>
      <c r="CM27" s="5">
        <f t="shared" si="35"/>
        <v>10.228064516129031</v>
      </c>
      <c r="CN27" s="6">
        <f t="shared" si="36"/>
        <v>9.3026322580645147</v>
      </c>
      <c r="CO27" s="585">
        <f>AL27*DI27/1000</f>
        <v>12.682799999999999</v>
      </c>
      <c r="CP27" s="586">
        <f>BV27*DI27/1000</f>
        <v>9.6258239999999997</v>
      </c>
      <c r="CQ27" s="105">
        <f>IF(AF27&lt;4.99,CJ27,#N/A)</f>
        <v>15.525522580645163</v>
      </c>
      <c r="CR27" s="105" t="e">
        <f>IF(AND(AF27&gt;5,AF27&lt;9.99),CJ27,#N/A)</f>
        <v>#N/A</v>
      </c>
      <c r="CS27" s="105" t="e">
        <f>IF(AND(AF27&gt;10,AF27&lt;14.99),CJ27,#N/A)</f>
        <v>#N/A</v>
      </c>
      <c r="CT27" s="105" t="e">
        <f>IF(AND(AF27&gt;15,AF27&lt;19.99),CJ27,#N/A)</f>
        <v>#N/A</v>
      </c>
      <c r="CU27" s="6" t="e">
        <f>IF(AF27&gt;20,CJ27,#N/A)</f>
        <v>#N/A</v>
      </c>
      <c r="CV27" s="529">
        <f>MAX(0,BY27/AT27)</f>
        <v>0.81338028169014076</v>
      </c>
      <c r="CW27" s="529">
        <f>MAX(0,BZ27/AV27)</f>
        <v>0.56132075471698106</v>
      </c>
      <c r="CX27" s="507">
        <f>MAX(0,(AT27-AW27)/AT27)</f>
        <v>0.91813380281690138</v>
      </c>
      <c r="CY27" s="5">
        <f>BY27*DI27*DH27/1000</f>
        <v>32.864831999999993</v>
      </c>
      <c r="CZ27" s="5">
        <f>BZ27*DI27*DH27/1000</f>
        <v>4.2325919999999995</v>
      </c>
      <c r="DA27" s="7">
        <f>_xlfn.AGGREGATE(9,7,CY$4:CY27)/1000</f>
        <v>0.14208605999999999</v>
      </c>
      <c r="DB27" s="5">
        <f>CB27*DI27*DH27/1000</f>
        <v>188.68823999999998</v>
      </c>
      <c r="DC27" s="169">
        <f>_xlfn.AGGREGATE(9,7,DB$4:DB27)/1000</f>
        <v>0.80591888879999984</v>
      </c>
      <c r="DD27" s="169">
        <f t="shared" si="22"/>
        <v>2.0288726516946105</v>
      </c>
      <c r="DE27" s="454">
        <f t="shared" si="44"/>
        <v>2.536090814618263E-3</v>
      </c>
      <c r="DF27" s="115">
        <f>(AT27/AL27)/(65.39/54.94)</f>
        <v>0.14087902897686264</v>
      </c>
      <c r="DG27" s="135">
        <f>(BY27/BV27)/(65.39/54.94)</f>
        <v>0.15097923365470936</v>
      </c>
      <c r="DH27" s="6">
        <f>C27-C26</f>
        <v>19</v>
      </c>
      <c r="DI27" s="2">
        <f>E27*1440/1000</f>
        <v>187.2</v>
      </c>
      <c r="DJ27" s="224">
        <f>DI27*DH27</f>
        <v>3556.7999999999997</v>
      </c>
      <c r="DK27" s="105">
        <f>_xlfn.AGGREGATE(9,7,DJ$4:DJ27)/1000</f>
        <v>15.573599999999999</v>
      </c>
      <c r="DL27" s="130">
        <f t="shared" si="37"/>
        <v>1.5024038461538463</v>
      </c>
      <c r="DM27" s="105">
        <f t="shared" si="38"/>
        <v>3.0715811965811972</v>
      </c>
      <c r="DN27" s="101">
        <f t="shared" si="39"/>
        <v>4.5739850427350435</v>
      </c>
      <c r="DO27" s="540">
        <v>1.5</v>
      </c>
      <c r="DQ27" s="605" t="s">
        <v>349</v>
      </c>
      <c r="DR27" s="3"/>
      <c r="DS27" s="3"/>
      <c r="DT27" s="606" t="s">
        <v>321</v>
      </c>
      <c r="DU27" s="613">
        <f>_xlfn.AGGREGATE(1,7,CV4:CV200)</f>
        <v>0.87363932755665141</v>
      </c>
    </row>
    <row r="28" spans="1:125">
      <c r="A28" s="251" t="str">
        <f>IF(OR(入力!A28="",入力!A28="#N/A"),#N/A,入力!A28)</f>
        <v>JOGMEC採水</v>
      </c>
      <c r="B28" s="253">
        <f>IF(OR(入力!B28="",入力!B28="#N/A"),#N/A,入力!B28)</f>
        <v>45366</v>
      </c>
      <c r="C28" s="74">
        <f>IF(OR(入力!C28="",入力!C28="#N/A"),#N/A,入力!C28)</f>
        <v>175</v>
      </c>
      <c r="D28" s="208">
        <f>IF(OR(入力!E28="",入力!E28="#N/A"),#N/A,入力!E28)</f>
        <v>20.3</v>
      </c>
      <c r="E28" s="121">
        <f>IF(OR(入力!G28="",入力!G28="#N/A"),#N/A,入力!G28)</f>
        <v>130</v>
      </c>
      <c r="F28" s="4">
        <f>IF(OR(入力!I28="",入力!I28="#N/A"),#N/A,入力!I28)</f>
        <v>7.43</v>
      </c>
      <c r="G28" s="4">
        <f>IF(OR(入力!N28="",入力!N28="#N/A"),#N/A,入力!N28)</f>
        <v>7.68</v>
      </c>
      <c r="H28" s="4">
        <f>IF(OR(入力!M28="",入力!M28="#N/A"),#N/A,入力!M28)</f>
        <v>7.54</v>
      </c>
      <c r="I28" s="7">
        <f>IF(OR(入力!O28="",入力!O28="#N/A"),#N/A,入力!O28)</f>
        <v>7.62</v>
      </c>
      <c r="J28">
        <f>IF(OR(入力!S28="",入力!S28="#N/A"),#N/A,入力!S28)</f>
        <v>97</v>
      </c>
      <c r="K28">
        <f>IF(OR(入力!X28="",入力!X28="#N/A"),#N/A,入力!X28)</f>
        <v>157</v>
      </c>
      <c r="L28">
        <f>IF(OR(入力!W28="",入力!W28="#N/A"),#N/A,入力!W28)</f>
        <v>179</v>
      </c>
      <c r="M28" s="2">
        <f>IF(OR(入力!Y28="",入力!Y28="#N/A"),#N/A,入力!Y28)</f>
        <v>167</v>
      </c>
      <c r="N28">
        <f>IF(OR(入力!AC28="",入力!AC28="#N/A"),#N/A,入力!AC28)</f>
        <v>86.8</v>
      </c>
      <c r="O28">
        <f>IF(OR(入力!AH28="",入力!AH28="#N/A"),#N/A,入力!AH28)</f>
        <v>47.1</v>
      </c>
      <c r="P28">
        <f>IF(OR(入力!AG28="",入力!AG28="#N/A"),#N/A,入力!AG28)</f>
        <v>86.1</v>
      </c>
      <c r="Q28" s="2">
        <f>IF(OR(入力!AI28="",入力!AI28="#N/A"),#N/A,入力!AI28)</f>
        <v>45.7</v>
      </c>
      <c r="R28" s="4">
        <f>IF(OR(入力!AM28="",入力!AM28="#N/A"),#N/A,入力!AM28)</f>
        <v>12.5</v>
      </c>
      <c r="S28" s="4">
        <f>IF(OR(入力!AR28="",入力!AR28="#N/A"),#N/A,入力!AR28)</f>
        <v>13.2</v>
      </c>
      <c r="T28" s="4">
        <f>IF(OR(入力!AQ28="",入力!AQ28="#N/A"),#N/A,入力!AQ28)</f>
        <v>12.8</v>
      </c>
      <c r="U28" s="7">
        <f>IF(OR(入力!AS28="",入力!AS28="#N/A"),#N/A,入力!AS28)</f>
        <v>13.12</v>
      </c>
      <c r="V28" s="8">
        <f>IF(OR(入力!AX28="",入力!AX28="#N/A"),#N/A,入力!AX28)</f>
        <v>7.4</v>
      </c>
      <c r="W28" s="8">
        <f>IF(OR(入力!BC28="",入力!BC28="#N/A"),#N/A,入力!BC28)</f>
        <v>4.4000000000000004</v>
      </c>
      <c r="X28" s="8">
        <f>IF(OR(入力!BB28="",入力!BB28="#N/A"),#N/A,入力!BB28)</f>
        <v>4.3</v>
      </c>
      <c r="Y28" s="9">
        <f>IF(OR(入力!BD28="",入力!BD28="#N/A"),#N/A,入力!BD28)</f>
        <v>3.6</v>
      </c>
      <c r="Z28">
        <f>IF(OR(入力!BJ28="",入力!BJ28="#N/A"),#N/A,入力!BJ28)</f>
        <v>49.5</v>
      </c>
      <c r="AA28" s="15">
        <f>IF(OR(入力!BK28="",入力!BK28="#N/A"),#N/A,入力!BK28)</f>
        <v>49.5</v>
      </c>
      <c r="AB28" s="98">
        <f>IF(OR(入力!BS28="",入力!BS28="#N/A"),#N/A,入力!BS28)</f>
        <v>8.6999999999999993</v>
      </c>
      <c r="AC28" s="23">
        <f>IF(OR(入力!BT28="",入力!BT28="#N/A"),#N/A,入力!BT28)</f>
        <v>8.5</v>
      </c>
      <c r="AD28" s="23">
        <f>IF(OR(入力!BU28="",入力!BU28="#N/A"),#N/A,入力!BU28)</f>
        <v>4.5</v>
      </c>
      <c r="AE28" s="23">
        <f>IF(OR(入力!BV28="",入力!BV28="#N/A"),#N/A,入力!BV28)</f>
        <v>3.4</v>
      </c>
      <c r="AF28" s="126">
        <f>IF(OR(入力!BZ28="",入力!BZ28="#N/A"),#N/A,入力!BZ28)</f>
        <v>6.5</v>
      </c>
      <c r="AG28" s="15" t="e">
        <f>IF(OR(入力!CB28="",入力!CB28="#N/A"),#N/A,入力!CB28)</f>
        <v>#N/A</v>
      </c>
      <c r="AH28" t="e">
        <f>IF(OR(入力!CD28="",入力!CD28="#N/A"),#N/A,入力!CD28)</f>
        <v>#N/A</v>
      </c>
      <c r="AI28" t="e">
        <f>IF(OR(入力!CI28="",入力!CI28="#N/A"),#N/A,入力!CI28)</f>
        <v>#N/A</v>
      </c>
      <c r="AJ28" s="5">
        <f>IF(OR(入力!CH28="",入力!CH28="#N/A"),#N/A,入力!CH28)</f>
        <v>44.670999999999999</v>
      </c>
      <c r="AK28" s="5">
        <f>IF(OR(入力!CJ28="",入力!CJ28="#N/A"),#N/A,入力!CJ28)</f>
        <v>32.268000000000001</v>
      </c>
      <c r="AL28" s="112">
        <f>IF(OR(入力!CN28="",入力!CN28="#N/A"),#N/A,入力!CN28)</f>
        <v>77.659000000000006</v>
      </c>
      <c r="AM28" s="112">
        <f>IF(OR(入力!CS28="",入力!CS28="#N/A"),#N/A,入力!CS28)</f>
        <v>44.792000000000002</v>
      </c>
      <c r="AN28" s="112">
        <f>IF(OR(入力!CR28="",入力!CR28="#N/A"),#N/A,入力!CR28)</f>
        <v>44.612000000000002</v>
      </c>
      <c r="AO28" s="113">
        <f>IF(OR(入力!CT28="",入力!CT28="#N/A"),#N/A,入力!CT28)</f>
        <v>32.463999999999999</v>
      </c>
      <c r="AP28" t="e">
        <f>IF(OR(入力!CX28="",入力!CX28="#N/A"),#N/A,入力!CX28)</f>
        <v>#N/A</v>
      </c>
      <c r="AQ28" t="e">
        <f>IF(OR(入力!DC28="",入力!DC28="#N/A"),#N/A,入力!DC28)</f>
        <v>#N/A</v>
      </c>
      <c r="AR28" s="4">
        <f>IF(OR(入力!DB28="",入力!DB28="#N/A"),#N/A,入力!DB28)</f>
        <v>5.8220000000000001</v>
      </c>
      <c r="AS28" s="4">
        <f>IF(OR(入力!DD28="",入力!DD28="#N/A"),#N/A,入力!DD28)</f>
        <v>3.7730000000000001</v>
      </c>
      <c r="AT28" s="112">
        <f>IF(OR(入力!DH28="",入力!DH28="#N/A"),#N/A,入力!DH28)</f>
        <v>12.16</v>
      </c>
      <c r="AU28" s="110">
        <f>IF(OR(入力!DM28="",入力!DM28="#N/A"),#N/A,入力!DM28)</f>
        <v>5.6980000000000004</v>
      </c>
      <c r="AV28" s="110">
        <f>IF(OR(入力!DL28="",入力!DL28="#N/A"),#N/A,入力!DL28)</f>
        <v>5.6859999999999999</v>
      </c>
      <c r="AW28" s="119">
        <f>IF(OR(入力!DN28="",入力!DN28="#N/A"),#N/A,入力!DN28)</f>
        <v>3.8130000000000002</v>
      </c>
      <c r="AX28" t="e">
        <f>IF(OR(入力!DR28="",入力!DR28="#N/A"),#N/A,入力!DR28)</f>
        <v>#N/A</v>
      </c>
      <c r="AY28" t="e">
        <f>IF(OR(入力!DW28="",入力!DW28="#N/A"),#N/A,入力!DW28)</f>
        <v>#N/A</v>
      </c>
      <c r="AZ28" s="120">
        <f>IF(OR(入力!DV28="",入力!DV28="#N/A"),#N/A,入力!DV28)</f>
        <v>128.84100000000001</v>
      </c>
      <c r="BA28" s="120">
        <f>IF(OR(入力!DX28="",入力!DX28="#N/A"),#N/A,入力!DX28)</f>
        <v>129.172</v>
      </c>
      <c r="BB28" s="112">
        <f>IF(OR(入力!EB28="",入力!EB28="#N/A"),#N/A,入力!EB28)</f>
        <v>92.74</v>
      </c>
      <c r="BC28" s="189">
        <f>IF(OR(入力!EG28="",入力!EG28="#N/A"),#N/A,入力!EG28)</f>
        <v>129.40299999999999</v>
      </c>
      <c r="BD28" s="189">
        <f>IF(OR(入力!EF28="",入力!EF28="#N/A"),#N/A,入力!EF28)</f>
        <v>128.18100000000001</v>
      </c>
      <c r="BE28" s="532">
        <f>IF(OR(入力!EH28="",入力!EH28="#N/A"),#N/A,入力!EH28)</f>
        <v>129.809</v>
      </c>
      <c r="BF28" s="126" t="e">
        <f>IF(OR(入力!GT28="",入力!GT28="#N/A"),#N/A,入力!GT28)</f>
        <v>#N/A</v>
      </c>
      <c r="BG28" s="23" t="e">
        <f>IF(OR(入力!GY28="",入力!GY28="#N/A"),#N/A,入力!GY28)</f>
        <v>#N/A</v>
      </c>
      <c r="BH28" s="23">
        <f>IF(OR(入力!GX28="",入力!GX28="#N/A"),#N/A,入力!GX28)</f>
        <v>5.0000000000000001E-3</v>
      </c>
      <c r="BI28" s="15">
        <f>IF(OR(入力!GZ28="",入力!GZ28="#N/A"),#N/A,入力!GZ28)</f>
        <v>0</v>
      </c>
      <c r="BJ28" s="5">
        <f>IF(OR(入力!LJ28="",入力!LJ28="#N/A"),#N/A,入力!LJ28)</f>
        <v>10.41</v>
      </c>
      <c r="BK28" s="5">
        <f>IF(OR(入力!LO28="",入力!LO28="#N/A"),#N/A,入力!LO28)</f>
        <v>11.42</v>
      </c>
      <c r="BL28" s="5">
        <f>IF(OR(入力!LN28="",入力!LN28="#N/A"),#N/A,入力!LN28)</f>
        <v>11.47</v>
      </c>
      <c r="BM28" s="7">
        <f>IF(OR(入力!LP28="",入力!LP28="#N/A"),#N/A,入力!LP28)</f>
        <v>4.7729999999999997</v>
      </c>
      <c r="BN28" s="115">
        <f>IF(OR(入力!LT28="",入力!LT28="#N/A"),#N/A,入力!LT28)</f>
        <v>0.5917</v>
      </c>
      <c r="BO28" s="115">
        <f>IF(OR(入力!LY28="",入力!LY28="#N/A"),#N/A,入力!LY28)</f>
        <v>0.32450000000000001</v>
      </c>
      <c r="BP28">
        <f>IF(OR(入力!LX28="",入力!LX28="#N/A"),#N/A,入力!LX28)</f>
        <v>0</v>
      </c>
      <c r="BQ28" s="116">
        <f>IF(OR(入力!LZ28="",入力!LZ28="#N/A"),#N/A,入力!LZ28)</f>
        <v>0.44180000000000003</v>
      </c>
      <c r="BR28" s="224">
        <f>IF(OR(入力!MN28="",入力!MN28="#N/A"),#N/A,入力!MN28)</f>
        <v>441.01060000000001</v>
      </c>
      <c r="BS28" s="224">
        <f>IF(OR(入力!MS28="",入力!MS28="#N/A"),#N/A,入力!MS28)</f>
        <v>447.99489999999997</v>
      </c>
      <c r="BT28" s="224">
        <f>IF(OR(入力!MR28="",入力!MR28="#N/A"),#N/A,入力!MR28)</f>
        <v>451.16269999999997</v>
      </c>
      <c r="BU28" s="154">
        <f>IF(OR(入力!MT28="",入力!MT28="#N/A"),#N/A,入力!MT28)</f>
        <v>448.89319999999998</v>
      </c>
      <c r="BV28" s="5">
        <f>AL28-AN28</f>
        <v>33.047000000000004</v>
      </c>
      <c r="BW28" s="5">
        <f t="shared" si="41"/>
        <v>12.148000000000003</v>
      </c>
      <c r="BX28" s="5">
        <f t="shared" si="0"/>
        <v>45.195000000000007</v>
      </c>
      <c r="BY28" s="105">
        <f>AT28-AV28</f>
        <v>6.4740000000000002</v>
      </c>
      <c r="BZ28" s="105">
        <f t="shared" si="31"/>
        <v>1.8729999999999998</v>
      </c>
      <c r="CA28" s="105">
        <f t="shared" si="2"/>
        <v>8.3469999999999995</v>
      </c>
      <c r="CB28" s="6">
        <f t="shared" si="32"/>
        <v>35.441000000000017</v>
      </c>
      <c r="CC28" s="501">
        <f t="shared" si="42"/>
        <v>0.42553986015786965</v>
      </c>
      <c r="CD28" s="529">
        <f t="shared" si="34"/>
        <v>0.27230341612122305</v>
      </c>
      <c r="CE28" s="507">
        <f t="shared" si="43"/>
        <v>0.58196731866235729</v>
      </c>
      <c r="CF28" s="5">
        <f>BV28*DI28*DH28/1000</f>
        <v>148.47356160000001</v>
      </c>
      <c r="CG28" s="5">
        <f>BW28*DI28*DH28/1000</f>
        <v>54.578534400000002</v>
      </c>
      <c r="CH28" s="7">
        <f>_xlfn.AGGREGATE(9,7,CF$4:CF28)/1000</f>
        <v>0.99333684720000015</v>
      </c>
      <c r="CI28" s="5">
        <f>AL28*DI28/(0.62*1000)</f>
        <v>23.448007741935484</v>
      </c>
      <c r="CJ28" s="6">
        <f>BV28*DI28/(0.62*1000)</f>
        <v>9.9780619354838702</v>
      </c>
      <c r="CK28" s="105">
        <f>AN28*DI28/(0.62*1000)</f>
        <v>13.46994580645161</v>
      </c>
      <c r="CL28" s="6">
        <f>MAX(0,BW28*DI28/(0.62*1000))</f>
        <v>3.6679122580645167</v>
      </c>
      <c r="CM28" s="5">
        <f t="shared" si="35"/>
        <v>11.724003870967742</v>
      </c>
      <c r="CN28" s="6">
        <f t="shared" si="36"/>
        <v>6.8229870967741943</v>
      </c>
      <c r="CO28" s="585">
        <f>AL28*DI28/1000</f>
        <v>14.537764800000001</v>
      </c>
      <c r="CP28" s="586">
        <f>BV28*DI28/1000</f>
        <v>6.1863983999999999</v>
      </c>
      <c r="CQ28" s="105" t="e">
        <f>IF(AF28&lt;4.99,CJ28,#N/A)</f>
        <v>#N/A</v>
      </c>
      <c r="CR28" s="105">
        <f>IF(AND(AF28&gt;5,AF28&lt;9.99),CJ28,#N/A)</f>
        <v>9.9780619354838702</v>
      </c>
      <c r="CS28" s="105" t="e">
        <f>IF(AND(AF28&gt;10,AF28&lt;14.99),CJ28,#N/A)</f>
        <v>#N/A</v>
      </c>
      <c r="CT28" s="105" t="e">
        <f>IF(AND(AF28&gt;15,AF28&lt;19.99),CJ28,#N/A)</f>
        <v>#N/A</v>
      </c>
      <c r="CU28" s="6" t="e">
        <f>IF(AF28&gt;20,CJ28,#N/A)</f>
        <v>#N/A</v>
      </c>
      <c r="CV28" s="529">
        <f>MAX(0,BY28/AT28)</f>
        <v>0.53240131578947369</v>
      </c>
      <c r="CW28" s="529">
        <f>MAX(0,BZ28/AV28)</f>
        <v>0.32940555750967282</v>
      </c>
      <c r="CX28" s="507">
        <f>MAX(0,(AT28-AW28)/AT28)</f>
        <v>0.68643092105263148</v>
      </c>
      <c r="CY28" s="5">
        <f>BY28*DI28*DH28/1000</f>
        <v>29.086387200000001</v>
      </c>
      <c r="CZ28" s="5">
        <f>BZ28*DI28*DH28/1000</f>
        <v>8.4150144000000004</v>
      </c>
      <c r="DA28" s="7">
        <f>_xlfn.AGGREGATE(9,7,CY$4:CY28)/1000</f>
        <v>0.17117244719999997</v>
      </c>
      <c r="DB28" s="5">
        <f>CB28*DI28*DH28/1000</f>
        <v>159.22932480000006</v>
      </c>
      <c r="DC28" s="169">
        <f>_xlfn.AGGREGATE(9,7,DB$4:DB28)/1000</f>
        <v>0.96514821359999992</v>
      </c>
      <c r="DD28" s="169">
        <f t="shared" si="22"/>
        <v>2.4297269149760479</v>
      </c>
      <c r="DE28" s="454">
        <f t="shared" si="44"/>
        <v>3.0371586437200598E-3</v>
      </c>
      <c r="DF28" s="115">
        <f>(AT28/AL28)/(65.39/54.94)</f>
        <v>0.13155855623090867</v>
      </c>
      <c r="DG28" s="135">
        <f>(BY28/BV28)/(65.39/54.94)</f>
        <v>0.16459550561189404</v>
      </c>
      <c r="DH28" s="6">
        <f>C28-C27</f>
        <v>24</v>
      </c>
      <c r="DI28" s="2">
        <f>E28*1440/1000</f>
        <v>187.2</v>
      </c>
      <c r="DJ28" s="224">
        <f>DI28*DH28</f>
        <v>4492.7999999999993</v>
      </c>
      <c r="DK28" s="105">
        <f>_xlfn.AGGREGATE(9,7,DJ$4:DJ28)/1000</f>
        <v>20.066399999999998</v>
      </c>
      <c r="DL28" s="130">
        <f t="shared" si="37"/>
        <v>1.5024038461538463</v>
      </c>
      <c r="DM28" s="105">
        <f t="shared" si="38"/>
        <v>3.0715811965811972</v>
      </c>
      <c r="DN28" s="101">
        <f t="shared" si="39"/>
        <v>4.5739850427350435</v>
      </c>
      <c r="DO28" s="540">
        <v>1.5</v>
      </c>
      <c r="DQ28" s="605"/>
      <c r="DR28" s="3"/>
      <c r="DS28" s="3"/>
      <c r="DT28" s="606" t="s">
        <v>322</v>
      </c>
      <c r="DU28" s="613">
        <f>_xlfn.AGGREGATE(4,7,CV4:CV200)</f>
        <v>0.99053191489361703</v>
      </c>
    </row>
    <row r="29" spans="1:125">
      <c r="A29" s="251" t="str">
        <f>IF(OR(入力!A29="",入力!A29="#N/A"),#N/A,入力!A29)</f>
        <v>JOGMEC採水</v>
      </c>
      <c r="B29" s="253">
        <f>IF(OR(入力!B29="",入力!B29="#N/A"),#N/A,入力!B29)</f>
        <v>45384</v>
      </c>
      <c r="C29" s="74">
        <f>IF(OR(入力!C29="",入力!C29="#N/A"),#N/A,入力!C29)</f>
        <v>193</v>
      </c>
      <c r="D29" s="208" t="e">
        <f>IF(OR(入力!E29="",入力!E29="#N/A"),#N/A,入力!E29)</f>
        <v>#N/A</v>
      </c>
      <c r="E29" s="121">
        <f>IF(OR(入力!G29="",入力!G29="#N/A"),#N/A,入力!G29)</f>
        <v>130</v>
      </c>
      <c r="F29" s="4">
        <f>IF(OR(入力!I29="",入力!I29="#N/A"),#N/A,入力!I29)</f>
        <v>6.68</v>
      </c>
      <c r="G29" s="4">
        <f>IF(OR(入力!N29="",入力!N29="#N/A"),#N/A,入力!N29)</f>
        <v>7.13</v>
      </c>
      <c r="H29" s="4">
        <f>IF(OR(入力!M29="",入力!M29="#N/A"),#N/A,入力!M29)</f>
        <v>7.07</v>
      </c>
      <c r="I29" s="7">
        <f>IF(OR(入力!O29="",入力!O29="#N/A"),#N/A,入力!O29)</f>
        <v>7.03</v>
      </c>
      <c r="J29">
        <f>IF(OR(入力!S29="",入力!S29="#N/A"),#N/A,入力!S29)</f>
        <v>43</v>
      </c>
      <c r="K29">
        <f>IF(OR(入力!X29="",入力!X29="#N/A"),#N/A,入力!X29)</f>
        <v>137</v>
      </c>
      <c r="L29">
        <f>IF(OR(入力!W29="",入力!W29="#N/A"),#N/A,入力!W29)</f>
        <v>75</v>
      </c>
      <c r="M29" s="2">
        <f>IF(OR(入力!Y29="",入力!Y29="#N/A"),#N/A,入力!Y29)</f>
        <v>98</v>
      </c>
      <c r="N29">
        <f>IF(OR(入力!AC29="",入力!AC29="#N/A"),#N/A,入力!AC29)</f>
        <v>75.5</v>
      </c>
      <c r="O29">
        <f>IF(OR(入力!AH29="",入力!AH29="#N/A"),#N/A,入力!AH29)</f>
        <v>79.5</v>
      </c>
      <c r="P29">
        <f>IF(OR(入力!AG29="",入力!AG29="#N/A"),#N/A,入力!AG29)</f>
        <v>79.8</v>
      </c>
      <c r="Q29" s="2">
        <f>IF(OR(入力!AI29="",入力!AI29="#N/A"),#N/A,入力!AI29)</f>
        <v>76.5</v>
      </c>
      <c r="R29" s="4">
        <f>IF(OR(入力!AM29="",入力!AM29="#N/A"),#N/A,入力!AM29)</f>
        <v>12.12</v>
      </c>
      <c r="S29" s="4">
        <f>IF(OR(入力!AR29="",入力!AR29="#N/A"),#N/A,入力!AR29)</f>
        <v>12.74</v>
      </c>
      <c r="T29" s="4">
        <f>IF(OR(入力!AQ29="",入力!AQ29="#N/A"),#N/A,入力!AQ29)</f>
        <v>12.54</v>
      </c>
      <c r="U29" s="7">
        <f>IF(OR(入力!AS29="",入力!AS29="#N/A"),#N/A,入力!AS29)</f>
        <v>12.64</v>
      </c>
      <c r="V29" s="8">
        <f>IF(OR(入力!AX29="",入力!AX29="#N/A"),#N/A,入力!AX29)</f>
        <v>8.9</v>
      </c>
      <c r="W29" s="8">
        <f>IF(OR(入力!BC29="",入力!BC29="#N/A"),#N/A,入力!BC29)</f>
        <v>5.7</v>
      </c>
      <c r="X29" s="8">
        <f>IF(OR(入力!BB29="",入力!BB29="#N/A"),#N/A,入力!BB29)</f>
        <v>5.5</v>
      </c>
      <c r="Y29" s="9">
        <f>IF(OR(入力!BD29="",入力!BD29="#N/A"),#N/A,入力!BD29)</f>
        <v>5.2</v>
      </c>
      <c r="Z29" s="5">
        <f>IF(OR(入力!BJ29="",入力!BJ29="#N/A"),#N/A,入力!BJ29)</f>
        <v>50</v>
      </c>
      <c r="AA29" s="15">
        <f>IF(OR(入力!BK29="",入力!BK29="#N/A"),#N/A,入力!BK29)</f>
        <v>49.7</v>
      </c>
      <c r="AB29" s="98">
        <f>IF(OR(入力!BS29="",入力!BS29="#N/A"),#N/A,入力!BS29)</f>
        <v>9.6999999999999993</v>
      </c>
      <c r="AC29" s="23">
        <f>IF(OR(入力!BT29="",入力!BT29="#N/A"),#N/A,入力!BT29)</f>
        <v>9.3000000000000007</v>
      </c>
      <c r="AD29" s="23">
        <f>IF(OR(入力!BU29="",入力!BU29="#N/A"),#N/A,入力!BU29)</f>
        <v>5.9</v>
      </c>
      <c r="AE29" s="23">
        <f>IF(OR(入力!BV29="",入力!BV29="#N/A"),#N/A,入力!BV29)</f>
        <v>5.2</v>
      </c>
      <c r="AF29" s="126">
        <f>IF(OR(入力!BZ29="",入力!BZ29="#N/A"),#N/A,入力!BZ29)</f>
        <v>9.1</v>
      </c>
      <c r="AG29" s="15" t="e">
        <f>IF(OR(入力!CB29="",入力!CB29="#N/A"),#N/A,入力!CB29)</f>
        <v>#N/A</v>
      </c>
      <c r="AH29" t="e">
        <f>IF(OR(入力!CD29="",入力!CD29="#N/A"),#N/A,入力!CD29)</f>
        <v>#N/A</v>
      </c>
      <c r="AI29" t="e">
        <f>IF(OR(入力!CI29="",入力!CI29="#N/A"),#N/A,入力!CI29)</f>
        <v>#N/A</v>
      </c>
      <c r="AJ29" t="e">
        <f>IF(OR(入力!CH29="",入力!CH29="#N/A"),#N/A,入力!CH29)</f>
        <v>#N/A</v>
      </c>
      <c r="AK29" t="e">
        <f>IF(OR(入力!CJ29="",入力!CJ29="#N/A"),#N/A,入力!CJ29)</f>
        <v>#N/A</v>
      </c>
      <c r="AL29" s="39">
        <f>IF(OR(入力!CN29="",入力!CN29="#N/A"),#N/A,入力!CN29)</f>
        <v>66</v>
      </c>
      <c r="AM29" s="39">
        <f>IF(OR(入力!CS29="",入力!CS29="#N/A"),#N/A,入力!CS29)</f>
        <v>27</v>
      </c>
      <c r="AN29" s="39">
        <f>IF(OR(入力!CR29="",入力!CR29="#N/A"),#N/A,入力!CR29)</f>
        <v>27</v>
      </c>
      <c r="AO29" s="40">
        <f>IF(OR(入力!CT29="",入力!CT29="#N/A"),#N/A,入力!CT29)</f>
        <v>12</v>
      </c>
      <c r="AP29" t="e">
        <f>IF(OR(入力!CX29="",入力!CX29="#N/A"),#N/A,入力!CX29)</f>
        <v>#N/A</v>
      </c>
      <c r="AQ29" t="e">
        <f>IF(OR(入力!DC29="",入力!DC29="#N/A"),#N/A,入力!DC29)</f>
        <v>#N/A</v>
      </c>
      <c r="AR29" t="e">
        <f>IF(OR(入力!DB29="",入力!DB29="#N/A"),#N/A,入力!DB29)</f>
        <v>#N/A</v>
      </c>
      <c r="AS29" t="e">
        <f>IF(OR(入力!DD29="",入力!DD29="#N/A"),#N/A,入力!DD29)</f>
        <v>#N/A</v>
      </c>
      <c r="AT29" s="39">
        <f>IF(OR(入力!DH29="",入力!DH29="#N/A"),#N/A,入力!DH29)</f>
        <v>9.9</v>
      </c>
      <c r="AU29" s="39">
        <f>IF(OR(入力!DM29="",入力!DM29="#N/A"),#N/A,入力!DM29)</f>
        <v>3.3</v>
      </c>
      <c r="AV29" s="39">
        <f>IF(OR(入力!DL29="",入力!DL29="#N/A"),#N/A,入力!DL29)</f>
        <v>3.3</v>
      </c>
      <c r="AW29" s="124">
        <f>IF(OR(入力!DN29="",入力!DN29="#N/A"),#N/A,入力!DN29)</f>
        <v>2</v>
      </c>
      <c r="AX29" t="e">
        <f>IF(OR(入力!DR29="",入力!DR29="#N/A"),#N/A,入力!DR29)</f>
        <v>#N/A</v>
      </c>
      <c r="AY29" t="e">
        <f>IF(OR(入力!DW29="",入力!DW29="#N/A"),#N/A,入力!DW29)</f>
        <v>#N/A</v>
      </c>
      <c r="AZ29" t="e">
        <f>IF(OR(入力!DV29="",入力!DV29="#N/A"),#N/A,入力!DV29)</f>
        <v>#N/A</v>
      </c>
      <c r="BA29" t="e">
        <f>IF(OR(入力!DX29="",入力!DX29="#N/A"),#N/A,入力!DX29)</f>
        <v>#N/A</v>
      </c>
      <c r="BB29" s="39" t="e">
        <f>IF(OR(入力!EB29="",入力!EB29="#N/A"),#N/A,入力!EB29)</f>
        <v>#N/A</v>
      </c>
      <c r="BC29" s="39" t="e">
        <f>IF(OR(入力!EG29="",入力!EG29="#N/A"),#N/A,入力!EG29)</f>
        <v>#N/A</v>
      </c>
      <c r="BD29" s="39" t="e">
        <f>IF(OR(入力!EF29="",入力!EF29="#N/A"),#N/A,入力!EF29)</f>
        <v>#N/A</v>
      </c>
      <c r="BE29" s="217" t="e">
        <f>IF(OR(入力!EH29="",入力!EH29="#N/A"),#N/A,入力!EH29)</f>
        <v>#N/A</v>
      </c>
      <c r="BF29" s="126" t="e">
        <f>IF(OR(入力!GT29="",入力!GT29="#N/A"),#N/A,入力!GT29)</f>
        <v>#N/A</v>
      </c>
      <c r="BG29" s="23" t="e">
        <f>IF(OR(入力!GY29="",入力!GY29="#N/A"),#N/A,入力!GY29)</f>
        <v>#N/A</v>
      </c>
      <c r="BH29" s="23" t="e">
        <f>IF(OR(入力!GX29="",入力!GX29="#N/A"),#N/A,入力!GX29)</f>
        <v>#N/A</v>
      </c>
      <c r="BI29" s="15" t="e">
        <f>IF(OR(入力!GZ29="",入力!GZ29="#N/A"),#N/A,入力!GZ29)</f>
        <v>#N/A</v>
      </c>
      <c r="BJ29" t="e">
        <f>IF(OR(入力!LJ29="",入力!LJ29="#N/A"),#N/A,入力!LJ29)</f>
        <v>#N/A</v>
      </c>
      <c r="BK29" t="e">
        <f>IF(OR(入力!LO29="",入力!LO29="#N/A"),#N/A,入力!LO29)</f>
        <v>#N/A</v>
      </c>
      <c r="BL29" t="e">
        <f>IF(OR(入力!LN29="",入力!LN29="#N/A"),#N/A,入力!LN29)</f>
        <v>#N/A</v>
      </c>
      <c r="BM29" s="2" t="e">
        <f>IF(OR(入力!LP29="",入力!LP29="#N/A"),#N/A,入力!LP29)</f>
        <v>#N/A</v>
      </c>
      <c r="BN29" t="e">
        <f>IF(OR(入力!LT29="",入力!LT29="#N/A"),#N/A,入力!LT29)</f>
        <v>#N/A</v>
      </c>
      <c r="BO29" t="e">
        <f>IF(OR(入力!LY29="",入力!LY29="#N/A"),#N/A,入力!LY29)</f>
        <v>#N/A</v>
      </c>
      <c r="BP29" t="e">
        <f>IF(OR(入力!LX29="",入力!LX29="#N/A"),#N/A,入力!LX29)</f>
        <v>#N/A</v>
      </c>
      <c r="BQ29" s="15" t="e">
        <f>IF(OR(入力!LZ29="",入力!LZ29="#N/A"),#N/A,入力!LZ29)</f>
        <v>#N/A</v>
      </c>
      <c r="BR29" s="224" t="e">
        <f>IF(OR(入力!MN29="",入力!MN29="#N/A"),#N/A,入力!MN29)</f>
        <v>#N/A</v>
      </c>
      <c r="BS29" s="224" t="e">
        <f>IF(OR(入力!MS29="",入力!MS29="#N/A"),#N/A,入力!MS29)</f>
        <v>#N/A</v>
      </c>
      <c r="BT29" s="224" t="e">
        <f>IF(OR(入力!MR29="",入力!MR29="#N/A"),#N/A,入力!MR29)</f>
        <v>#N/A</v>
      </c>
      <c r="BU29" s="154" t="e">
        <f>IF(OR(入力!MT29="",入力!MT29="#N/A"),#N/A,入力!MT29)</f>
        <v>#N/A</v>
      </c>
      <c r="BV29" s="5">
        <f>AL29-AN29</f>
        <v>39</v>
      </c>
      <c r="BW29" s="5">
        <f t="shared" si="41"/>
        <v>15</v>
      </c>
      <c r="BX29" s="5">
        <f t="shared" si="0"/>
        <v>54</v>
      </c>
      <c r="BY29" s="105">
        <f>AT29-AV29</f>
        <v>6.6000000000000005</v>
      </c>
      <c r="BZ29" s="105">
        <f t="shared" si="31"/>
        <v>1.2999999999999998</v>
      </c>
      <c r="CA29" s="105">
        <f t="shared" si="2"/>
        <v>7.9</v>
      </c>
      <c r="CB29" s="442">
        <f>CB28</f>
        <v>35.441000000000017</v>
      </c>
      <c r="CC29" s="501">
        <f t="shared" si="42"/>
        <v>0.59090909090909094</v>
      </c>
      <c r="CD29" s="529">
        <f t="shared" si="34"/>
        <v>0.55555555555555558</v>
      </c>
      <c r="CE29" s="507">
        <f t="shared" si="43"/>
        <v>0.81818181818181823</v>
      </c>
      <c r="CF29" s="5">
        <f>BV29*DI29*DH29/1000</f>
        <v>131.4144</v>
      </c>
      <c r="CG29" s="5">
        <f>BW29*DI29*DH29/1000</f>
        <v>50.543999999999997</v>
      </c>
      <c r="CH29" s="7">
        <f>_xlfn.AGGREGATE(9,7,CF$4:CF29)/1000</f>
        <v>1.1247512472000003</v>
      </c>
      <c r="CI29" s="5">
        <f>AL29*DI29/(0.62*1000)</f>
        <v>19.927741935483869</v>
      </c>
      <c r="CJ29" s="6">
        <f>BV29*DI29/(0.62*1000)</f>
        <v>11.77548387096774</v>
      </c>
      <c r="CK29" s="105">
        <f>AN29*DI29/(0.62*1000)</f>
        <v>8.1522580645161291</v>
      </c>
      <c r="CL29" s="6">
        <f>MAX(0,BW29*DI29/(0.62*1000))</f>
        <v>4.5290322580645164</v>
      </c>
      <c r="CM29" s="5">
        <f t="shared" si="35"/>
        <v>9.9638709677419346</v>
      </c>
      <c r="CN29" s="6">
        <f t="shared" si="36"/>
        <v>8.1522580645161291</v>
      </c>
      <c r="CO29" s="602">
        <f>AL29*DI29/1000</f>
        <v>12.355199999999998</v>
      </c>
      <c r="CP29" s="586">
        <f>BV29*DI29/1000</f>
        <v>7.3007999999999988</v>
      </c>
      <c r="CQ29" s="105" t="e">
        <f>IF(AF29&lt;4.99,CJ29,#N/A)</f>
        <v>#N/A</v>
      </c>
      <c r="CR29" s="105">
        <f>IF(AND(AF29&gt;5,AF29&lt;9.99),CJ29,#N/A)</f>
        <v>11.77548387096774</v>
      </c>
      <c r="CS29" s="105" t="e">
        <f>IF(AND(AF29&gt;10,AF29&lt;14.99),CJ29,#N/A)</f>
        <v>#N/A</v>
      </c>
      <c r="CT29" s="105" t="e">
        <f>IF(AND(AF29&gt;15,AF29&lt;19.99),CJ29,#N/A)</f>
        <v>#N/A</v>
      </c>
      <c r="CU29" s="6" t="e">
        <f>IF(AF29&gt;20,CJ29,#N/A)</f>
        <v>#N/A</v>
      </c>
      <c r="CV29" s="529">
        <f>MAX(0,BY29/AT29)</f>
        <v>0.66666666666666674</v>
      </c>
      <c r="CW29" s="529">
        <f>MAX(0,BZ29/AV29)</f>
        <v>0.39393939393939392</v>
      </c>
      <c r="CX29" s="507">
        <f>MAX(0,(AT29-AW29)/AT29)</f>
        <v>0.79797979797979801</v>
      </c>
      <c r="CY29" s="5">
        <f>BY29*DI29*DH29/1000</f>
        <v>22.239360000000001</v>
      </c>
      <c r="CZ29" s="5">
        <f>BZ29*DI29*DH29/1000</f>
        <v>4.3804799999999995</v>
      </c>
      <c r="DA29" s="7">
        <f>_xlfn.AGGREGATE(9,7,CY$4:CY29)/1000</f>
        <v>0.19341180719999998</v>
      </c>
      <c r="DB29" s="5">
        <f>CB29*DI29*DH29/1000</f>
        <v>119.42199360000005</v>
      </c>
      <c r="DC29" s="169">
        <f>_xlfn.AGGREGATE(9,7,DB$4:DB29)/1000</f>
        <v>1.0845702071999999</v>
      </c>
      <c r="DD29" s="169">
        <f t="shared" si="22"/>
        <v>2.7303676124371257</v>
      </c>
      <c r="DE29" s="454">
        <f t="shared" si="44"/>
        <v>3.4129595155464069E-3</v>
      </c>
      <c r="DF29" s="115">
        <f>(AT29/AL29)/(65.39/54.94)</f>
        <v>0.12602844471631747</v>
      </c>
      <c r="DG29" s="135">
        <f>(BY29/BV29)/(65.39/54.94)</f>
        <v>0.14218593762866588</v>
      </c>
      <c r="DH29" s="6">
        <f>C29-C28</f>
        <v>18</v>
      </c>
      <c r="DI29" s="2">
        <f>E29*1440/1000</f>
        <v>187.2</v>
      </c>
      <c r="DJ29" s="224">
        <f>DI29*DH29</f>
        <v>3369.6</v>
      </c>
      <c r="DK29" s="105">
        <f>_xlfn.AGGREGATE(9,7,DJ$4:DJ29)/1000</f>
        <v>23.435999999999996</v>
      </c>
      <c r="DL29" s="130">
        <f t="shared" si="37"/>
        <v>1.5024038461538463</v>
      </c>
      <c r="DM29" s="105">
        <f t="shared" si="38"/>
        <v>3.0715811965811972</v>
      </c>
      <c r="DN29" s="101">
        <f t="shared" si="39"/>
        <v>4.5739850427350435</v>
      </c>
      <c r="DO29" s="540">
        <v>1.5</v>
      </c>
      <c r="DQ29" s="605"/>
      <c r="DR29" s="3"/>
      <c r="DS29" s="3"/>
      <c r="DT29" s="606" t="s">
        <v>323</v>
      </c>
      <c r="DU29" s="613">
        <f>_xlfn.AGGREGATE(5,7,CV4:CV200)</f>
        <v>0.53240131578947369</v>
      </c>
    </row>
    <row r="30" spans="1:125">
      <c r="A30" s="251" t="str">
        <f>IF(OR(入力!A30="",入力!A30="#N/A"),#N/A,入力!A30)</f>
        <v>JOGMEC採水</v>
      </c>
      <c r="B30" s="253">
        <f>IF(OR(入力!B30="",入力!B30="#N/A"),#N/A,入力!B30)</f>
        <v>45399</v>
      </c>
      <c r="C30" s="74">
        <f>IF(OR(入力!C30="",入力!C30="#N/A"),#N/A,入力!C30)</f>
        <v>208</v>
      </c>
      <c r="D30" s="208" t="e">
        <f>IF(OR(入力!E30="",入力!E30="#N/A"),#N/A,入力!E30)</f>
        <v>#N/A</v>
      </c>
      <c r="E30" s="121">
        <f>IF(OR(入力!G30="",入力!G30="#N/A"),#N/A,入力!G30)</f>
        <v>104</v>
      </c>
      <c r="F30" s="4">
        <f>IF(OR(入力!I30="",入力!I30="#N/A"),#N/A,入力!I30)</f>
        <v>6.55</v>
      </c>
      <c r="G30" s="4">
        <f>IF(OR(入力!N30="",入力!N30="#N/A"),#N/A,入力!N30)</f>
        <v>7.9</v>
      </c>
      <c r="H30" s="4">
        <f>IF(OR(入力!M30="",入力!M30="#N/A"),#N/A,入力!M30)</f>
        <v>7.26</v>
      </c>
      <c r="I30" s="7">
        <f>IF(OR(入力!O30="",入力!O30="#N/A"),#N/A,入力!O30)</f>
        <v>7.01</v>
      </c>
      <c r="J30">
        <f>IF(OR(入力!S30="",入力!S30="#N/A"),#N/A,入力!S30)</f>
        <v>85</v>
      </c>
      <c r="K30">
        <f>IF(OR(入力!X30="",入力!X30="#N/A"),#N/A,入力!X30)</f>
        <v>174</v>
      </c>
      <c r="L30">
        <f>IF(OR(入力!W30="",入力!W30="#N/A"),#N/A,入力!W30)</f>
        <v>135</v>
      </c>
      <c r="M30" s="2">
        <f>IF(OR(入力!Y30="",入力!Y30="#N/A"),#N/A,入力!Y30)</f>
        <v>84</v>
      </c>
      <c r="N30" t="e">
        <f>IF(OR(入力!AC30="",入力!AC30="#N/A"),#N/A,入力!AC30)</f>
        <v>#N/A</v>
      </c>
      <c r="O30" t="e">
        <f>IF(OR(入力!AH30="",入力!AH30="#N/A"),#N/A,入力!AH30)</f>
        <v>#N/A</v>
      </c>
      <c r="P30" t="e">
        <f>IF(OR(入力!AG30="",入力!AG30="#N/A"),#N/A,入力!AG30)</f>
        <v>#N/A</v>
      </c>
      <c r="Q30" s="2" t="e">
        <f>IF(OR(入力!AI30="",入力!AI30="#N/A"),#N/A,入力!AI30)</f>
        <v>#N/A</v>
      </c>
      <c r="R30" s="4">
        <f>IF(OR(入力!AM30="",入力!AM30="#N/A"),#N/A,入力!AM30)</f>
        <v>11.4</v>
      </c>
      <c r="S30" s="4">
        <f>IF(OR(入力!AR30="",入力!AR30="#N/A"),#N/A,入力!AR30)</f>
        <v>10.83</v>
      </c>
      <c r="T30" s="4">
        <f>IF(OR(入力!AQ30="",入力!AQ30="#N/A"),#N/A,入力!AQ30)</f>
        <v>10.71</v>
      </c>
      <c r="U30" s="7">
        <f>IF(OR(入力!AS30="",入力!AS30="#N/A"),#N/A,入力!AS30)</f>
        <v>10.71</v>
      </c>
      <c r="V30" s="8">
        <f>IF(OR(入力!AX30="",入力!AX30="#N/A"),#N/A,入力!AX30)</f>
        <v>12.1</v>
      </c>
      <c r="W30" s="8">
        <f>IF(OR(入力!BC30="",入力!BC30="#N/A"),#N/A,入力!BC30)</f>
        <v>13</v>
      </c>
      <c r="X30" s="8">
        <f>IF(OR(入力!BB30="",入力!BB30="#N/A"),#N/A,入力!BB30)</f>
        <v>13.2</v>
      </c>
      <c r="Y30" s="9">
        <f>IF(OR(入力!BD30="",入力!BD30="#N/A"),#N/A,入力!BD30)</f>
        <v>13.5</v>
      </c>
      <c r="Z30" s="5">
        <f>IF(OR(入力!BJ30="",入力!BJ30="#N/A"),#N/A,入力!BJ30)</f>
        <v>49</v>
      </c>
      <c r="AA30" s="15">
        <f>IF(OR(入力!BK30="",入力!BK30="#N/A"),#N/A,入力!BK30)</f>
        <v>49.5</v>
      </c>
      <c r="AB30" s="98">
        <f>IF(OR(入力!BS30="",入力!BS30="#N/A"),#N/A,入力!BS30)</f>
        <v>11.5</v>
      </c>
      <c r="AC30" s="23">
        <f>IF(OR(入力!BT30="",入力!BT30="#N/A"),#N/A,入力!BT30)</f>
        <v>11.7</v>
      </c>
      <c r="AD30" s="23">
        <f>IF(OR(入力!BU30="",入力!BU30="#N/A"),#N/A,入力!BU30)</f>
        <v>13</v>
      </c>
      <c r="AE30" s="23">
        <f>IF(OR(入力!BV30="",入力!BV30="#N/A"),#N/A,入力!BV30)</f>
        <v>12.6</v>
      </c>
      <c r="AF30" s="126">
        <f>IF(OR(入力!BZ30="",入力!BZ30="#N/A"),#N/A,入力!BZ30)</f>
        <v>13.7</v>
      </c>
      <c r="AG30" s="15" t="e">
        <f>IF(OR(入力!CB30="",入力!CB30="#N/A"),#N/A,入力!CB30)</f>
        <v>#N/A</v>
      </c>
      <c r="AH30" s="5">
        <f>IF(OR(入力!CD30="",入力!CD30="#N/A"),#N/A,入力!CD30)</f>
        <v>73.064999999999998</v>
      </c>
      <c r="AI30" s="5">
        <f>IF(OR(入力!CI30="",入力!CI30="#N/A"),#N/A,入力!CI30)</f>
        <v>12.048999999999999</v>
      </c>
      <c r="AJ30" s="5">
        <f>IF(OR(入力!CH30="",入力!CH30="#N/A"),#N/A,入力!CH30)</f>
        <v>11.606999999999999</v>
      </c>
      <c r="AK30">
        <f>IF(OR(入力!CJ30="",入力!CJ30="#N/A"),#N/A,入力!CJ30)</f>
        <v>4.2000000000000003E-2</v>
      </c>
      <c r="AL30" s="112">
        <f>IF(OR(入力!CN30="",入力!CN30="#N/A"),#N/A,入力!CN30)</f>
        <v>72.366</v>
      </c>
      <c r="AM30" s="112">
        <f>IF(OR(入力!CS30="",入力!CS30="#N/A"),#N/A,入力!CS30)</f>
        <v>11.911</v>
      </c>
      <c r="AN30" s="112">
        <f>IF(OR(入力!CR30="",入力!CR30="#N/A"),#N/A,入力!CR30)</f>
        <v>11.803000000000001</v>
      </c>
      <c r="AO30" s="40">
        <f>IF(OR(入力!CT30="",入力!CT30="#N/A"),#N/A,入力!CT30)</f>
        <v>0.10299999999999999</v>
      </c>
      <c r="AP30" s="5">
        <f>IF(OR(入力!CX30="",入力!CX30="#N/A"),#N/A,入力!CX30)</f>
        <v>11.747999999999999</v>
      </c>
      <c r="AQ30" s="4">
        <f>IF(OR(入力!DC30="",入力!DC30="#N/A"),#N/A,入力!DC30)</f>
        <v>2.9780000000000002</v>
      </c>
      <c r="AR30" s="4">
        <f>IF(OR(入力!DB30="",入力!DB30="#N/A"),#N/A,入力!DB30)</f>
        <v>1.502</v>
      </c>
      <c r="AS30">
        <f>IF(OR(入力!DD30="",入力!DD30="#N/A"),#N/A,入力!DD30)</f>
        <v>0.82799999999999996</v>
      </c>
      <c r="AT30" s="112">
        <f>IF(OR(入力!DH30="",入力!DH30="#N/A"),#N/A,入力!DH30)</f>
        <v>11.430999999999999</v>
      </c>
      <c r="AU30" s="110">
        <f>IF(OR(入力!DM30="",入力!DM30="#N/A"),#N/A,入力!DM30)</f>
        <v>1.4890000000000001</v>
      </c>
      <c r="AV30" s="110">
        <f>IF(OR(入力!DL30="",入力!DL30="#N/A"),#N/A,入力!DL30)</f>
        <v>1.498</v>
      </c>
      <c r="AW30" s="45">
        <f>IF(OR(入力!DN30="",入力!DN30="#N/A"),#N/A,入力!DN30)</f>
        <v>0.82699999999999996</v>
      </c>
      <c r="AX30" s="5">
        <f>IF(OR(入力!DR30="",入力!DR30="#N/A"),#N/A,入力!DR30)</f>
        <v>83.356999999999999</v>
      </c>
      <c r="AY30" s="120">
        <f>IF(OR(入力!DW30="",入力!DW30="#N/A"),#N/A,入力!DW30)</f>
        <v>137.499</v>
      </c>
      <c r="AZ30" s="120">
        <f>IF(OR(入力!DV30="",入力!DV30="#N/A"),#N/A,入力!DV30)</f>
        <v>134.03299999999999</v>
      </c>
      <c r="BA30" s="120">
        <f>IF(OR(入力!DX30="",入力!DX30="#N/A"),#N/A,入力!DX30)</f>
        <v>127.79300000000001</v>
      </c>
      <c r="BB30" s="112">
        <f>IF(OR(入力!EB30="",入力!EB30="#N/A"),#N/A,入力!EB30)</f>
        <v>82.748999999999995</v>
      </c>
      <c r="BC30" s="39">
        <f>IF(OR(入力!EG30="",入力!EG30="#N/A"),#N/A,入力!EG30)</f>
        <v>137</v>
      </c>
      <c r="BD30" s="189">
        <f>IF(OR(入力!EF30="",入力!EF30="#N/A"),#N/A,入力!EF30)</f>
        <v>136.70099999999999</v>
      </c>
      <c r="BE30" s="532">
        <f>IF(OR(入力!EH30="",入力!EH30="#N/A"),#N/A,入力!EH30)</f>
        <v>127.485</v>
      </c>
      <c r="BF30" s="126">
        <f>IF(OR(入力!GT30="",入力!GT30="#N/A"),#N/A,入力!GT30)</f>
        <v>0.91800000000000004</v>
      </c>
      <c r="BG30" s="169">
        <f>IF(OR(入力!GY30="",入力!GY30="#N/A"),#N/A,入力!GY30)</f>
        <v>1.1539999999999999</v>
      </c>
      <c r="BH30" s="23">
        <f>IF(OR(入力!GX30="",入力!GX30="#N/A"),#N/A,入力!GX30)</f>
        <v>5.0000000000000001E-3</v>
      </c>
      <c r="BI30" s="15">
        <f>IF(OR(入力!GZ30="",入力!GZ30="#N/A"),#N/A,入力!GZ30)</f>
        <v>0</v>
      </c>
      <c r="BJ30" s="5">
        <f>IF(OR(入力!LJ30="",入力!LJ30="#N/A"),#N/A,入力!LJ30)</f>
        <v>10.95</v>
      </c>
      <c r="BK30" s="5" t="e">
        <f>IF(OR(入力!LO30="",入力!LO30="#N/A"),#N/A,入力!LO30)</f>
        <v>#N/A</v>
      </c>
      <c r="BL30" s="5">
        <f>IF(OR(入力!LN30="",入力!LN30="#N/A"),#N/A,入力!LN30)</f>
        <v>12.35</v>
      </c>
      <c r="BM30" s="7">
        <f>IF(OR(入力!LP30="",入力!LP30="#N/A"),#N/A,入力!LP30)</f>
        <v>2.4009999999999998</v>
      </c>
      <c r="BN30" s="115">
        <f>IF(OR(入力!LT30="",入力!LT30="#N/A"),#N/A,入力!LT30)</f>
        <v>0.25</v>
      </c>
      <c r="BO30" t="e">
        <f>IF(OR(入力!LY30="",入力!LY30="#N/A"),#N/A,入力!LY30)</f>
        <v>#N/A</v>
      </c>
      <c r="BP30" s="115">
        <f>IF(OR(入力!LX30="",入力!LX30="#N/A"),#N/A,入力!LX30)</f>
        <v>8.6749999999999994E-2</v>
      </c>
      <c r="BQ30" s="116">
        <f>IF(OR(入力!LZ30="",入力!LZ30="#N/A"),#N/A,入力!LZ30)</f>
        <v>0.19789999999999999</v>
      </c>
      <c r="BR30" s="224">
        <f>IF(OR(入力!MN30="",入力!MN30="#N/A"),#N/A,入力!MN30)</f>
        <v>367.87079999999997</v>
      </c>
      <c r="BS30" s="224" t="e">
        <f>IF(OR(入力!MS30="",入力!MS30="#N/A"),#N/A,入力!MS30)</f>
        <v>#N/A</v>
      </c>
      <c r="BT30" s="224">
        <f>IF(OR(入力!MR30="",入力!MR30="#N/A"),#N/A,入力!MR30)</f>
        <v>367.34390000000002</v>
      </c>
      <c r="BU30" s="154">
        <f>IF(OR(入力!MT30="",入力!MT30="#N/A"),#N/A,入力!MT30)</f>
        <v>366.4726</v>
      </c>
      <c r="BV30" s="5">
        <f>AL30-AN30</f>
        <v>60.563000000000002</v>
      </c>
      <c r="BW30" s="5">
        <f t="shared" si="41"/>
        <v>11.700000000000001</v>
      </c>
      <c r="BX30" s="5">
        <f t="shared" si="0"/>
        <v>72.263000000000005</v>
      </c>
      <c r="BY30" s="105">
        <f>AT30-AV30</f>
        <v>9.9329999999999998</v>
      </c>
      <c r="BZ30" s="105">
        <f t="shared" si="31"/>
        <v>0.67100000000000004</v>
      </c>
      <c r="CA30" s="105">
        <f t="shared" si="2"/>
        <v>10.603999999999999</v>
      </c>
      <c r="CB30" s="6">
        <f t="shared" si="32"/>
        <v>53.951999999999998</v>
      </c>
      <c r="CC30" s="501">
        <f t="shared" si="42"/>
        <v>0.83689854351491033</v>
      </c>
      <c r="CD30" s="529">
        <f t="shared" si="34"/>
        <v>0.99127340506650852</v>
      </c>
      <c r="CE30" s="507">
        <f t="shared" si="43"/>
        <v>0.99857667965619223</v>
      </c>
      <c r="CF30" s="5">
        <f>BV30*DI30*DH30/1000</f>
        <v>136.04872320000001</v>
      </c>
      <c r="CG30" s="5">
        <f>BW30*DI30*DH30/1000</f>
        <v>26.282880000000002</v>
      </c>
      <c r="CH30" s="7">
        <f>_xlfn.AGGREGATE(9,7,CF$4:CF30)/1000</f>
        <v>1.2607999704000004</v>
      </c>
      <c r="CI30" s="5">
        <f>AL30*DI30/(0.62*1000)</f>
        <v>17.479890580645158</v>
      </c>
      <c r="CJ30" s="6">
        <f>BV30*DI30/(0.62*1000)</f>
        <v>14.628894967741935</v>
      </c>
      <c r="CK30" s="105">
        <f>AN30*DI30/(0.62*1000)</f>
        <v>2.8509956129032257</v>
      </c>
      <c r="CL30" s="6">
        <f>MAX(0,BW30*DI30/(0.62*1000))</f>
        <v>2.8261161290322581</v>
      </c>
      <c r="CM30" s="5">
        <f t="shared" si="35"/>
        <v>8.7399452903225789</v>
      </c>
      <c r="CN30" s="6">
        <f t="shared" si="36"/>
        <v>8.7275055483870965</v>
      </c>
      <c r="CO30" s="602">
        <f>AL30*DI30/1000</f>
        <v>10.837532159999999</v>
      </c>
      <c r="CP30" s="586">
        <f>BV30*DI30/1000</f>
        <v>9.0699148800000007</v>
      </c>
      <c r="CQ30" s="105" t="e">
        <f>IF(AF30&lt;4.99,CJ30,#N/A)</f>
        <v>#N/A</v>
      </c>
      <c r="CR30" s="105" t="e">
        <f>IF(AND(AF30&gt;5,AF30&lt;9.99),CJ30,#N/A)</f>
        <v>#N/A</v>
      </c>
      <c r="CS30" s="105">
        <f>IF(AND(AF30&gt;10,AF30&lt;14.99),CJ30,#N/A)</f>
        <v>14.628894967741935</v>
      </c>
      <c r="CT30" s="105" t="e">
        <f>IF(AND(AF30&gt;15,AF30&lt;19.99),CJ30,#N/A)</f>
        <v>#N/A</v>
      </c>
      <c r="CU30" s="6" t="e">
        <f>IF(AF30&gt;20,CJ30,#N/A)</f>
        <v>#N/A</v>
      </c>
      <c r="CV30" s="529">
        <f>MAX(0,BY30/AT30)</f>
        <v>0.86895284751990209</v>
      </c>
      <c r="CW30" s="529">
        <f>MAX(0,BZ30/AV30)</f>
        <v>0.44793057409879844</v>
      </c>
      <c r="CX30" s="507">
        <f>MAX(0,(AT30-AW30)/AT30)</f>
        <v>0.92765287376432504</v>
      </c>
      <c r="CY30" s="5">
        <f>BY30*DI30*DH30/1000</f>
        <v>22.313491199999998</v>
      </c>
      <c r="CZ30" s="5">
        <f>BZ30*DI30*DH30/1000</f>
        <v>1.5073344000000002</v>
      </c>
      <c r="DA30" s="7">
        <f>_xlfn.AGGREGATE(9,7,CY$4:CY30)/1000</f>
        <v>0.21572529839999996</v>
      </c>
      <c r="DB30" s="5">
        <f>CB30*DI30*DH30/1000</f>
        <v>121.1977728</v>
      </c>
      <c r="DC30" s="169">
        <f>_xlfn.AGGREGATE(9,7,DB$4:DB30)/1000</f>
        <v>1.2057679799999999</v>
      </c>
      <c r="DD30" s="169">
        <f t="shared" si="22"/>
        <v>3.0354787720059879</v>
      </c>
      <c r="DE30" s="454">
        <f t="shared" si="44"/>
        <v>3.7943484650074851E-3</v>
      </c>
      <c r="DF30" s="115">
        <f>(AT30/AL30)/(65.39/54.94)</f>
        <v>0.13271712789175627</v>
      </c>
      <c r="DG30" s="135">
        <f>(BY30/BV30)/(65.39/54.94)</f>
        <v>0.13780036671093807</v>
      </c>
      <c r="DH30" s="6">
        <f>C30-C29</f>
        <v>15</v>
      </c>
      <c r="DI30" s="6">
        <f>E30*1440/1000</f>
        <v>149.76</v>
      </c>
      <c r="DJ30" s="224">
        <f>DI30*DH30</f>
        <v>2246.3999999999996</v>
      </c>
      <c r="DK30" s="105">
        <f>_xlfn.AGGREGATE(9,7,DJ$4:DJ30)/1000</f>
        <v>25.682399999999994</v>
      </c>
      <c r="DL30" s="130">
        <f t="shared" si="37"/>
        <v>1.8780048076923077</v>
      </c>
      <c r="DM30" s="105">
        <f t="shared" si="38"/>
        <v>3.8394764957264966</v>
      </c>
      <c r="DN30" s="101">
        <f t="shared" si="39"/>
        <v>5.7174813034188041</v>
      </c>
      <c r="DO30" s="540">
        <v>1.5</v>
      </c>
      <c r="DQ30" s="605" t="s">
        <v>350</v>
      </c>
      <c r="DR30" s="3"/>
      <c r="DS30" s="3"/>
      <c r="DT30" s="606" t="s">
        <v>321</v>
      </c>
      <c r="DU30" s="613">
        <f>_xlfn.AGGREGATE(1,7,CW4:CW200)</f>
        <v>0.74905048309486455</v>
      </c>
    </row>
    <row r="31" spans="1:125">
      <c r="A31" s="251" t="s">
        <v>138</v>
      </c>
      <c r="B31" s="253">
        <f>IF(OR(入力!B31="",入力!B31="#N/A"),#N/A,入力!B31)</f>
        <v>45400</v>
      </c>
      <c r="C31" s="74">
        <f>IF(OR(入力!C31="",入力!C31="#N/A"),#N/A,入力!C31)</f>
        <v>209</v>
      </c>
      <c r="D31" s="208" t="e">
        <f>IF(OR(入力!E31="",入力!E31="#N/A"),#N/A,入力!E31)</f>
        <v>#N/A</v>
      </c>
      <c r="E31" s="121">
        <f>IF(OR(入力!G31="",入力!G31="#N/A"),#N/A,入力!G31)</f>
        <v>65</v>
      </c>
      <c r="F31" s="4" t="e">
        <f>IF(OR(入力!I31="",入力!I31="#N/A"),#N/A,入力!I31)</f>
        <v>#N/A</v>
      </c>
      <c r="G31" s="4" t="e">
        <f>IF(OR(入力!N31="",入力!N31="#N/A"),#N/A,入力!N31)</f>
        <v>#N/A</v>
      </c>
      <c r="H31" s="4" t="e">
        <f>IF(OR(入力!M31="",入力!M31="#N/A"),#N/A,入力!M31)</f>
        <v>#N/A</v>
      </c>
      <c r="I31" s="7" t="e">
        <f>IF(OR(入力!O31="",入力!O31="#N/A"),#N/A,入力!O31)</f>
        <v>#N/A</v>
      </c>
      <c r="J31" t="e">
        <f>IF(OR(入力!S31="",入力!S31="#N/A"),#N/A,入力!S31)</f>
        <v>#N/A</v>
      </c>
      <c r="K31" t="e">
        <f>IF(OR(入力!X31="",入力!X31="#N/A"),#N/A,入力!X31)</f>
        <v>#N/A</v>
      </c>
      <c r="L31" t="e">
        <f>IF(OR(入力!W31="",入力!W31="#N/A"),#N/A,入力!W31)</f>
        <v>#N/A</v>
      </c>
      <c r="M31" s="2" t="e">
        <f>IF(OR(入力!Y31="",入力!Y31="#N/A"),#N/A,入力!Y31)</f>
        <v>#N/A</v>
      </c>
      <c r="N31" t="e">
        <f>IF(OR(入力!AC31="",入力!AC31="#N/A"),#N/A,入力!AC31)</f>
        <v>#N/A</v>
      </c>
      <c r="O31" t="e">
        <f>IF(OR(入力!AH31="",入力!AH31="#N/A"),#N/A,入力!AH31)</f>
        <v>#N/A</v>
      </c>
      <c r="P31" t="e">
        <f>IF(OR(入力!AG31="",入力!AG31="#N/A"),#N/A,入力!AG31)</f>
        <v>#N/A</v>
      </c>
      <c r="Q31" s="2" t="e">
        <f>IF(OR(入力!AI31="",入力!AI31="#N/A"),#N/A,入力!AI31)</f>
        <v>#N/A</v>
      </c>
      <c r="R31" s="4" t="e">
        <f>IF(OR(入力!AM31="",入力!AM31="#N/A"),#N/A,入力!AM31)</f>
        <v>#N/A</v>
      </c>
      <c r="S31" s="4" t="e">
        <f>IF(OR(入力!AR31="",入力!AR31="#N/A"),#N/A,入力!AR31)</f>
        <v>#N/A</v>
      </c>
      <c r="T31" s="4" t="e">
        <f>IF(OR(入力!AQ31="",入力!AQ31="#N/A"),#N/A,入力!AQ31)</f>
        <v>#N/A</v>
      </c>
      <c r="U31" s="7" t="e">
        <f>IF(OR(入力!AS31="",入力!AS31="#N/A"),#N/A,入力!AS31)</f>
        <v>#N/A</v>
      </c>
      <c r="V31" s="8" t="e">
        <f>IF(OR(入力!AX31="",入力!AX31="#N/A"),#N/A,入力!AX31)</f>
        <v>#N/A</v>
      </c>
      <c r="W31" s="8" t="e">
        <f>IF(OR(入力!BC31="",入力!BC31="#N/A"),#N/A,入力!BC31)</f>
        <v>#N/A</v>
      </c>
      <c r="X31" s="8" t="e">
        <f>IF(OR(入力!BB31="",入力!BB31="#N/A"),#N/A,入力!BB31)</f>
        <v>#N/A</v>
      </c>
      <c r="Y31" s="9" t="e">
        <f>IF(OR(入力!BD31="",入力!BD31="#N/A"),#N/A,入力!BD31)</f>
        <v>#N/A</v>
      </c>
      <c r="Z31" t="e">
        <f>IF(OR(入力!BJ31="",入力!BJ31="#N/A"),#N/A,入力!BJ31)</f>
        <v>#N/A</v>
      </c>
      <c r="AA31" s="15" t="e">
        <f>IF(OR(入力!BK31="",入力!BK31="#N/A"),#N/A,入力!BK31)</f>
        <v>#N/A</v>
      </c>
      <c r="AB31" s="98" t="e">
        <f>IF(OR(入力!BS31="",入力!BS31="#N/A"),#N/A,入力!BS31)</f>
        <v>#N/A</v>
      </c>
      <c r="AC31" s="23" t="e">
        <f>IF(OR(入力!BT31="",入力!BT31="#N/A"),#N/A,入力!BT31)</f>
        <v>#N/A</v>
      </c>
      <c r="AD31" s="23" t="e">
        <f>IF(OR(入力!BU31="",入力!BU31="#N/A"),#N/A,入力!BU31)</f>
        <v>#N/A</v>
      </c>
      <c r="AE31" s="23" t="e">
        <f>IF(OR(入力!BV31="",入力!BV31="#N/A"),#N/A,入力!BV31)</f>
        <v>#N/A</v>
      </c>
      <c r="AF31" s="126" t="e">
        <f>IF(OR(入力!BZ31="",入力!BZ31="#N/A"),#N/A,入力!BZ31)</f>
        <v>#N/A</v>
      </c>
      <c r="AG31" s="15" t="e">
        <f>IF(OR(入力!CB31="",入力!CB31="#N/A"),#N/A,入力!CB31)</f>
        <v>#N/A</v>
      </c>
      <c r="AH31" t="e">
        <f>IF(OR(入力!CD31="",入力!CD31="#N/A"),#N/A,入力!CD31)</f>
        <v>#N/A</v>
      </c>
      <c r="AI31" t="e">
        <f>IF(OR(入力!CI31="",入力!CI31="#N/A"),#N/A,入力!CI31)</f>
        <v>#N/A</v>
      </c>
      <c r="AJ31" t="e">
        <f>IF(OR(入力!CH31="",入力!CH31="#N/A"),#N/A,入力!CH31)</f>
        <v>#N/A</v>
      </c>
      <c r="AK31" t="e">
        <f>IF(OR(入力!CJ31="",入力!CJ31="#N/A"),#N/A,入力!CJ31)</f>
        <v>#N/A</v>
      </c>
      <c r="AL31" s="39" t="e">
        <f>IF(OR(入力!CN31="",入力!CN31="#N/A"),#N/A,入力!CN31)</f>
        <v>#N/A</v>
      </c>
      <c r="AM31" s="39" t="e">
        <f>IF(OR(入力!CS31="",入力!CS31="#N/A"),#N/A,入力!CS31)</f>
        <v>#N/A</v>
      </c>
      <c r="AN31" s="39" t="e">
        <f>IF(OR(入力!CR31="",入力!CR31="#N/A"),#N/A,入力!CR31)</f>
        <v>#N/A</v>
      </c>
      <c r="AO31" s="40" t="e">
        <f>IF(OR(入力!CT31="",入力!CT31="#N/A"),#N/A,入力!CT31)</f>
        <v>#N/A</v>
      </c>
      <c r="AP31" t="e">
        <f>IF(OR(入力!CX31="",入力!CX31="#N/A"),#N/A,入力!CX31)</f>
        <v>#N/A</v>
      </c>
      <c r="AQ31" t="e">
        <f>IF(OR(入力!DC31="",入力!DC31="#N/A"),#N/A,入力!DC31)</f>
        <v>#N/A</v>
      </c>
      <c r="AR31" t="e">
        <f>IF(OR(入力!DB31="",入力!DB31="#N/A"),#N/A,入力!DB31)</f>
        <v>#N/A</v>
      </c>
      <c r="AS31" t="e">
        <f>IF(OR(入力!DD31="",入力!DD31="#N/A"),#N/A,入力!DD31)</f>
        <v>#N/A</v>
      </c>
      <c r="AT31" s="39" t="e">
        <f>IF(OR(入力!DH31="",入力!DH31="#N/A"),#N/A,入力!DH31)</f>
        <v>#N/A</v>
      </c>
      <c r="AU31" s="39" t="e">
        <f>IF(OR(入力!DM31="",入力!DM31="#N/A"),#N/A,入力!DM31)</f>
        <v>#N/A</v>
      </c>
      <c r="AV31" s="39" t="e">
        <f>IF(OR(入力!DL31="",入力!DL31="#N/A"),#N/A,入力!DL31)</f>
        <v>#N/A</v>
      </c>
      <c r="AW31" s="45" t="e">
        <f>IF(OR(入力!DN31="",入力!DN31="#N/A"),#N/A,入力!DN31)</f>
        <v>#N/A</v>
      </c>
      <c r="AX31" t="e">
        <f>IF(OR(入力!DR31="",入力!DR31="#N/A"),#N/A,入力!DR31)</f>
        <v>#N/A</v>
      </c>
      <c r="AY31" t="e">
        <f>IF(OR(入力!DW31="",入力!DW31="#N/A"),#N/A,入力!DW31)</f>
        <v>#N/A</v>
      </c>
      <c r="AZ31" t="e">
        <f>IF(OR(入力!DV31="",入力!DV31="#N/A"),#N/A,入力!DV31)</f>
        <v>#N/A</v>
      </c>
      <c r="BA31" t="e">
        <f>IF(OR(入力!DX31="",入力!DX31="#N/A"),#N/A,入力!DX31)</f>
        <v>#N/A</v>
      </c>
      <c r="BB31" s="39" t="e">
        <f>IF(OR(入力!EB31="",入力!EB31="#N/A"),#N/A,入力!EB31)</f>
        <v>#N/A</v>
      </c>
      <c r="BC31" s="39" t="e">
        <f>IF(OR(入力!EG31="",入力!EG31="#N/A"),#N/A,入力!EG31)</f>
        <v>#N/A</v>
      </c>
      <c r="BD31" s="39" t="e">
        <f>IF(OR(入力!EF31="",入力!EF31="#N/A"),#N/A,入力!EF31)</f>
        <v>#N/A</v>
      </c>
      <c r="BE31" s="217" t="e">
        <f>IF(OR(入力!EH31="",入力!EH31="#N/A"),#N/A,入力!EH31)</f>
        <v>#N/A</v>
      </c>
      <c r="BF31" s="126" t="e">
        <f>IF(OR(入力!GT31="",入力!GT31="#N/A"),#N/A,入力!GT31)</f>
        <v>#N/A</v>
      </c>
      <c r="BG31" s="23" t="e">
        <f>IF(OR(入力!GY31="",入力!GY31="#N/A"),#N/A,入力!GY31)</f>
        <v>#N/A</v>
      </c>
      <c r="BH31" s="23" t="e">
        <f>IF(OR(入力!GX31="",入力!GX31="#N/A"),#N/A,入力!GX31)</f>
        <v>#N/A</v>
      </c>
      <c r="BI31" s="15" t="e">
        <f>IF(OR(入力!GZ31="",入力!GZ31="#N/A"),#N/A,入力!GZ31)</f>
        <v>#N/A</v>
      </c>
      <c r="BJ31" t="e">
        <f>IF(OR(入力!LJ31="",入力!LJ31="#N/A"),#N/A,入力!LJ31)</f>
        <v>#N/A</v>
      </c>
      <c r="BK31" t="e">
        <f>IF(OR(入力!LO31="",入力!LO31="#N/A"),#N/A,入力!LO31)</f>
        <v>#N/A</v>
      </c>
      <c r="BL31" t="e">
        <f>IF(OR(入力!LN31="",入力!LN31="#N/A"),#N/A,入力!LN31)</f>
        <v>#N/A</v>
      </c>
      <c r="BM31" s="2" t="e">
        <f>IF(OR(入力!LP31="",入力!LP31="#N/A"),#N/A,入力!LP31)</f>
        <v>#N/A</v>
      </c>
      <c r="BN31" t="e">
        <f>IF(OR(入力!LT31="",入力!LT31="#N/A"),#N/A,入力!LT31)</f>
        <v>#N/A</v>
      </c>
      <c r="BO31" t="e">
        <f>IF(OR(入力!LY31="",入力!LY31="#N/A"),#N/A,入力!LY31)</f>
        <v>#N/A</v>
      </c>
      <c r="BP31" t="e">
        <f>IF(OR(入力!LX31="",入力!LX31="#N/A"),#N/A,入力!LX31)</f>
        <v>#N/A</v>
      </c>
      <c r="BQ31" s="15" t="e">
        <f>IF(OR(入力!LZ31="",入力!LZ31="#N/A"),#N/A,入力!LZ31)</f>
        <v>#N/A</v>
      </c>
      <c r="BR31" s="224" t="e">
        <f>IF(OR(入力!MN31="",入力!MN31="#N/A"),#N/A,入力!MN31)</f>
        <v>#N/A</v>
      </c>
      <c r="BS31" s="224" t="e">
        <f>IF(OR(入力!MS31="",入力!MS31="#N/A"),#N/A,入力!MS31)</f>
        <v>#N/A</v>
      </c>
      <c r="BT31" s="224" t="e">
        <f>IF(OR(入力!MR31="",入力!MR31="#N/A"),#N/A,入力!MR31)</f>
        <v>#N/A</v>
      </c>
      <c r="BU31" s="154" t="e">
        <f>IF(OR(入力!MT31="",入力!MT31="#N/A"),#N/A,入力!MT31)</f>
        <v>#N/A</v>
      </c>
      <c r="BV31" s="5" t="e">
        <v>#N/A</v>
      </c>
      <c r="BW31" s="5" t="e">
        <v>#N/A</v>
      </c>
      <c r="BX31" s="5" t="e">
        <v>#N/A</v>
      </c>
      <c r="BY31" s="105" t="e">
        <v>#N/A</v>
      </c>
      <c r="BZ31" s="105" t="e">
        <v>#N/A</v>
      </c>
      <c r="CA31" s="105" t="e">
        <v>#N/A</v>
      </c>
      <c r="CB31" s="2" t="e">
        <v>#N/A</v>
      </c>
      <c r="CC31" s="501" t="e">
        <v>#N/A</v>
      </c>
      <c r="CD31" s="529" t="e">
        <v>#N/A</v>
      </c>
      <c r="CE31" s="507" t="e">
        <v>#N/A</v>
      </c>
      <c r="CF31" s="5" t="e">
        <v>#N/A</v>
      </c>
      <c r="CG31" s="5" t="e">
        <v>#N/A</v>
      </c>
      <c r="CH31" s="7" t="e">
        <v>#N/A</v>
      </c>
      <c r="CI31" t="e">
        <v>#N/A</v>
      </c>
      <c r="CJ31" s="2" t="e">
        <v>#N/A</v>
      </c>
      <c r="CL31" s="2" t="e">
        <v>#N/A</v>
      </c>
      <c r="CM31" t="e">
        <v>#N/A</v>
      </c>
      <c r="CN31" s="2" t="e">
        <v>#N/A</v>
      </c>
      <c r="CO31" s="594" t="e">
        <v>#N/A</v>
      </c>
      <c r="CP31" s="595" t="e">
        <v>#N/A</v>
      </c>
      <c r="CQ31" s="23" t="e">
        <v>#N/A</v>
      </c>
      <c r="CR31" s="23" t="e">
        <v>#N/A</v>
      </c>
      <c r="CS31" s="23" t="e">
        <v>#N/A</v>
      </c>
      <c r="CT31" s="23" t="e">
        <v>#N/A</v>
      </c>
      <c r="CU31" s="2" t="e">
        <v>#N/A</v>
      </c>
      <c r="CV31" s="529" t="e">
        <v>#N/A</v>
      </c>
      <c r="CW31" s="529" t="e">
        <v>#N/A</v>
      </c>
      <c r="CX31" s="507" t="e">
        <v>#N/A</v>
      </c>
      <c r="CY31" s="5" t="e">
        <v>#N/A</v>
      </c>
      <c r="CZ31" s="5" t="e">
        <v>#N/A</v>
      </c>
      <c r="DA31" s="7" t="e">
        <v>#N/A</v>
      </c>
      <c r="DB31" s="115" t="e">
        <v>#N/A</v>
      </c>
      <c r="DC31" s="169" t="e">
        <v>#N/A</v>
      </c>
      <c r="DD31" s="169" t="e">
        <v>#N/A</v>
      </c>
      <c r="DE31" s="454" t="e">
        <v>#N/A</v>
      </c>
      <c r="DF31" s="115" t="e">
        <v>#N/A</v>
      </c>
      <c r="DG31" s="135" t="e">
        <v>#N/A</v>
      </c>
      <c r="DH31" s="6" t="e">
        <v>#N/A</v>
      </c>
      <c r="DI31" s="2" t="e">
        <v>#N/A</v>
      </c>
      <c r="DJ31" s="105" t="e">
        <v>#N/A</v>
      </c>
      <c r="DK31" s="224" t="e">
        <v>#N/A</v>
      </c>
      <c r="DL31" s="126" t="e">
        <v>#N/A</v>
      </c>
      <c r="DM31" s="105" t="e">
        <v>#N/A</v>
      </c>
      <c r="DN31" s="101" t="e">
        <v>#N/A</v>
      </c>
      <c r="DO31" s="540" t="e">
        <v>#N/A</v>
      </c>
      <c r="DQ31" s="605"/>
      <c r="DR31" s="3"/>
      <c r="DS31" s="3"/>
      <c r="DT31" s="606" t="s">
        <v>322</v>
      </c>
      <c r="DU31" s="613">
        <f>_xlfn.AGGREGATE(4,7,CW4:CW200)</f>
        <v>1</v>
      </c>
    </row>
    <row r="32" spans="1:125">
      <c r="A32" s="251" t="e">
        <f>IF(OR(入力!A32="",入力!A32="#N/A"),#N/A,入力!A32)</f>
        <v>#N/A</v>
      </c>
      <c r="B32" s="253">
        <f>IF(OR(入力!B32="",入力!B32="#N/A"),#N/A,入力!B32)</f>
        <v>45406</v>
      </c>
      <c r="C32" s="74">
        <f>IF(OR(入力!C32="",入力!C32="#N/A"),#N/A,入力!C32)</f>
        <v>215</v>
      </c>
      <c r="D32" s="208" t="e">
        <f>IF(OR(入力!E32="",入力!E32="#N/A"),#N/A,入力!E32)</f>
        <v>#N/A</v>
      </c>
      <c r="E32" s="121">
        <f>IF(OR(入力!G32="",入力!G32="#N/A"),#N/A,入力!G32)</f>
        <v>65</v>
      </c>
      <c r="F32" s="4">
        <f>IF(OR(入力!I32="",入力!I32="#N/A"),#N/A,入力!I32)</f>
        <v>7.23</v>
      </c>
      <c r="G32" s="4" t="e">
        <f>IF(OR(入力!N32="",入力!N32="#N/A"),#N/A,入力!N32)</f>
        <v>#N/A</v>
      </c>
      <c r="H32" s="4">
        <f>IF(OR(入力!M32="",入力!M32="#N/A"),#N/A,入力!M32)</f>
        <v>7.32</v>
      </c>
      <c r="I32" s="7">
        <f>IF(OR(入力!O32="",入力!O32="#N/A"),#N/A,入力!O32)</f>
        <v>6.46</v>
      </c>
      <c r="J32">
        <f>IF(OR(入力!S32="",入力!S32="#N/A"),#N/A,入力!S32)</f>
        <v>142</v>
      </c>
      <c r="K32" t="e">
        <f>IF(OR(入力!X32="",入力!X32="#N/A"),#N/A,入力!X32)</f>
        <v>#N/A</v>
      </c>
      <c r="L32">
        <f>IF(OR(入力!W32="",入力!W32="#N/A"),#N/A,入力!W32)</f>
        <v>216</v>
      </c>
      <c r="M32" s="2">
        <f>IF(OR(入力!Y32="",入力!Y32="#N/A"),#N/A,入力!Y32)</f>
        <v>201</v>
      </c>
      <c r="N32">
        <f>IF(OR(入力!AC32="",入力!AC32="#N/A"),#N/A,入力!AC32)</f>
        <v>78.099999999999994</v>
      </c>
      <c r="O32" t="e">
        <f>IF(OR(入力!AH32="",入力!AH32="#N/A"),#N/A,入力!AH32)</f>
        <v>#N/A</v>
      </c>
      <c r="P32">
        <f>IF(OR(入力!AG32="",入力!AG32="#N/A"),#N/A,入力!AG32)</f>
        <v>77.900000000000006</v>
      </c>
      <c r="Q32" s="2">
        <f>IF(OR(入力!AI32="",入力!AI32="#N/A"),#N/A,入力!AI32)</f>
        <v>81.2</v>
      </c>
      <c r="R32" s="4">
        <f>IF(OR(入力!AM32="",入力!AM32="#N/A"),#N/A,入力!AM32)</f>
        <v>11.32</v>
      </c>
      <c r="S32" s="4" t="e">
        <f>IF(OR(入力!AR32="",入力!AR32="#N/A"),#N/A,入力!AR32)</f>
        <v>#N/A</v>
      </c>
      <c r="T32" s="4">
        <f>IF(OR(入力!AQ32="",入力!AQ32="#N/A"),#N/A,入力!AQ32)</f>
        <v>11.01</v>
      </c>
      <c r="U32" s="7">
        <f>IF(OR(入力!AS32="",入力!AS32="#N/A"),#N/A,入力!AS32)</f>
        <v>11.04</v>
      </c>
      <c r="V32" s="8">
        <f>IF(OR(入力!AX32="",入力!AX32="#N/A"),#N/A,入力!AX32)</f>
        <v>11.9</v>
      </c>
      <c r="W32" s="8" t="e">
        <f>IF(OR(入力!BC32="",入力!BC32="#N/A"),#N/A,入力!BC32)</f>
        <v>#N/A</v>
      </c>
      <c r="X32" s="8">
        <f>IF(OR(入力!BB32="",入力!BB32="#N/A"),#N/A,入力!BB32)</f>
        <v>11.9</v>
      </c>
      <c r="Y32" s="9">
        <f>IF(OR(入力!BD32="",入力!BD32="#N/A"),#N/A,入力!BD32)</f>
        <v>13.2</v>
      </c>
      <c r="Z32">
        <f>IF(OR(入力!BJ32="",入力!BJ32="#N/A"),#N/A,入力!BJ32)</f>
        <v>49.5</v>
      </c>
      <c r="AA32" s="15">
        <f>IF(OR(入力!BK32="",入力!BK32="#N/A"),#N/A,入力!BK32)</f>
        <v>49.5</v>
      </c>
      <c r="AB32" s="98">
        <f>IF(OR(入力!BS32="",入力!BS32="#N/A"),#N/A,入力!BS32)</f>
        <v>11.3</v>
      </c>
      <c r="AC32" s="23">
        <f>IF(OR(入力!BT32="",入力!BT32="#N/A"),#N/A,入力!BT32)</f>
        <v>12.1</v>
      </c>
      <c r="AD32" s="23">
        <f>IF(OR(入力!BU32="",入力!BU32="#N/A"),#N/A,入力!BU32)</f>
        <v>11.6</v>
      </c>
      <c r="AE32" s="23">
        <f>IF(OR(入力!BV32="",入力!BV32="#N/A"),#N/A,入力!BV32)</f>
        <v>10.7</v>
      </c>
      <c r="AF32" s="126">
        <f>IF(OR(入力!BZ32="",入力!BZ32="#N/A"),#N/A,入力!BZ32)</f>
        <v>19.100000000000001</v>
      </c>
      <c r="AG32" s="15" t="e">
        <f>IF(OR(入力!CB32="",入力!CB32="#N/A"),#N/A,入力!CB32)</f>
        <v>#N/A</v>
      </c>
      <c r="AH32" t="e">
        <f>IF(OR(入力!CD32="",入力!CD32="#N/A"),#N/A,入力!CD32)</f>
        <v>#N/A</v>
      </c>
      <c r="AI32" t="e">
        <f>IF(OR(入力!CI32="",入力!CI32="#N/A"),#N/A,入力!CI32)</f>
        <v>#N/A</v>
      </c>
      <c r="AJ32" t="e">
        <f>IF(OR(入力!CH32="",入力!CH32="#N/A"),#N/A,入力!CH32)</f>
        <v>#N/A</v>
      </c>
      <c r="AK32" t="e">
        <f>IF(OR(入力!CJ32="",入力!CJ32="#N/A"),#N/A,入力!CJ32)</f>
        <v>#N/A</v>
      </c>
      <c r="AL32" s="39">
        <f>IF(OR(入力!CN32="",入力!CN32="#N/A"),#N/A,入力!CN32)</f>
        <v>73</v>
      </c>
      <c r="AM32" s="39" t="e">
        <f>IF(OR(入力!CS32="",入力!CS32="#N/A"),#N/A,入力!CS32)</f>
        <v>#N/A</v>
      </c>
      <c r="AN32" s="39">
        <f>IF(OR(入力!CR32="",入力!CR32="#N/A"),#N/A,入力!CR32)</f>
        <v>3.5</v>
      </c>
      <c r="AO32" s="40">
        <f>IF(OR(入力!CT32="",入力!CT32="#N/A"),#N/A,入力!CT32)</f>
        <v>0</v>
      </c>
      <c r="AP32" t="e">
        <f>IF(OR(入力!CX32="",入力!CX32="#N/A"),#N/A,入力!CX32)</f>
        <v>#N/A</v>
      </c>
      <c r="AQ32" t="e">
        <f>IF(OR(入力!DC32="",入力!DC32="#N/A"),#N/A,入力!DC32)</f>
        <v>#N/A</v>
      </c>
      <c r="AR32" t="e">
        <f>IF(OR(入力!DB32="",入力!DB32="#N/A"),#N/A,入力!DB32)</f>
        <v>#N/A</v>
      </c>
      <c r="AS32" t="e">
        <f>IF(OR(入力!DD32="",入力!DD32="#N/A"),#N/A,入力!DD32)</f>
        <v>#N/A</v>
      </c>
      <c r="AT32" s="39">
        <f>IF(OR(入力!DH32="",入力!DH32="#N/A"),#N/A,入力!DH32)</f>
        <v>11</v>
      </c>
      <c r="AU32" s="39" t="e">
        <f>IF(OR(入力!DM32="",入力!DM32="#N/A"),#N/A,入力!DM32)</f>
        <v>#N/A</v>
      </c>
      <c r="AV32" s="39">
        <f>IF(OR(入力!DL32="",入力!DL32="#N/A"),#N/A,入力!DL32)</f>
        <v>0.64</v>
      </c>
      <c r="AW32" s="45">
        <f>IF(OR(入力!DN32="",入力!DN32="#N/A"),#N/A,入力!DN32)</f>
        <v>0.13</v>
      </c>
      <c r="AX32" t="e">
        <f>IF(OR(入力!DR32="",入力!DR32="#N/A"),#N/A,入力!DR32)</f>
        <v>#N/A</v>
      </c>
      <c r="AY32" t="e">
        <f>IF(OR(入力!DW32="",入力!DW32="#N/A"),#N/A,入力!DW32)</f>
        <v>#N/A</v>
      </c>
      <c r="AZ32" t="e">
        <f>IF(OR(入力!DV32="",入力!DV32="#N/A"),#N/A,入力!DV32)</f>
        <v>#N/A</v>
      </c>
      <c r="BA32" t="e">
        <f>IF(OR(入力!DX32="",入力!DX32="#N/A"),#N/A,入力!DX32)</f>
        <v>#N/A</v>
      </c>
      <c r="BB32" s="39" t="e">
        <f>IF(OR(入力!EB32="",入力!EB32="#N/A"),#N/A,入力!EB32)</f>
        <v>#N/A</v>
      </c>
      <c r="BC32" s="39" t="e">
        <f>IF(OR(入力!EG32="",入力!EG32="#N/A"),#N/A,入力!EG32)</f>
        <v>#N/A</v>
      </c>
      <c r="BD32" s="39" t="e">
        <f>IF(OR(入力!EF32="",入力!EF32="#N/A"),#N/A,入力!EF32)</f>
        <v>#N/A</v>
      </c>
      <c r="BE32" s="217" t="e">
        <f>IF(OR(入力!EH32="",入力!EH32="#N/A"),#N/A,入力!EH32)</f>
        <v>#N/A</v>
      </c>
      <c r="BF32" s="126" t="e">
        <f>IF(OR(入力!GT32="",入力!GT32="#N/A"),#N/A,入力!GT32)</f>
        <v>#N/A</v>
      </c>
      <c r="BG32" s="23" t="e">
        <f>IF(OR(入力!GY32="",入力!GY32="#N/A"),#N/A,入力!GY32)</f>
        <v>#N/A</v>
      </c>
      <c r="BH32" s="23" t="e">
        <f>IF(OR(入力!GX32="",入力!GX32="#N/A"),#N/A,入力!GX32)</f>
        <v>#N/A</v>
      </c>
      <c r="BI32" s="15" t="e">
        <f>IF(OR(入力!GZ32="",入力!GZ32="#N/A"),#N/A,入力!GZ32)</f>
        <v>#N/A</v>
      </c>
      <c r="BJ32" t="e">
        <f>IF(OR(入力!LJ32="",入力!LJ32="#N/A"),#N/A,入力!LJ32)</f>
        <v>#N/A</v>
      </c>
      <c r="BK32" t="e">
        <f>IF(OR(入力!LO32="",入力!LO32="#N/A"),#N/A,入力!LO32)</f>
        <v>#N/A</v>
      </c>
      <c r="BL32" t="e">
        <f>IF(OR(入力!LN32="",入力!LN32="#N/A"),#N/A,入力!LN32)</f>
        <v>#N/A</v>
      </c>
      <c r="BM32" s="2" t="e">
        <f>IF(OR(入力!LP32="",入力!LP32="#N/A"),#N/A,入力!LP32)</f>
        <v>#N/A</v>
      </c>
      <c r="BN32" t="e">
        <f>IF(OR(入力!LT32="",入力!LT32="#N/A"),#N/A,入力!LT32)</f>
        <v>#N/A</v>
      </c>
      <c r="BO32" t="e">
        <f>IF(OR(入力!LY32="",入力!LY32="#N/A"),#N/A,入力!LY32)</f>
        <v>#N/A</v>
      </c>
      <c r="BP32" t="e">
        <f>IF(OR(入力!LX32="",入力!LX32="#N/A"),#N/A,入力!LX32)</f>
        <v>#N/A</v>
      </c>
      <c r="BQ32" s="15" t="e">
        <f>IF(OR(入力!LZ32="",入力!LZ32="#N/A"),#N/A,入力!LZ32)</f>
        <v>#N/A</v>
      </c>
      <c r="BR32" s="224" t="e">
        <f>IF(OR(入力!MN32="",入力!MN32="#N/A"),#N/A,入力!MN32)</f>
        <v>#N/A</v>
      </c>
      <c r="BS32" s="224" t="e">
        <f>IF(OR(入力!MS32="",入力!MS32="#N/A"),#N/A,入力!MS32)</f>
        <v>#N/A</v>
      </c>
      <c r="BT32" s="224" t="e">
        <f>IF(OR(入力!MR32="",入力!MR32="#N/A"),#N/A,入力!MR32)</f>
        <v>#N/A</v>
      </c>
      <c r="BU32" s="154" t="e">
        <f>IF(OR(入力!MT32="",入力!MT32="#N/A"),#N/A,入力!MT32)</f>
        <v>#N/A</v>
      </c>
      <c r="BV32" s="5">
        <f t="shared" ref="BV32:BV37" si="45">AL32-AN32</f>
        <v>69.5</v>
      </c>
      <c r="BW32" s="5">
        <f t="shared" ref="BW32:BW37" si="46">AN32-AO32</f>
        <v>3.5</v>
      </c>
      <c r="BX32" s="5">
        <f t="shared" si="0"/>
        <v>73</v>
      </c>
      <c r="BY32" s="105">
        <f t="shared" ref="BY32:BY37" si="47">AT32-AV32</f>
        <v>10.36</v>
      </c>
      <c r="BZ32" s="105">
        <f t="shared" si="31"/>
        <v>0.51</v>
      </c>
      <c r="CA32" s="105">
        <f t="shared" si="2"/>
        <v>10.87</v>
      </c>
      <c r="CB32" s="442">
        <f>CB30</f>
        <v>53.951999999999998</v>
      </c>
      <c r="CC32" s="501">
        <f t="shared" ref="CC32:CC37" si="48">BV32/AL32</f>
        <v>0.95205479452054798</v>
      </c>
      <c r="CD32" s="529">
        <f t="shared" si="34"/>
        <v>1</v>
      </c>
      <c r="CE32" s="507">
        <f t="shared" ref="CE32:CE37" si="49">(AL32-AO32)/AL32</f>
        <v>1</v>
      </c>
      <c r="CF32" s="5">
        <f t="shared" ref="CF32:CF37" si="50">BV32*DI32*DH32/1000</f>
        <v>45.5364</v>
      </c>
      <c r="CG32" s="5">
        <f t="shared" ref="CG32:CG37" si="51">BW32*DI32*DH32/1000</f>
        <v>2.2931999999999997</v>
      </c>
      <c r="CH32" s="7">
        <f>_xlfn.AGGREGATE(9,7,CF$4:CF32)/1000</f>
        <v>1.3063363704000004</v>
      </c>
      <c r="CI32" s="5">
        <f t="shared" ref="CI32:CI37" si="52">AL32*DI32/(0.62*1000)</f>
        <v>11.020645161290322</v>
      </c>
      <c r="CJ32" s="6">
        <f t="shared" ref="CJ32:CJ37" si="53">BV32*DI32/(0.62*1000)</f>
        <v>10.492258064516129</v>
      </c>
      <c r="CK32" s="105">
        <f t="shared" ref="CK32:CK37" si="54">AN32*DI32/(0.62*1000)</f>
        <v>0.52838709677419349</v>
      </c>
      <c r="CL32" s="6">
        <f t="shared" ref="CL32:CL37" si="55">MAX(0,BW32*DI32/(0.62*1000))</f>
        <v>0.52838709677419349</v>
      </c>
      <c r="CM32" s="5">
        <f t="shared" si="35"/>
        <v>5.5103225806451608</v>
      </c>
      <c r="CN32" s="6">
        <f t="shared" si="36"/>
        <v>5.5103225806451608</v>
      </c>
      <c r="CO32" s="585">
        <f t="shared" ref="CO32:CO37" si="56">AL32*DI32/1000</f>
        <v>6.8327999999999989</v>
      </c>
      <c r="CP32" s="586">
        <f t="shared" ref="CP32:CP37" si="57">BV32*DI32/1000</f>
        <v>6.5051999999999994</v>
      </c>
      <c r="CQ32" s="105" t="e">
        <f t="shared" ref="CQ32:CQ37" si="58">IF(AF32&lt;4.99,CJ32,#N/A)</f>
        <v>#N/A</v>
      </c>
      <c r="CR32" s="105" t="e">
        <f t="shared" ref="CR32:CR37" si="59">IF(AND(AF32&gt;5,AF32&lt;9.99),CJ32,#N/A)</f>
        <v>#N/A</v>
      </c>
      <c r="CS32" s="105" t="e">
        <f t="shared" ref="CS32:CS37" si="60">IF(AND(AF32&gt;10,AF32&lt;14.99),CJ32,#N/A)</f>
        <v>#N/A</v>
      </c>
      <c r="CT32" s="105">
        <f t="shared" ref="CT32:CT37" si="61">IF(AND(AF32&gt;15,AF32&lt;19.99),CJ32,#N/A)</f>
        <v>10.492258064516129</v>
      </c>
      <c r="CU32" s="6" t="e">
        <f t="shared" ref="CU32:CU37" si="62">IF(AF32&gt;20,CJ32,#N/A)</f>
        <v>#N/A</v>
      </c>
      <c r="CV32" s="529">
        <f t="shared" ref="CV32:CV37" si="63">MAX(0,BY32/AT32)</f>
        <v>0.94181818181818178</v>
      </c>
      <c r="CW32" s="529">
        <f t="shared" ref="CW32:CW37" si="64">MAX(0,BZ32/AV32)</f>
        <v>0.796875</v>
      </c>
      <c r="CX32" s="507">
        <f t="shared" ref="CX32:CX37" si="65">MAX(0,(AT32-AW32)/AT32)</f>
        <v>0.98818181818181816</v>
      </c>
      <c r="CY32" s="5">
        <f t="shared" ref="CY32:CY37" si="66">BY32*DI32*DH32/1000</f>
        <v>6.7878719999999992</v>
      </c>
      <c r="CZ32" s="5">
        <f t="shared" ref="CZ32:CZ37" si="67">BZ32*DI32*DH32/1000</f>
        <v>0.334152</v>
      </c>
      <c r="DA32" s="7">
        <f>_xlfn.AGGREGATE(9,7,CY$4:CY32)/1000</f>
        <v>0.22251317039999996</v>
      </c>
      <c r="DB32" s="5">
        <f t="shared" ref="DB32:DB37" si="68">CB32*DI32*DH32/1000</f>
        <v>35.349350399999999</v>
      </c>
      <c r="DC32" s="169">
        <f>_xlfn.AGGREGATE(9,7,DB$4:DB32)/1000</f>
        <v>1.2411173303999998</v>
      </c>
      <c r="DD32" s="169">
        <f t="shared" si="22"/>
        <v>3.1244695268802394</v>
      </c>
      <c r="DE32" s="454">
        <f t="shared" ref="DE32:DE37" si="69">DD32/(0.8*1000)</f>
        <v>3.9055869086002991E-3</v>
      </c>
      <c r="DF32" s="115">
        <f t="shared" ref="DF32:DF37" si="70">(AT32/AL32)/(65.39/54.94)</f>
        <v>0.1266039170666203</v>
      </c>
      <c r="DG32" s="135">
        <f t="shared" ref="DG32:DG37" si="71">(BY32/BV32)/(65.39/54.94)</f>
        <v>0.12524265585237879</v>
      </c>
      <c r="DH32" s="6">
        <f>C32-C30</f>
        <v>7</v>
      </c>
      <c r="DI32" s="6">
        <f t="shared" ref="DI32:DI37" si="72">E32*1440/1000</f>
        <v>93.6</v>
      </c>
      <c r="DJ32" s="224">
        <f t="shared" ref="DJ32:DJ37" si="73">DI32*DH32</f>
        <v>655.19999999999993</v>
      </c>
      <c r="DK32" s="105">
        <f>_xlfn.AGGREGATE(9,7,DJ$4:DJ32)/1000</f>
        <v>26.337599999999995</v>
      </c>
      <c r="DL32" s="130">
        <f t="shared" si="37"/>
        <v>3.0048076923076925</v>
      </c>
      <c r="DM32" s="105">
        <f t="shared" si="38"/>
        <v>6.1431623931623944</v>
      </c>
      <c r="DN32" s="101">
        <f t="shared" si="39"/>
        <v>9.1479700854700869</v>
      </c>
      <c r="DO32" s="540">
        <v>3</v>
      </c>
      <c r="DQ32" s="605"/>
      <c r="DR32" s="3"/>
      <c r="DS32" s="3"/>
      <c r="DT32" s="606" t="s">
        <v>323</v>
      </c>
      <c r="DU32" s="613">
        <f>_xlfn.AGGREGATE(5,7,CW4:CW200)</f>
        <v>0</v>
      </c>
    </row>
    <row r="33" spans="1:125">
      <c r="A33" s="251" t="e">
        <f>IF(OR(入力!A33="",入力!A33="#N/A"),#N/A,入力!A33)</f>
        <v>#N/A</v>
      </c>
      <c r="B33" s="253">
        <f>IF(OR(入力!B33="",入力!B33="#N/A"),#N/A,入力!B33)</f>
        <v>45413</v>
      </c>
      <c r="C33" s="74">
        <f>IF(OR(入力!C33="",入力!C33="#N/A"),#N/A,入力!C33)</f>
        <v>222</v>
      </c>
      <c r="D33" s="208" t="e">
        <f>IF(OR(入力!E33="",入力!E33="#N/A"),#N/A,入力!E33)</f>
        <v>#N/A</v>
      </c>
      <c r="E33" s="121">
        <f>IF(OR(入力!G33="",入力!G33="#N/A"),#N/A,入力!G33)</f>
        <v>65</v>
      </c>
      <c r="F33" s="4">
        <f>IF(OR(入力!I33="",入力!I33="#N/A"),#N/A,入力!I33)</f>
        <v>7.41</v>
      </c>
      <c r="G33" s="4" t="e">
        <f>IF(OR(入力!N33="",入力!N33="#N/A"),#N/A,入力!N33)</f>
        <v>#N/A</v>
      </c>
      <c r="H33" s="4">
        <f>IF(OR(入力!M33="",入力!M33="#N/A"),#N/A,入力!M33)</f>
        <v>7.28</v>
      </c>
      <c r="I33" s="7">
        <f>IF(OR(入力!O33="",入力!O33="#N/A"),#N/A,入力!O33)</f>
        <v>8</v>
      </c>
      <c r="J33">
        <f>IF(OR(入力!S33="",入力!S33="#N/A"),#N/A,入力!S33)</f>
        <v>155</v>
      </c>
      <c r="K33" t="e">
        <f>IF(OR(入力!X33="",入力!X33="#N/A"),#N/A,入力!X33)</f>
        <v>#N/A</v>
      </c>
      <c r="L33">
        <f>IF(OR(入力!W33="",入力!W33="#N/A"),#N/A,入力!W33)</f>
        <v>154</v>
      </c>
      <c r="M33" s="2">
        <f>IF(OR(入力!Y33="",入力!Y33="#N/A"),#N/A,入力!Y33)</f>
        <v>167</v>
      </c>
      <c r="N33">
        <f>IF(OR(入力!AC33="",入力!AC33="#N/A"),#N/A,入力!AC33)</f>
        <v>78.8</v>
      </c>
      <c r="O33" t="e">
        <f>IF(OR(入力!AH33="",入力!AH33="#N/A"),#N/A,入力!AH33)</f>
        <v>#N/A</v>
      </c>
      <c r="P33">
        <f>IF(OR(入力!AG33="",入力!AG33="#N/A"),#N/A,入力!AG33)</f>
        <v>89.7</v>
      </c>
      <c r="Q33" s="2">
        <f>IF(OR(入力!AI33="",入力!AI33="#N/A"),#N/A,入力!AI33)</f>
        <v>84.6</v>
      </c>
      <c r="R33" s="4">
        <f>IF(OR(入力!AM33="",入力!AM33="#N/A"),#N/A,入力!AM33)</f>
        <v>11.17</v>
      </c>
      <c r="S33" s="4" t="e">
        <f>IF(OR(入力!AR33="",入力!AR33="#N/A"),#N/A,入力!AR33)</f>
        <v>#N/A</v>
      </c>
      <c r="T33" s="4">
        <f>IF(OR(入力!AQ33="",入力!AQ33="#N/A"),#N/A,入力!AQ33)</f>
        <v>10.82</v>
      </c>
      <c r="U33" s="7">
        <f>IF(OR(入力!AS33="",入力!AS33="#N/A"),#N/A,入力!AS33)</f>
        <v>11.07</v>
      </c>
      <c r="V33" s="8">
        <f>IF(OR(入力!AX33="",入力!AX33="#N/A"),#N/A,入力!AX33)</f>
        <v>11.2</v>
      </c>
      <c r="W33" s="8" t="e">
        <f>IF(OR(入力!BC33="",入力!BC33="#N/A"),#N/A,入力!BC33)</f>
        <v>#N/A</v>
      </c>
      <c r="X33" s="8">
        <f>IF(OR(入力!BB33="",入力!BB33="#N/A"),#N/A,入力!BB33)</f>
        <v>11.5</v>
      </c>
      <c r="Y33" s="9">
        <f>IF(OR(入力!BD33="",入力!BD33="#N/A"),#N/A,入力!BD33)</f>
        <v>12.3</v>
      </c>
      <c r="Z33">
        <f>IF(OR(入力!BJ33="",入力!BJ33="#N/A"),#N/A,入力!BJ33)</f>
        <v>49.5</v>
      </c>
      <c r="AA33" s="101">
        <f>IF(OR(入力!BK33="",入力!BK33="#N/A"),#N/A,入力!BK33)</f>
        <v>50</v>
      </c>
      <c r="AB33" s="98">
        <f>IF(OR(入力!BS33="",入力!BS33="#N/A"),#N/A,入力!BS33)</f>
        <v>11.5</v>
      </c>
      <c r="AC33" s="23">
        <f>IF(OR(入力!BT33="",入力!BT33="#N/A"),#N/A,入力!BT33)</f>
        <v>11.7</v>
      </c>
      <c r="AD33" s="23">
        <f>IF(OR(入力!BU33="",入力!BU33="#N/A"),#N/A,入力!BU33)</f>
        <v>11.7</v>
      </c>
      <c r="AE33" s="23">
        <f>IF(OR(入力!BV33="",入力!BV33="#N/A"),#N/A,入力!BV33)</f>
        <v>12.2</v>
      </c>
      <c r="AF33" s="126">
        <f>IF(OR(入力!BZ33="",入力!BZ33="#N/A"),#N/A,入力!BZ33)</f>
        <v>18.600000000000001</v>
      </c>
      <c r="AG33" s="15" t="e">
        <f>IF(OR(入力!CB33="",入力!CB33="#N/A"),#N/A,入力!CB33)</f>
        <v>#N/A</v>
      </c>
      <c r="AH33" t="e">
        <f>IF(OR(入力!CD33="",入力!CD33="#N/A"),#N/A,入力!CD33)</f>
        <v>#N/A</v>
      </c>
      <c r="AI33" t="e">
        <f>IF(OR(入力!CI33="",入力!CI33="#N/A"),#N/A,入力!CI33)</f>
        <v>#N/A</v>
      </c>
      <c r="AJ33" t="e">
        <f>IF(OR(入力!CH33="",入力!CH33="#N/A"),#N/A,入力!CH33)</f>
        <v>#N/A</v>
      </c>
      <c r="AK33" t="e">
        <f>IF(OR(入力!CJ33="",入力!CJ33="#N/A"),#N/A,入力!CJ33)</f>
        <v>#N/A</v>
      </c>
      <c r="AL33" s="39">
        <f>IF(OR(入力!CN33="",入力!CN33="#N/A"),#N/A,入力!CN33)</f>
        <v>71</v>
      </c>
      <c r="AM33" s="39" t="e">
        <f>IF(OR(入力!CS33="",入力!CS33="#N/A"),#N/A,入力!CS33)</f>
        <v>#N/A</v>
      </c>
      <c r="AN33" s="39">
        <f>IF(OR(入力!CR33="",入力!CR33="#N/A"),#N/A,入力!CR33)</f>
        <v>1.8</v>
      </c>
      <c r="AO33" s="40">
        <f>IF(OR(入力!CT33="",入力!CT33="#N/A"),#N/A,入力!CT33)</f>
        <v>0.02</v>
      </c>
      <c r="AP33" t="e">
        <f>IF(OR(入力!CX33="",入力!CX33="#N/A"),#N/A,入力!CX33)</f>
        <v>#N/A</v>
      </c>
      <c r="AQ33" t="e">
        <f>IF(OR(入力!DC33="",入力!DC33="#N/A"),#N/A,入力!DC33)</f>
        <v>#N/A</v>
      </c>
      <c r="AR33" t="e">
        <f>IF(OR(入力!DB33="",入力!DB33="#N/A"),#N/A,入力!DB33)</f>
        <v>#N/A</v>
      </c>
      <c r="AS33" t="e">
        <f>IF(OR(入力!DD33="",入力!DD33="#N/A"),#N/A,入力!DD33)</f>
        <v>#N/A</v>
      </c>
      <c r="AT33" s="39">
        <f>IF(OR(入力!DH33="",入力!DH33="#N/A"),#N/A,入力!DH33)</f>
        <v>13</v>
      </c>
      <c r="AU33" s="39" t="e">
        <f>IF(OR(入力!DM33="",入力!DM33="#N/A"),#N/A,入力!DM33)</f>
        <v>#N/A</v>
      </c>
      <c r="AV33" s="39">
        <f>IF(OR(入力!DL33="",入力!DL33="#N/A"),#N/A,入力!DL33)</f>
        <v>0.48</v>
      </c>
      <c r="AW33" s="118">
        <f>IF(OR(入力!DN33="",入力!DN33="#N/A"),#N/A,入力!DN33)</f>
        <v>0.08</v>
      </c>
      <c r="AX33" t="e">
        <f>IF(OR(入力!DR33="",入力!DR33="#N/A"),#N/A,入力!DR33)</f>
        <v>#N/A</v>
      </c>
      <c r="AY33" t="e">
        <f>IF(OR(入力!DW33="",入力!DW33="#N/A"),#N/A,入力!DW33)</f>
        <v>#N/A</v>
      </c>
      <c r="AZ33" t="e">
        <f>IF(OR(入力!DV33="",入力!DV33="#N/A"),#N/A,入力!DV33)</f>
        <v>#N/A</v>
      </c>
      <c r="BA33" t="e">
        <f>IF(OR(入力!DX33="",入力!DX33="#N/A"),#N/A,入力!DX33)</f>
        <v>#N/A</v>
      </c>
      <c r="BB33" s="39" t="e">
        <f>IF(OR(入力!EB33="",入力!EB33="#N/A"),#N/A,入力!EB33)</f>
        <v>#N/A</v>
      </c>
      <c r="BC33" s="39" t="e">
        <f>IF(OR(入力!EG33="",入力!EG33="#N/A"),#N/A,入力!EG33)</f>
        <v>#N/A</v>
      </c>
      <c r="BD33" s="39" t="e">
        <f>IF(OR(入力!EF33="",入力!EF33="#N/A"),#N/A,入力!EF33)</f>
        <v>#N/A</v>
      </c>
      <c r="BE33" s="217" t="e">
        <f>IF(OR(入力!EH33="",入力!EH33="#N/A"),#N/A,入力!EH33)</f>
        <v>#N/A</v>
      </c>
      <c r="BF33" s="126" t="e">
        <f>IF(OR(入力!GT33="",入力!GT33="#N/A"),#N/A,入力!GT33)</f>
        <v>#N/A</v>
      </c>
      <c r="BG33" s="23" t="e">
        <f>IF(OR(入力!GY33="",入力!GY33="#N/A"),#N/A,入力!GY33)</f>
        <v>#N/A</v>
      </c>
      <c r="BH33" s="23" t="e">
        <f>IF(OR(入力!GX33="",入力!GX33="#N/A"),#N/A,入力!GX33)</f>
        <v>#N/A</v>
      </c>
      <c r="BI33" s="15" t="e">
        <f>IF(OR(入力!GZ33="",入力!GZ33="#N/A"),#N/A,入力!GZ33)</f>
        <v>#N/A</v>
      </c>
      <c r="BJ33" t="e">
        <f>IF(OR(入力!LJ33="",入力!LJ33="#N/A"),#N/A,入力!LJ33)</f>
        <v>#N/A</v>
      </c>
      <c r="BK33" t="e">
        <f>IF(OR(入力!LO33="",入力!LO33="#N/A"),#N/A,入力!LO33)</f>
        <v>#N/A</v>
      </c>
      <c r="BL33" t="e">
        <f>IF(OR(入力!LN33="",入力!LN33="#N/A"),#N/A,入力!LN33)</f>
        <v>#N/A</v>
      </c>
      <c r="BM33" s="2" t="e">
        <f>IF(OR(入力!LP33="",入力!LP33="#N/A"),#N/A,入力!LP33)</f>
        <v>#N/A</v>
      </c>
      <c r="BN33" t="e">
        <f>IF(OR(入力!LT33="",入力!LT33="#N/A"),#N/A,入力!LT33)</f>
        <v>#N/A</v>
      </c>
      <c r="BO33" t="e">
        <f>IF(OR(入力!LY33="",入力!LY33="#N/A"),#N/A,入力!LY33)</f>
        <v>#N/A</v>
      </c>
      <c r="BP33" t="e">
        <f>IF(OR(入力!LX33="",入力!LX33="#N/A"),#N/A,入力!LX33)</f>
        <v>#N/A</v>
      </c>
      <c r="BQ33" s="15" t="e">
        <f>IF(OR(入力!LZ33="",入力!LZ33="#N/A"),#N/A,入力!LZ33)</f>
        <v>#N/A</v>
      </c>
      <c r="BR33" s="224" t="e">
        <f>IF(OR(入力!MN33="",入力!MN33="#N/A"),#N/A,入力!MN33)</f>
        <v>#N/A</v>
      </c>
      <c r="BS33" s="224" t="e">
        <f>IF(OR(入力!MS33="",入力!MS33="#N/A"),#N/A,入力!MS33)</f>
        <v>#N/A</v>
      </c>
      <c r="BT33" s="224" t="e">
        <f>IF(OR(入力!MR33="",入力!MR33="#N/A"),#N/A,入力!MR33)</f>
        <v>#N/A</v>
      </c>
      <c r="BU33" s="154" t="e">
        <f>IF(OR(入力!MT33="",入力!MT33="#N/A"),#N/A,入力!MT33)</f>
        <v>#N/A</v>
      </c>
      <c r="BV33" s="5">
        <f t="shared" si="45"/>
        <v>69.2</v>
      </c>
      <c r="BW33" s="5">
        <f t="shared" si="46"/>
        <v>1.78</v>
      </c>
      <c r="BX33" s="5">
        <f t="shared" si="0"/>
        <v>70.98</v>
      </c>
      <c r="BY33" s="105">
        <f t="shared" si="47"/>
        <v>12.52</v>
      </c>
      <c r="BZ33" s="105">
        <f t="shared" si="31"/>
        <v>0.39999999999999997</v>
      </c>
      <c r="CA33" s="105">
        <f t="shared" si="2"/>
        <v>12.92</v>
      </c>
      <c r="CB33" s="442">
        <f>CB30</f>
        <v>53.951999999999998</v>
      </c>
      <c r="CC33" s="501">
        <f t="shared" si="48"/>
        <v>0.9746478873239437</v>
      </c>
      <c r="CD33" s="529">
        <f t="shared" si="34"/>
        <v>0.98888888888888893</v>
      </c>
      <c r="CE33" s="507">
        <f t="shared" si="49"/>
        <v>0.999718309859155</v>
      </c>
      <c r="CF33" s="5">
        <f t="shared" si="50"/>
        <v>45.339839999999995</v>
      </c>
      <c r="CG33" s="5">
        <f t="shared" si="51"/>
        <v>1.1662560000000002</v>
      </c>
      <c r="CH33" s="7">
        <f>_xlfn.AGGREGATE(9,7,CF$4:CF33)/1000</f>
        <v>1.3516762104000004</v>
      </c>
      <c r="CI33" s="5">
        <f t="shared" si="52"/>
        <v>10.718709677419353</v>
      </c>
      <c r="CJ33" s="6">
        <f t="shared" si="53"/>
        <v>10.446967741935484</v>
      </c>
      <c r="CK33" s="105">
        <f t="shared" si="54"/>
        <v>0.27174193548387093</v>
      </c>
      <c r="CL33" s="6">
        <f t="shared" si="55"/>
        <v>0.2687225806451613</v>
      </c>
      <c r="CM33" s="5">
        <f t="shared" si="35"/>
        <v>5.3593548387096765</v>
      </c>
      <c r="CN33" s="6">
        <f t="shared" si="36"/>
        <v>5.3578451612903226</v>
      </c>
      <c r="CO33" s="585">
        <f t="shared" si="56"/>
        <v>6.6455999999999991</v>
      </c>
      <c r="CP33" s="586">
        <f t="shared" si="57"/>
        <v>6.4771200000000002</v>
      </c>
      <c r="CQ33" s="105" t="e">
        <f t="shared" si="58"/>
        <v>#N/A</v>
      </c>
      <c r="CR33" s="105" t="e">
        <f t="shared" si="59"/>
        <v>#N/A</v>
      </c>
      <c r="CS33" s="105" t="e">
        <f t="shared" si="60"/>
        <v>#N/A</v>
      </c>
      <c r="CT33" s="105">
        <f t="shared" si="61"/>
        <v>10.446967741935484</v>
      </c>
      <c r="CU33" s="6" t="e">
        <f t="shared" si="62"/>
        <v>#N/A</v>
      </c>
      <c r="CV33" s="529">
        <f t="shared" si="63"/>
        <v>0.96307692307692305</v>
      </c>
      <c r="CW33" s="529">
        <f t="shared" si="64"/>
        <v>0.83333333333333326</v>
      </c>
      <c r="CX33" s="507">
        <f t="shared" si="65"/>
        <v>0.99384615384615382</v>
      </c>
      <c r="CY33" s="5">
        <f t="shared" si="66"/>
        <v>8.2031039999999997</v>
      </c>
      <c r="CZ33" s="5">
        <f t="shared" si="67"/>
        <v>0.26207999999999998</v>
      </c>
      <c r="DA33" s="7">
        <f>_xlfn.AGGREGATE(9,7,CY$4:CY33)/1000</f>
        <v>0.23071627439999995</v>
      </c>
      <c r="DB33" s="5">
        <f t="shared" si="68"/>
        <v>35.349350399999999</v>
      </c>
      <c r="DC33" s="169">
        <f>_xlfn.AGGREGATE(9,7,DB$4:DB33)/1000</f>
        <v>1.2764666808</v>
      </c>
      <c r="DD33" s="169">
        <f t="shared" si="22"/>
        <v>3.2134602817544917</v>
      </c>
      <c r="DE33" s="454">
        <f t="shared" si="69"/>
        <v>4.0168253521931149E-3</v>
      </c>
      <c r="DF33" s="115">
        <f t="shared" si="70"/>
        <v>0.15383753815137344</v>
      </c>
      <c r="DG33" s="135">
        <f t="shared" si="71"/>
        <v>0.15201118765397831</v>
      </c>
      <c r="DH33" s="6">
        <f>C33-C32</f>
        <v>7</v>
      </c>
      <c r="DI33" s="6">
        <f t="shared" si="72"/>
        <v>93.6</v>
      </c>
      <c r="DJ33" s="224">
        <f t="shared" si="73"/>
        <v>655.19999999999993</v>
      </c>
      <c r="DK33" s="105">
        <f>_xlfn.AGGREGATE(9,7,DJ$4:DJ33)/1000</f>
        <v>26.992799999999995</v>
      </c>
      <c r="DL33" s="130">
        <f t="shared" si="37"/>
        <v>3.0048076923076925</v>
      </c>
      <c r="DM33" s="105">
        <f t="shared" si="38"/>
        <v>6.1431623931623944</v>
      </c>
      <c r="DN33" s="101">
        <f t="shared" si="39"/>
        <v>9.1479700854700869</v>
      </c>
      <c r="DO33" s="540">
        <v>3</v>
      </c>
      <c r="DQ33" s="605" t="s">
        <v>364</v>
      </c>
      <c r="DR33" s="3"/>
      <c r="DS33" s="3"/>
      <c r="DT33" s="606" t="s">
        <v>321</v>
      </c>
      <c r="DU33" s="613">
        <f>_xlfn.AGGREGATE(1,7,CX4:CX200)</f>
        <v>0.9495345285002732</v>
      </c>
    </row>
    <row r="34" spans="1:125">
      <c r="A34" s="251" t="e">
        <f>IF(OR(入力!A34="",入力!A34="#N/A"),#N/A,入力!A34)</f>
        <v>#N/A</v>
      </c>
      <c r="B34" s="253">
        <f>IF(OR(入力!B34="",入力!B34="#N/A"),#N/A,入力!B34)</f>
        <v>45419</v>
      </c>
      <c r="C34" s="74">
        <f>IF(OR(入力!C34="",入力!C34="#N/A"),#N/A,入力!C34)</f>
        <v>228</v>
      </c>
      <c r="D34" s="210" t="e">
        <f>IF(OR(入力!E34="",入力!E34="#N/A"),#N/A,入力!E34)</f>
        <v>#N/A</v>
      </c>
      <c r="E34" s="2">
        <f>IF(OR(入力!G34="",入力!G34="#N/A"),#N/A,入力!G34)</f>
        <v>65</v>
      </c>
      <c r="F34">
        <f>IF(OR(入力!I34="",入力!I34="#N/A"),#N/A,入力!I34)</f>
        <v>7.11</v>
      </c>
      <c r="G34">
        <f>IF(OR(入力!N34="",入力!N34="#N/A"),#N/A,入力!N34)</f>
        <v>7.82</v>
      </c>
      <c r="H34">
        <f>IF(OR(入力!M34="",入力!M34="#N/A"),#N/A,入力!M34)</f>
        <v>8.0399999999999991</v>
      </c>
      <c r="I34" s="2">
        <f>IF(OR(入力!O34="",入力!O34="#N/A"),#N/A,入力!O34)</f>
        <v>8.17</v>
      </c>
      <c r="J34">
        <f>IF(OR(入力!S34="",入力!S34="#N/A"),#N/A,入力!S34)</f>
        <v>151</v>
      </c>
      <c r="K34">
        <f>IF(OR(入力!X34="",入力!X34="#N/A"),#N/A,入力!X34)</f>
        <v>200</v>
      </c>
      <c r="L34">
        <f>IF(OR(入力!W34="",入力!W34="#N/A"),#N/A,入力!W34)</f>
        <v>204</v>
      </c>
      <c r="M34" s="2">
        <f>IF(OR(入力!Y34="",入力!Y34="#N/A"),#N/A,入力!Y34)</f>
        <v>203</v>
      </c>
      <c r="N34">
        <f>IF(OR(入力!AC34="",入力!AC34="#N/A"),#N/A,入力!AC34)</f>
        <v>83.3</v>
      </c>
      <c r="O34">
        <f>IF(OR(入力!AH34="",入力!AH34="#N/A"),#N/A,入力!AH34)</f>
        <v>84.8</v>
      </c>
      <c r="P34">
        <f>IF(OR(入力!AG34="",入力!AG34="#N/A"),#N/A,入力!AG34)</f>
        <v>87.6</v>
      </c>
      <c r="Q34" s="2">
        <f>IF(OR(入力!AI34="",入力!AI34="#N/A"),#N/A,入力!AI34)</f>
        <v>84.5</v>
      </c>
      <c r="R34">
        <f>IF(OR(入力!AM34="",入力!AM34="#N/A"),#N/A,入力!AM34)</f>
        <v>10.59</v>
      </c>
      <c r="S34">
        <f>IF(OR(入力!AR34="",入力!AR34="#N/A"),#N/A,入力!AR34)</f>
        <v>10.27</v>
      </c>
      <c r="T34">
        <f>IF(OR(入力!AQ34="",入力!AQ34="#N/A"),#N/A,入力!AQ34)</f>
        <v>10.37</v>
      </c>
      <c r="U34" s="2">
        <f>IF(OR(入力!AS34="",入力!AS34="#N/A"),#N/A,入力!AS34)</f>
        <v>10.43</v>
      </c>
      <c r="V34">
        <f>IF(OR(入力!AX34="",入力!AX34="#N/A"),#N/A,入力!AX34)</f>
        <v>12.3</v>
      </c>
      <c r="W34">
        <f>IF(OR(入力!BC34="",入力!BC34="#N/A"),#N/A,入力!BC34)</f>
        <v>15.2</v>
      </c>
      <c r="X34">
        <f>IF(OR(入力!BB34="",入力!BB34="#N/A"),#N/A,入力!BB34)</f>
        <v>15.2</v>
      </c>
      <c r="Y34" s="6">
        <f>IF(OR(入力!BD34="",入力!BD34="#N/A"),#N/A,入力!BD34)</f>
        <v>16</v>
      </c>
      <c r="Z34">
        <f>IF(OR(入力!BJ34="",入力!BJ34="#N/A"),#N/A,入力!BJ34)</f>
        <v>49.5</v>
      </c>
      <c r="AA34" s="101">
        <f>IF(OR(入力!BK34="",入力!BK34="#N/A"),#N/A,入力!BK34)</f>
        <v>50</v>
      </c>
      <c r="AB34" s="98">
        <f>IF(OR(入力!BS34="",入力!BS34="#N/A"),#N/A,入力!BS34)</f>
        <v>11.8</v>
      </c>
      <c r="AC34" s="23">
        <f>IF(OR(入力!BT34="",入力!BT34="#N/A"),#N/A,入力!BT34)</f>
        <v>12.7</v>
      </c>
      <c r="AD34" s="23">
        <f>IF(OR(入力!BU34="",入力!BU34="#N/A"),#N/A,入力!BU34)</f>
        <v>15.2</v>
      </c>
      <c r="AE34" s="23">
        <f>IF(OR(入力!BV34="",入力!BV34="#N/A"),#N/A,入力!BV34)</f>
        <v>15.1</v>
      </c>
      <c r="AF34" s="126">
        <f>IF(OR(入力!BZ34="",入力!BZ34="#N/A"),#N/A,入力!BZ34)</f>
        <v>16.100000000000001</v>
      </c>
      <c r="AG34" s="15" t="e">
        <f>IF(OR(入力!CB34="",入力!CB34="#N/A"),#N/A,入力!CB34)</f>
        <v>#N/A</v>
      </c>
      <c r="AH34" s="5">
        <f>IF(OR(入力!CD34="",入力!CD34="#N/A"),#N/A,入力!CD34)</f>
        <v>77.688999999999993</v>
      </c>
      <c r="AI34">
        <f>IF(OR(入力!CI34="",入力!CI34="#N/A"),#N/A,入力!CI34)</f>
        <v>0.94</v>
      </c>
      <c r="AJ34">
        <f>IF(OR(入力!CH34="",入力!CH34="#N/A"),#N/A,入力!CH34)</f>
        <v>0.82799999999999996</v>
      </c>
      <c r="AK34">
        <f>IF(OR(入力!CJ34="",入力!CJ34="#N/A"),#N/A,入力!CJ34)</f>
        <v>6.5000000000000002E-2</v>
      </c>
      <c r="AL34" s="112">
        <f>IF(OR(入力!CN34="",入力!CN34="#N/A"),#N/A,入力!CN34)</f>
        <v>77.513000000000005</v>
      </c>
      <c r="AM34" s="39">
        <f>IF(OR(入力!CS34="",入力!CS34="#N/A"),#N/A,入力!CS34)</f>
        <v>0.997</v>
      </c>
      <c r="AN34" s="39">
        <f>IF(OR(入力!CR34="",入力!CR34="#N/A"),#N/A,入力!CR34)</f>
        <v>0.88700000000000001</v>
      </c>
      <c r="AO34" s="40">
        <f>IF(OR(入力!CT34="",入力!CT34="#N/A"),#N/A,入力!CT34)</f>
        <v>6.7000000000000004E-2</v>
      </c>
      <c r="AP34" s="5">
        <f>IF(OR(入力!CX34="",入力!CX34="#N/A"),#N/A,入力!CX34)</f>
        <v>12.305999999999999</v>
      </c>
      <c r="AQ34">
        <f>IF(OR(入力!DC34="",入力!DC34="#N/A"),#N/A,入力!DC34)</f>
        <v>0.26900000000000002</v>
      </c>
      <c r="AR34">
        <f>IF(OR(入力!DB34="",入力!DB34="#N/A"),#N/A,入力!DB34)</f>
        <v>0.24299999999999999</v>
      </c>
      <c r="AS34">
        <f>IF(OR(入力!DD34="",入力!DD34="#N/A"),#N/A,入力!DD34)</f>
        <v>0.03</v>
      </c>
      <c r="AT34" s="112">
        <f>IF(OR(入力!DH34="",入力!DH34="#N/A"),#N/A,入力!DH34)</f>
        <v>12.170999999999999</v>
      </c>
      <c r="AU34" s="39">
        <f>IF(OR(入力!DM34="",入力!DM34="#N/A"),#N/A,入力!DM34)</f>
        <v>0.25800000000000001</v>
      </c>
      <c r="AV34" s="39">
        <f>IF(OR(入力!DL34="",入力!DL34="#N/A"),#N/A,入力!DL34)</f>
        <v>0.24</v>
      </c>
      <c r="AW34" s="45">
        <f>IF(OR(入力!DN34="",入力!DN34="#N/A"),#N/A,入力!DN34)</f>
        <v>2.1000000000000001E-2</v>
      </c>
      <c r="AX34" s="5">
        <f>IF(OR(入力!DR34="",入力!DR34="#N/A"),#N/A,入力!DR34)</f>
        <v>88.805999999999997</v>
      </c>
      <c r="AY34" s="120">
        <f>IF(OR(入力!DW34="",入力!DW34="#N/A"),#N/A,入力!DW34)</f>
        <v>154.571</v>
      </c>
      <c r="AZ34" s="120">
        <f>IF(OR(入力!DV34="",入力!DV34="#N/A"),#N/A,入力!DV34)</f>
        <v>149.995</v>
      </c>
      <c r="BA34" s="120">
        <f>IF(OR(入力!DX34="",入力!DX34="#N/A"),#N/A,入力!DX34)</f>
        <v>147.84200000000001</v>
      </c>
      <c r="BB34" s="112">
        <f>IF(OR(入力!EB34="",入力!EB34="#N/A"),#N/A,入力!EB34)</f>
        <v>88.063999999999993</v>
      </c>
      <c r="BC34" s="189">
        <f>IF(OR(入力!EG34="",入力!EG34="#N/A"),#N/A,入力!EG34)</f>
        <v>153.94499999999999</v>
      </c>
      <c r="BD34" s="189">
        <f>IF(OR(入力!EF34="",入力!EF34="#N/A"),#N/A,入力!EF34)</f>
        <v>151.47300000000001</v>
      </c>
      <c r="BE34" s="532">
        <f>IF(OR(入力!EH34="",入力!EH34="#N/A"),#N/A,入力!EH34)</f>
        <v>151.15899999999999</v>
      </c>
      <c r="BF34" s="126">
        <f>IF(OR(入力!GT34="",入力!GT34="#N/A"),#N/A,入力!GT34)</f>
        <v>0.70799999999999996</v>
      </c>
      <c r="BG34" s="23">
        <f>IF(OR(入力!GY34="",入力!GY34="#N/A"),#N/A,入力!GY34)</f>
        <v>0</v>
      </c>
      <c r="BH34" s="23">
        <f>IF(OR(入力!GX34="",入力!GX34="#N/A"),#N/A,入力!GX34)</f>
        <v>0</v>
      </c>
      <c r="BI34" s="15">
        <f>IF(OR(入力!GZ34="",入力!GZ34="#N/A"),#N/A,入力!GZ34)</f>
        <v>0</v>
      </c>
      <c r="BJ34" s="5">
        <f>IF(OR(入力!LJ34="",入力!LJ34="#N/A"),#N/A,入力!LJ34)</f>
        <v>11.66</v>
      </c>
      <c r="BK34" s="5" t="e">
        <f>IF(OR(入力!LO34="",入力!LO34="#N/A"),#N/A,入力!LO34)</f>
        <v>#N/A</v>
      </c>
      <c r="BL34" s="5">
        <f>IF(OR(入力!LN34="",入力!LN34="#N/A"),#N/A,入力!LN34)</f>
        <v>11.7</v>
      </c>
      <c r="BM34" s="7">
        <f>IF(OR(入力!LP34="",入力!LP34="#N/A"),#N/A,入力!LP34)</f>
        <v>9.2149999999999999</v>
      </c>
      <c r="BN34">
        <f>IF(OR(入力!LT34="",入力!LT34="#N/A"),#N/A,入力!LT34)</f>
        <v>0</v>
      </c>
      <c r="BO34" t="e">
        <f>IF(OR(入力!LY34="",入力!LY34="#N/A"),#N/A,入力!LY34)</f>
        <v>#N/A</v>
      </c>
      <c r="BP34">
        <f>IF(OR(入力!LX34="",入力!LX34="#N/A"),#N/A,入力!LX34)</f>
        <v>0</v>
      </c>
      <c r="BQ34" s="15">
        <f>IF(OR(入力!LZ34="",入力!LZ34="#N/A"),#N/A,入力!LZ34)</f>
        <v>0</v>
      </c>
      <c r="BR34" s="224">
        <f>IF(OR(入力!MN34="",入力!MN34="#N/A"),#N/A,入力!MN34)</f>
        <v>389.76310000000001</v>
      </c>
      <c r="BS34" s="224" t="e">
        <f>IF(OR(入力!MS34="",入力!MS34="#N/A"),#N/A,入力!MS34)</f>
        <v>#N/A</v>
      </c>
      <c r="BT34" s="224">
        <f>IF(OR(入力!MR34="",入力!MR34="#N/A"),#N/A,入力!MR34)</f>
        <v>387.92779999999999</v>
      </c>
      <c r="BU34" s="154">
        <f>IF(OR(入力!MT34="",入力!MT34="#N/A"),#N/A,入力!MT34)</f>
        <v>338.22980000000001</v>
      </c>
      <c r="BV34" s="5">
        <f t="shared" si="45"/>
        <v>76.626000000000005</v>
      </c>
      <c r="BW34" s="5">
        <f t="shared" si="46"/>
        <v>0.82000000000000006</v>
      </c>
      <c r="BX34" s="5">
        <f t="shared" si="0"/>
        <v>77.446000000000012</v>
      </c>
      <c r="BY34" s="105">
        <f t="shared" si="47"/>
        <v>11.930999999999999</v>
      </c>
      <c r="BZ34" s="105">
        <f t="shared" si="31"/>
        <v>0.219</v>
      </c>
      <c r="CA34" s="105">
        <f t="shared" si="2"/>
        <v>12.149999999999999</v>
      </c>
      <c r="CB34" s="6">
        <f t="shared" si="32"/>
        <v>63.40900000000002</v>
      </c>
      <c r="CC34" s="501">
        <f t="shared" si="48"/>
        <v>0.98855675822120159</v>
      </c>
      <c r="CD34" s="529">
        <f t="shared" si="34"/>
        <v>0.92446448703494932</v>
      </c>
      <c r="CE34" s="507">
        <f t="shared" si="49"/>
        <v>0.99913562886225549</v>
      </c>
      <c r="CF34" s="5">
        <f t="shared" si="50"/>
        <v>43.0331616</v>
      </c>
      <c r="CG34" s="5">
        <f t="shared" si="51"/>
        <v>0.46051199999999992</v>
      </c>
      <c r="CH34" s="7">
        <f>_xlfn.AGGREGATE(9,7,CF$4:CF34)/1000</f>
        <v>1.3947093720000006</v>
      </c>
      <c r="CI34" s="5">
        <f t="shared" si="52"/>
        <v>11.701962580645162</v>
      </c>
      <c r="CJ34" s="6">
        <f t="shared" si="53"/>
        <v>11.568054193548386</v>
      </c>
      <c r="CK34" s="105">
        <f t="shared" si="54"/>
        <v>0.13390838709677419</v>
      </c>
      <c r="CL34" s="6">
        <f t="shared" si="55"/>
        <v>0.12379354838709676</v>
      </c>
      <c r="CM34" s="5">
        <f t="shared" si="35"/>
        <v>5.8509812903225811</v>
      </c>
      <c r="CN34" s="6">
        <f t="shared" si="36"/>
        <v>5.8459238709677424</v>
      </c>
      <c r="CO34" s="585">
        <f t="shared" si="56"/>
        <v>7.2552168000000004</v>
      </c>
      <c r="CP34" s="586">
        <f t="shared" si="57"/>
        <v>7.1721935999999999</v>
      </c>
      <c r="CQ34" s="105" t="e">
        <f t="shared" si="58"/>
        <v>#N/A</v>
      </c>
      <c r="CR34" s="105" t="e">
        <f t="shared" si="59"/>
        <v>#N/A</v>
      </c>
      <c r="CS34" s="105" t="e">
        <f t="shared" si="60"/>
        <v>#N/A</v>
      </c>
      <c r="CT34" s="105">
        <f t="shared" si="61"/>
        <v>11.568054193548386</v>
      </c>
      <c r="CU34" s="6" t="e">
        <f t="shared" si="62"/>
        <v>#N/A</v>
      </c>
      <c r="CV34" s="529">
        <f t="shared" si="63"/>
        <v>0.98028099580971162</v>
      </c>
      <c r="CW34" s="529">
        <f t="shared" si="64"/>
        <v>0.91250000000000009</v>
      </c>
      <c r="CX34" s="507">
        <f t="shared" si="65"/>
        <v>0.99827458713334971</v>
      </c>
      <c r="CY34" s="5">
        <f t="shared" si="66"/>
        <v>6.7004495999999989</v>
      </c>
      <c r="CZ34" s="5">
        <f t="shared" si="67"/>
        <v>0.1229904</v>
      </c>
      <c r="DA34" s="7">
        <f>_xlfn.AGGREGATE(9,7,CY$4:CY34)/1000</f>
        <v>0.23741672399999994</v>
      </c>
      <c r="DB34" s="5">
        <f t="shared" si="68"/>
        <v>35.610494400000007</v>
      </c>
      <c r="DC34" s="169">
        <f>_xlfn.AGGREGATE(9,7,DB$4:DB34)/1000</f>
        <v>1.3120771752</v>
      </c>
      <c r="DD34" s="169">
        <f t="shared" si="22"/>
        <v>3.3031084575269465</v>
      </c>
      <c r="DE34" s="454">
        <f t="shared" si="69"/>
        <v>4.1288855719086833E-3</v>
      </c>
      <c r="DF34" s="115">
        <f t="shared" si="70"/>
        <v>0.13192558673102575</v>
      </c>
      <c r="DG34" s="135">
        <f t="shared" si="71"/>
        <v>0.13082116373993019</v>
      </c>
      <c r="DH34" s="6">
        <f>C34-C33</f>
        <v>6</v>
      </c>
      <c r="DI34" s="6">
        <f t="shared" si="72"/>
        <v>93.6</v>
      </c>
      <c r="DJ34" s="224">
        <f t="shared" si="73"/>
        <v>561.59999999999991</v>
      </c>
      <c r="DK34" s="105">
        <f>_xlfn.AGGREGATE(9,7,DJ$4:DJ34)/1000</f>
        <v>27.554399999999994</v>
      </c>
      <c r="DL34" s="130">
        <f t="shared" si="37"/>
        <v>3.0048076923076925</v>
      </c>
      <c r="DM34" s="105">
        <f t="shared" si="38"/>
        <v>6.1431623931623944</v>
      </c>
      <c r="DN34" s="101">
        <f t="shared" si="39"/>
        <v>9.1479700854700869</v>
      </c>
      <c r="DO34" s="540">
        <v>3</v>
      </c>
      <c r="DQ34" s="605"/>
      <c r="DR34" s="3"/>
      <c r="DS34" s="3"/>
      <c r="DT34" s="606" t="s">
        <v>322</v>
      </c>
      <c r="DU34" s="613">
        <f>_xlfn.AGGREGATE(4,7,CX4:CX200)</f>
        <v>1</v>
      </c>
    </row>
    <row r="35" spans="1:125">
      <c r="A35" s="251" t="e">
        <f>IF(OR(入力!A35="",入力!A35="#N/A"),#N/A,入力!A35)</f>
        <v>#N/A</v>
      </c>
      <c r="B35" s="253">
        <f>IF(OR(入力!B35="",入力!B35="#N/A"),#N/A,入力!B35)</f>
        <v>45425</v>
      </c>
      <c r="C35" s="74">
        <f>IF(OR(入力!C35="",入力!C35="#N/A"),#N/A,入力!C35)</f>
        <v>234</v>
      </c>
      <c r="D35" s="210" t="e">
        <f>IF(OR(入力!E35="",入力!E35="#N/A"),#N/A,入力!E35)</f>
        <v>#N/A</v>
      </c>
      <c r="E35" s="2">
        <f>IF(OR(入力!G35="",入力!G35="#N/A"),#N/A,入力!G35)</f>
        <v>65</v>
      </c>
      <c r="F35">
        <f>IF(OR(入力!I35="",入力!I35="#N/A"),#N/A,入力!I35)</f>
        <v>7.02</v>
      </c>
      <c r="G35">
        <f>IF(OR(入力!N35="",入力!N35="#N/A"),#N/A,入力!N35)</f>
        <v>7.57</v>
      </c>
      <c r="H35">
        <f>IF(OR(入力!M35="",入力!M35="#N/A"),#N/A,入力!M35)</f>
        <v>7.58</v>
      </c>
      <c r="I35" s="2">
        <f>IF(OR(入力!O35="",入力!O35="#N/A"),#N/A,入力!O35)</f>
        <v>7.71</v>
      </c>
      <c r="J35">
        <f>IF(OR(入力!S35="",入力!S35="#N/A"),#N/A,入力!S35)</f>
        <v>125</v>
      </c>
      <c r="K35">
        <f>IF(OR(入力!X35="",入力!X35="#N/A"),#N/A,入力!X35)</f>
        <v>143</v>
      </c>
      <c r="L35">
        <f>IF(OR(入力!W35="",入力!W35="#N/A"),#N/A,入力!W35)</f>
        <v>130</v>
      </c>
      <c r="M35" s="2">
        <f>IF(OR(入力!Y35="",入力!Y35="#N/A"),#N/A,入力!Y35)</f>
        <v>143</v>
      </c>
      <c r="N35">
        <f>IF(OR(入力!AC35="",入力!AC35="#N/A"),#N/A,入力!AC35)</f>
        <v>84.4</v>
      </c>
      <c r="O35">
        <f>IF(OR(入力!AH35="",入力!AH35="#N/A"),#N/A,入力!AH35)</f>
        <v>85.1</v>
      </c>
      <c r="P35">
        <f>IF(OR(入力!AG35="",入力!AG35="#N/A"),#N/A,入力!AG35)</f>
        <v>87.7</v>
      </c>
      <c r="Q35" s="2">
        <f>IF(OR(入力!AI35="",入力!AI35="#N/A"),#N/A,入力!AI35)</f>
        <v>86.5</v>
      </c>
      <c r="R35">
        <f>IF(OR(入力!AM35="",入力!AM35="#N/A"),#N/A,入力!AM35)</f>
        <v>10.66</v>
      </c>
      <c r="S35">
        <f>IF(OR(入力!AR35="",入力!AR35="#N/A"),#N/A,入力!AR35)</f>
        <v>10.210000000000001</v>
      </c>
      <c r="T35">
        <f>IF(OR(入力!AQ35="",入力!AQ35="#N/A"),#N/A,入力!AQ35)</f>
        <v>10.7</v>
      </c>
      <c r="U35" s="2">
        <f>IF(OR(入力!AS35="",入力!AS35="#N/A"),#N/A,入力!AS35)</f>
        <v>10.62</v>
      </c>
      <c r="V35">
        <f>IF(OR(入力!AX35="",入力!AX35="#N/A"),#N/A,入力!AX35)</f>
        <v>12.1</v>
      </c>
      <c r="W35">
        <f>IF(OR(入力!BC35="",入力!BC35="#N/A"),#N/A,入力!BC35)</f>
        <v>14.9</v>
      </c>
      <c r="X35">
        <f>IF(OR(入力!BB35="",入力!BB35="#N/A"),#N/A,入力!BB35)</f>
        <v>14.8</v>
      </c>
      <c r="Y35" s="2">
        <f>IF(OR(入力!BD35="",入力!BD35="#N/A"),#N/A,入力!BD35)</f>
        <v>14.6</v>
      </c>
      <c r="Z35">
        <f>IF(OR(入力!BJ35="",入力!BJ35="#N/A"),#N/A,入力!BJ35)</f>
        <v>49.5</v>
      </c>
      <c r="AA35" s="101">
        <f>IF(OR(入力!BK35="",入力!BK35="#N/A"),#N/A,入力!BK35)</f>
        <v>50</v>
      </c>
      <c r="AB35" s="98">
        <f>IF(OR(入力!BS35="",入力!BS35="#N/A"),#N/A,入力!BS35)</f>
        <v>11.8</v>
      </c>
      <c r="AC35" s="23">
        <f>IF(OR(入力!BT35="",入力!BT35="#N/A"),#N/A,入力!BT35)</f>
        <v>12.5</v>
      </c>
      <c r="AD35" s="105">
        <f>IF(OR(入力!BU35="",入力!BU35="#N/A"),#N/A,入力!BU35)</f>
        <v>15</v>
      </c>
      <c r="AE35" s="23">
        <f>IF(OR(入力!BV35="",入力!BV35="#N/A"),#N/A,入力!BV35)</f>
        <v>14.6</v>
      </c>
      <c r="AF35" s="126">
        <f>IF(OR(入力!BZ35="",入力!BZ35="#N/A"),#N/A,入力!BZ35)</f>
        <v>14.5</v>
      </c>
      <c r="AG35" s="15" t="e">
        <f>IF(OR(入力!CB35="",入力!CB35="#N/A"),#N/A,入力!CB35)</f>
        <v>#N/A</v>
      </c>
      <c r="AH35" t="e">
        <f>IF(OR(入力!CD35="",入力!CD35="#N/A"),#N/A,入力!CD35)</f>
        <v>#N/A</v>
      </c>
      <c r="AI35" t="e">
        <f>IF(OR(入力!CI35="",入力!CI35="#N/A"),#N/A,入力!CI35)</f>
        <v>#N/A</v>
      </c>
      <c r="AJ35" t="e">
        <f>IF(OR(入力!CH35="",入力!CH35="#N/A"),#N/A,入力!CH35)</f>
        <v>#N/A</v>
      </c>
      <c r="AK35" t="e">
        <f>IF(OR(入力!CJ35="",入力!CJ35="#N/A"),#N/A,入力!CJ35)</f>
        <v>#N/A</v>
      </c>
      <c r="AL35" s="39">
        <f>IF(OR(入力!CN35="",入力!CN35="#N/A"),#N/A,入力!CN35)</f>
        <v>78</v>
      </c>
      <c r="AM35" s="39">
        <f>IF(OR(入力!CS35="",入力!CS35="#N/A"),#N/A,入力!CS35)</f>
        <v>0.92</v>
      </c>
      <c r="AN35" s="39">
        <f>IF(OR(入力!CR35="",入力!CR35="#N/A"),#N/A,入力!CR35)</f>
        <v>0.81</v>
      </c>
      <c r="AO35" s="40">
        <f>IF(OR(入力!CT35="",入力!CT35="#N/A"),#N/A,入力!CT35)</f>
        <v>0</v>
      </c>
      <c r="AP35" t="e">
        <f>IF(OR(入力!CX35="",入力!CX35="#N/A"),#N/A,入力!CX35)</f>
        <v>#N/A</v>
      </c>
      <c r="AQ35" t="e">
        <f>IF(OR(入力!DC35="",入力!DC35="#N/A"),#N/A,入力!DC35)</f>
        <v>#N/A</v>
      </c>
      <c r="AR35" t="e">
        <f>IF(OR(入力!DB35="",入力!DB35="#N/A"),#N/A,入力!DB35)</f>
        <v>#N/A</v>
      </c>
      <c r="AS35" t="e">
        <f>IF(OR(入力!DD35="",入力!DD35="#N/A"),#N/A,入力!DD35)</f>
        <v>#N/A</v>
      </c>
      <c r="AT35" s="39">
        <f>IF(OR(入力!DH35="",入力!DH35="#N/A"),#N/A,入力!DH35)</f>
        <v>12</v>
      </c>
      <c r="AU35" s="39">
        <f>IF(OR(入力!DM35="",入力!DM35="#N/A"),#N/A,入力!DM35)</f>
        <v>0.27</v>
      </c>
      <c r="AV35" s="39">
        <f>IF(OR(入力!DL35="",入力!DL35="#N/A"),#N/A,入力!DL35)</f>
        <v>0.27</v>
      </c>
      <c r="AW35" s="118">
        <f>IF(OR(入力!DN35="",入力!DN35="#N/A"),#N/A,入力!DN35)</f>
        <v>0.06</v>
      </c>
      <c r="AX35" t="e">
        <f>IF(OR(入力!DR35="",入力!DR35="#N/A"),#N/A,入力!DR35)</f>
        <v>#N/A</v>
      </c>
      <c r="AY35" t="e">
        <f>IF(OR(入力!DW35="",入力!DW35="#N/A"),#N/A,入力!DW35)</f>
        <v>#N/A</v>
      </c>
      <c r="AZ35" t="e">
        <f>IF(OR(入力!DV35="",入力!DV35="#N/A"),#N/A,入力!DV35)</f>
        <v>#N/A</v>
      </c>
      <c r="BA35" t="e">
        <f>IF(OR(入力!DX35="",入力!DX35="#N/A"),#N/A,入力!DX35)</f>
        <v>#N/A</v>
      </c>
      <c r="BB35" s="39" t="e">
        <f>IF(OR(入力!EB35="",入力!EB35="#N/A"),#N/A,入力!EB35)</f>
        <v>#N/A</v>
      </c>
      <c r="BC35" s="39" t="e">
        <f>IF(OR(入力!EG35="",入力!EG35="#N/A"),#N/A,入力!EG35)</f>
        <v>#N/A</v>
      </c>
      <c r="BD35" s="39">
        <f>IF(OR(入力!EF35="",入力!EF35="#N/A"),#N/A,入力!EF35)</f>
        <v>150</v>
      </c>
      <c r="BE35" s="217">
        <f>IF(OR(入力!EH35="",入力!EH35="#N/A"),#N/A,入力!EH35)</f>
        <v>150</v>
      </c>
      <c r="BF35" s="126" t="e">
        <f>IF(OR(入力!GT35="",入力!GT35="#N/A"),#N/A,入力!GT35)</f>
        <v>#N/A</v>
      </c>
      <c r="BG35" s="23" t="e">
        <f>IF(OR(入力!GY35="",入力!GY35="#N/A"),#N/A,入力!GY35)</f>
        <v>#N/A</v>
      </c>
      <c r="BH35" s="23" t="e">
        <f>IF(OR(入力!GX35="",入力!GX35="#N/A"),#N/A,入力!GX35)</f>
        <v>#N/A</v>
      </c>
      <c r="BI35" s="15" t="e">
        <f>IF(OR(入力!GZ35="",入力!GZ35="#N/A"),#N/A,入力!GZ35)</f>
        <v>#N/A</v>
      </c>
      <c r="BJ35" t="e">
        <f>IF(OR(入力!LJ35="",入力!LJ35="#N/A"),#N/A,入力!LJ35)</f>
        <v>#N/A</v>
      </c>
      <c r="BK35" t="e">
        <f>IF(OR(入力!LO35="",入力!LO35="#N/A"),#N/A,入力!LO35)</f>
        <v>#N/A</v>
      </c>
      <c r="BL35" t="e">
        <f>IF(OR(入力!LN35="",入力!LN35="#N/A"),#N/A,入力!LN35)</f>
        <v>#N/A</v>
      </c>
      <c r="BM35" s="2" t="e">
        <f>IF(OR(入力!LP35="",入力!LP35="#N/A"),#N/A,入力!LP35)</f>
        <v>#N/A</v>
      </c>
      <c r="BN35" t="e">
        <f>IF(OR(入力!LT35="",入力!LT35="#N/A"),#N/A,入力!LT35)</f>
        <v>#N/A</v>
      </c>
      <c r="BO35" t="e">
        <f>IF(OR(入力!LY35="",入力!LY35="#N/A"),#N/A,入力!LY35)</f>
        <v>#N/A</v>
      </c>
      <c r="BP35" t="e">
        <f>IF(OR(入力!LX35="",入力!LX35="#N/A"),#N/A,入力!LX35)</f>
        <v>#N/A</v>
      </c>
      <c r="BQ35" s="15" t="e">
        <f>IF(OR(入力!LZ35="",入力!LZ35="#N/A"),#N/A,入力!LZ35)</f>
        <v>#N/A</v>
      </c>
      <c r="BR35" s="224" t="e">
        <f>IF(OR(入力!MN35="",入力!MN35="#N/A"),#N/A,入力!MN35)</f>
        <v>#N/A</v>
      </c>
      <c r="BS35" s="224" t="e">
        <f>IF(OR(入力!MS35="",入力!MS35="#N/A"),#N/A,入力!MS35)</f>
        <v>#N/A</v>
      </c>
      <c r="BT35" s="224" t="e">
        <f>IF(OR(入力!MR35="",入力!MR35="#N/A"),#N/A,入力!MR35)</f>
        <v>#N/A</v>
      </c>
      <c r="BU35" s="154" t="e">
        <f>IF(OR(入力!MT35="",入力!MT35="#N/A"),#N/A,入力!MT35)</f>
        <v>#N/A</v>
      </c>
      <c r="BV35" s="5">
        <f t="shared" si="45"/>
        <v>77.19</v>
      </c>
      <c r="BW35" s="5">
        <f t="shared" si="46"/>
        <v>0.81</v>
      </c>
      <c r="BX35" s="5">
        <f t="shared" si="0"/>
        <v>78</v>
      </c>
      <c r="BY35" s="105">
        <f t="shared" si="47"/>
        <v>11.73</v>
      </c>
      <c r="BZ35" s="105">
        <f t="shared" si="31"/>
        <v>0.21000000000000002</v>
      </c>
      <c r="CA35" s="105">
        <f t="shared" si="2"/>
        <v>11.94</v>
      </c>
      <c r="CB35" s="442">
        <f>CB34</f>
        <v>63.40900000000002</v>
      </c>
      <c r="CC35" s="501">
        <f t="shared" si="48"/>
        <v>0.98961538461538456</v>
      </c>
      <c r="CD35" s="529">
        <f t="shared" si="34"/>
        <v>1</v>
      </c>
      <c r="CE35" s="507">
        <f t="shared" si="49"/>
        <v>1</v>
      </c>
      <c r="CF35" s="5">
        <f t="shared" si="50"/>
        <v>43.349903999999995</v>
      </c>
      <c r="CG35" s="5">
        <f t="shared" si="51"/>
        <v>0.45489600000000002</v>
      </c>
      <c r="CH35" s="7">
        <f>_xlfn.AGGREGATE(9,7,CF$4:CF35)/1000</f>
        <v>1.4380592760000004</v>
      </c>
      <c r="CI35" s="5">
        <f t="shared" si="52"/>
        <v>11.77548387096774</v>
      </c>
      <c r="CJ35" s="6">
        <f t="shared" si="53"/>
        <v>11.6532</v>
      </c>
      <c r="CK35" s="105">
        <f t="shared" si="54"/>
        <v>0.12228387096774194</v>
      </c>
      <c r="CL35" s="6">
        <f t="shared" si="55"/>
        <v>0.12228387096774194</v>
      </c>
      <c r="CM35" s="5">
        <f t="shared" si="35"/>
        <v>5.88774193548387</v>
      </c>
      <c r="CN35" s="6">
        <f t="shared" si="36"/>
        <v>5.88774193548387</v>
      </c>
      <c r="CO35" s="585">
        <f t="shared" si="56"/>
        <v>7.3007999999999988</v>
      </c>
      <c r="CP35" s="586">
        <f t="shared" si="57"/>
        <v>7.2249839999999992</v>
      </c>
      <c r="CQ35" s="105" t="e">
        <f t="shared" si="58"/>
        <v>#N/A</v>
      </c>
      <c r="CR35" s="105" t="e">
        <f t="shared" si="59"/>
        <v>#N/A</v>
      </c>
      <c r="CS35" s="105">
        <f t="shared" si="60"/>
        <v>11.6532</v>
      </c>
      <c r="CT35" s="105" t="e">
        <f t="shared" si="61"/>
        <v>#N/A</v>
      </c>
      <c r="CU35" s="6" t="e">
        <f t="shared" si="62"/>
        <v>#N/A</v>
      </c>
      <c r="CV35" s="529">
        <f t="shared" si="63"/>
        <v>0.97750000000000004</v>
      </c>
      <c r="CW35" s="529">
        <f t="shared" si="64"/>
        <v>0.77777777777777779</v>
      </c>
      <c r="CX35" s="507">
        <f t="shared" si="65"/>
        <v>0.995</v>
      </c>
      <c r="CY35" s="5">
        <f t="shared" si="66"/>
        <v>6.5875679999999992</v>
      </c>
      <c r="CZ35" s="5">
        <f t="shared" si="67"/>
        <v>0.11793600000000001</v>
      </c>
      <c r="DA35" s="7">
        <f>_xlfn.AGGREGATE(9,7,CY$4:CY35)/1000</f>
        <v>0.24400429199999993</v>
      </c>
      <c r="DB35" s="5">
        <f t="shared" si="68"/>
        <v>35.610494400000007</v>
      </c>
      <c r="DC35" s="169">
        <f>_xlfn.AGGREGATE(9,7,DB$4:DB35)/1000</f>
        <v>1.3476876696000002</v>
      </c>
      <c r="DD35" s="169">
        <f t="shared" si="22"/>
        <v>3.3927566332994021</v>
      </c>
      <c r="DE35" s="454">
        <f t="shared" si="69"/>
        <v>4.2409457916242526E-3</v>
      </c>
      <c r="DF35" s="115">
        <f t="shared" si="70"/>
        <v>0.12925994329878715</v>
      </c>
      <c r="DG35" s="135">
        <f t="shared" si="71"/>
        <v>0.12767747605669164</v>
      </c>
      <c r="DH35" s="6">
        <f>C35-C34</f>
        <v>6</v>
      </c>
      <c r="DI35" s="6">
        <f t="shared" si="72"/>
        <v>93.6</v>
      </c>
      <c r="DJ35" s="224">
        <f t="shared" si="73"/>
        <v>561.59999999999991</v>
      </c>
      <c r="DK35" s="105">
        <f>_xlfn.AGGREGATE(9,7,DJ$4:DJ35)/1000</f>
        <v>28.115999999999993</v>
      </c>
      <c r="DL35" s="130">
        <f t="shared" si="37"/>
        <v>3.0048076923076925</v>
      </c>
      <c r="DM35" s="105">
        <f t="shared" si="38"/>
        <v>6.1431623931623944</v>
      </c>
      <c r="DN35" s="101">
        <f t="shared" si="39"/>
        <v>9.1479700854700869</v>
      </c>
      <c r="DO35" s="540">
        <v>3</v>
      </c>
      <c r="DQ35" s="605"/>
      <c r="DR35" s="3"/>
      <c r="DS35" s="3"/>
      <c r="DT35" s="606" t="s">
        <v>323</v>
      </c>
      <c r="DU35" s="613">
        <f>_xlfn.AGGREGATE(5,7,CX4:CX200)</f>
        <v>0.59120673526660428</v>
      </c>
    </row>
    <row r="36" spans="1:125">
      <c r="A36" s="251" t="e">
        <f>IF(OR(入力!A36="",入力!A36="#N/A"),#N/A,入力!A36)</f>
        <v>#N/A</v>
      </c>
      <c r="B36" s="253">
        <f>IF(OR(入力!B36="",入力!B36="#N/A"),#N/A,入力!B36)</f>
        <v>45432</v>
      </c>
      <c r="C36" s="74">
        <f>IF(OR(入力!C36="",入力!C36="#N/A"),#N/A,入力!C36)</f>
        <v>241</v>
      </c>
      <c r="D36" s="210" t="e">
        <f>IF(OR(入力!E36="",入力!E36="#N/A"),#N/A,入力!E36)</f>
        <v>#N/A</v>
      </c>
      <c r="E36" s="2">
        <f>IF(OR(入力!G36="",入力!G36="#N/A"),#N/A,入力!G36)</f>
        <v>65</v>
      </c>
      <c r="F36">
        <f>IF(OR(入力!I36="",入力!I36="#N/A"),#N/A,入力!I36)</f>
        <v>6.99</v>
      </c>
      <c r="G36">
        <f>IF(OR(入力!N36="",入力!N36="#N/A"),#N/A,入力!N36)</f>
        <v>7.59</v>
      </c>
      <c r="H36">
        <f>IF(OR(入力!M36="",入力!M36="#N/A"),#N/A,入力!M36)</f>
        <v>6.84</v>
      </c>
      <c r="I36" s="2">
        <f>IF(OR(入力!O36="",入力!O36="#N/A"),#N/A,入力!O36)</f>
        <v>7.63</v>
      </c>
      <c r="J36">
        <f>IF(OR(入力!S36="",入力!S36="#N/A"),#N/A,入力!S36)</f>
        <v>194</v>
      </c>
      <c r="K36">
        <f>IF(OR(入力!X36="",入力!X36="#N/A"),#N/A,入力!X36)</f>
        <v>205</v>
      </c>
      <c r="L36">
        <f>IF(OR(入力!W36="",入力!W36="#N/A"),#N/A,入力!W36)</f>
        <v>197</v>
      </c>
      <c r="M36" s="2">
        <f>IF(OR(入力!Y36="",入力!Y36="#N/A"),#N/A,入力!Y36)</f>
        <v>202</v>
      </c>
      <c r="N36">
        <f>IF(OR(入力!AC36="",入力!AC36="#N/A"),#N/A,入力!AC36)</f>
        <v>83.9</v>
      </c>
      <c r="O36">
        <f>IF(OR(入力!AH36="",入力!AH36="#N/A"),#N/A,入力!AH36)</f>
        <v>83.1</v>
      </c>
      <c r="P36" s="5">
        <f>IF(OR(入力!AG36="",入力!AG36="#N/A"),#N/A,入力!AG36)</f>
        <v>91</v>
      </c>
      <c r="Q36" s="2">
        <f>IF(OR(入力!AI36="",入力!AI36="#N/A"),#N/A,入力!AI36)</f>
        <v>87.6</v>
      </c>
      <c r="R36">
        <f>IF(OR(入力!AM36="",入力!AM36="#N/A"),#N/A,入力!AM36)</f>
        <v>10.62</v>
      </c>
      <c r="S36">
        <f>IF(OR(入力!AR36="",入力!AR36="#N/A"),#N/A,入力!AR36)</f>
        <v>10.23</v>
      </c>
      <c r="T36">
        <f>IF(OR(入力!AQ36="",入力!AQ36="#N/A"),#N/A,入力!AQ36)</f>
        <v>10.65</v>
      </c>
      <c r="U36" s="2">
        <f>IF(OR(入力!AS36="",入力!AS36="#N/A"),#N/A,入力!AS36)</f>
        <v>10.58</v>
      </c>
      <c r="V36">
        <f>IF(OR(入力!AX36="",入力!AX36="#N/A"),#N/A,入力!AX36)</f>
        <v>12.7</v>
      </c>
      <c r="W36">
        <f>IF(OR(入力!BC36="",入力!BC36="#N/A"),#N/A,入力!BC36)</f>
        <v>15.7</v>
      </c>
      <c r="X36">
        <f>IF(OR(入力!BB36="",入力!BB36="#N/A"),#N/A,入力!BB36)</f>
        <v>15.9</v>
      </c>
      <c r="Y36" s="2">
        <f>IF(OR(入力!BD36="",入力!BD36="#N/A"),#N/A,入力!BD36)</f>
        <v>17.2</v>
      </c>
      <c r="Z36">
        <f>IF(OR(入力!BJ36="",入力!BJ36="#N/A"),#N/A,入力!BJ36)</f>
        <v>48.5</v>
      </c>
      <c r="AA36" s="101">
        <f>IF(OR(入力!BK36="",入力!BK36="#N/A"),#N/A,入力!BK36)</f>
        <v>50</v>
      </c>
      <c r="AB36" s="98">
        <f>IF(OR(入力!BS36="",入力!BS36="#N/A"),#N/A,入力!BS36)</f>
        <v>11.9</v>
      </c>
      <c r="AC36" s="23">
        <f>IF(OR(入力!BT36="",入力!BT36="#N/A"),#N/A,入力!BT36)</f>
        <v>13.1</v>
      </c>
      <c r="AD36" s="23">
        <f>IF(OR(入力!BU36="",入力!BU36="#N/A"),#N/A,入力!BU36)</f>
        <v>15.5</v>
      </c>
      <c r="AE36" s="23">
        <f>IF(OR(入力!BV36="",入力!BV36="#N/A"),#N/A,入力!BV36)</f>
        <v>15.4</v>
      </c>
      <c r="AF36" s="130">
        <f>IF(OR(入力!BZ36="",入力!BZ36="#N/A"),#N/A,入力!BZ36)</f>
        <v>20</v>
      </c>
      <c r="AG36" s="101" t="e">
        <f>IF(OR(入力!CB36="",入力!CB36="#N/A"),#N/A,入力!CB36)</f>
        <v>#N/A</v>
      </c>
      <c r="AH36" t="e">
        <f>IF(OR(入力!CD36="",入力!CD36="#N/A"),#N/A,入力!CD36)</f>
        <v>#N/A</v>
      </c>
      <c r="AI36" t="e">
        <f>IF(OR(入力!CI36="",入力!CI36="#N/A"),#N/A,入力!CI36)</f>
        <v>#N/A</v>
      </c>
      <c r="AJ36" t="e">
        <f>IF(OR(入力!CH36="",入力!CH36="#N/A"),#N/A,入力!CH36)</f>
        <v>#N/A</v>
      </c>
      <c r="AK36" t="e">
        <f>IF(OR(入力!CJ36="",入力!CJ36="#N/A"),#N/A,入力!CJ36)</f>
        <v>#N/A</v>
      </c>
      <c r="AL36" s="39">
        <f>IF(OR(入力!CN36="",入力!CN36="#N/A"),#N/A,入力!CN36)</f>
        <v>76</v>
      </c>
      <c r="AM36" s="39">
        <f>IF(OR(入力!CS36="",入力!CS36="#N/A"),#N/A,入力!CS36)</f>
        <v>0.89</v>
      </c>
      <c r="AN36" s="39">
        <f>IF(OR(入力!CR36="",入力!CR36="#N/A"),#N/A,入力!CR36)</f>
        <v>0.75</v>
      </c>
      <c r="AO36" s="40">
        <f>IF(OR(入力!CT36="",入力!CT36="#N/A"),#N/A,入力!CT36)</f>
        <v>0</v>
      </c>
      <c r="AP36" t="e">
        <f>IF(OR(入力!CX36="",入力!CX36="#N/A"),#N/A,入力!CX36)</f>
        <v>#N/A</v>
      </c>
      <c r="AQ36" t="e">
        <f>IF(OR(入力!DC36="",入力!DC36="#N/A"),#N/A,入力!DC36)</f>
        <v>#N/A</v>
      </c>
      <c r="AR36" t="e">
        <f>IF(OR(入力!DB36="",入力!DB36="#N/A"),#N/A,入力!DB36)</f>
        <v>#N/A</v>
      </c>
      <c r="AS36" t="e">
        <f>IF(OR(入力!DD36="",入力!DD36="#N/A"),#N/A,入力!DD36)</f>
        <v>#N/A</v>
      </c>
      <c r="AT36" s="39">
        <f>IF(OR(入力!DH36="",入力!DH36="#N/A"),#N/A,入力!DH36)</f>
        <v>12</v>
      </c>
      <c r="AU36" s="39">
        <f>IF(OR(入力!DM36="",入力!DM36="#N/A"),#N/A,入力!DM36)</f>
        <v>0.25</v>
      </c>
      <c r="AV36" s="39">
        <f>IF(OR(入力!DL36="",入力!DL36="#N/A"),#N/A,入力!DL36)</f>
        <v>0.25</v>
      </c>
      <c r="AW36" s="118">
        <f>IF(OR(入力!DN36="",入力!DN36="#N/A"),#N/A,入力!DN36)</f>
        <v>0.06</v>
      </c>
      <c r="AX36" t="e">
        <f>IF(OR(入力!DR36="",入力!DR36="#N/A"),#N/A,入力!DR36)</f>
        <v>#N/A</v>
      </c>
      <c r="AY36" t="e">
        <f>IF(OR(入力!DW36="",入力!DW36="#N/A"),#N/A,入力!DW36)</f>
        <v>#N/A</v>
      </c>
      <c r="AZ36" t="e">
        <f>IF(OR(入力!DV36="",入力!DV36="#N/A"),#N/A,入力!DV36)</f>
        <v>#N/A</v>
      </c>
      <c r="BA36" t="e">
        <f>IF(OR(入力!DX36="",入力!DX36="#N/A"),#N/A,入力!DX36)</f>
        <v>#N/A</v>
      </c>
      <c r="BB36" s="39" t="e">
        <f>IF(OR(入力!EB36="",入力!EB36="#N/A"),#N/A,入力!EB36)</f>
        <v>#N/A</v>
      </c>
      <c r="BC36" s="39" t="e">
        <f>IF(OR(入力!EG36="",入力!EG36="#N/A"),#N/A,入力!EG36)</f>
        <v>#N/A</v>
      </c>
      <c r="BD36" s="39">
        <f>IF(OR(入力!EF36="",入力!EF36="#N/A"),#N/A,入力!EF36)</f>
        <v>150</v>
      </c>
      <c r="BE36" s="217">
        <f>IF(OR(入力!EH36="",入力!EH36="#N/A"),#N/A,入力!EH36)</f>
        <v>150</v>
      </c>
      <c r="BF36" s="126" t="e">
        <f>IF(OR(入力!GT36="",入力!GT36="#N/A"),#N/A,入力!GT36)</f>
        <v>#N/A</v>
      </c>
      <c r="BG36" s="23" t="e">
        <f>IF(OR(入力!GY36="",入力!GY36="#N/A"),#N/A,入力!GY36)</f>
        <v>#N/A</v>
      </c>
      <c r="BH36" s="23" t="e">
        <f>IF(OR(入力!GX36="",入力!GX36="#N/A"),#N/A,入力!GX36)</f>
        <v>#N/A</v>
      </c>
      <c r="BI36" s="15" t="e">
        <f>IF(OR(入力!GZ36="",入力!GZ36="#N/A"),#N/A,入力!GZ36)</f>
        <v>#N/A</v>
      </c>
      <c r="BJ36" t="e">
        <f>IF(OR(入力!LJ36="",入力!LJ36="#N/A"),#N/A,入力!LJ36)</f>
        <v>#N/A</v>
      </c>
      <c r="BK36" t="e">
        <f>IF(OR(入力!LO36="",入力!LO36="#N/A"),#N/A,入力!LO36)</f>
        <v>#N/A</v>
      </c>
      <c r="BL36" t="e">
        <f>IF(OR(入力!LN36="",入力!LN36="#N/A"),#N/A,入力!LN36)</f>
        <v>#N/A</v>
      </c>
      <c r="BM36" s="2" t="e">
        <f>IF(OR(入力!LP36="",入力!LP36="#N/A"),#N/A,入力!LP36)</f>
        <v>#N/A</v>
      </c>
      <c r="BN36" t="e">
        <f>IF(OR(入力!LT36="",入力!LT36="#N/A"),#N/A,入力!LT36)</f>
        <v>#N/A</v>
      </c>
      <c r="BO36" t="e">
        <f>IF(OR(入力!LY36="",入力!LY36="#N/A"),#N/A,入力!LY36)</f>
        <v>#N/A</v>
      </c>
      <c r="BP36" t="e">
        <f>IF(OR(入力!LX36="",入力!LX36="#N/A"),#N/A,入力!LX36)</f>
        <v>#N/A</v>
      </c>
      <c r="BQ36" s="15" t="e">
        <f>IF(OR(入力!LZ36="",入力!LZ36="#N/A"),#N/A,入力!LZ36)</f>
        <v>#N/A</v>
      </c>
      <c r="BR36" s="224" t="e">
        <f>IF(OR(入力!MN36="",入力!MN36="#N/A"),#N/A,入力!MN36)</f>
        <v>#N/A</v>
      </c>
      <c r="BS36" s="224" t="e">
        <f>IF(OR(入力!MS36="",入力!MS36="#N/A"),#N/A,入力!MS36)</f>
        <v>#N/A</v>
      </c>
      <c r="BT36" s="224" t="e">
        <f>IF(OR(入力!MR36="",入力!MR36="#N/A"),#N/A,入力!MR36)</f>
        <v>#N/A</v>
      </c>
      <c r="BU36" s="154" t="e">
        <f>IF(OR(入力!MT36="",入力!MT36="#N/A"),#N/A,入力!MT36)</f>
        <v>#N/A</v>
      </c>
      <c r="BV36" s="5">
        <f t="shared" si="45"/>
        <v>75.25</v>
      </c>
      <c r="BW36" s="5">
        <f t="shared" si="46"/>
        <v>0.75</v>
      </c>
      <c r="BX36" s="5">
        <f t="shared" si="0"/>
        <v>76</v>
      </c>
      <c r="BY36" s="105">
        <f t="shared" si="47"/>
        <v>11.75</v>
      </c>
      <c r="BZ36" s="105">
        <f t="shared" si="31"/>
        <v>0.19</v>
      </c>
      <c r="CA36" s="105">
        <f t="shared" si="2"/>
        <v>11.94</v>
      </c>
      <c r="CB36" s="442">
        <f>CB34</f>
        <v>63.40900000000002</v>
      </c>
      <c r="CC36" s="501">
        <f t="shared" si="48"/>
        <v>0.99013157894736847</v>
      </c>
      <c r="CD36" s="529">
        <f t="shared" si="34"/>
        <v>1</v>
      </c>
      <c r="CE36" s="507">
        <f t="shared" si="49"/>
        <v>1</v>
      </c>
      <c r="CF36" s="5">
        <f t="shared" si="50"/>
        <v>49.303799999999995</v>
      </c>
      <c r="CG36" s="5">
        <f t="shared" si="51"/>
        <v>0.49139999999999995</v>
      </c>
      <c r="CH36" s="7">
        <f>_xlfn.AGGREGATE(9,7,CF$4:CF36)/1000</f>
        <v>1.4873630760000003</v>
      </c>
      <c r="CI36" s="5">
        <f t="shared" si="52"/>
        <v>11.473548387096773</v>
      </c>
      <c r="CJ36" s="6">
        <f t="shared" si="53"/>
        <v>11.36032258064516</v>
      </c>
      <c r="CK36" s="105">
        <f t="shared" si="54"/>
        <v>0.11322580645161288</v>
      </c>
      <c r="CL36" s="6">
        <f t="shared" si="55"/>
        <v>0.11322580645161288</v>
      </c>
      <c r="CM36" s="5">
        <f t="shared" si="35"/>
        <v>5.7367741935483867</v>
      </c>
      <c r="CN36" s="6">
        <f t="shared" si="36"/>
        <v>5.7367741935483867</v>
      </c>
      <c r="CO36" s="585">
        <f t="shared" si="56"/>
        <v>7.113599999999999</v>
      </c>
      <c r="CP36" s="586">
        <f t="shared" si="57"/>
        <v>7.0433999999999992</v>
      </c>
      <c r="CQ36" s="105" t="e">
        <f t="shared" si="58"/>
        <v>#N/A</v>
      </c>
      <c r="CR36" s="105" t="e">
        <f t="shared" si="59"/>
        <v>#N/A</v>
      </c>
      <c r="CS36" s="105" t="e">
        <f t="shared" si="60"/>
        <v>#N/A</v>
      </c>
      <c r="CT36" s="105" t="e">
        <f t="shared" si="61"/>
        <v>#N/A</v>
      </c>
      <c r="CU36" s="6" t="e">
        <f t="shared" si="62"/>
        <v>#N/A</v>
      </c>
      <c r="CV36" s="529">
        <f t="shared" si="63"/>
        <v>0.97916666666666663</v>
      </c>
      <c r="CW36" s="529">
        <f t="shared" si="64"/>
        <v>0.76</v>
      </c>
      <c r="CX36" s="507">
        <f t="shared" si="65"/>
        <v>0.995</v>
      </c>
      <c r="CY36" s="5">
        <f t="shared" si="66"/>
        <v>7.6985999999999999</v>
      </c>
      <c r="CZ36" s="5">
        <f t="shared" si="67"/>
        <v>0.124488</v>
      </c>
      <c r="DA36" s="7">
        <f>_xlfn.AGGREGATE(9,7,CY$4:CY36)/1000</f>
        <v>0.25170289199999996</v>
      </c>
      <c r="DB36" s="5">
        <f t="shared" si="68"/>
        <v>41.545576800000006</v>
      </c>
      <c r="DC36" s="169">
        <f>_xlfn.AGGREGATE(9,7,DB$4:DB36)/1000</f>
        <v>1.3892332464000001</v>
      </c>
      <c r="DD36" s="169">
        <f t="shared" si="22"/>
        <v>3.4973461717005998</v>
      </c>
      <c r="DE36" s="454">
        <f t="shared" si="69"/>
        <v>4.3716827146257501E-3</v>
      </c>
      <c r="DF36" s="115">
        <f t="shared" si="70"/>
        <v>0.13266152075401838</v>
      </c>
      <c r="DG36" s="135">
        <f t="shared" si="71"/>
        <v>0.13119240092285539</v>
      </c>
      <c r="DH36" s="6">
        <f>C36-C35</f>
        <v>7</v>
      </c>
      <c r="DI36" s="6">
        <f t="shared" si="72"/>
        <v>93.6</v>
      </c>
      <c r="DJ36" s="224">
        <f t="shared" si="73"/>
        <v>655.19999999999993</v>
      </c>
      <c r="DK36" s="105">
        <f>_xlfn.AGGREGATE(9,7,DJ$4:DJ36)/1000</f>
        <v>28.771199999999993</v>
      </c>
      <c r="DL36" s="130">
        <f t="shared" si="37"/>
        <v>3.0048076923076925</v>
      </c>
      <c r="DM36" s="105">
        <f t="shared" si="38"/>
        <v>6.1431623931623944</v>
      </c>
      <c r="DN36" s="101">
        <f t="shared" si="39"/>
        <v>9.1479700854700869</v>
      </c>
      <c r="DO36" s="540">
        <v>3</v>
      </c>
      <c r="DQ36" s="605" t="s">
        <v>351</v>
      </c>
      <c r="DR36" s="3"/>
      <c r="DS36" s="3"/>
      <c r="DT36" s="606" t="s">
        <v>321</v>
      </c>
      <c r="DU36" s="614">
        <f>_xlfn.AGGREGATE(1,7,BY4:BY200)</f>
        <v>8.792036363636365</v>
      </c>
    </row>
    <row r="37" spans="1:125">
      <c r="A37" s="252" t="str">
        <f>IF(OR(入力!A37="",入力!A37="#N/A"),#N/A,入力!A37)</f>
        <v>試験一時停止</v>
      </c>
      <c r="B37" s="163">
        <f>IF(OR(入力!B37="",入力!B37="#N/A"),#N/A,入力!B37)</f>
        <v>45439</v>
      </c>
      <c r="C37" s="137">
        <f>IF(OR(入力!C37="",入力!C37="#N/A"),#N/A,入力!C37)</f>
        <v>248</v>
      </c>
      <c r="D37" s="211" t="e">
        <f>IF(OR(入力!E37="",入力!E37="#N/A"),#N/A,入力!E37)</f>
        <v>#N/A</v>
      </c>
      <c r="E37" s="138">
        <f>IF(OR(入力!G37="",入力!G37="#N/A"),#N/A,入力!G37)</f>
        <v>65</v>
      </c>
      <c r="F37" s="136">
        <f>IF(OR(入力!I37="",入力!I37="#N/A"),#N/A,入力!I37)</f>
        <v>6.67</v>
      </c>
      <c r="G37" s="136" t="e">
        <f>IF(OR(入力!N37="",入力!N37="#N/A"),#N/A,入力!N37)</f>
        <v>#N/A</v>
      </c>
      <c r="H37" s="136">
        <f>IF(OR(入力!M37="",入力!M37="#N/A"),#N/A,入力!M37)</f>
        <v>7.81</v>
      </c>
      <c r="I37" s="138">
        <f>IF(OR(入力!O37="",入力!O37="#N/A"),#N/A,入力!O37)</f>
        <v>7.39</v>
      </c>
      <c r="J37" s="136">
        <f>IF(OR(入力!S37="",入力!S37="#N/A"),#N/A,入力!S37)</f>
        <v>203</v>
      </c>
      <c r="K37" s="136" t="e">
        <f>IF(OR(入力!X37="",入力!X37="#N/A"),#N/A,入力!X37)</f>
        <v>#N/A</v>
      </c>
      <c r="L37" s="136">
        <f>IF(OR(入力!W37="",入力!W37="#N/A"),#N/A,入力!W37)</f>
        <v>92.8</v>
      </c>
      <c r="M37" s="138">
        <f>IF(OR(入力!Y37="",入力!Y37="#N/A"),#N/A,入力!Y37)</f>
        <v>146</v>
      </c>
      <c r="N37" s="136">
        <f>IF(OR(入力!AC37="",入力!AC37="#N/A"),#N/A,入力!AC37)</f>
        <v>95.3</v>
      </c>
      <c r="O37" s="136" t="e">
        <f>IF(OR(入力!AH37="",入力!AH37="#N/A"),#N/A,入力!AH37)</f>
        <v>#N/A</v>
      </c>
      <c r="P37" s="136">
        <f>IF(OR(入力!AG37="",入力!AG37="#N/A"),#N/A,入力!AG37)</f>
        <v>92.8</v>
      </c>
      <c r="Q37" s="138">
        <f>IF(OR(入力!AI37="",入力!AI37="#N/A"),#N/A,入力!AI37)</f>
        <v>48.4</v>
      </c>
      <c r="R37" s="136">
        <f>IF(OR(入力!AM37="",入力!AM37="#N/A"),#N/A,入力!AM37)</f>
        <v>10.65</v>
      </c>
      <c r="S37" s="136" t="e">
        <f>IF(OR(入力!AR37="",入力!AR37="#N/A"),#N/A,入力!AR37)</f>
        <v>#N/A</v>
      </c>
      <c r="T37" s="136">
        <f>IF(OR(入力!AQ37="",入力!AQ37="#N/A"),#N/A,入力!AQ37)</f>
        <v>10.1</v>
      </c>
      <c r="U37" s="138">
        <f>IF(OR(入力!AS37="",入力!AS37="#N/A"),#N/A,入力!AS37)</f>
        <v>10.210000000000001</v>
      </c>
      <c r="V37" s="136">
        <f>IF(OR(入力!AX37="",入力!AX37="#N/A"),#N/A,入力!AX37)</f>
        <v>13.1</v>
      </c>
      <c r="W37" s="136" t="e">
        <f>IF(OR(入力!BC37="",入力!BC37="#N/A"),#N/A,入力!BC37)</f>
        <v>#N/A</v>
      </c>
      <c r="X37" s="136">
        <f>IF(OR(入力!BB37="",入力!BB37="#N/A"),#N/A,入力!BB37)</f>
        <v>14.3</v>
      </c>
      <c r="Y37" s="173">
        <f>IF(OR(入力!BD37="",入力!BD37="#N/A"),#N/A,入力!BD37)</f>
        <v>16</v>
      </c>
      <c r="Z37" s="136">
        <f>IF(OR(入力!BJ37="",入力!BJ37="#N/A"),#N/A,入力!BJ37)</f>
        <v>48.5</v>
      </c>
      <c r="AA37" s="168">
        <f>IF(OR(入力!BK37="",入力!BK37="#N/A"),#N/A,入力!BK37)</f>
        <v>50</v>
      </c>
      <c r="AB37" s="140">
        <f>IF(OR(入力!BS37="",入力!BS37="#N/A"),#N/A,入力!BS37)</f>
        <v>11.7</v>
      </c>
      <c r="AC37" s="136">
        <f>IF(OR(入力!BT37="",入力!BT37="#N/A"),#N/A,入力!BT37)</f>
        <v>12.6</v>
      </c>
      <c r="AD37" s="136">
        <f>IF(OR(入力!BU37="",入力!BU37="#N/A"),#N/A,入力!BU37)</f>
        <v>14.6</v>
      </c>
      <c r="AE37" s="136">
        <f>IF(OR(入力!BV37="",入力!BV37="#N/A"),#N/A,入力!BV37)</f>
        <v>13.9</v>
      </c>
      <c r="AF37" s="150">
        <f>IF(OR(入力!BZ37="",入力!BZ37="#N/A"),#N/A,入力!BZ37)</f>
        <v>16.399999999999999</v>
      </c>
      <c r="AG37" s="139" t="e">
        <f>IF(OR(入力!CB37="",入力!CB37="#N/A"),#N/A,入力!CB37)</f>
        <v>#N/A</v>
      </c>
      <c r="AH37" s="136" t="e">
        <f>IF(OR(入力!CD37="",入力!CD37="#N/A"),#N/A,入力!CD37)</f>
        <v>#N/A</v>
      </c>
      <c r="AI37" s="136" t="e">
        <f>IF(OR(入力!CI37="",入力!CI37="#N/A"),#N/A,入力!CI37)</f>
        <v>#N/A</v>
      </c>
      <c r="AJ37" s="136" t="e">
        <f>IF(OR(入力!CH37="",入力!CH37="#N/A"),#N/A,入力!CH37)</f>
        <v>#N/A</v>
      </c>
      <c r="AK37" s="136" t="e">
        <f>IF(OR(入力!CJ37="",入力!CJ37="#N/A"),#N/A,入力!CJ37)</f>
        <v>#N/A</v>
      </c>
      <c r="AL37" s="141">
        <f>IF(OR(入力!CN37="",入力!CN37="#N/A"),#N/A,入力!CN37)</f>
        <v>77</v>
      </c>
      <c r="AM37" s="141" t="e">
        <f>IF(OR(入力!CS37="",入力!CS37="#N/A"),#N/A,入力!CS37)</f>
        <v>#N/A</v>
      </c>
      <c r="AN37" s="141">
        <f>IF(OR(入力!CR37="",入力!CR37="#N/A"),#N/A,入力!CR37)</f>
        <v>1.1000000000000001</v>
      </c>
      <c r="AO37" s="142">
        <f>IF(OR(入力!CT37="",入力!CT37="#N/A"),#N/A,入力!CT37)</f>
        <v>0</v>
      </c>
      <c r="AP37" s="136" t="e">
        <f>IF(OR(入力!CX37="",入力!CX37="#N/A"),#N/A,入力!CX37)</f>
        <v>#N/A</v>
      </c>
      <c r="AQ37" s="136" t="e">
        <f>IF(OR(入力!DC37="",入力!DC37="#N/A"),#N/A,入力!DC37)</f>
        <v>#N/A</v>
      </c>
      <c r="AR37" s="136" t="e">
        <f>IF(OR(入力!DB37="",入力!DB37="#N/A"),#N/A,入力!DB37)</f>
        <v>#N/A</v>
      </c>
      <c r="AS37" s="136" t="e">
        <f>IF(OR(入力!DD37="",入力!DD37="#N/A"),#N/A,入力!DD37)</f>
        <v>#N/A</v>
      </c>
      <c r="AT37" s="141">
        <f>IF(OR(入力!DH37="",入力!DH37="#N/A"),#N/A,入力!DH37)</f>
        <v>10</v>
      </c>
      <c r="AU37" s="141" t="e">
        <f>IF(OR(入力!DM37="",入力!DM37="#N/A"),#N/A,入力!DM37)</f>
        <v>#N/A</v>
      </c>
      <c r="AV37" s="141">
        <f>IF(OR(入力!DL37="",入力!DL37="#N/A"),#N/A,入力!DL37)</f>
        <v>0.23</v>
      </c>
      <c r="AW37" s="143">
        <f>IF(OR(入力!DN37="",入力!DN37="#N/A"),#N/A,入力!DN37)</f>
        <v>1.7999999999999999E-2</v>
      </c>
      <c r="AX37" s="136" t="e">
        <f>IF(OR(入力!DR37="",入力!DR37="#N/A"),#N/A,入力!DR37)</f>
        <v>#N/A</v>
      </c>
      <c r="AY37" s="136" t="e">
        <f>IF(OR(入力!DW37="",入力!DW37="#N/A"),#N/A,入力!DW37)</f>
        <v>#N/A</v>
      </c>
      <c r="AZ37" s="136" t="e">
        <f>IF(OR(入力!DV37="",入力!DV37="#N/A"),#N/A,入力!DV37)</f>
        <v>#N/A</v>
      </c>
      <c r="BA37" s="136" t="e">
        <f>IF(OR(入力!DX37="",入力!DX37="#N/A"),#N/A,入力!DX37)</f>
        <v>#N/A</v>
      </c>
      <c r="BB37" s="141" t="e">
        <f>IF(OR(入力!EB37="",入力!EB37="#N/A"),#N/A,入力!EB37)</f>
        <v>#N/A</v>
      </c>
      <c r="BC37" s="141" t="e">
        <f>IF(OR(入力!EG37="",入力!EG37="#N/A"),#N/A,入力!EG37)</f>
        <v>#N/A</v>
      </c>
      <c r="BD37" s="141">
        <f>IF(OR(入力!EF37="",入力!EF37="#N/A"),#N/A,入力!EF37)</f>
        <v>150</v>
      </c>
      <c r="BE37" s="218">
        <f>IF(OR(入力!EH37="",入力!EH37="#N/A"),#N/A,入力!EH37)</f>
        <v>150</v>
      </c>
      <c r="BF37" s="150" t="e">
        <f>IF(OR(入力!GT37="",入力!GT37="#N/A"),#N/A,入力!GT37)</f>
        <v>#N/A</v>
      </c>
      <c r="BG37" s="136" t="e">
        <f>IF(OR(入力!GY37="",入力!GY37="#N/A"),#N/A,入力!GY37)</f>
        <v>#N/A</v>
      </c>
      <c r="BH37" s="136" t="e">
        <f>IF(OR(入力!GX37="",入力!GX37="#N/A"),#N/A,入力!GX37)</f>
        <v>#N/A</v>
      </c>
      <c r="BI37" s="139" t="e">
        <f>IF(OR(入力!GZ37="",入力!GZ37="#N/A"),#N/A,入力!GZ37)</f>
        <v>#N/A</v>
      </c>
      <c r="BJ37" s="136" t="e">
        <f>IF(OR(入力!LJ37="",入力!LJ37="#N/A"),#N/A,入力!LJ37)</f>
        <v>#N/A</v>
      </c>
      <c r="BK37" s="136" t="e">
        <f>IF(OR(入力!LO37="",入力!LO37="#N/A"),#N/A,入力!LO37)</f>
        <v>#N/A</v>
      </c>
      <c r="BL37" s="136" t="e">
        <f>IF(OR(入力!LN37="",入力!LN37="#N/A"),#N/A,入力!LN37)</f>
        <v>#N/A</v>
      </c>
      <c r="BM37" s="138" t="e">
        <f>IF(OR(入力!LP37="",入力!LP37="#N/A"),#N/A,入力!LP37)</f>
        <v>#N/A</v>
      </c>
      <c r="BN37" s="136" t="e">
        <f>IF(OR(入力!LT37="",入力!LT37="#N/A"),#N/A,入力!LT37)</f>
        <v>#N/A</v>
      </c>
      <c r="BO37" s="136" t="e">
        <f>IF(OR(入力!LY37="",入力!LY37="#N/A"),#N/A,入力!LY37)</f>
        <v>#N/A</v>
      </c>
      <c r="BP37" s="136" t="e">
        <f>IF(OR(入力!LX37="",入力!LX37="#N/A"),#N/A,入力!LX37)</f>
        <v>#N/A</v>
      </c>
      <c r="BQ37" s="139" t="e">
        <f>IF(OR(入力!LZ37="",入力!LZ37="#N/A"),#N/A,入力!LZ37)</f>
        <v>#N/A</v>
      </c>
      <c r="BR37" s="225" t="e">
        <f>IF(OR(入力!MN37="",入力!MN37="#N/A"),#N/A,入力!MN37)</f>
        <v>#N/A</v>
      </c>
      <c r="BS37" s="225" t="e">
        <f>IF(OR(入力!MS37="",入力!MS37="#N/A"),#N/A,入力!MS37)</f>
        <v>#N/A</v>
      </c>
      <c r="BT37" s="225" t="e">
        <f>IF(OR(入力!MR37="",入力!MR37="#N/A"),#N/A,入力!MR37)</f>
        <v>#N/A</v>
      </c>
      <c r="BU37" s="226" t="e">
        <f>IF(OR(入力!MT37="",入力!MT37="#N/A"),#N/A,入力!MT37)</f>
        <v>#N/A</v>
      </c>
      <c r="BV37" s="167">
        <f t="shared" si="45"/>
        <v>75.900000000000006</v>
      </c>
      <c r="BW37" s="167">
        <f t="shared" si="46"/>
        <v>1.1000000000000001</v>
      </c>
      <c r="BX37" s="167">
        <f t="shared" si="0"/>
        <v>77</v>
      </c>
      <c r="BY37" s="167">
        <f t="shared" si="47"/>
        <v>9.77</v>
      </c>
      <c r="BZ37" s="167">
        <f t="shared" si="31"/>
        <v>0.21200000000000002</v>
      </c>
      <c r="CA37" s="167">
        <f t="shared" si="2"/>
        <v>9.9819999999999993</v>
      </c>
      <c r="CB37" s="443">
        <f>CB34</f>
        <v>63.40900000000002</v>
      </c>
      <c r="CC37" s="502">
        <f t="shared" si="48"/>
        <v>0.98571428571428577</v>
      </c>
      <c r="CD37" s="564">
        <f t="shared" si="34"/>
        <v>1</v>
      </c>
      <c r="CE37" s="508">
        <f t="shared" si="49"/>
        <v>1</v>
      </c>
      <c r="CF37" s="167">
        <f t="shared" si="50"/>
        <v>49.729680000000002</v>
      </c>
      <c r="CG37" s="167">
        <f t="shared" si="51"/>
        <v>0.72072000000000003</v>
      </c>
      <c r="CH37" s="172">
        <f>_xlfn.AGGREGATE(9,7,CF$4:CF37)/1000</f>
        <v>1.5370927560000003</v>
      </c>
      <c r="CI37" s="167">
        <f t="shared" si="52"/>
        <v>11.624516129032259</v>
      </c>
      <c r="CJ37" s="173">
        <f t="shared" si="53"/>
        <v>11.458451612903225</v>
      </c>
      <c r="CK37" s="167">
        <f t="shared" si="54"/>
        <v>0.16606451612903228</v>
      </c>
      <c r="CL37" s="173">
        <f t="shared" si="55"/>
        <v>0.16606451612903228</v>
      </c>
      <c r="CM37" s="167">
        <f t="shared" si="35"/>
        <v>5.8122580645161293</v>
      </c>
      <c r="CN37" s="173">
        <f t="shared" si="36"/>
        <v>5.8122580645161293</v>
      </c>
      <c r="CO37" s="592">
        <f t="shared" si="56"/>
        <v>7.2071999999999994</v>
      </c>
      <c r="CP37" s="593">
        <f t="shared" si="57"/>
        <v>7.1042399999999999</v>
      </c>
      <c r="CQ37" s="167" t="e">
        <f t="shared" si="58"/>
        <v>#N/A</v>
      </c>
      <c r="CR37" s="167" t="e">
        <f t="shared" si="59"/>
        <v>#N/A</v>
      </c>
      <c r="CS37" s="167" t="e">
        <f t="shared" si="60"/>
        <v>#N/A</v>
      </c>
      <c r="CT37" s="167">
        <f t="shared" si="61"/>
        <v>11.458451612903225</v>
      </c>
      <c r="CU37" s="173" t="e">
        <f t="shared" si="62"/>
        <v>#N/A</v>
      </c>
      <c r="CV37" s="502">
        <f t="shared" si="63"/>
        <v>0.97699999999999998</v>
      </c>
      <c r="CW37" s="564">
        <f t="shared" si="64"/>
        <v>0.92173913043478262</v>
      </c>
      <c r="CX37" s="508">
        <f t="shared" si="65"/>
        <v>0.99819999999999998</v>
      </c>
      <c r="CY37" s="167">
        <f t="shared" si="66"/>
        <v>6.4013039999999988</v>
      </c>
      <c r="CZ37" s="167">
        <f t="shared" si="67"/>
        <v>0.13890240000000001</v>
      </c>
      <c r="DA37" s="172">
        <f>_xlfn.AGGREGATE(9,7,CY$4:CY37)/1000</f>
        <v>0.25810419599999995</v>
      </c>
      <c r="DB37" s="167">
        <f t="shared" si="68"/>
        <v>41.545576800000006</v>
      </c>
      <c r="DC37" s="171">
        <f>_xlfn.AGGREGATE(9,7,DB$4:DB37)/1000</f>
        <v>1.4307788232</v>
      </c>
      <c r="DD37" s="171">
        <f t="shared" si="22"/>
        <v>3.601935710101797</v>
      </c>
      <c r="DE37" s="455">
        <f t="shared" si="69"/>
        <v>4.5024196376272467E-3</v>
      </c>
      <c r="DF37" s="274">
        <f t="shared" si="70"/>
        <v>0.10911553655092421</v>
      </c>
      <c r="DG37" s="272">
        <f t="shared" si="71"/>
        <v>0.10815089195243054</v>
      </c>
      <c r="DH37" s="173">
        <f>C37-C36</f>
        <v>7</v>
      </c>
      <c r="DI37" s="173">
        <f t="shared" si="72"/>
        <v>93.6</v>
      </c>
      <c r="DJ37" s="225">
        <f t="shared" si="73"/>
        <v>655.19999999999993</v>
      </c>
      <c r="DK37" s="167">
        <f>_xlfn.AGGREGATE(9,7,DJ$4:DJ37)/1000</f>
        <v>29.426399999999994</v>
      </c>
      <c r="DL37" s="538">
        <f t="shared" si="37"/>
        <v>3.0048076923076925</v>
      </c>
      <c r="DM37" s="167">
        <f t="shared" si="38"/>
        <v>6.1431623931623944</v>
      </c>
      <c r="DN37" s="168">
        <f t="shared" si="39"/>
        <v>9.1479700854700869</v>
      </c>
      <c r="DO37" s="541">
        <v>3</v>
      </c>
      <c r="DQ37" s="605"/>
      <c r="DR37" s="3"/>
      <c r="DS37" s="3"/>
      <c r="DT37" s="606" t="s">
        <v>322</v>
      </c>
      <c r="DU37" s="614">
        <f>_xlfn.AGGREGATE(4,7,BY4:BY200)</f>
        <v>12.52</v>
      </c>
    </row>
    <row r="38" spans="1:125">
      <c r="A38" s="251" t="str">
        <f>IF(OR(入力!A38="",入力!A38="#N/A"),#N/A,入力!A38)</f>
        <v>試験再開</v>
      </c>
      <c r="B38" s="253">
        <f>IF(OR(入力!B38="",入力!B38="#N/A"),#N/A,入力!B38)</f>
        <v>45491</v>
      </c>
      <c r="C38" s="74">
        <f>IF(OR(入力!C38="",入力!C38="#N/A"),#N/A,入力!C38)</f>
        <v>300</v>
      </c>
      <c r="D38" s="210" t="e">
        <f>IF(OR(入力!E38="",入力!E38="#N/A"),#N/A,入力!E38)</f>
        <v>#N/A</v>
      </c>
      <c r="E38" s="2">
        <f>IF(OR(入力!G38="",入力!G38="#N/A"),#N/A,入力!G38)</f>
        <v>195</v>
      </c>
      <c r="F38" t="e">
        <f>IF(OR(入力!I38="",入力!I38="#N/A"),#N/A,入力!I38)</f>
        <v>#N/A</v>
      </c>
      <c r="G38" t="e">
        <f>IF(OR(入力!N38="",入力!N38="#N/A"),#N/A,入力!N38)</f>
        <v>#N/A</v>
      </c>
      <c r="H38" t="e">
        <f>IF(OR(入力!M38="",入力!M38="#N/A"),#N/A,入力!M38)</f>
        <v>#N/A</v>
      </c>
      <c r="I38" s="2" t="e">
        <f>IF(OR(入力!O38="",入力!O38="#N/A"),#N/A,入力!O38)</f>
        <v>#N/A</v>
      </c>
      <c r="J38" t="e">
        <f>IF(OR(入力!S38="",入力!S38="#N/A"),#N/A,入力!S38)</f>
        <v>#N/A</v>
      </c>
      <c r="K38" t="e">
        <f>IF(OR(入力!X38="",入力!X38="#N/A"),#N/A,入力!X38)</f>
        <v>#N/A</v>
      </c>
      <c r="L38" t="e">
        <f>IF(OR(入力!W38="",入力!W38="#N/A"),#N/A,入力!W38)</f>
        <v>#N/A</v>
      </c>
      <c r="M38" s="2" t="e">
        <f>IF(OR(入力!Y38="",入力!Y38="#N/A"),#N/A,入力!Y38)</f>
        <v>#N/A</v>
      </c>
      <c r="N38" t="e">
        <f>IF(OR(入力!AC38="",入力!AC38="#N/A"),#N/A,入力!AC38)</f>
        <v>#N/A</v>
      </c>
      <c r="O38" t="e">
        <f>IF(OR(入力!AH38="",入力!AH38="#N/A"),#N/A,入力!AH38)</f>
        <v>#N/A</v>
      </c>
      <c r="P38" t="e">
        <f>IF(OR(入力!AG38="",入力!AG38="#N/A"),#N/A,入力!AG38)</f>
        <v>#N/A</v>
      </c>
      <c r="Q38" s="2" t="e">
        <f>IF(OR(入力!AI38="",入力!AI38="#N/A"),#N/A,入力!AI38)</f>
        <v>#N/A</v>
      </c>
      <c r="R38" t="e">
        <f>IF(OR(入力!AM38="",入力!AM38="#N/A"),#N/A,入力!AM38)</f>
        <v>#N/A</v>
      </c>
      <c r="S38" t="e">
        <f>IF(OR(入力!AR38="",入力!AR38="#N/A"),#N/A,入力!AR38)</f>
        <v>#N/A</v>
      </c>
      <c r="T38" t="e">
        <f>IF(OR(入力!AQ38="",入力!AQ38="#N/A"),#N/A,入力!AQ38)</f>
        <v>#N/A</v>
      </c>
      <c r="U38" s="2" t="e">
        <f>IF(OR(入力!AS38="",入力!AS38="#N/A"),#N/A,入力!AS38)</f>
        <v>#N/A</v>
      </c>
      <c r="V38" t="e">
        <f>IF(OR(入力!AX38="",入力!AX38="#N/A"),#N/A,入力!AX38)</f>
        <v>#N/A</v>
      </c>
      <c r="W38" t="e">
        <f>IF(OR(入力!BC38="",入力!BC38="#N/A"),#N/A,入力!BC38)</f>
        <v>#N/A</v>
      </c>
      <c r="X38" t="e">
        <f>IF(OR(入力!BB38="",入力!BB38="#N/A"),#N/A,入力!BB38)</f>
        <v>#N/A</v>
      </c>
      <c r="Y38" s="2" t="e">
        <f>IF(OR(入力!BD38="",入力!BD38="#N/A"),#N/A,入力!BD38)</f>
        <v>#N/A</v>
      </c>
      <c r="Z38" t="e">
        <f>IF(OR(入力!BJ38="",入力!BJ38="#N/A"),#N/A,入力!BJ38)</f>
        <v>#N/A</v>
      </c>
      <c r="AA38" s="15" t="e">
        <f>IF(OR(入力!BK38="",入力!BK38="#N/A"),#N/A,入力!BK38)</f>
        <v>#N/A</v>
      </c>
      <c r="AB38" s="98" t="e">
        <f>IF(OR(入力!BS38="",入力!BS38="#N/A"),#N/A,入力!BS38)</f>
        <v>#N/A</v>
      </c>
      <c r="AC38" s="23" t="e">
        <f>IF(OR(入力!BT38="",入力!BT38="#N/A"),#N/A,入力!BT38)</f>
        <v>#N/A</v>
      </c>
      <c r="AD38" s="23" t="e">
        <f>IF(OR(入力!BU38="",入力!BU38="#N/A"),#N/A,入力!BU38)</f>
        <v>#N/A</v>
      </c>
      <c r="AE38" s="23" t="e">
        <f>IF(OR(入力!BV38="",入力!BV38="#N/A"),#N/A,入力!BV38)</f>
        <v>#N/A</v>
      </c>
      <c r="AF38" s="126" t="e">
        <f>IF(OR(入力!BZ38="",入力!BZ38="#N/A"),#N/A,入力!BZ38)</f>
        <v>#N/A</v>
      </c>
      <c r="AG38" s="15" t="e">
        <f>IF(OR(入力!CB38="",入力!CB38="#N/A"),#N/A,入力!CB38)</f>
        <v>#N/A</v>
      </c>
      <c r="AH38" t="e">
        <f>IF(OR(入力!CD38="",入力!CD38="#N/A"),#N/A,入力!CD38)</f>
        <v>#N/A</v>
      </c>
      <c r="AI38" t="e">
        <f>IF(OR(入力!CI38="",入力!CI38="#N/A"),#N/A,入力!CI38)</f>
        <v>#N/A</v>
      </c>
      <c r="AJ38" t="e">
        <f>IF(OR(入力!CH38="",入力!CH38="#N/A"),#N/A,入力!CH38)</f>
        <v>#N/A</v>
      </c>
      <c r="AK38" t="e">
        <f>IF(OR(入力!CJ38="",入力!CJ38="#N/A"),#N/A,入力!CJ38)</f>
        <v>#N/A</v>
      </c>
      <c r="AL38" s="37" t="e">
        <f>IF(OR(入力!CN38="",入力!CN38="#N/A"),#N/A,入力!CN38)</f>
        <v>#N/A</v>
      </c>
      <c r="AM38" s="37" t="e">
        <f>IF(OR(入力!CS38="",入力!CS38="#N/A"),#N/A,入力!CS38)</f>
        <v>#N/A</v>
      </c>
      <c r="AN38" s="37" t="e">
        <f>IF(OR(入力!CR38="",入力!CR38="#N/A"),#N/A,入力!CR38)</f>
        <v>#N/A</v>
      </c>
      <c r="AO38" s="38" t="e">
        <f>IF(OR(入力!CT38="",入力!CT38="#N/A"),#N/A,入力!CT38)</f>
        <v>#N/A</v>
      </c>
      <c r="AP38" t="e">
        <f>IF(OR(入力!CX38="",入力!CX38="#N/A"),#N/A,入力!CX38)</f>
        <v>#N/A</v>
      </c>
      <c r="AQ38" t="e">
        <f>IF(OR(入力!DC38="",入力!DC38="#N/A"),#N/A,入力!DC38)</f>
        <v>#N/A</v>
      </c>
      <c r="AR38" t="e">
        <f>IF(OR(入力!DB38="",入力!DB38="#N/A"),#N/A,入力!DB38)</f>
        <v>#N/A</v>
      </c>
      <c r="AS38" t="e">
        <f>IF(OR(入力!DD38="",入力!DD38="#N/A"),#N/A,入力!DD38)</f>
        <v>#N/A</v>
      </c>
      <c r="AT38" s="37" t="e">
        <f>IF(OR(入力!DH38="",入力!DH38="#N/A"),#N/A,入力!DH38)</f>
        <v>#N/A</v>
      </c>
      <c r="AU38" s="37" t="e">
        <f>IF(OR(入力!DM38="",入力!DM38="#N/A"),#N/A,入力!DM38)</f>
        <v>#N/A</v>
      </c>
      <c r="AV38" s="37" t="e">
        <f>IF(OR(入力!DL38="",入力!DL38="#N/A"),#N/A,入力!DL38)</f>
        <v>#N/A</v>
      </c>
      <c r="AW38" s="44" t="e">
        <f>IF(OR(入力!DN38="",入力!DN38="#N/A"),#N/A,入力!DN38)</f>
        <v>#N/A</v>
      </c>
      <c r="AX38" t="e">
        <f>IF(OR(入力!DR38="",入力!DR38="#N/A"),#N/A,入力!DR38)</f>
        <v>#N/A</v>
      </c>
      <c r="AY38" t="e">
        <f>IF(OR(入力!DW38="",入力!DW38="#N/A"),#N/A,入力!DW38)</f>
        <v>#N/A</v>
      </c>
      <c r="AZ38" t="e">
        <f>IF(OR(入力!DV38="",入力!DV38="#N/A"),#N/A,入力!DV38)</f>
        <v>#N/A</v>
      </c>
      <c r="BA38" t="e">
        <f>IF(OR(入力!DX38="",入力!DX38="#N/A"),#N/A,入力!DX38)</f>
        <v>#N/A</v>
      </c>
      <c r="BB38" s="37" t="e">
        <f>IF(OR(入力!EB38="",入力!EB38="#N/A"),#N/A,入力!EB38)</f>
        <v>#N/A</v>
      </c>
      <c r="BC38" s="37" t="e">
        <f>IF(OR(入力!EG38="",入力!EG38="#N/A"),#N/A,入力!EG38)</f>
        <v>#N/A</v>
      </c>
      <c r="BD38" s="37" t="e">
        <f>IF(OR(入力!EF38="",入力!EF38="#N/A"),#N/A,入力!EF38)</f>
        <v>#N/A</v>
      </c>
      <c r="BE38" s="216" t="e">
        <f>IF(OR(入力!EH38="",入力!EH38="#N/A"),#N/A,入力!EH38)</f>
        <v>#N/A</v>
      </c>
      <c r="BF38" s="126" t="e">
        <f>IF(OR(入力!GT38="",入力!GT38="#N/A"),#N/A,入力!GT38)</f>
        <v>#N/A</v>
      </c>
      <c r="BG38" s="23" t="e">
        <f>IF(OR(入力!GY38="",入力!GY38="#N/A"),#N/A,入力!GY38)</f>
        <v>#N/A</v>
      </c>
      <c r="BH38" s="23" t="e">
        <f>IF(OR(入力!GX38="",入力!GX38="#N/A"),#N/A,入力!GX38)</f>
        <v>#N/A</v>
      </c>
      <c r="BI38" s="15" t="e">
        <f>IF(OR(入力!GZ38="",入力!GZ38="#N/A"),#N/A,入力!GZ38)</f>
        <v>#N/A</v>
      </c>
      <c r="BJ38" t="e">
        <f>IF(OR(入力!LJ38="",入力!LJ38="#N/A"),#N/A,入力!LJ38)</f>
        <v>#N/A</v>
      </c>
      <c r="BK38" t="e">
        <f>IF(OR(入力!LO38="",入力!LO38="#N/A"),#N/A,入力!LO38)</f>
        <v>#N/A</v>
      </c>
      <c r="BL38" t="e">
        <f>IF(OR(入力!LN38="",入力!LN38="#N/A"),#N/A,入力!LN38)</f>
        <v>#N/A</v>
      </c>
      <c r="BM38" s="2" t="e">
        <f>IF(OR(入力!LP38="",入力!LP38="#N/A"),#N/A,入力!LP38)</f>
        <v>#N/A</v>
      </c>
      <c r="BN38" t="e">
        <f>IF(OR(入力!LT38="",入力!LT38="#N/A"),#N/A,入力!LT38)</f>
        <v>#N/A</v>
      </c>
      <c r="BO38" t="e">
        <f>IF(OR(入力!LY38="",入力!LY38="#N/A"),#N/A,入力!LY38)</f>
        <v>#N/A</v>
      </c>
      <c r="BP38" t="e">
        <f>IF(OR(入力!LX38="",入力!LX38="#N/A"),#N/A,入力!LX38)</f>
        <v>#N/A</v>
      </c>
      <c r="BQ38" s="15" t="e">
        <f>IF(OR(入力!LZ38="",入力!LZ38="#N/A"),#N/A,入力!LZ38)</f>
        <v>#N/A</v>
      </c>
      <c r="BR38" s="224" t="e">
        <f>IF(OR(入力!MN38="",入力!MN38="#N/A"),#N/A,入力!MN38)</f>
        <v>#N/A</v>
      </c>
      <c r="BS38" s="224" t="e">
        <f>IF(OR(入力!MS38="",入力!MS38="#N/A"),#N/A,入力!MS38)</f>
        <v>#N/A</v>
      </c>
      <c r="BT38" s="224" t="e">
        <f>IF(OR(入力!MR38="",入力!MR38="#N/A"),#N/A,入力!MR38)</f>
        <v>#N/A</v>
      </c>
      <c r="BU38" s="154" t="e">
        <f>IF(OR(入力!MT38="",入力!MT38="#N/A"),#N/A,入力!MT38)</f>
        <v>#N/A</v>
      </c>
      <c r="BV38" t="e">
        <v>#N/A</v>
      </c>
      <c r="BW38" t="e">
        <v>#N/A</v>
      </c>
      <c r="BX38" t="e">
        <v>#N/A</v>
      </c>
      <c r="BY38" s="23" t="e">
        <v>#N/A</v>
      </c>
      <c r="BZ38" s="23" t="e">
        <v>#N/A</v>
      </c>
      <c r="CA38" s="23" t="e">
        <v>#N/A</v>
      </c>
      <c r="CB38" s="2" t="e">
        <v>#N/A</v>
      </c>
      <c r="CC38" s="501" t="e">
        <v>#N/A</v>
      </c>
      <c r="CD38" s="529" t="e">
        <v>#N/A</v>
      </c>
      <c r="CE38" s="507" t="e">
        <v>#N/A</v>
      </c>
      <c r="CF38" t="e">
        <v>#N/A</v>
      </c>
      <c r="CG38" t="e">
        <v>#N/A</v>
      </c>
      <c r="CH38" s="2" t="e">
        <v>#N/A</v>
      </c>
      <c r="CI38" t="e">
        <v>#N/A</v>
      </c>
      <c r="CJ38" s="2" t="e">
        <v>#N/A</v>
      </c>
      <c r="CK38" s="23" t="e">
        <v>#N/A</v>
      </c>
      <c r="CL38" s="2" t="e">
        <v>#N/A</v>
      </c>
      <c r="CM38" t="e">
        <v>#N/A</v>
      </c>
      <c r="CN38" s="2" t="e">
        <v>#N/A</v>
      </c>
      <c r="CO38" s="594" t="e">
        <v>#N/A</v>
      </c>
      <c r="CP38" s="595" t="e">
        <v>#N/A</v>
      </c>
      <c r="CQ38" s="23" t="e">
        <v>#N/A</v>
      </c>
      <c r="CR38" s="23" t="e">
        <v>#N/A</v>
      </c>
      <c r="CS38" s="23" t="e">
        <v>#N/A</v>
      </c>
      <c r="CT38" s="23" t="e">
        <v>#N/A</v>
      </c>
      <c r="CU38" s="2" t="e">
        <v>#N/A</v>
      </c>
      <c r="CV38" s="529" t="e">
        <v>#N/A</v>
      </c>
      <c r="CW38" s="529" t="e">
        <v>#N/A</v>
      </c>
      <c r="CX38" s="507" t="e">
        <v>#N/A</v>
      </c>
      <c r="CY38" t="e">
        <v>#N/A</v>
      </c>
      <c r="CZ38" t="e">
        <v>#N/A</v>
      </c>
      <c r="DA38" s="2" t="e">
        <v>#N/A</v>
      </c>
      <c r="DB38" t="e">
        <v>#N/A</v>
      </c>
      <c r="DC38" s="23" t="e">
        <v>#N/A</v>
      </c>
      <c r="DD38" s="23" t="e">
        <v>#N/A</v>
      </c>
      <c r="DE38" s="34" t="e">
        <v>#N/A</v>
      </c>
      <c r="DF38" t="e">
        <v>#N/A</v>
      </c>
      <c r="DG38" s="2" t="e">
        <v>#N/A</v>
      </c>
      <c r="DH38" s="2" t="e">
        <v>#N/A</v>
      </c>
      <c r="DI38" s="2" t="e">
        <v>#N/A</v>
      </c>
      <c r="DJ38" s="23" t="e">
        <v>#N/A</v>
      </c>
      <c r="DK38" s="224" t="e">
        <v>#N/A</v>
      </c>
      <c r="DL38" s="126" t="e">
        <v>#N/A</v>
      </c>
      <c r="DM38" s="105" t="e">
        <v>#N/A</v>
      </c>
      <c r="DN38" s="101" t="e">
        <v>#N/A</v>
      </c>
      <c r="DO38" s="542" t="e">
        <v>#N/A</v>
      </c>
      <c r="DQ38" s="605"/>
      <c r="DR38" s="3"/>
      <c r="DS38" s="3"/>
      <c r="DT38" s="606" t="s">
        <v>323</v>
      </c>
      <c r="DU38" s="614">
        <f>_xlfn.AGGREGATE(5,7,BY4:BY200)</f>
        <v>5.8869999999999996</v>
      </c>
    </row>
    <row r="39" spans="1:125">
      <c r="A39" s="251" t="str">
        <f>IF(OR(入力!A39="",入力!A39="#N/A"),#N/A,入力!A39)</f>
        <v>試験再開翌日</v>
      </c>
      <c r="B39" s="253">
        <f>IF(OR(入力!B39="",入力!B39="#N/A"),#N/A,入力!B39)</f>
        <v>45492</v>
      </c>
      <c r="C39" s="74">
        <f>IF(OR(入力!C39="",入力!C39="#N/A"),#N/A,入力!C39)</f>
        <v>301</v>
      </c>
      <c r="D39" s="210" t="e">
        <f>IF(OR(入力!E39="",入力!E39="#N/A"),#N/A,入力!E39)</f>
        <v>#N/A</v>
      </c>
      <c r="E39" s="2">
        <f>IF(OR(入力!G39="",入力!G39="#N/A"),#N/A,入力!G39)</f>
        <v>195</v>
      </c>
      <c r="F39" s="4" t="e">
        <f>IF(OR(入力!I39="",入力!I39="#N/A"),#N/A,入力!I39)</f>
        <v>#N/A</v>
      </c>
      <c r="G39" t="e">
        <f>IF(OR(入力!N39="",入力!N39="#N/A"),#N/A,入力!N39)</f>
        <v>#N/A</v>
      </c>
      <c r="H39" t="e">
        <f>IF(OR(入力!M39="",入力!M39="#N/A"),#N/A,入力!M39)</f>
        <v>#N/A</v>
      </c>
      <c r="I39" s="2" t="e">
        <f>IF(OR(入力!O39="",入力!O39="#N/A"),#N/A,入力!O39)</f>
        <v>#N/A</v>
      </c>
      <c r="J39" t="e">
        <f>IF(OR(入力!S39="",入力!S39="#N/A"),#N/A,入力!S39)</f>
        <v>#N/A</v>
      </c>
      <c r="K39" t="e">
        <f>IF(OR(入力!X39="",入力!X39="#N/A"),#N/A,入力!X39)</f>
        <v>#N/A</v>
      </c>
      <c r="L39" t="e">
        <f>IF(OR(入力!W39="",入力!W39="#N/A"),#N/A,入力!W39)</f>
        <v>#N/A</v>
      </c>
      <c r="M39" s="2" t="e">
        <f>IF(OR(入力!Y39="",入力!Y39="#N/A"),#N/A,入力!Y39)</f>
        <v>#N/A</v>
      </c>
      <c r="N39" t="e">
        <f>IF(OR(入力!AC39="",入力!AC39="#N/A"),#N/A,入力!AC39)</f>
        <v>#N/A</v>
      </c>
      <c r="O39" t="e">
        <f>IF(OR(入力!AH39="",入力!AH39="#N/A"),#N/A,入力!AH39)</f>
        <v>#N/A</v>
      </c>
      <c r="P39" t="e">
        <f>IF(OR(入力!AG39="",入力!AG39="#N/A"),#N/A,入力!AG39)</f>
        <v>#N/A</v>
      </c>
      <c r="Q39" s="2" t="e">
        <f>IF(OR(入力!AI39="",入力!AI39="#N/A"),#N/A,入力!AI39)</f>
        <v>#N/A</v>
      </c>
      <c r="R39" s="4" t="e">
        <f>IF(OR(入力!AM39="",入力!AM39="#N/A"),#N/A,入力!AM39)</f>
        <v>#N/A</v>
      </c>
      <c r="S39" t="e">
        <f>IF(OR(入力!AR39="",入力!AR39="#N/A"),#N/A,入力!AR39)</f>
        <v>#N/A</v>
      </c>
      <c r="T39" t="e">
        <f>IF(OR(入力!AQ39="",入力!AQ39="#N/A"),#N/A,入力!AQ39)</f>
        <v>#N/A</v>
      </c>
      <c r="U39" s="2" t="e">
        <f>IF(OR(入力!AS39="",入力!AS39="#N/A"),#N/A,入力!AS39)</f>
        <v>#N/A</v>
      </c>
      <c r="V39" t="e">
        <f>IF(OR(入力!AX39="",入力!AX39="#N/A"),#N/A,入力!AX39)</f>
        <v>#N/A</v>
      </c>
      <c r="W39" s="5" t="e">
        <f>IF(OR(入力!BC39="",入力!BC39="#N/A"),#N/A,入力!BC39)</f>
        <v>#N/A</v>
      </c>
      <c r="X39" t="e">
        <f>IF(OR(入力!BB39="",入力!BB39="#N/A"),#N/A,入力!BB39)</f>
        <v>#N/A</v>
      </c>
      <c r="Y39" s="2" t="e">
        <f>IF(OR(入力!BD39="",入力!BD39="#N/A"),#N/A,入力!BD39)</f>
        <v>#N/A</v>
      </c>
      <c r="Z39" t="e">
        <f>IF(OR(入力!BJ39="",入力!BJ39="#N/A"),#N/A,入力!BJ39)</f>
        <v>#N/A</v>
      </c>
      <c r="AA39" s="15" t="e">
        <f>IF(OR(入力!BK39="",入力!BK39="#N/A"),#N/A,入力!BK39)</f>
        <v>#N/A</v>
      </c>
      <c r="AB39" s="100">
        <f>IF(OR(入力!BS39="",入力!BS39="#N/A"),#N/A,入力!BS39)</f>
        <v>14</v>
      </c>
      <c r="AC39" s="23">
        <f>IF(OR(入力!BT39="",入力!BT39="#N/A"),#N/A,入力!BT39)</f>
        <v>14.2</v>
      </c>
      <c r="AD39" s="105">
        <f>IF(OR(入力!BU39="",入力!BU39="#N/A"),#N/A,入力!BU39)</f>
        <v>18</v>
      </c>
      <c r="AE39" s="23">
        <f>IF(OR(入力!BV39="",入力!BV39="#N/A"),#N/A,入力!BV39)</f>
        <v>19.7</v>
      </c>
      <c r="AF39" s="126" t="e">
        <f>IF(OR(入力!BZ39="",入力!BZ39="#N/A"),#N/A,入力!BZ39)</f>
        <v>#N/A</v>
      </c>
      <c r="AG39" s="15">
        <f>IF(OR(入力!CB39="",入力!CB39="#N/A"),#N/A,入力!CB39)</f>
        <v>23.7</v>
      </c>
      <c r="AH39" s="5">
        <f>IF(OR(入力!CD39="",入力!CD39="#N/A"),#N/A,入力!CD39)</f>
        <v>64.942999999999998</v>
      </c>
      <c r="AI39" t="e">
        <f>IF(OR(入力!CI39="",入力!CI39="#N/A"),#N/A,入力!CI39)</f>
        <v>#N/A</v>
      </c>
      <c r="AJ39" s="4">
        <f>IF(OR(入力!CH39="",入力!CH39="#N/A"),#N/A,入力!CH39)</f>
        <v>2.359</v>
      </c>
      <c r="AK39">
        <f>IF(OR(入力!CJ39="",入力!CJ39="#N/A"),#N/A,入力!CJ39)</f>
        <v>0</v>
      </c>
      <c r="AL39" s="112">
        <f>IF(OR(入力!CN39="",入力!CN39="#N/A"),#N/A,入力!CN39)</f>
        <v>59.929000000000002</v>
      </c>
      <c r="AM39" s="39" t="e">
        <f>IF(OR(入力!CS39="",入力!CS39="#N/A"),#N/A,入力!CS39)</f>
        <v>#N/A</v>
      </c>
      <c r="AN39" s="110">
        <f>IF(OR(入力!CR39="",入力!CR39="#N/A"),#N/A,入力!CR39)</f>
        <v>2.383</v>
      </c>
      <c r="AO39" s="40">
        <f>IF(OR(入力!CT39="",入力!CT39="#N/A"),#N/A,入力!CT39)</f>
        <v>0</v>
      </c>
      <c r="AP39" s="5">
        <f>IF(OR(入力!CX39="",入力!CX39="#N/A"),#N/A,入力!CX39)</f>
        <v>11.385</v>
      </c>
      <c r="AQ39" t="e">
        <f>IF(OR(入力!DC39="",入力!DC39="#N/A"),#N/A,入力!DC39)</f>
        <v>#N/A</v>
      </c>
      <c r="AR39" s="115">
        <f>IF(OR(入力!DB39="",入力!DB39="#N/A"),#N/A,入力!DB39)</f>
        <v>0.33</v>
      </c>
      <c r="AS39">
        <f>IF(OR(入力!DD39="",入力!DD39="#N/A"),#N/A,入力!DD39)</f>
        <v>0</v>
      </c>
      <c r="AT39" s="110">
        <f>IF(OR(入力!DH39="",入力!DH39="#N/A"),#N/A,入力!DH39)</f>
        <v>9.8140000000000001</v>
      </c>
      <c r="AU39" s="39" t="e">
        <f>IF(OR(入力!DM39="",入力!DM39="#N/A"),#N/A,入力!DM39)</f>
        <v>#N/A</v>
      </c>
      <c r="AV39" s="39">
        <f>IF(OR(入力!DL39="",入力!DL39="#N/A"),#N/A,入力!DL39)</f>
        <v>0.32600000000000001</v>
      </c>
      <c r="AW39" s="45">
        <f>IF(OR(入力!DN39="",入力!DN39="#N/A"),#N/A,入力!DN39)</f>
        <v>0</v>
      </c>
      <c r="AX39" s="5">
        <f>IF(OR(入力!DR39="",入力!DR39="#N/A"),#N/A,入力!DR39)</f>
        <v>87.799000000000007</v>
      </c>
      <c r="AY39" s="120" t="e">
        <f>IF(OR(入力!DW39="",入力!DW39="#N/A"),#N/A,入力!DW39)</f>
        <v>#N/A</v>
      </c>
      <c r="AZ39" s="120">
        <f>IF(OR(入力!DV39="",入力!DV39="#N/A"),#N/A,入力!DV39)</f>
        <v>166.09299999999999</v>
      </c>
      <c r="BA39" s="120">
        <f>IF(OR(入力!DX39="",入力!DX39="#N/A"),#N/A,入力!DX39)</f>
        <v>155.31299999999999</v>
      </c>
      <c r="BB39" s="112">
        <f>IF(OR(入力!EB39="",入力!EB39="#N/A"),#N/A,入力!EB39)</f>
        <v>80.599999999999994</v>
      </c>
      <c r="BC39" s="39" t="e">
        <f>IF(OR(入力!EG39="",入力!EG39="#N/A"),#N/A,入力!EG39)</f>
        <v>#N/A</v>
      </c>
      <c r="BD39" s="189">
        <f>IF(OR(入力!EF39="",入力!EF39="#N/A"),#N/A,入力!EF39)</f>
        <v>166.46299999999999</v>
      </c>
      <c r="BE39" s="532">
        <f>IF(OR(入力!EH39="",入力!EH39="#N/A"),#N/A,入力!EH39)</f>
        <v>159.18799999999999</v>
      </c>
      <c r="BF39" s="126">
        <f>IF(OR(入力!GT39="",入力!GT39="#N/A"),#N/A,入力!GT39)</f>
        <v>0.73499999999999999</v>
      </c>
      <c r="BG39" s="23" t="e">
        <f>IF(OR(入力!GY39="",入力!GY39="#N/A"),#N/A,入力!GY39)</f>
        <v>#N/A</v>
      </c>
      <c r="BH39" s="23">
        <f>IF(OR(入力!GX39="",入力!GX39="#N/A"),#N/A,入力!GX39)</f>
        <v>0</v>
      </c>
      <c r="BI39" s="15">
        <f>IF(OR(入力!GZ39="",入力!GZ39="#N/A"),#N/A,入力!GZ39)</f>
        <v>7.1999999999999995E-2</v>
      </c>
      <c r="BJ39" t="e">
        <f>IF(OR(入力!LJ39="",入力!LJ39="#N/A"),#N/A,入力!LJ39)</f>
        <v>#N/A</v>
      </c>
      <c r="BK39" t="e">
        <f>IF(OR(入力!LO39="",入力!LO39="#N/A"),#N/A,入力!LO39)</f>
        <v>#N/A</v>
      </c>
      <c r="BL39" t="e">
        <f>IF(OR(入力!LN39="",入力!LN39="#N/A"),#N/A,入力!LN39)</f>
        <v>#N/A</v>
      </c>
      <c r="BM39" s="2" t="e">
        <f>IF(OR(入力!LP39="",入力!LP39="#N/A"),#N/A,入力!LP39)</f>
        <v>#N/A</v>
      </c>
      <c r="BN39" t="e">
        <f>IF(OR(入力!LT39="",入力!LT39="#N/A"),#N/A,入力!LT39)</f>
        <v>#N/A</v>
      </c>
      <c r="BO39" t="e">
        <f>IF(OR(入力!LY39="",入力!LY39="#N/A"),#N/A,入力!LY39)</f>
        <v>#N/A</v>
      </c>
      <c r="BP39" t="e">
        <f>IF(OR(入力!LX39="",入力!LX39="#N/A"),#N/A,入力!LX39)</f>
        <v>#N/A</v>
      </c>
      <c r="BQ39" s="15" t="e">
        <f>IF(OR(入力!LZ39="",入力!LZ39="#N/A"),#N/A,入力!LZ39)</f>
        <v>#N/A</v>
      </c>
      <c r="BR39" s="224" t="e">
        <f>IF(OR(入力!MN39="",入力!MN39="#N/A"),#N/A,入力!MN39)</f>
        <v>#N/A</v>
      </c>
      <c r="BS39" s="224" t="e">
        <f>IF(OR(入力!MS39="",入力!MS39="#N/A"),#N/A,入力!MS39)</f>
        <v>#N/A</v>
      </c>
      <c r="BT39" s="224" t="e">
        <f>IF(OR(入力!MR39="",入力!MR39="#N/A"),#N/A,入力!MR39)</f>
        <v>#N/A</v>
      </c>
      <c r="BU39" s="154" t="e">
        <f>IF(OR(入力!MT39="",入力!MT39="#N/A"),#N/A,入力!MT39)</f>
        <v>#N/A</v>
      </c>
      <c r="BV39" s="5">
        <f t="shared" ref="BV39" si="74">AL39-AN39</f>
        <v>57.545999999999999</v>
      </c>
      <c r="BW39" s="5">
        <f t="shared" ref="BW39:BW46" si="75">AN39-AO39</f>
        <v>2.383</v>
      </c>
      <c r="BX39" s="5">
        <f t="shared" si="0"/>
        <v>59.929000000000002</v>
      </c>
      <c r="BY39" s="105">
        <f t="shared" ref="BY39" si="76">AT39-AV39</f>
        <v>9.4879999999999995</v>
      </c>
      <c r="BZ39" s="105">
        <f t="shared" si="31"/>
        <v>0.32600000000000001</v>
      </c>
      <c r="CA39" s="105">
        <f t="shared" si="2"/>
        <v>9.8140000000000001</v>
      </c>
      <c r="CB39" s="6">
        <f t="shared" ref="CB39:CB40" si="77">BD39-BB39</f>
        <v>85.863</v>
      </c>
      <c r="CC39" s="501">
        <f t="shared" ref="CC39" si="78">BV39/AL39</f>
        <v>0.96023627959752367</v>
      </c>
      <c r="CD39" s="529">
        <f t="shared" si="34"/>
        <v>1</v>
      </c>
      <c r="CE39" s="507">
        <f t="shared" ref="CE39:CE46" si="79">(AL39-AO39)/AL39</f>
        <v>1</v>
      </c>
      <c r="CF39" s="5">
        <f t="shared" ref="CF39:CF46" si="80">BV39*DI39*DH39/1000</f>
        <v>16.1589168</v>
      </c>
      <c r="CG39" s="5">
        <f t="shared" ref="CG39:CG46" si="81">BW39*DI39*DH39/1000</f>
        <v>0.66914640000000003</v>
      </c>
      <c r="CH39" s="7">
        <f>_xlfn.AGGREGATE(9,7,CF$4:CF39)/1000</f>
        <v>1.5532516728000003</v>
      </c>
      <c r="CI39" s="5">
        <f t="shared" ref="CI39:CI46" si="82">AL39*DI39/(0.62*1000)</f>
        <v>27.142037419354839</v>
      </c>
      <c r="CJ39" s="6">
        <f t="shared" ref="CJ39:CJ46" si="83">BV39*DI39/(0.62*1000)</f>
        <v>26.062769032258068</v>
      </c>
      <c r="CK39" s="105">
        <f t="shared" ref="CK39:CK46" si="84">AN39*DI39/(0.62*1000)</f>
        <v>1.0792683870967743</v>
      </c>
      <c r="CL39" s="6">
        <f t="shared" ref="CL39:CL46" si="85">MAX(0,BW39*DI39/(0.62*1000))</f>
        <v>1.0792683870967743</v>
      </c>
      <c r="CM39" s="5">
        <f t="shared" si="35"/>
        <v>13.57101870967742</v>
      </c>
      <c r="CN39" s="6">
        <f t="shared" si="36"/>
        <v>13.57101870967742</v>
      </c>
      <c r="CO39" s="585">
        <f t="shared" ref="CO39:CO46" si="86">AL39*DI39/1000</f>
        <v>16.828063199999999</v>
      </c>
      <c r="CP39" s="586">
        <f t="shared" ref="CP39:CP46" si="87">BV39*DI39/1000</f>
        <v>16.1589168</v>
      </c>
      <c r="CQ39" s="23" t="e">
        <f t="shared" ref="CQ39:CQ46" si="88">IF(AG39&lt;4.99,CJ39,#N/A)</f>
        <v>#N/A</v>
      </c>
      <c r="CR39" s="23" t="e">
        <f t="shared" ref="CR39:CR46" si="89">IF(AND(AG39&gt;5,AG39&lt;9.99),CJ39,#N/A)</f>
        <v>#N/A</v>
      </c>
      <c r="CS39" s="23" t="e">
        <f t="shared" ref="CS39:CS46" si="90">IF(AND(AG39&gt;10,AG39&lt;14.99),CJ39,#N/A)</f>
        <v>#N/A</v>
      </c>
      <c r="CT39" s="23" t="e">
        <f t="shared" ref="CT39:CT46" si="91">IF(AND(AG39&gt;15,AG39&lt;19.99),CJ39,#N/A)</f>
        <v>#N/A</v>
      </c>
      <c r="CU39" s="6">
        <f t="shared" ref="CU39:CU46" si="92">IF(AG39&gt;20,CJ39,#N/A)</f>
        <v>26.062769032258068</v>
      </c>
      <c r="CV39" s="529">
        <f t="shared" ref="CV39:CV46" si="93">MAX(0,BY39/AT39)</f>
        <v>0.96678214795190542</v>
      </c>
      <c r="CW39" s="529">
        <f t="shared" ref="CW39:CW46" si="94">MAX(0,BZ39/AV39)</f>
        <v>1</v>
      </c>
      <c r="CX39" s="507">
        <f t="shared" ref="CX39:CX46" si="95">MAX(0,(AT39-AW39)/AT39)</f>
        <v>1</v>
      </c>
      <c r="CY39" s="5">
        <f t="shared" ref="CY39:CY46" si="96">BY39*DI39*DH39/1000</f>
        <v>2.6642304000000001</v>
      </c>
      <c r="CZ39" s="5">
        <f t="shared" ref="CZ39:CZ46" si="97">BZ39*DI39*DH39/1000</f>
        <v>9.1540800000000005E-2</v>
      </c>
      <c r="DA39" s="7">
        <f>_xlfn.AGGREGATE(9,7,CY$4:CY39)/1000</f>
        <v>0.26076842639999998</v>
      </c>
      <c r="DB39" s="5">
        <f t="shared" ref="DB39:DB46" si="98">CB39*DI39*DH39/1000</f>
        <v>24.110330400000002</v>
      </c>
      <c r="DC39" s="169">
        <f>_xlfn.AGGREGATE(9,7,DB$4:DB39)/1000</f>
        <v>1.4548891536000002</v>
      </c>
      <c r="DD39" s="169">
        <f t="shared" ref="DD39" si="99">DC39*(100.9/40.08)</f>
        <v>3.6626326247065877</v>
      </c>
      <c r="DE39" s="454">
        <f t="shared" ref="DE39:DE40" si="100">DD39/(0.8*1000)</f>
        <v>4.5782907808832344E-3</v>
      </c>
      <c r="DF39" s="115">
        <f t="shared" ref="DF39:DF46" si="101">(AT39/AL39)/(65.39/54.94)</f>
        <v>0.13758983201743616</v>
      </c>
      <c r="DG39" s="135">
        <f t="shared" ref="DG39:DG46" si="102">(BY39/BV39)/(65.39/54.94)</f>
        <v>0.13852777296637125</v>
      </c>
      <c r="DH39" s="6">
        <f t="shared" ref="DH39:DH46" si="103">C39-C38</f>
        <v>1</v>
      </c>
      <c r="DI39" s="2">
        <f t="shared" ref="DI39:DI46" si="104">E39*1440/1000</f>
        <v>280.8</v>
      </c>
      <c r="DJ39" s="224">
        <f t="shared" ref="DJ39:DJ44" si="105">DI39*DH39</f>
        <v>280.8</v>
      </c>
      <c r="DK39" s="105">
        <f>_xlfn.AGGREGATE(9,7,DJ$4:DJ39)/1000</f>
        <v>29.707199999999993</v>
      </c>
      <c r="DL39" s="130">
        <f t="shared" si="37"/>
        <v>1.0016025641025641</v>
      </c>
      <c r="DM39" s="105">
        <f t="shared" si="38"/>
        <v>2.0477207977207978</v>
      </c>
      <c r="DN39" s="101">
        <f t="shared" si="39"/>
        <v>3.0493233618233617</v>
      </c>
      <c r="DO39" s="543">
        <v>1</v>
      </c>
      <c r="DQ39" s="605" t="s">
        <v>352</v>
      </c>
      <c r="DR39" s="3"/>
      <c r="DS39" s="3"/>
      <c r="DT39" s="606" t="s">
        <v>321</v>
      </c>
      <c r="DU39" s="614">
        <f>_xlfn.AGGREGATE(1,7,BZ4:BZ200)</f>
        <v>0.74998148148148136</v>
      </c>
    </row>
    <row r="40" spans="1:125">
      <c r="A40" s="251" t="e">
        <f>IF(OR(入力!A40="",入力!A40="#N/A"),#N/A,入力!A40)</f>
        <v>#N/A</v>
      </c>
      <c r="B40" s="253">
        <f>IF(OR(入力!B40="",入力!B40="#N/A"),#N/A,入力!B40)</f>
        <v>45495</v>
      </c>
      <c r="C40" s="74">
        <f>IF(OR(入力!C40="",入力!C40="#N/A"),#N/A,入力!C40)</f>
        <v>304</v>
      </c>
      <c r="D40" s="210" t="e">
        <f>IF(OR(入力!E40="",入力!E40="#N/A"),#N/A,入力!E40)</f>
        <v>#N/A</v>
      </c>
      <c r="E40" s="2">
        <f>IF(OR(入力!G40="",入力!G40="#N/A"),#N/A,入力!G40)</f>
        <v>185</v>
      </c>
      <c r="F40" s="4">
        <f>IF(OR(入力!I40="",入力!I40="#N/A"),#N/A,入力!I40)</f>
        <v>7.2</v>
      </c>
      <c r="G40">
        <f>IF(OR(入力!N40="",入力!N40="#N/A"),#N/A,入力!N40)</f>
        <v>7.48</v>
      </c>
      <c r="H40">
        <f>IF(OR(入力!M40="",入力!M40="#N/A"),#N/A,入力!M40)</f>
        <v>7.47</v>
      </c>
      <c r="I40" s="2">
        <f>IF(OR(入力!O40="",入力!O40="#N/A"),#N/A,入力!O40)</f>
        <v>6.98</v>
      </c>
      <c r="J40">
        <f>IF(OR(入力!S40="",入力!S40="#N/A"),#N/A,入力!S40)</f>
        <v>39</v>
      </c>
      <c r="K40">
        <f>IF(OR(入力!X40="",入力!X40="#N/A"),#N/A,入力!X40)</f>
        <v>206</v>
      </c>
      <c r="L40">
        <f>IF(OR(入力!W40="",入力!W40="#N/A"),#N/A,入力!W40)</f>
        <v>232</v>
      </c>
      <c r="M40" s="2">
        <f>IF(OR(入力!Y40="",入力!Y40="#N/A"),#N/A,入力!Y40)</f>
        <v>248</v>
      </c>
      <c r="N40">
        <f>IF(OR(入力!AC40="",入力!AC40="#N/A"),#N/A,入力!AC40)</f>
        <v>82.4</v>
      </c>
      <c r="O40">
        <f>IF(OR(入力!AH40="",入力!AH40="#N/A"),#N/A,入力!AH40)</f>
        <v>85.8</v>
      </c>
      <c r="P40">
        <f>IF(OR(入力!AG40="",入力!AG40="#N/A"),#N/A,入力!AG40)</f>
        <v>82.6</v>
      </c>
      <c r="Q40" s="2">
        <f>IF(OR(入力!AI40="",入力!AI40="#N/A"),#N/A,入力!AI40)</f>
        <v>83.3</v>
      </c>
      <c r="R40" s="4">
        <f>IF(OR(入力!AM40="",入力!AM40="#N/A"),#N/A,入力!AM40)</f>
        <v>11.6</v>
      </c>
      <c r="S40">
        <f>IF(OR(入力!AR40="",入力!AR40="#N/A"),#N/A,入力!AR40)</f>
        <v>9.7799999999999994</v>
      </c>
      <c r="T40">
        <f>IF(OR(入力!AQ40="",入力!AQ40="#N/A"),#N/A,入力!AQ40)</f>
        <v>9.8699999999999992</v>
      </c>
      <c r="U40" s="2">
        <f>IF(OR(入力!AS40="",入力!AS40="#N/A"),#N/A,入力!AS40)</f>
        <v>9.66</v>
      </c>
      <c r="V40">
        <f>IF(OR(入力!AX40="",入力!AX40="#N/A"),#N/A,入力!AX40)</f>
        <v>15.2</v>
      </c>
      <c r="W40" s="5">
        <f>IF(OR(入力!BC40="",入力!BC40="#N/A"),#N/A,入力!BC40)</f>
        <v>18</v>
      </c>
      <c r="X40">
        <f>IF(OR(入力!BB40="",入力!BB40="#N/A"),#N/A,入力!BB40)</f>
        <v>18.399999999999999</v>
      </c>
      <c r="Y40" s="2">
        <f>IF(OR(入力!BD40="",入力!BD40="#N/A"),#N/A,入力!BD40)</f>
        <v>19.2</v>
      </c>
      <c r="Z40">
        <f>IF(OR(入力!BJ40="",入力!BJ40="#N/A"),#N/A,入力!BJ40)</f>
        <v>49.5</v>
      </c>
      <c r="AA40" s="15">
        <f>IF(OR(入力!BK40="",入力!BK40="#N/A"),#N/A,入力!BK40)</f>
        <v>49.5</v>
      </c>
      <c r="AB40" s="98">
        <f>IF(OR(入力!BS40="",入力!BS40="#N/A"),#N/A,入力!BS40)</f>
        <v>14.3</v>
      </c>
      <c r="AC40" s="23">
        <f>IF(OR(入力!BT40="",入力!BT40="#N/A"),#N/A,入力!BT40)</f>
        <v>15.5</v>
      </c>
      <c r="AD40" s="23">
        <f>IF(OR(入力!BU40="",入力!BU40="#N/A"),#N/A,入力!BU40)</f>
        <v>18.399999999999999</v>
      </c>
      <c r="AE40" s="105">
        <f>IF(OR(入力!BV40="",入力!BV40="#N/A"),#N/A,入力!BV40)</f>
        <v>19</v>
      </c>
      <c r="AF40" s="126" t="e">
        <f>IF(OR(入力!BZ40="",入力!BZ40="#N/A"),#N/A,入力!BZ40)</f>
        <v>#N/A</v>
      </c>
      <c r="AG40" s="15">
        <f>IF(OR(入力!CB40="",入力!CB40="#N/A"),#N/A,入力!CB40)</f>
        <v>25.4</v>
      </c>
      <c r="AH40" s="5">
        <f>IF(OR(入力!CD40="",入力!CD40="#N/A"),#N/A,入力!CD40)</f>
        <v>64.325999999999993</v>
      </c>
      <c r="AI40" s="4">
        <f>IF(OR(入力!CI40="",入力!CI40="#N/A"),#N/A,入力!CI40)</f>
        <v>6.226</v>
      </c>
      <c r="AJ40" s="4">
        <f>IF(OR(入力!CH40="",入力!CH40="#N/A"),#N/A,入力!CH40)</f>
        <v>5.4630000000000001</v>
      </c>
      <c r="AK40">
        <f>IF(OR(入力!CJ40="",入力!CJ40="#N/A"),#N/A,入力!CJ40)</f>
        <v>0</v>
      </c>
      <c r="AL40" s="112">
        <f>IF(OR(入力!CN40="",入力!CN40="#N/A"),#N/A,入力!CN40)</f>
        <v>65.765000000000001</v>
      </c>
      <c r="AM40" s="110">
        <f>IF(OR(入力!CS40="",入力!CS40="#N/A"),#N/A,入力!CS40)</f>
        <v>6.1459999999999999</v>
      </c>
      <c r="AN40" s="110">
        <f>IF(OR(入力!CR40="",入力!CR40="#N/A"),#N/A,入力!CR40)</f>
        <v>5.6449999999999996</v>
      </c>
      <c r="AO40" s="40">
        <f>IF(OR(入力!CT40="",入力!CT40="#N/A"),#N/A,入力!CT40)</f>
        <v>0</v>
      </c>
      <c r="AP40" s="5">
        <f>IF(OR(入力!CX40="",入力!CX40="#N/A"),#N/A,入力!CX40)</f>
        <v>10.657</v>
      </c>
      <c r="AQ40" s="4">
        <f>IF(OR(入力!DC40="",入力!DC40="#N/A"),#N/A,入力!DC40)</f>
        <v>1.617</v>
      </c>
      <c r="AR40" s="4">
        <f>IF(OR(入力!DB40="",入力!DB40="#N/A"),#N/A,入力!DB40)</f>
        <v>1.101</v>
      </c>
      <c r="AS40">
        <f>IF(OR(入力!DD40="",入力!DD40="#N/A"),#N/A,入力!DD40)</f>
        <v>2.1000000000000001E-2</v>
      </c>
      <c r="AT40" s="112">
        <f>IF(OR(入力!DH40="",入力!DH40="#N/A"),#N/A,入力!DH40)</f>
        <v>11.071</v>
      </c>
      <c r="AU40" s="39">
        <f>IF(OR(入力!DM40="",入力!DM40="#N/A"),#N/A,入力!DM40)</f>
        <v>0.80400000000000005</v>
      </c>
      <c r="AV40" s="110">
        <f>IF(OR(入力!DL40="",入力!DL40="#N/A"),#N/A,入力!DL40)</f>
        <v>1.0629999999999999</v>
      </c>
      <c r="AW40" s="45">
        <f>IF(OR(入力!DN40="",入力!DN40="#N/A"),#N/A,入力!DN40)</f>
        <v>0</v>
      </c>
      <c r="AX40" s="5">
        <f>IF(OR(入力!DR40="",入力!DR40="#N/A"),#N/A,入力!DR40)</f>
        <v>85.585999999999999</v>
      </c>
      <c r="AY40" s="120">
        <f>IF(OR(入力!DW40="",入力!DW40="#N/A"),#N/A,入力!DW40)</f>
        <v>142.04</v>
      </c>
      <c r="AZ40" s="120">
        <f>IF(OR(入力!DV40="",入力!DV40="#N/A"),#N/A,入力!DV40)</f>
        <v>141.68700000000001</v>
      </c>
      <c r="BA40" s="120">
        <f>IF(OR(入力!DX40="",入力!DX40="#N/A"),#N/A,入力!DX40)</f>
        <v>149.471</v>
      </c>
      <c r="BB40" s="112">
        <f>IF(OR(入力!EB40="",入力!EB40="#N/A"),#N/A,入力!EB40)</f>
        <v>87.989000000000004</v>
      </c>
      <c r="BC40" s="189">
        <f>IF(OR(入力!EG40="",入力!EG40="#N/A"),#N/A,入力!EG40)</f>
        <v>144.02199999999999</v>
      </c>
      <c r="BD40" s="189">
        <f>IF(OR(入力!EF40="",入力!EF40="#N/A"),#N/A,入力!EF40)</f>
        <v>144.92500000000001</v>
      </c>
      <c r="BE40" s="532">
        <f>IF(OR(入力!EH40="",入力!EH40="#N/A"),#N/A,入力!EH40)</f>
        <v>151.65700000000001</v>
      </c>
      <c r="BF40" s="126">
        <f>IF(OR(入力!GT40="",入力!GT40="#N/A"),#N/A,入力!GT40)</f>
        <v>0.14699999999999999</v>
      </c>
      <c r="BG40" s="23">
        <f>IF(OR(入力!GY40="",入力!GY40="#N/A"),#N/A,入力!GY40)</f>
        <v>0.20399999999999999</v>
      </c>
      <c r="BH40" s="23">
        <f>IF(OR(入力!GX40="",入力!GX40="#N/A"),#N/A,入力!GX40)</f>
        <v>0</v>
      </c>
      <c r="BI40" s="15">
        <f>IF(OR(入力!GZ40="",入力!GZ40="#N/A"),#N/A,入力!GZ40)</f>
        <v>0</v>
      </c>
      <c r="BJ40" s="5">
        <f>IF(OR(入力!LJ40="",入力!LJ40="#N/A"),#N/A,入力!LJ40)</f>
        <v>10.02</v>
      </c>
      <c r="BK40" t="e">
        <f>IF(OR(入力!LO40="",入力!LO40="#N/A"),#N/A,入力!LO40)</f>
        <v>#N/A</v>
      </c>
      <c r="BL40" s="5">
        <f>IF(OR(入力!LN40="",入力!LN40="#N/A"),#N/A,入力!LN40)</f>
        <v>11.69</v>
      </c>
      <c r="BM40" s="7">
        <f>IF(OR(入力!LP40="",入力!LP40="#N/A"),#N/A,入力!LP40)</f>
        <v>9.5459999999999994</v>
      </c>
      <c r="BN40">
        <f>IF(OR(入力!LT40="",入力!LT40="#N/A"),#N/A,入力!LT40)</f>
        <v>0</v>
      </c>
      <c r="BO40" t="e">
        <f>IF(OR(入力!LY40="",入力!LY40="#N/A"),#N/A,入力!LY40)</f>
        <v>#N/A</v>
      </c>
      <c r="BP40" s="115">
        <f>IF(OR(入力!LX40="",入力!LX40="#N/A"),#N/A,入力!LX40)</f>
        <v>0.2787</v>
      </c>
      <c r="BQ40" s="116">
        <f>IF(OR(入力!LZ40="",入力!LZ40="#N/A"),#N/A,入力!LZ40)</f>
        <v>0.4587</v>
      </c>
      <c r="BR40" s="224">
        <f>IF(OR(入力!MN40="",入力!MN40="#N/A"),#N/A,入力!MN40)</f>
        <v>376.97460000000001</v>
      </c>
      <c r="BS40" s="224" t="e">
        <f>IF(OR(入力!MS40="",入力!MS40="#N/A"),#N/A,入力!MS40)</f>
        <v>#N/A</v>
      </c>
      <c r="BT40" s="224">
        <f>IF(OR(入力!MR40="",入力!MR40="#N/A"),#N/A,入力!MR40)</f>
        <v>389.15050000000002</v>
      </c>
      <c r="BU40" s="154">
        <f>IF(OR(入力!MT40="",入力!MT40="#N/A"),#N/A,入力!MT40)</f>
        <v>399.53840000000002</v>
      </c>
      <c r="BV40" s="5">
        <f t="shared" ref="BV40" si="106">AL40-AN40</f>
        <v>60.120000000000005</v>
      </c>
      <c r="BW40" s="5">
        <f t="shared" si="75"/>
        <v>5.6449999999999996</v>
      </c>
      <c r="BX40" s="5">
        <f t="shared" si="0"/>
        <v>65.765000000000001</v>
      </c>
      <c r="BY40" s="105">
        <f t="shared" ref="BY40" si="107">AT40-AV40</f>
        <v>10.007999999999999</v>
      </c>
      <c r="BZ40" s="105">
        <f t="shared" si="31"/>
        <v>1.0629999999999999</v>
      </c>
      <c r="CA40" s="105">
        <f t="shared" si="2"/>
        <v>11.071</v>
      </c>
      <c r="CB40" s="6">
        <f t="shared" si="77"/>
        <v>56.936000000000007</v>
      </c>
      <c r="CC40" s="501">
        <f t="shared" ref="CC40" si="108">BV40/AL40</f>
        <v>0.91416406903368064</v>
      </c>
      <c r="CD40" s="529">
        <f t="shared" si="34"/>
        <v>1</v>
      </c>
      <c r="CE40" s="507">
        <f t="shared" si="79"/>
        <v>1</v>
      </c>
      <c r="CF40" s="5">
        <f t="shared" si="80"/>
        <v>48.047903999999996</v>
      </c>
      <c r="CG40" s="5">
        <f t="shared" si="81"/>
        <v>4.5114839999999994</v>
      </c>
      <c r="CH40" s="7">
        <f>_xlfn.AGGREGATE(9,7,CF$4:CF40)/1000</f>
        <v>1.6012995768000002</v>
      </c>
      <c r="CI40" s="5">
        <f t="shared" si="82"/>
        <v>28.257735483870967</v>
      </c>
      <c r="CJ40" s="6">
        <f t="shared" si="83"/>
        <v>25.832206451612901</v>
      </c>
      <c r="CK40" s="105">
        <f t="shared" si="84"/>
        <v>2.4255290322580643</v>
      </c>
      <c r="CL40" s="6">
        <f t="shared" si="85"/>
        <v>2.4255290322580643</v>
      </c>
      <c r="CM40" s="5">
        <f t="shared" si="35"/>
        <v>14.128867741935483</v>
      </c>
      <c r="CN40" s="6">
        <f t="shared" si="36"/>
        <v>14.128867741935483</v>
      </c>
      <c r="CO40" s="585">
        <f t="shared" si="86"/>
        <v>17.519795999999999</v>
      </c>
      <c r="CP40" s="586">
        <f t="shared" si="87"/>
        <v>16.015967999999997</v>
      </c>
      <c r="CQ40" s="23" t="e">
        <f t="shared" si="88"/>
        <v>#N/A</v>
      </c>
      <c r="CR40" s="23" t="e">
        <f t="shared" si="89"/>
        <v>#N/A</v>
      </c>
      <c r="CS40" s="23" t="e">
        <f t="shared" si="90"/>
        <v>#N/A</v>
      </c>
      <c r="CT40" s="23" t="e">
        <f t="shared" si="91"/>
        <v>#N/A</v>
      </c>
      <c r="CU40" s="6">
        <f t="shared" si="92"/>
        <v>25.832206451612901</v>
      </c>
      <c r="CV40" s="529">
        <f t="shared" si="93"/>
        <v>0.90398338000180645</v>
      </c>
      <c r="CW40" s="529">
        <f t="shared" si="94"/>
        <v>1</v>
      </c>
      <c r="CX40" s="507">
        <f t="shared" si="95"/>
        <v>1</v>
      </c>
      <c r="CY40" s="5">
        <f t="shared" si="96"/>
        <v>7.9983935999999973</v>
      </c>
      <c r="CZ40" s="5">
        <f t="shared" si="97"/>
        <v>0.84954959999999979</v>
      </c>
      <c r="DA40" s="7">
        <f>_xlfn.AGGREGATE(9,7,CY$4:CY40)/1000</f>
        <v>0.26876681999999996</v>
      </c>
      <c r="DB40" s="5">
        <f t="shared" si="98"/>
        <v>45.503251200000001</v>
      </c>
      <c r="DC40" s="169">
        <f>_xlfn.AGGREGATE(9,7,DB$4:DB40)/1000</f>
        <v>1.5003924048000001</v>
      </c>
      <c r="DD40" s="169">
        <f t="shared" ref="DD40" si="109">DC40*(100.9/40.08)</f>
        <v>3.7771854701676655</v>
      </c>
      <c r="DE40" s="454">
        <f t="shared" si="100"/>
        <v>4.7214818377095819E-3</v>
      </c>
      <c r="DF40" s="115">
        <f t="shared" si="101"/>
        <v>0.14143905435559451</v>
      </c>
      <c r="DG40" s="135">
        <f t="shared" si="102"/>
        <v>0.13986390271910681</v>
      </c>
      <c r="DH40" s="6">
        <f t="shared" si="103"/>
        <v>3</v>
      </c>
      <c r="DI40" s="2">
        <f t="shared" si="104"/>
        <v>266.39999999999998</v>
      </c>
      <c r="DJ40" s="224">
        <f t="shared" si="105"/>
        <v>799.19999999999993</v>
      </c>
      <c r="DK40" s="105">
        <f>_xlfn.AGGREGATE(9,7,DJ$4:DJ40)/1000</f>
        <v>30.506399999999996</v>
      </c>
      <c r="DL40" s="130">
        <f t="shared" si="37"/>
        <v>1.0557432432432434</v>
      </c>
      <c r="DM40" s="105">
        <f t="shared" si="38"/>
        <v>2.158408408408409</v>
      </c>
      <c r="DN40" s="101">
        <f t="shared" si="39"/>
        <v>3.2141516516516524</v>
      </c>
      <c r="DO40" s="543">
        <v>1</v>
      </c>
      <c r="DQ40" s="605"/>
      <c r="DR40" s="3"/>
      <c r="DS40" s="3"/>
      <c r="DT40" s="606" t="s">
        <v>322</v>
      </c>
      <c r="DU40" s="614">
        <f>_xlfn.AGGREGATE(4,7,BZ4:BZ200)</f>
        <v>2.6380000000000003</v>
      </c>
    </row>
    <row r="41" spans="1:125">
      <c r="A41" s="251" t="e">
        <f>IF(OR(入力!A41="",入力!A41="#N/A"),#N/A,入力!A41)</f>
        <v>#N/A</v>
      </c>
      <c r="B41" s="253">
        <f>IF(OR(入力!B41="",入力!B41="#N/A"),#N/A,入力!B41)</f>
        <v>45502</v>
      </c>
      <c r="C41" s="74">
        <f>IF(OR(入力!C41="",入力!C41="#N/A"),#N/A,入力!C41)</f>
        <v>311</v>
      </c>
      <c r="D41" s="210" t="e">
        <f>IF(OR(入力!E41="",入力!E41="#N/A"),#N/A,入力!E41)</f>
        <v>#N/A</v>
      </c>
      <c r="E41" s="2">
        <f>IF(OR(入力!G41="",入力!G41="#N/A"),#N/A,入力!G41)</f>
        <v>195</v>
      </c>
      <c r="F41">
        <f>IF(OR(入力!I41="",入力!I41="#N/A"),#N/A,入力!I41)</f>
        <v>6.89</v>
      </c>
      <c r="G41">
        <f>IF(OR(入力!N41="",入力!N41="#N/A"),#N/A,入力!N41)</f>
        <v>7.61</v>
      </c>
      <c r="H41">
        <f>IF(OR(入力!M41="",入力!M41="#N/A"),#N/A,入力!M41)</f>
        <v>7.74</v>
      </c>
      <c r="I41" s="2">
        <f>IF(OR(入力!O41="",入力!O41="#N/A"),#N/A,入力!O41)</f>
        <v>7.83</v>
      </c>
      <c r="J41">
        <f>IF(OR(入力!S41="",入力!S41="#N/A"),#N/A,入力!S41)</f>
        <v>97</v>
      </c>
      <c r="K41">
        <f>IF(OR(入力!X41="",入力!X41="#N/A"),#N/A,入力!X41)</f>
        <v>251</v>
      </c>
      <c r="L41">
        <f>IF(OR(入力!W41="",入力!W41="#N/A"),#N/A,入力!W41)</f>
        <v>251</v>
      </c>
      <c r="M41" s="2">
        <f>IF(OR(入力!Y41="",入力!Y41="#N/A"),#N/A,入力!Y41)</f>
        <v>259</v>
      </c>
      <c r="N41">
        <f>IF(OR(入力!AC41="",入力!AC41="#N/A"),#N/A,入力!AC41)</f>
        <v>78.900000000000006</v>
      </c>
      <c r="O41">
        <f>IF(OR(入力!AH41="",入力!AH41="#N/A"),#N/A,入力!AH41)</f>
        <v>77.5</v>
      </c>
      <c r="P41">
        <f>IF(OR(入力!AG41="",入力!AG41="#N/A"),#N/A,入力!AG41)</f>
        <v>81.7</v>
      </c>
      <c r="Q41" s="2">
        <f>IF(OR(入力!AI41="",入力!AI41="#N/A"),#N/A,入力!AI41)</f>
        <v>83.1</v>
      </c>
      <c r="R41">
        <f>IF(OR(入力!AM41="",入力!AM41="#N/A"),#N/A,入力!AM41)</f>
        <v>11.51</v>
      </c>
      <c r="S41">
        <f>IF(OR(入力!AR41="",入力!AR41="#N/A"),#N/A,入力!AR41)</f>
        <v>9.41</v>
      </c>
      <c r="T41">
        <f>IF(OR(入力!AQ41="",入力!AQ41="#N/A"),#N/A,入力!AQ41)</f>
        <v>9.57</v>
      </c>
      <c r="U41" s="2">
        <f>IF(OR(入力!AS41="",入力!AS41="#N/A"),#N/A,入力!AS41)</f>
        <v>9.57</v>
      </c>
      <c r="V41">
        <f>IF(OR(入力!AX41="",入力!AX41="#N/A"),#N/A,入力!AX41)</f>
        <v>18.100000000000001</v>
      </c>
      <c r="W41">
        <f>IF(OR(入力!BC41="",入力!BC41="#N/A"),#N/A,入力!BC41)</f>
        <v>20.6</v>
      </c>
      <c r="X41">
        <f>IF(OR(入力!BB41="",入力!BB41="#N/A"),#N/A,入力!BB41)</f>
        <v>20.7</v>
      </c>
      <c r="Y41" s="6">
        <f>IF(OR(入力!BD41="",入力!BD41="#N/A"),#N/A,入力!BD41)</f>
        <v>21</v>
      </c>
      <c r="Z41" s="5">
        <f>IF(OR(入力!BJ41="",入力!BJ41="#N/A"),#N/A,入力!BJ41)</f>
        <v>49</v>
      </c>
      <c r="AA41" s="15">
        <f>IF(OR(入力!BK41="",入力!BK41="#N/A"),#N/A,入力!BK41)</f>
        <v>49.5</v>
      </c>
      <c r="AB41" s="98">
        <f>IF(OR(入力!BS41="",入力!BS41="#N/A"),#N/A,入力!BS41)</f>
        <v>13.9</v>
      </c>
      <c r="AC41" s="23">
        <f>IF(OR(入力!BT41="",入力!BT41="#N/A"),#N/A,入力!BT41)</f>
        <v>17.2</v>
      </c>
      <c r="AD41" s="23">
        <f>IF(OR(入力!BU41="",入力!BU41="#N/A"),#N/A,入力!BU41)</f>
        <v>20.6</v>
      </c>
      <c r="AE41" s="23">
        <f>IF(OR(入力!BV41="",入力!BV41="#N/A"),#N/A,入力!BV41)</f>
        <v>20.6</v>
      </c>
      <c r="AF41" s="126" t="e">
        <f>IF(OR(入力!BZ41="",入力!BZ41="#N/A"),#N/A,入力!BZ41)</f>
        <v>#N/A</v>
      </c>
      <c r="AG41" s="15">
        <f>IF(OR(入力!CB41="",入力!CB41="#N/A"),#N/A,入力!CB41)</f>
        <v>21.4</v>
      </c>
      <c r="AH41">
        <f>IF(OR(入力!CD41="",入力!CD41="#N/A"),#N/A,入力!CD41)</f>
        <v>59</v>
      </c>
      <c r="AI41" t="e">
        <f>IF(OR(入力!CI41="",入力!CI41="#N/A"),#N/A,入力!CI41)</f>
        <v>#N/A</v>
      </c>
      <c r="AJ41" t="e">
        <f>IF(OR(入力!CH41="",入力!CH41="#N/A"),#N/A,入力!CH41)</f>
        <v>#N/A</v>
      </c>
      <c r="AK41" t="e">
        <f>IF(OR(入力!CJ41="",入力!CJ41="#N/A"),#N/A,入力!CJ41)</f>
        <v>#N/A</v>
      </c>
      <c r="AL41" s="39">
        <f>IF(OR(入力!CN41="",入力!CN41="#N/A"),#N/A,入力!CN41)</f>
        <v>59</v>
      </c>
      <c r="AM41" s="39" t="e">
        <f>IF(OR(入力!CS41="",入力!CS41="#N/A"),#N/A,入力!CS41)</f>
        <v>#N/A</v>
      </c>
      <c r="AN41" s="39">
        <f>IF(OR(入力!CR41="",入力!CR41="#N/A"),#N/A,入力!CR41)</f>
        <v>3.9</v>
      </c>
      <c r="AO41" s="40">
        <f>IF(OR(入力!CT41="",入力!CT41="#N/A"),#N/A,入力!CT41)</f>
        <v>0.02</v>
      </c>
      <c r="AP41">
        <f>IF(OR(入力!CX41="",入力!CX41="#N/A"),#N/A,入力!CX41)</f>
        <v>9.8000000000000007</v>
      </c>
      <c r="AQ41" t="e">
        <f>IF(OR(入力!DC41="",入力!DC41="#N/A"),#N/A,入力!DC41)</f>
        <v>#N/A</v>
      </c>
      <c r="AR41" t="e">
        <f>IF(OR(入力!DB41="",入力!DB41="#N/A"),#N/A,入力!DB41)</f>
        <v>#N/A</v>
      </c>
      <c r="AS41" t="e">
        <f>IF(OR(入力!DD41="",入力!DD41="#N/A"),#N/A,入力!DD41)</f>
        <v>#N/A</v>
      </c>
      <c r="AT41" s="39">
        <f>IF(OR(入力!DH41="",入力!DH41="#N/A"),#N/A,入力!DH41)</f>
        <v>9.8000000000000007</v>
      </c>
      <c r="AU41" s="39" t="e">
        <f>IF(OR(入力!DM41="",入力!DM41="#N/A"),#N/A,入力!DM41)</f>
        <v>#N/A</v>
      </c>
      <c r="AV41" s="39">
        <f>IF(OR(入力!DL41="",入力!DL41="#N/A"),#N/A,入力!DL41)</f>
        <v>0.46</v>
      </c>
      <c r="AW41" s="45">
        <f>IF(OR(入力!DN41="",入力!DN41="#N/A"),#N/A,入力!DN41)</f>
        <v>4.2999999999999997E-2</v>
      </c>
      <c r="AX41" t="e">
        <f>IF(OR(入力!DR41="",入力!DR41="#N/A"),#N/A,入力!DR41)</f>
        <v>#N/A</v>
      </c>
      <c r="AY41" t="e">
        <f>IF(OR(入力!DW41="",入力!DW41="#N/A"),#N/A,入力!DW41)</f>
        <v>#N/A</v>
      </c>
      <c r="AZ41" t="e">
        <f>IF(OR(入力!DV41="",入力!DV41="#N/A"),#N/A,入力!DV41)</f>
        <v>#N/A</v>
      </c>
      <c r="BA41" t="e">
        <f>IF(OR(入力!DX41="",入力!DX41="#N/A"),#N/A,入力!DX41)</f>
        <v>#N/A</v>
      </c>
      <c r="BB41" s="39">
        <f>IF(OR(入力!EB41="",入力!EB41="#N/A"),#N/A,入力!EB41)</f>
        <v>88</v>
      </c>
      <c r="BC41" s="39" t="e">
        <f>IF(OR(入力!EG41="",入力!EG41="#N/A"),#N/A,入力!EG41)</f>
        <v>#N/A</v>
      </c>
      <c r="BD41" s="39">
        <f>IF(OR(入力!EF41="",入力!EF41="#N/A"),#N/A,入力!EF41)</f>
        <v>140</v>
      </c>
      <c r="BE41" s="217" t="e">
        <f>IF(OR(入力!EH41="",入力!EH41="#N/A"),#N/A,入力!EH41)</f>
        <v>#N/A</v>
      </c>
      <c r="BF41" s="126" t="e">
        <f>IF(OR(入力!GT41="",入力!GT41="#N/A"),#N/A,入力!GT41)</f>
        <v>#N/A</v>
      </c>
      <c r="BG41" s="23" t="e">
        <f>IF(OR(入力!GY41="",入力!GY41="#N/A"),#N/A,入力!GY41)</f>
        <v>#N/A</v>
      </c>
      <c r="BH41" s="23" t="e">
        <f>IF(OR(入力!GX41="",入力!GX41="#N/A"),#N/A,入力!GX41)</f>
        <v>#N/A</v>
      </c>
      <c r="BI41" s="15" t="e">
        <f>IF(OR(入力!GZ41="",入力!GZ41="#N/A"),#N/A,入力!GZ41)</f>
        <v>#N/A</v>
      </c>
      <c r="BJ41" t="e">
        <f>IF(OR(入力!LJ41="",入力!LJ41="#N/A"),#N/A,入力!LJ41)</f>
        <v>#N/A</v>
      </c>
      <c r="BK41" t="e">
        <f>IF(OR(入力!LO41="",入力!LO41="#N/A"),#N/A,入力!LO41)</f>
        <v>#N/A</v>
      </c>
      <c r="BL41" t="e">
        <f>IF(OR(入力!LN41="",入力!LN41="#N/A"),#N/A,入力!LN41)</f>
        <v>#N/A</v>
      </c>
      <c r="BM41" s="2" t="e">
        <f>IF(OR(入力!LP41="",入力!LP41="#N/A"),#N/A,入力!LP41)</f>
        <v>#N/A</v>
      </c>
      <c r="BN41" t="e">
        <f>IF(OR(入力!LT41="",入力!LT41="#N/A"),#N/A,入力!LT41)</f>
        <v>#N/A</v>
      </c>
      <c r="BO41" t="e">
        <f>IF(OR(入力!LY41="",入力!LY41="#N/A"),#N/A,入力!LY41)</f>
        <v>#N/A</v>
      </c>
      <c r="BP41" t="e">
        <f>IF(OR(入力!LX41="",入力!LX41="#N/A"),#N/A,入力!LX41)</f>
        <v>#N/A</v>
      </c>
      <c r="BQ41" s="15" t="e">
        <f>IF(OR(入力!LZ41="",入力!LZ41="#N/A"),#N/A,入力!LZ41)</f>
        <v>#N/A</v>
      </c>
      <c r="BR41" s="224" t="e">
        <f>IF(OR(入力!MN41="",入力!MN41="#N/A"),#N/A,入力!MN41)</f>
        <v>#N/A</v>
      </c>
      <c r="BS41" s="224" t="e">
        <f>IF(OR(入力!MS41="",入力!MS41="#N/A"),#N/A,入力!MS41)</f>
        <v>#N/A</v>
      </c>
      <c r="BT41" s="224" t="e">
        <f>IF(OR(入力!MR41="",入力!MR41="#N/A"),#N/A,入力!MR41)</f>
        <v>#N/A</v>
      </c>
      <c r="BU41" s="154" t="e">
        <f>IF(OR(入力!MT41="",入力!MT41="#N/A"),#N/A,入力!MT41)</f>
        <v>#N/A</v>
      </c>
      <c r="BV41" s="5">
        <f t="shared" ref="BV41" si="110">AL41-AN41</f>
        <v>55.1</v>
      </c>
      <c r="BW41" s="5">
        <f t="shared" si="75"/>
        <v>3.88</v>
      </c>
      <c r="BX41" s="5">
        <f t="shared" si="0"/>
        <v>58.98</v>
      </c>
      <c r="BY41" s="105">
        <f t="shared" ref="BY41" si="111">AT41-AV41</f>
        <v>9.34</v>
      </c>
      <c r="BZ41" s="105">
        <f t="shared" si="31"/>
        <v>0.41700000000000004</v>
      </c>
      <c r="CA41" s="105">
        <f t="shared" si="2"/>
        <v>9.7570000000000014</v>
      </c>
      <c r="CB41" s="6">
        <f t="shared" ref="CB41" si="112">BD41-BB41</f>
        <v>52</v>
      </c>
      <c r="CC41" s="501">
        <f t="shared" ref="CC41" si="113">BV41/AL41</f>
        <v>0.93389830508474581</v>
      </c>
      <c r="CD41" s="529">
        <f t="shared" si="34"/>
        <v>0.99487179487179489</v>
      </c>
      <c r="CE41" s="507">
        <f t="shared" si="79"/>
        <v>0.99966101694915244</v>
      </c>
      <c r="CF41" s="5">
        <f t="shared" si="80"/>
        <v>108.30456000000001</v>
      </c>
      <c r="CG41" s="5">
        <f t="shared" si="81"/>
        <v>7.6265279999999995</v>
      </c>
      <c r="CH41" s="7">
        <f>_xlfn.AGGREGATE(9,7,CF$4:CF41)/1000</f>
        <v>1.7096041368000003</v>
      </c>
      <c r="CI41" s="5">
        <f t="shared" si="82"/>
        <v>26.721290322580646</v>
      </c>
      <c r="CJ41" s="6">
        <f t="shared" si="83"/>
        <v>24.954967741935487</v>
      </c>
      <c r="CK41" s="105">
        <f t="shared" si="84"/>
        <v>1.7663225806451615</v>
      </c>
      <c r="CL41" s="6">
        <f t="shared" si="85"/>
        <v>1.7572645161290321</v>
      </c>
      <c r="CM41" s="5">
        <f t="shared" si="35"/>
        <v>13.360645161290323</v>
      </c>
      <c r="CN41" s="6">
        <f t="shared" si="36"/>
        <v>13.356116129032257</v>
      </c>
      <c r="CO41" s="585">
        <f t="shared" si="86"/>
        <v>16.5672</v>
      </c>
      <c r="CP41" s="586">
        <f t="shared" si="87"/>
        <v>15.472080000000002</v>
      </c>
      <c r="CQ41" s="23" t="e">
        <f t="shared" si="88"/>
        <v>#N/A</v>
      </c>
      <c r="CR41" s="23" t="e">
        <f t="shared" si="89"/>
        <v>#N/A</v>
      </c>
      <c r="CS41" s="23" t="e">
        <f t="shared" si="90"/>
        <v>#N/A</v>
      </c>
      <c r="CT41" s="23" t="e">
        <f t="shared" si="91"/>
        <v>#N/A</v>
      </c>
      <c r="CU41" s="6">
        <f t="shared" si="92"/>
        <v>24.954967741935487</v>
      </c>
      <c r="CV41" s="529">
        <f t="shared" si="93"/>
        <v>0.9530612244897958</v>
      </c>
      <c r="CW41" s="529">
        <f t="shared" si="94"/>
        <v>0.90652173913043488</v>
      </c>
      <c r="CX41" s="507">
        <f t="shared" si="95"/>
        <v>0.9956122448979593</v>
      </c>
      <c r="CY41" s="5">
        <f t="shared" si="96"/>
        <v>18.358704000000003</v>
      </c>
      <c r="CZ41" s="5">
        <f t="shared" si="97"/>
        <v>0.81965520000000003</v>
      </c>
      <c r="DA41" s="7">
        <f>_xlfn.AGGREGATE(9,7,CY$4:CY41)/1000</f>
        <v>0.28712552399999991</v>
      </c>
      <c r="DB41" s="5">
        <f t="shared" si="98"/>
        <v>102.21119999999999</v>
      </c>
      <c r="DC41" s="169">
        <f>_xlfn.AGGREGATE(9,7,DB$4:DB41)/1000</f>
        <v>1.6026036048000001</v>
      </c>
      <c r="DD41" s="169">
        <f t="shared" ref="DD41" si="114">DC41*(100.9/40.08)</f>
        <v>4.0344985959161681</v>
      </c>
      <c r="DE41" s="454">
        <f t="shared" ref="DE41" si="115">DD41/(0.8*1000)</f>
        <v>5.0431232448952101E-3</v>
      </c>
      <c r="DF41" s="115">
        <f t="shared" si="101"/>
        <v>0.13955692183275836</v>
      </c>
      <c r="DG41" s="135">
        <f t="shared" si="102"/>
        <v>0.1424205291773025</v>
      </c>
      <c r="DH41" s="6">
        <f t="shared" si="103"/>
        <v>7</v>
      </c>
      <c r="DI41" s="2">
        <f t="shared" si="104"/>
        <v>280.8</v>
      </c>
      <c r="DJ41" s="224">
        <f t="shared" si="105"/>
        <v>1965.6000000000001</v>
      </c>
      <c r="DK41" s="105">
        <f>_xlfn.AGGREGATE(9,7,DJ$4:DJ41)/1000</f>
        <v>32.471999999999994</v>
      </c>
      <c r="DL41" s="130">
        <f t="shared" si="37"/>
        <v>1.0016025641025641</v>
      </c>
      <c r="DM41" s="105">
        <f t="shared" si="38"/>
        <v>2.0477207977207978</v>
      </c>
      <c r="DN41" s="101">
        <f t="shared" si="39"/>
        <v>3.0493233618233617</v>
      </c>
      <c r="DO41" s="543">
        <v>1</v>
      </c>
      <c r="DQ41" s="605"/>
      <c r="DR41" s="3"/>
      <c r="DS41" s="3"/>
      <c r="DT41" s="606" t="s">
        <v>323</v>
      </c>
      <c r="DU41" s="614">
        <f>_xlfn.AGGREGATE(5,7,BZ4:BZ200)</f>
        <v>-3.7800000000000002</v>
      </c>
    </row>
    <row r="42" spans="1:125">
      <c r="A42" s="251" t="e">
        <f>IF(OR(入力!A42="",入力!A42="#N/A"),#N/A,入力!A42)</f>
        <v>#N/A</v>
      </c>
      <c r="B42" s="253">
        <f>IF(OR(入力!B42="",入力!B42="#N/A"),#N/A,入力!B42)</f>
        <v>45509</v>
      </c>
      <c r="C42" s="74">
        <f>IF(OR(入力!C42="",入力!C42="#N/A"),#N/A,入力!C42)</f>
        <v>318</v>
      </c>
      <c r="D42" s="210" t="e">
        <f>IF(OR(入力!E42="",入力!E42="#N/A"),#N/A,入力!E42)</f>
        <v>#N/A</v>
      </c>
      <c r="E42" s="2">
        <f>IF(OR(入力!G42="",入力!G42="#N/A"),#N/A,入力!G42)</f>
        <v>195</v>
      </c>
      <c r="F42">
        <f>IF(OR(入力!I42="",入力!I42="#N/A"),#N/A,入力!I42)</f>
        <v>7.29</v>
      </c>
      <c r="G42" s="4">
        <f>IF(OR(入力!N42="",入力!N42="#N/A"),#N/A,入力!N42)</f>
        <v>7.9</v>
      </c>
      <c r="H42">
        <f>IF(OR(入力!M42="",入力!M42="#N/A"),#N/A,入力!M42)</f>
        <v>7.95</v>
      </c>
      <c r="I42" s="2">
        <f>IF(OR(入力!O42="",入力!O42="#N/A"),#N/A,入力!O42)</f>
        <v>7.12</v>
      </c>
      <c r="J42">
        <f>IF(OR(入力!S42="",入力!S42="#N/A"),#N/A,入力!S42)</f>
        <v>71</v>
      </c>
      <c r="K42">
        <f>IF(OR(入力!X42="",入力!X42="#N/A"),#N/A,入力!X42)</f>
        <v>160</v>
      </c>
      <c r="L42">
        <f>IF(OR(入力!W42="",入力!W42="#N/A"),#N/A,入力!W42)</f>
        <v>172</v>
      </c>
      <c r="M42" s="2">
        <f>IF(OR(入力!Y42="",入力!Y42="#N/A"),#N/A,入力!Y42)</f>
        <v>160</v>
      </c>
      <c r="N42">
        <f>IF(OR(入力!AC42="",入力!AC42="#N/A"),#N/A,入力!AC42)</f>
        <v>78.900000000000006</v>
      </c>
      <c r="O42">
        <f>IF(OR(入力!AH42="",入力!AH42="#N/A"),#N/A,入力!AH42)</f>
        <v>80.2</v>
      </c>
      <c r="P42">
        <f>IF(OR(入力!AG42="",入力!AG42="#N/A"),#N/A,入力!AG42)</f>
        <v>78.7</v>
      </c>
      <c r="Q42" s="2">
        <f>IF(OR(入力!AI42="",入力!AI42="#N/A"),#N/A,入力!AI42)</f>
        <v>83.1</v>
      </c>
      <c r="R42">
        <f>IF(OR(入力!AM42="",入力!AM42="#N/A"),#N/A,入力!AM42)</f>
        <v>10.81</v>
      </c>
      <c r="S42">
        <f>IF(OR(入力!AR42="",入力!AR42="#N/A"),#N/A,入力!AR42)</f>
        <v>9.84</v>
      </c>
      <c r="T42">
        <f>IF(OR(入力!AQ42="",入力!AQ42="#N/A"),#N/A,入力!AQ42)</f>
        <v>9.8800000000000008</v>
      </c>
      <c r="U42" s="2">
        <f>IF(OR(入力!AS42="",入力!AS42="#N/A"),#N/A,入力!AS42)</f>
        <v>9.76</v>
      </c>
      <c r="V42">
        <f>IF(OR(入力!AX42="",入力!AX42="#N/A"),#N/A,入力!AX42)</f>
        <v>16.899999999999999</v>
      </c>
      <c r="W42">
        <f>IF(OR(入力!BC42="",入力!BC42="#N/A"),#N/A,入力!BC42)</f>
        <v>18.3</v>
      </c>
      <c r="X42">
        <f>IF(OR(入力!BB42="",入力!BB42="#N/A"),#N/A,入力!BB42)</f>
        <v>18.5</v>
      </c>
      <c r="Y42" s="2">
        <f>IF(OR(入力!BD42="",入力!BD42="#N/A"),#N/A,入力!BD42)</f>
        <v>19.7</v>
      </c>
      <c r="Z42">
        <f>IF(OR(入力!BJ42="",入力!BJ42="#N/A"),#N/A,入力!BJ42)</f>
        <v>49.5</v>
      </c>
      <c r="AA42" s="15">
        <f>IF(OR(入力!BK42="",入力!BK42="#N/A"),#N/A,入力!BK42)</f>
        <v>49.5</v>
      </c>
      <c r="AB42" s="98">
        <f>IF(OR(入力!BS42="",入力!BS42="#N/A"),#N/A,入力!BS42)</f>
        <v>14.3</v>
      </c>
      <c r="AC42" s="23">
        <f>IF(OR(入力!BT42="",入力!BT42="#N/A"),#N/A,入力!BT42)</f>
        <v>16.600000000000001</v>
      </c>
      <c r="AD42" s="23">
        <f>IF(OR(入力!BU42="",入力!BU42="#N/A"),#N/A,入力!BU42)</f>
        <v>18.399999999999999</v>
      </c>
      <c r="AE42" s="23">
        <f>IF(OR(入力!BV42="",入力!BV42="#N/A"),#N/A,入力!BV42)</f>
        <v>19.3</v>
      </c>
      <c r="AF42" s="126" t="e">
        <f>IF(OR(入力!BZ42="",入力!BZ42="#N/A"),#N/A,入力!BZ42)</f>
        <v>#N/A</v>
      </c>
      <c r="AG42" s="15">
        <f>IF(OR(入力!CB42="",入力!CB42="#N/A"),#N/A,入力!CB42)</f>
        <v>24.3</v>
      </c>
      <c r="AH42" s="5">
        <f>IF(OR(入力!CD42="",入力!CD42="#N/A"),#N/A,入力!CD42)</f>
        <v>65.67</v>
      </c>
      <c r="AI42">
        <f>IF(OR(入力!CI42="",入力!CI42="#N/A"),#N/A,入力!CI42)</f>
        <v>6.15</v>
      </c>
      <c r="AJ42">
        <f>IF(OR(入力!CH42="",入力!CH42="#N/A"),#N/A,入力!CH42)</f>
        <v>6.04</v>
      </c>
      <c r="AK42">
        <f>IF(OR(入力!CJ42="",入力!CJ42="#N/A"),#N/A,入力!CJ42)</f>
        <v>0</v>
      </c>
      <c r="AL42" s="39">
        <f>IF(OR(入力!CN42="",入力!CN42="#N/A"),#N/A,入力!CN42)</f>
        <v>65.400000000000006</v>
      </c>
      <c r="AM42" s="39">
        <f>IF(OR(入力!CS42="",入力!CS42="#N/A"),#N/A,入力!CS42)</f>
        <v>6.23</v>
      </c>
      <c r="AN42" s="39">
        <f>IF(OR(入力!CR42="",入力!CR42="#N/A"),#N/A,入力!CR42)</f>
        <v>6.27</v>
      </c>
      <c r="AO42" s="190">
        <f>IF(OR(入力!CT42="",入力!CT42="#N/A"),#N/A,入力!CT42)</f>
        <v>0</v>
      </c>
      <c r="AP42">
        <f>IF(OR(入力!CX42="",入力!CX42="#N/A"),#N/A,入力!CX42)</f>
        <v>10.8</v>
      </c>
      <c r="AQ42">
        <f>IF(OR(入力!DC42="",入力!DC42="#N/A"),#N/A,入力!DC42)</f>
        <v>0.65</v>
      </c>
      <c r="AR42">
        <f>IF(OR(入力!DB42="",入力!DB42="#N/A"),#N/A,入力!DB42)</f>
        <v>0.62</v>
      </c>
      <c r="AS42">
        <f>IF(OR(入力!DD42="",入力!DD42="#N/A"),#N/A,入力!DD42)</f>
        <v>0</v>
      </c>
      <c r="AT42" s="112">
        <f>IF(OR(入力!DH42="",入力!DH42="#N/A"),#N/A,入力!DH42)</f>
        <v>10.69</v>
      </c>
      <c r="AU42" s="110">
        <f>IF(OR(入力!DM42="",入力!DM42="#N/A"),#N/A,入力!DM42)</f>
        <v>0.6</v>
      </c>
      <c r="AV42" s="39">
        <f>IF(OR(入力!DL42="",入力!DL42="#N/A"),#N/A,入力!DL42)</f>
        <v>0.59</v>
      </c>
      <c r="AW42" s="45">
        <f>IF(OR(入力!DN42="",入力!DN42="#N/A"),#N/A,入力!DN42)</f>
        <v>4.37</v>
      </c>
      <c r="AX42">
        <f>IF(OR(入力!DR42="",入力!DR42="#N/A"),#N/A,入力!DR42)</f>
        <v>82.9</v>
      </c>
      <c r="AY42" s="120">
        <f>IF(OR(入力!DW42="",入力!DW42="#N/A"),#N/A,入力!DW42)</f>
        <v>135.26</v>
      </c>
      <c r="AZ42" s="120">
        <f>IF(OR(入力!DV42="",入力!DV42="#N/A"),#N/A,入力!DV42)</f>
        <v>135.46</v>
      </c>
      <c r="BA42" s="120">
        <f>IF(OR(入力!DX42="",入力!DX42="#N/A"),#N/A,入力!DX42)</f>
        <v>136.37</v>
      </c>
      <c r="BB42" s="112">
        <f>IF(OR(入力!EB42="",入力!EB42="#N/A"),#N/A,入力!EB42)</f>
        <v>82.63</v>
      </c>
      <c r="BC42" s="189">
        <f>IF(OR(入力!EG42="",入力!EG42="#N/A"),#N/A,入力!EG42)</f>
        <v>133.9</v>
      </c>
      <c r="BD42" s="189">
        <f>IF(OR(入力!EF42="",入力!EF42="#N/A"),#N/A,入力!EF42)</f>
        <v>134.04</v>
      </c>
      <c r="BE42" s="532">
        <f>IF(OR(入力!EH42="",入力!EH42="#N/A"),#N/A,入力!EH42)</f>
        <v>134.65</v>
      </c>
      <c r="BF42" s="537">
        <f>IF(OR(入力!GT42="",入力!GT42="#N/A"),#N/A,入力!GT42)</f>
        <v>0.14000000000000001</v>
      </c>
      <c r="BG42" s="170">
        <f>IF(OR(入力!GY42="",入力!GY42="#N/A"),#N/A,入力!GY42)</f>
        <v>0.03</v>
      </c>
      <c r="BH42" s="170">
        <f>IF(OR(入力!GX42="",入力!GX42="#N/A"),#N/A,入力!GX42)</f>
        <v>0.01</v>
      </c>
      <c r="BI42" s="15">
        <f>IF(OR(入力!GZ42="",入力!GZ42="#N/A"),#N/A,入力!GZ42)</f>
        <v>0</v>
      </c>
      <c r="BJ42" s="5">
        <f>IF(OR(入力!LJ42="",入力!LJ42="#N/A"),#N/A,入力!LJ42)</f>
        <v>10.15</v>
      </c>
      <c r="BK42" s="5" t="e">
        <f>IF(OR(入力!LO42="",入力!LO42="#N/A"),#N/A,入力!LO42)</f>
        <v>#N/A</v>
      </c>
      <c r="BL42" s="5">
        <f>IF(OR(入力!LN42="",入力!LN42="#N/A"),#N/A,入力!LN42)</f>
        <v>10.93</v>
      </c>
      <c r="BM42" s="7">
        <f>IF(OR(入力!LP42="",入力!LP42="#N/A"),#N/A,入力!LP42)</f>
        <v>8.2579999999999991</v>
      </c>
      <c r="BN42" s="115">
        <f>IF(OR(入力!LT42="",入力!LT42="#N/A"),#N/A,入力!LT42)</f>
        <v>0.36880000000000002</v>
      </c>
      <c r="BO42" t="e">
        <f>IF(OR(入力!LY42="",入力!LY42="#N/A"),#N/A,入力!LY42)</f>
        <v>#N/A</v>
      </c>
      <c r="BP42" s="115">
        <f>IF(OR(入力!LX42="",入力!LX42="#N/A"),#N/A,入力!LX42)</f>
        <v>0.36459999999999998</v>
      </c>
      <c r="BQ42" s="116">
        <f>IF(OR(入力!LZ42="",入力!LZ42="#N/A"),#N/A,入力!LZ42)</f>
        <v>0.25459999999999999</v>
      </c>
      <c r="BR42" s="224">
        <f>IF(OR(入力!MN42="",入力!MN42="#N/A"),#N/A,入力!MN42)</f>
        <v>360</v>
      </c>
      <c r="BS42" s="224" t="e">
        <f>IF(OR(入力!MS42="",入力!MS42="#N/A"),#N/A,入力!MS42)</f>
        <v>#N/A</v>
      </c>
      <c r="BT42" s="224">
        <f>IF(OR(入力!MR42="",入力!MR42="#N/A"),#N/A,入力!MR42)</f>
        <v>367</v>
      </c>
      <c r="BU42" s="154">
        <f>IF(OR(入力!MT42="",入力!MT42="#N/A"),#N/A,入力!MT42)</f>
        <v>365</v>
      </c>
      <c r="BV42" s="5">
        <f t="shared" ref="BV42" si="116">AL42-AN42</f>
        <v>59.13000000000001</v>
      </c>
      <c r="BW42" s="5">
        <f t="shared" si="75"/>
        <v>6.27</v>
      </c>
      <c r="BX42" s="5">
        <f t="shared" si="0"/>
        <v>65.400000000000006</v>
      </c>
      <c r="BY42" s="105">
        <f t="shared" ref="BY42" si="117">AT42-AV42</f>
        <v>10.1</v>
      </c>
      <c r="BZ42" s="105">
        <f t="shared" si="31"/>
        <v>-3.7800000000000002</v>
      </c>
      <c r="CA42" s="105">
        <f t="shared" si="2"/>
        <v>6.3199999999999994</v>
      </c>
      <c r="CB42" s="6">
        <f t="shared" ref="CB42" si="118">BD42-BB42</f>
        <v>51.41</v>
      </c>
      <c r="CC42" s="501">
        <f t="shared" ref="CC42" si="119">BV42/AL42</f>
        <v>0.9041284403669726</v>
      </c>
      <c r="CD42" s="529">
        <f t="shared" si="34"/>
        <v>1</v>
      </c>
      <c r="CE42" s="507">
        <f t="shared" si="79"/>
        <v>1</v>
      </c>
      <c r="CF42" s="5">
        <f t="shared" si="80"/>
        <v>116.22592800000004</v>
      </c>
      <c r="CG42" s="5">
        <f t="shared" si="81"/>
        <v>12.324311999999999</v>
      </c>
      <c r="CH42" s="7">
        <f>_xlfn.AGGREGATE(9,7,CF$4:CF42)/1000</f>
        <v>1.8258300648000003</v>
      </c>
      <c r="CI42" s="5">
        <f t="shared" si="82"/>
        <v>29.619870967741942</v>
      </c>
      <c r="CJ42" s="6">
        <f t="shared" si="83"/>
        <v>26.780167741935493</v>
      </c>
      <c r="CK42" s="105">
        <f t="shared" si="84"/>
        <v>2.8397032258064514</v>
      </c>
      <c r="CL42" s="6">
        <f t="shared" si="85"/>
        <v>2.8397032258064514</v>
      </c>
      <c r="CM42" s="5">
        <f t="shared" si="35"/>
        <v>14.809935483870971</v>
      </c>
      <c r="CN42" s="6">
        <f t="shared" si="36"/>
        <v>14.809935483870971</v>
      </c>
      <c r="CO42" s="585">
        <f t="shared" si="86"/>
        <v>18.364320000000003</v>
      </c>
      <c r="CP42" s="586">
        <f t="shared" si="87"/>
        <v>16.603704000000004</v>
      </c>
      <c r="CQ42" s="23" t="e">
        <f t="shared" si="88"/>
        <v>#N/A</v>
      </c>
      <c r="CR42" s="23" t="e">
        <f t="shared" si="89"/>
        <v>#N/A</v>
      </c>
      <c r="CS42" s="23" t="e">
        <f t="shared" si="90"/>
        <v>#N/A</v>
      </c>
      <c r="CT42" s="23" t="e">
        <f t="shared" si="91"/>
        <v>#N/A</v>
      </c>
      <c r="CU42" s="6">
        <f t="shared" si="92"/>
        <v>26.780167741935493</v>
      </c>
      <c r="CV42" s="529">
        <f t="shared" si="93"/>
        <v>0.9448082319925164</v>
      </c>
      <c r="CW42" s="529">
        <f t="shared" si="94"/>
        <v>0</v>
      </c>
      <c r="CX42" s="507">
        <f t="shared" si="95"/>
        <v>0.59120673526660428</v>
      </c>
      <c r="CY42" s="5">
        <f t="shared" si="96"/>
        <v>19.852559999999997</v>
      </c>
      <c r="CZ42" s="5">
        <f t="shared" si="97"/>
        <v>-7.4299680000000015</v>
      </c>
      <c r="DA42" s="7">
        <f>_xlfn.AGGREGATE(9,7,CY$4:CY42)/1000</f>
        <v>0.30697808399999993</v>
      </c>
      <c r="DB42" s="5">
        <f t="shared" si="98"/>
        <v>101.051496</v>
      </c>
      <c r="DC42" s="169">
        <f>_xlfn.AGGREGATE(9,7,DB$4:DB42)/1000</f>
        <v>1.7036551008</v>
      </c>
      <c r="DD42" s="169">
        <f t="shared" ref="DD42" si="120">DC42*(100.9/40.08)</f>
        <v>4.2888922073532942</v>
      </c>
      <c r="DE42" s="454">
        <f t="shared" ref="DE42" si="121">DD42/(0.8*1000)</f>
        <v>5.3611152591916175E-3</v>
      </c>
      <c r="DF42" s="115">
        <f t="shared" si="101"/>
        <v>0.13733374862563033</v>
      </c>
      <c r="DG42" s="135">
        <f t="shared" si="102"/>
        <v>0.14351285772983891</v>
      </c>
      <c r="DH42" s="6">
        <f t="shared" si="103"/>
        <v>7</v>
      </c>
      <c r="DI42" s="2">
        <f t="shared" si="104"/>
        <v>280.8</v>
      </c>
      <c r="DJ42" s="224">
        <f t="shared" si="105"/>
        <v>1965.6000000000001</v>
      </c>
      <c r="DK42" s="105">
        <f>_xlfn.AGGREGATE(9,7,DJ$4:DJ42)/1000</f>
        <v>34.437599999999989</v>
      </c>
      <c r="DL42" s="130">
        <f t="shared" si="37"/>
        <v>1.0016025641025641</v>
      </c>
      <c r="DM42" s="105">
        <f t="shared" si="38"/>
        <v>2.0477207977207978</v>
      </c>
      <c r="DN42" s="101">
        <f t="shared" si="39"/>
        <v>3.0493233618233617</v>
      </c>
      <c r="DO42" s="543">
        <v>1</v>
      </c>
      <c r="DQ42" s="605" t="s">
        <v>365</v>
      </c>
      <c r="DR42" s="3"/>
      <c r="DS42" s="3"/>
      <c r="DT42" s="606" t="s">
        <v>321</v>
      </c>
      <c r="DU42" s="612">
        <f>_xlfn.AGGREGATE(1,7,CA4:CA200)</f>
        <v>9.5640925925925924</v>
      </c>
    </row>
    <row r="43" spans="1:125">
      <c r="A43" s="251" t="e">
        <f>IF(OR(入力!A43="",入力!A43="#N/A"),#N/A,入力!A43)</f>
        <v>#N/A</v>
      </c>
      <c r="B43" s="253">
        <f>IF(OR(入力!B43="",入力!B43="#N/A"),#N/A,入力!B43)</f>
        <v>45513</v>
      </c>
      <c r="C43" s="74">
        <f>IF(OR(入力!C43="",入力!C43="#N/A"),#N/A,入力!C43)</f>
        <v>322</v>
      </c>
      <c r="D43" s="210" t="e">
        <f>IF(OR(入力!E43="",入力!E43="#N/A"),#N/A,入力!E43)</f>
        <v>#N/A</v>
      </c>
      <c r="E43" s="2">
        <f>IF(OR(入力!G43="",入力!G43="#N/A"),#N/A,入力!G43)</f>
        <v>130</v>
      </c>
      <c r="F43">
        <f>IF(OR(入力!I43="",入力!I43="#N/A"),#N/A,入力!I43)</f>
        <v>7.28</v>
      </c>
      <c r="G43">
        <f>IF(OR(入力!N43="",入力!N43="#N/A"),#N/A,入力!N43)</f>
        <v>7.88</v>
      </c>
      <c r="H43">
        <f>IF(OR(入力!M43="",入力!M43="#N/A"),#N/A,入力!M43)</f>
        <v>8.15</v>
      </c>
      <c r="I43" s="2">
        <f>IF(OR(入力!O43="",入力!O43="#N/A"),#N/A,入力!O43)</f>
        <v>7.14</v>
      </c>
      <c r="J43">
        <f>IF(OR(入力!S43="",入力!S43="#N/A"),#N/A,入力!S43)</f>
        <v>99</v>
      </c>
      <c r="K43">
        <f>IF(OR(入力!X43="",入力!X43="#N/A"),#N/A,入力!X43)</f>
        <v>129</v>
      </c>
      <c r="L43">
        <f>IF(OR(入力!W43="",入力!W43="#N/A"),#N/A,入力!W43)</f>
        <v>279</v>
      </c>
      <c r="M43" s="2">
        <f>IF(OR(入力!Y43="",入力!Y43="#N/A"),#N/A,入力!Y43)</f>
        <v>298</v>
      </c>
      <c r="N43">
        <f>IF(OR(入力!AC43="",入力!AC43="#N/A"),#N/A,入力!AC43)</f>
        <v>79.2</v>
      </c>
      <c r="O43">
        <f>IF(OR(入力!AH43="",入力!AH43="#N/A"),#N/A,入力!AH43)</f>
        <v>81.5</v>
      </c>
      <c r="P43">
        <f>IF(OR(入力!AG43="",入力!AG43="#N/A"),#N/A,入力!AG43)</f>
        <v>79.5</v>
      </c>
      <c r="Q43" s="2">
        <f>IF(OR(入力!AI43="",入力!AI43="#N/A"),#N/A,入力!AI43)</f>
        <v>73.2</v>
      </c>
      <c r="R43">
        <f>IF(OR(入力!AM43="",入力!AM43="#N/A"),#N/A,入力!AM43)</f>
        <v>10.4</v>
      </c>
      <c r="S43">
        <f>IF(OR(入力!AR43="",入力!AR43="#N/A"),#N/A,入力!AR43)</f>
        <v>9.49</v>
      </c>
      <c r="T43">
        <f>IF(OR(入力!AQ43="",入力!AQ43="#N/A"),#N/A,入力!AQ43)</f>
        <v>9.4499999999999993</v>
      </c>
      <c r="U43" s="2">
        <f>IF(OR(入力!AS43="",入力!AS43="#N/A"),#N/A,入力!AS43)</f>
        <v>9.49</v>
      </c>
      <c r="V43">
        <f>IF(OR(入力!AX43="",入力!AX43="#N/A"),#N/A,入力!AX43)</f>
        <v>19.100000000000001</v>
      </c>
      <c r="W43">
        <f>IF(OR(入力!BC43="",入力!BC43="#N/A"),#N/A,入力!BC43)</f>
        <v>21.3</v>
      </c>
      <c r="X43">
        <f>IF(OR(入力!BB43="",入力!BB43="#N/A"),#N/A,入力!BB43)</f>
        <v>21.4</v>
      </c>
      <c r="Y43" s="2">
        <f>IF(OR(入力!BD43="",入力!BD43="#N/A"),#N/A,入力!BD43)</f>
        <v>22.5</v>
      </c>
      <c r="Z43">
        <f>IF(OR(入力!BJ43="",入力!BJ43="#N/A"),#N/A,入力!BJ43)</f>
        <v>49.5</v>
      </c>
      <c r="AA43" s="15">
        <f>IF(OR(入力!BK43="",入力!BK43="#N/A"),#N/A,入力!BK43)</f>
        <v>49.5</v>
      </c>
      <c r="AB43" s="100">
        <f>IF(OR(入力!BS43="",入力!BS43="#N/A"),#N/A,入力!BS43)</f>
        <v>14</v>
      </c>
      <c r="AC43" s="23">
        <f>IF(OR(入力!BT43="",入力!BT43="#N/A"),#N/A,入力!BT43)</f>
        <v>17.399999999999999</v>
      </c>
      <c r="AD43" s="23">
        <f>IF(OR(入力!BU43="",入力!BU43="#N/A"),#N/A,入力!BU43)</f>
        <v>21.2</v>
      </c>
      <c r="AE43" s="23">
        <f>IF(OR(入力!BV43="",入力!BV43="#N/A"),#N/A,入力!BV43)</f>
        <v>21.2</v>
      </c>
      <c r="AF43" s="126" t="e">
        <f>IF(OR(入力!BZ43="",入力!BZ43="#N/A"),#N/A,入力!BZ43)</f>
        <v>#N/A</v>
      </c>
      <c r="AG43" s="15">
        <f>IF(OR(入力!CB43="",入力!CB43="#N/A"),#N/A,入力!CB43)</f>
        <v>26.2</v>
      </c>
      <c r="AH43">
        <f>IF(OR(入力!CD43="",入力!CD43="#N/A"),#N/A,入力!CD43)</f>
        <v>57</v>
      </c>
      <c r="AI43" t="e">
        <f>IF(OR(入力!CI43="",入力!CI43="#N/A"),#N/A,入力!CI43)</f>
        <v>#N/A</v>
      </c>
      <c r="AJ43" t="e">
        <f>IF(OR(入力!CH43="",入力!CH43="#N/A"),#N/A,入力!CH43)</f>
        <v>#N/A</v>
      </c>
      <c r="AK43" t="e">
        <f>IF(OR(入力!CJ43="",入力!CJ43="#N/A"),#N/A,入力!CJ43)</f>
        <v>#N/A</v>
      </c>
      <c r="AL43" s="39">
        <f>IF(OR(入力!CN43="",入力!CN43="#N/A"),#N/A,入力!CN43)</f>
        <v>57</v>
      </c>
      <c r="AM43" s="39" t="e">
        <f>IF(OR(入力!CS43="",入力!CS43="#N/A"),#N/A,入力!CS43)</f>
        <v>#N/A</v>
      </c>
      <c r="AN43" s="39">
        <f>IF(OR(入力!CR43="",入力!CR43="#N/A"),#N/A,入力!CR43)</f>
        <v>2.7</v>
      </c>
      <c r="AO43" s="185">
        <f>IF(OR(入力!CT43="",入力!CT43="#N/A"),#N/A,入力!CT43)</f>
        <v>0.01</v>
      </c>
      <c r="AP43">
        <f>IF(OR(入力!CX43="",入力!CX43="#N/A"),#N/A,入力!CX43)</f>
        <v>10</v>
      </c>
      <c r="AQ43" t="e">
        <f>IF(OR(入力!DC43="",入力!DC43="#N/A"),#N/A,入力!DC43)</f>
        <v>#N/A</v>
      </c>
      <c r="AR43" t="e">
        <f>IF(OR(入力!DB43="",入力!DB43="#N/A"),#N/A,入力!DB43)</f>
        <v>#N/A</v>
      </c>
      <c r="AS43" t="e">
        <f>IF(OR(入力!DD43="",入力!DD43="#N/A"),#N/A,入力!DD43)</f>
        <v>#N/A</v>
      </c>
      <c r="AT43" s="39">
        <f>IF(OR(入力!DH43="",入力!DH43="#N/A"),#N/A,入力!DH43)</f>
        <v>9.6</v>
      </c>
      <c r="AU43" s="39" t="e">
        <f>IF(OR(入力!DM43="",入力!DM43="#N/A"),#N/A,入力!DM43)</f>
        <v>#N/A</v>
      </c>
      <c r="AV43" s="39">
        <f>IF(OR(入力!DL43="",入力!DL43="#N/A"),#N/A,入力!DL43)</f>
        <v>0.37</v>
      </c>
      <c r="AW43" s="45">
        <f>IF(OR(入力!DN43="",入力!DN43="#N/A"),#N/A,入力!DN43)</f>
        <v>2.5000000000000001E-2</v>
      </c>
      <c r="AX43" t="e">
        <f>IF(OR(入力!DR43="",入力!DR43="#N/A"),#N/A,入力!DR43)</f>
        <v>#N/A</v>
      </c>
      <c r="AY43" t="e">
        <f>IF(OR(入力!DW43="",入力!DW43="#N/A"),#N/A,入力!DW43)</f>
        <v>#N/A</v>
      </c>
      <c r="AZ43" t="e">
        <f>IF(OR(入力!DV43="",入力!DV43="#N/A"),#N/A,入力!DV43)</f>
        <v>#N/A</v>
      </c>
      <c r="BA43" t="e">
        <f>IF(OR(入力!DX43="",入力!DX43="#N/A"),#N/A,入力!DX43)</f>
        <v>#N/A</v>
      </c>
      <c r="BB43" s="39">
        <f>IF(OR(入力!EB43="",入力!EB43="#N/A"),#N/A,入力!EB43)</f>
        <v>84</v>
      </c>
      <c r="BC43" s="39" t="e">
        <f>IF(OR(入力!EG43="",入力!EG43="#N/A"),#N/A,入力!EG43)</f>
        <v>#N/A</v>
      </c>
      <c r="BD43" s="39">
        <f>IF(OR(入力!EF43="",入力!EF43="#N/A"),#N/A,入力!EF43)</f>
        <v>140</v>
      </c>
      <c r="BE43" s="217" t="e">
        <f>IF(OR(入力!EH43="",入力!EH43="#N/A"),#N/A,入力!EH43)</f>
        <v>#N/A</v>
      </c>
      <c r="BF43" s="126" t="e">
        <f>IF(OR(入力!GT43="",入力!GT43="#N/A"),#N/A,入力!GT43)</f>
        <v>#N/A</v>
      </c>
      <c r="BG43" s="23" t="e">
        <f>IF(OR(入力!GY43="",入力!GY43="#N/A"),#N/A,入力!GY43)</f>
        <v>#N/A</v>
      </c>
      <c r="BH43" s="23" t="e">
        <f>IF(OR(入力!GX43="",入力!GX43="#N/A"),#N/A,入力!GX43)</f>
        <v>#N/A</v>
      </c>
      <c r="BI43" s="15" t="e">
        <f>IF(OR(入力!GZ43="",入力!GZ43="#N/A"),#N/A,入力!GZ43)</f>
        <v>#N/A</v>
      </c>
      <c r="BJ43" t="e">
        <f>IF(OR(入力!LJ43="",入力!LJ43="#N/A"),#N/A,入力!LJ43)</f>
        <v>#N/A</v>
      </c>
      <c r="BK43" t="e">
        <f>IF(OR(入力!LO43="",入力!LO43="#N/A"),#N/A,入力!LO43)</f>
        <v>#N/A</v>
      </c>
      <c r="BL43" t="e">
        <f>IF(OR(入力!LN43="",入力!LN43="#N/A"),#N/A,入力!LN43)</f>
        <v>#N/A</v>
      </c>
      <c r="BM43" s="2" t="e">
        <f>IF(OR(入力!LP43="",入力!LP43="#N/A"),#N/A,入力!LP43)</f>
        <v>#N/A</v>
      </c>
      <c r="BN43" t="e">
        <f>IF(OR(入力!LT43="",入力!LT43="#N/A"),#N/A,入力!LT43)</f>
        <v>#N/A</v>
      </c>
      <c r="BO43" t="e">
        <f>IF(OR(入力!LY43="",入力!LY43="#N/A"),#N/A,入力!LY43)</f>
        <v>#N/A</v>
      </c>
      <c r="BP43" t="e">
        <f>IF(OR(入力!LX43="",入力!LX43="#N/A"),#N/A,入力!LX43)</f>
        <v>#N/A</v>
      </c>
      <c r="BQ43" s="15" t="e">
        <f>IF(OR(入力!LZ43="",入力!LZ43="#N/A"),#N/A,入力!LZ43)</f>
        <v>#N/A</v>
      </c>
      <c r="BR43" s="224" t="e">
        <f>IF(OR(入力!MN43="",入力!MN43="#N/A"),#N/A,入力!MN43)</f>
        <v>#N/A</v>
      </c>
      <c r="BS43" s="224" t="e">
        <f>IF(OR(入力!MS43="",入力!MS43="#N/A"),#N/A,入力!MS43)</f>
        <v>#N/A</v>
      </c>
      <c r="BT43" s="224" t="e">
        <f>IF(OR(入力!MR43="",入力!MR43="#N/A"),#N/A,入力!MR43)</f>
        <v>#N/A</v>
      </c>
      <c r="BU43" s="154" t="e">
        <f>IF(OR(入力!MT43="",入力!MT43="#N/A"),#N/A,入力!MT43)</f>
        <v>#N/A</v>
      </c>
      <c r="BV43" s="5">
        <f t="shared" ref="BV43" si="122">AL43-AN43</f>
        <v>54.3</v>
      </c>
      <c r="BW43" s="5">
        <f t="shared" si="75"/>
        <v>2.6900000000000004</v>
      </c>
      <c r="BX43" s="5">
        <f t="shared" si="0"/>
        <v>56.99</v>
      </c>
      <c r="BY43" s="105">
        <f t="shared" ref="BY43" si="123">AT43-AV43</f>
        <v>9.23</v>
      </c>
      <c r="BZ43" s="105">
        <f t="shared" si="31"/>
        <v>0.34499999999999997</v>
      </c>
      <c r="CA43" s="105">
        <f t="shared" si="2"/>
        <v>9.5749999999999993</v>
      </c>
      <c r="CB43" s="6">
        <f t="shared" ref="CB43" si="124">BD43-BB43</f>
        <v>56</v>
      </c>
      <c r="CC43" s="501">
        <f t="shared" ref="CC43" si="125">BV43/AL43</f>
        <v>0.95263157894736838</v>
      </c>
      <c r="CD43" s="529">
        <f t="shared" si="34"/>
        <v>0.99629629629629635</v>
      </c>
      <c r="CE43" s="507">
        <f t="shared" si="79"/>
        <v>0.99982456140350884</v>
      </c>
      <c r="CF43" s="5">
        <f t="shared" si="80"/>
        <v>40.659839999999996</v>
      </c>
      <c r="CG43" s="5">
        <f t="shared" si="81"/>
        <v>2.0142720000000001</v>
      </c>
      <c r="CH43" s="7">
        <f>_xlfn.AGGREGATE(9,7,CF$4:CF43)/1000</f>
        <v>1.8664899048000003</v>
      </c>
      <c r="CI43" s="5">
        <f t="shared" si="82"/>
        <v>17.210322580645162</v>
      </c>
      <c r="CJ43" s="6">
        <f t="shared" si="83"/>
        <v>16.395096774193547</v>
      </c>
      <c r="CK43" s="105">
        <f t="shared" si="84"/>
        <v>0.81522580645161291</v>
      </c>
      <c r="CL43" s="6">
        <f t="shared" si="85"/>
        <v>0.81220645161290328</v>
      </c>
      <c r="CM43" s="5">
        <f t="shared" si="35"/>
        <v>8.6051612903225809</v>
      </c>
      <c r="CN43" s="6">
        <f t="shared" si="36"/>
        <v>8.6036516129032261</v>
      </c>
      <c r="CO43" s="585">
        <f t="shared" si="86"/>
        <v>10.670399999999999</v>
      </c>
      <c r="CP43" s="586">
        <f t="shared" si="87"/>
        <v>10.164959999999999</v>
      </c>
      <c r="CQ43" s="23" t="e">
        <f t="shared" si="88"/>
        <v>#N/A</v>
      </c>
      <c r="CR43" s="23" t="e">
        <f t="shared" si="89"/>
        <v>#N/A</v>
      </c>
      <c r="CS43" s="23" t="e">
        <f t="shared" si="90"/>
        <v>#N/A</v>
      </c>
      <c r="CT43" s="23" t="e">
        <f t="shared" si="91"/>
        <v>#N/A</v>
      </c>
      <c r="CU43" s="6">
        <f t="shared" si="92"/>
        <v>16.395096774193547</v>
      </c>
      <c r="CV43" s="529">
        <f t="shared" si="93"/>
        <v>0.96145833333333341</v>
      </c>
      <c r="CW43" s="529">
        <f t="shared" si="94"/>
        <v>0.93243243243243235</v>
      </c>
      <c r="CX43" s="507">
        <f t="shared" si="95"/>
        <v>0.99739583333333326</v>
      </c>
      <c r="CY43" s="5">
        <f t="shared" si="96"/>
        <v>6.9114240000000002</v>
      </c>
      <c r="CZ43" s="5">
        <f t="shared" si="97"/>
        <v>0.25833599999999995</v>
      </c>
      <c r="DA43" s="7">
        <f>_xlfn.AGGREGATE(9,7,CY$4:CY43)/1000</f>
        <v>0.31388950799999993</v>
      </c>
      <c r="DB43" s="5">
        <f t="shared" si="98"/>
        <v>41.932799999999993</v>
      </c>
      <c r="DC43" s="169">
        <f>_xlfn.AGGREGATE(9,7,DB$4:DB43)/1000</f>
        <v>1.7455879008000001</v>
      </c>
      <c r="DD43" s="169">
        <f t="shared" ref="DD43" si="126">DC43*(100.9/40.08)</f>
        <v>4.3944565666347319</v>
      </c>
      <c r="DE43" s="454">
        <f t="shared" ref="DE43" si="127">DD43/(0.8*1000)</f>
        <v>5.4930707082934153E-3</v>
      </c>
      <c r="DF43" s="115">
        <f t="shared" si="101"/>
        <v>0.14150562213761961</v>
      </c>
      <c r="DG43" s="135">
        <f t="shared" si="102"/>
        <v>0.1428167642396084</v>
      </c>
      <c r="DH43" s="6">
        <f t="shared" si="103"/>
        <v>4</v>
      </c>
      <c r="DI43" s="2">
        <f t="shared" si="104"/>
        <v>187.2</v>
      </c>
      <c r="DJ43" s="224">
        <f t="shared" si="105"/>
        <v>748.8</v>
      </c>
      <c r="DK43" s="105">
        <f>_xlfn.AGGREGATE(9,7,DJ$4:DJ43)/1000</f>
        <v>35.186399999999992</v>
      </c>
      <c r="DL43" s="130">
        <f t="shared" si="37"/>
        <v>1.5024038461538463</v>
      </c>
      <c r="DM43" s="105">
        <f t="shared" si="38"/>
        <v>3.0715811965811972</v>
      </c>
      <c r="DN43" s="101">
        <f t="shared" si="39"/>
        <v>4.5739850427350435</v>
      </c>
      <c r="DO43" s="543">
        <v>1</v>
      </c>
      <c r="DQ43" s="605"/>
      <c r="DR43" s="3"/>
      <c r="DS43" s="3"/>
      <c r="DT43" s="606" t="s">
        <v>322</v>
      </c>
      <c r="DU43" s="612">
        <f>_xlfn.AGGREGATE(4,7,CA4:CA200)</f>
        <v>12.92</v>
      </c>
    </row>
    <row r="44" spans="1:125">
      <c r="A44" s="251" t="e">
        <f>IF(OR(入力!A44="",入力!A44="#N/A"),#N/A,入力!A44)</f>
        <v>#N/A</v>
      </c>
      <c r="B44" s="253">
        <f>IF(OR(入力!B44="",入力!B44="#N/A"),#N/A,入力!B44)</f>
        <v>45523</v>
      </c>
      <c r="C44" s="74">
        <f>IF(OR(入力!C44="",入力!C44="#N/A"),#N/A,入力!C44)</f>
        <v>332</v>
      </c>
      <c r="D44" s="210" t="e">
        <f>IF(OR(入力!E44="",入力!E44="#N/A"),#N/A,入力!E44)</f>
        <v>#N/A</v>
      </c>
      <c r="E44" s="2">
        <f>IF(OR(入力!G44="",入力!G44="#N/A"),#N/A,入力!G44)</f>
        <v>195</v>
      </c>
      <c r="F44">
        <f>IF(OR(入力!I44="",入力!I44="#N/A"),#N/A,入力!I44)</f>
        <v>7.34</v>
      </c>
      <c r="G44">
        <f>IF(OR(入力!N44="",入力!N44="#N/A"),#N/A,入力!N44)</f>
        <v>7.83</v>
      </c>
      <c r="H44">
        <f>IF(OR(入力!M44="",入力!M44="#N/A"),#N/A,入力!M44)</f>
        <v>8.1199999999999992</v>
      </c>
      <c r="I44" s="2">
        <f>IF(OR(入力!O44="",入力!O44="#N/A"),#N/A,入力!O44)</f>
        <v>8.16</v>
      </c>
      <c r="J44">
        <f>IF(OR(入力!S44="",入力!S44="#N/A"),#N/A,入力!S44)</f>
        <v>79</v>
      </c>
      <c r="K44">
        <f>IF(OR(入力!X44="",入力!X44="#N/A"),#N/A,入力!X44)</f>
        <v>228</v>
      </c>
      <c r="L44">
        <f>IF(OR(入力!W44="",入力!W44="#N/A"),#N/A,入力!W44)</f>
        <v>241</v>
      </c>
      <c r="M44" s="2">
        <f>IF(OR(入力!Y44="",入力!Y44="#N/A"),#N/A,入力!Y44)</f>
        <v>239</v>
      </c>
      <c r="N44">
        <f>IF(OR(入力!AC44="",入力!AC44="#N/A"),#N/A,入力!AC44)</f>
        <v>78.099999999999994</v>
      </c>
      <c r="O44">
        <f>IF(OR(入力!AH44="",入力!AH44="#N/A"),#N/A,入力!AH44)</f>
        <v>80.8</v>
      </c>
      <c r="P44">
        <f>IF(OR(入力!AG44="",入力!AG44="#N/A"),#N/A,入力!AG44)</f>
        <v>82.7</v>
      </c>
      <c r="Q44" s="6">
        <f>IF(OR(入力!AI44="",入力!AI44="#N/A"),#N/A,入力!AI44)</f>
        <v>90</v>
      </c>
      <c r="R44">
        <f>IF(OR(入力!AM44="",入力!AM44="#N/A"),#N/A,入力!AM44)</f>
        <v>11.05</v>
      </c>
      <c r="S44">
        <f>IF(OR(入力!AR44="",入力!AR44="#N/A"),#N/A,入力!AR44)</f>
        <v>9.68</v>
      </c>
      <c r="T44">
        <f>IF(OR(入力!AQ44="",入力!AQ44="#N/A"),#N/A,入力!AQ44)</f>
        <v>9.7899999999999991</v>
      </c>
      <c r="U44" s="2">
        <f>IF(OR(入力!AS44="",入力!AS44="#N/A"),#N/A,入力!AS44)</f>
        <v>9.61</v>
      </c>
      <c r="V44">
        <f>IF(OR(入力!AX44="",入力!AX44="#N/A"),#N/A,入力!AX44)</f>
        <v>17.2</v>
      </c>
      <c r="W44">
        <f>IF(OR(入力!BC44="",入力!BC44="#N/A"),#N/A,入力!BC44)</f>
        <v>20.3</v>
      </c>
      <c r="X44">
        <f>IF(OR(入力!BB44="",入力!BB44="#N/A"),#N/A,入力!BB44)</f>
        <v>20.6</v>
      </c>
      <c r="Y44" s="2">
        <f>IF(OR(入力!BD44="",入力!BD44="#N/A"),#N/A,入力!BD44)</f>
        <v>21.7</v>
      </c>
      <c r="Z44">
        <f>IF(OR(入力!BJ44="",入力!BJ44="#N/A"),#N/A,入力!BJ44)</f>
        <v>49.5</v>
      </c>
      <c r="AA44" s="15">
        <f>IF(OR(入力!BK44="",入力!BK44="#N/A"),#N/A,入力!BK44)</f>
        <v>49.5</v>
      </c>
      <c r="AB44" s="98">
        <f>IF(OR(入力!BS44="",入力!BS44="#N/A"),#N/A,入力!BS44)</f>
        <v>14.2</v>
      </c>
      <c r="AC44" s="23">
        <f>IF(OR(入力!BT44="",入力!BT44="#N/A"),#N/A,入力!BT44)</f>
        <v>16.7</v>
      </c>
      <c r="AD44" s="23">
        <f>IF(OR(入力!BU44="",入力!BU44="#N/A"),#N/A,入力!BU44)</f>
        <v>20.7</v>
      </c>
      <c r="AE44" s="23">
        <f>IF(OR(入力!BV44="",入力!BV44="#N/A"),#N/A,入力!BV44)</f>
        <v>21.4</v>
      </c>
      <c r="AF44" s="126" t="e">
        <f>IF(OR(入力!BZ44="",入力!BZ44="#N/A"),#N/A,入力!BZ44)</f>
        <v>#N/A</v>
      </c>
      <c r="AG44" s="15">
        <f>IF(OR(入力!CB44="",入力!CB44="#N/A"),#N/A,入力!CB44)</f>
        <v>26.1</v>
      </c>
      <c r="AH44">
        <f>IF(OR(入力!CD44="",入力!CD44="#N/A"),#N/A,入力!CD44)</f>
        <v>59</v>
      </c>
      <c r="AI44" t="e">
        <f>IF(OR(入力!CI44="",入力!CI44="#N/A"),#N/A,入力!CI44)</f>
        <v>#N/A</v>
      </c>
      <c r="AJ44" t="e">
        <f>IF(OR(入力!CH44="",入力!CH44="#N/A"),#N/A,入力!CH44)</f>
        <v>#N/A</v>
      </c>
      <c r="AK44" t="e">
        <f>IF(OR(入力!CJ44="",入力!CJ44="#N/A"),#N/A,入力!CJ44)</f>
        <v>#N/A</v>
      </c>
      <c r="AL44" s="39">
        <f>IF(OR(入力!CN44="",入力!CN44="#N/A"),#N/A,入力!CN44)</f>
        <v>56</v>
      </c>
      <c r="AM44" s="39" t="e">
        <f>IF(OR(入力!CS44="",入力!CS44="#N/A"),#N/A,入力!CS44)</f>
        <v>#N/A</v>
      </c>
      <c r="AN44" s="39">
        <f>IF(OR(入力!CR44="",入力!CR44="#N/A"),#N/A,入力!CR44)</f>
        <v>5.8</v>
      </c>
      <c r="AO44" s="40">
        <f>IF(OR(入力!CT44="",入力!CT44="#N/A"),#N/A,入力!CT44)</f>
        <v>0.02</v>
      </c>
      <c r="AP44">
        <f>IF(OR(入力!CX44="",入力!CX44="#N/A"),#N/A,入力!CX44)</f>
        <v>10</v>
      </c>
      <c r="AQ44" t="e">
        <f>IF(OR(入力!DC44="",入力!DC44="#N/A"),#N/A,入力!DC44)</f>
        <v>#N/A</v>
      </c>
      <c r="AR44" t="e">
        <f>IF(OR(入力!DB44="",入力!DB44="#N/A"),#N/A,入力!DB44)</f>
        <v>#N/A</v>
      </c>
      <c r="AS44" t="e">
        <f>IF(OR(入力!DD44="",入力!DD44="#N/A"),#N/A,入力!DD44)</f>
        <v>#N/A</v>
      </c>
      <c r="AT44" s="39">
        <f>IF(OR(入力!DH44="",入力!DH44="#N/A"),#N/A,入力!DH44)</f>
        <v>9.9</v>
      </c>
      <c r="AU44" s="39" t="e">
        <f>IF(OR(入力!DM44="",入力!DM44="#N/A"),#N/A,入力!DM44)</f>
        <v>#N/A</v>
      </c>
      <c r="AV44" s="39">
        <f>IF(OR(入力!DL44="",入力!DL44="#N/A"),#N/A,入力!DL44)</f>
        <v>0.69</v>
      </c>
      <c r="AW44" s="45">
        <f>IF(OR(入力!DN44="",入力!DN44="#N/A"),#N/A,入力!DN44)</f>
        <v>4.2999999999999997E-2</v>
      </c>
      <c r="AX44" t="e">
        <f>IF(OR(入力!DR44="",入力!DR44="#N/A"),#N/A,入力!DR44)</f>
        <v>#N/A</v>
      </c>
      <c r="AY44" t="e">
        <f>IF(OR(入力!DW44="",入力!DW44="#N/A"),#N/A,入力!DW44)</f>
        <v>#N/A</v>
      </c>
      <c r="AZ44" t="e">
        <f>IF(OR(入力!DV44="",入力!DV44="#N/A"),#N/A,入力!DV44)</f>
        <v>#N/A</v>
      </c>
      <c r="BA44" t="e">
        <f>IF(OR(入力!DX44="",入力!DX44="#N/A"),#N/A,入力!DX44)</f>
        <v>#N/A</v>
      </c>
      <c r="BB44" s="39">
        <f>IF(OR(入力!EB44="",入力!EB44="#N/A"),#N/A,入力!EB44)</f>
        <v>86</v>
      </c>
      <c r="BC44" s="39" t="e">
        <f>IF(OR(入力!EG44="",入力!EG44="#N/A"),#N/A,入力!EG44)</f>
        <v>#N/A</v>
      </c>
      <c r="BD44" s="39">
        <f>IF(OR(入力!EF44="",入力!EF44="#N/A"),#N/A,入力!EF44)</f>
        <v>130</v>
      </c>
      <c r="BE44" s="217" t="e">
        <f>IF(OR(入力!EH44="",入力!EH44="#N/A"),#N/A,入力!EH44)</f>
        <v>#N/A</v>
      </c>
      <c r="BF44" s="126" t="e">
        <f>IF(OR(入力!GT44="",入力!GT44="#N/A"),#N/A,入力!GT44)</f>
        <v>#N/A</v>
      </c>
      <c r="BG44" s="23" t="e">
        <f>IF(OR(入力!GY44="",入力!GY44="#N/A"),#N/A,入力!GY44)</f>
        <v>#N/A</v>
      </c>
      <c r="BH44" s="23" t="e">
        <f>IF(OR(入力!GX44="",入力!GX44="#N/A"),#N/A,入力!GX44)</f>
        <v>#N/A</v>
      </c>
      <c r="BI44" s="15" t="e">
        <f>IF(OR(入力!GZ44="",入力!GZ44="#N/A"),#N/A,入力!GZ44)</f>
        <v>#N/A</v>
      </c>
      <c r="BJ44" t="e">
        <f>IF(OR(入力!LJ44="",入力!LJ44="#N/A"),#N/A,入力!LJ44)</f>
        <v>#N/A</v>
      </c>
      <c r="BK44" t="e">
        <f>IF(OR(入力!LO44="",入力!LO44="#N/A"),#N/A,入力!LO44)</f>
        <v>#N/A</v>
      </c>
      <c r="BL44" t="e">
        <f>IF(OR(入力!LN44="",入力!LN44="#N/A"),#N/A,入力!LN44)</f>
        <v>#N/A</v>
      </c>
      <c r="BM44" s="2" t="e">
        <f>IF(OR(入力!LP44="",入力!LP44="#N/A"),#N/A,入力!LP44)</f>
        <v>#N/A</v>
      </c>
      <c r="BN44" t="e">
        <f>IF(OR(入力!LT44="",入力!LT44="#N/A"),#N/A,入力!LT44)</f>
        <v>#N/A</v>
      </c>
      <c r="BO44" t="e">
        <f>IF(OR(入力!LY44="",入力!LY44="#N/A"),#N/A,入力!LY44)</f>
        <v>#N/A</v>
      </c>
      <c r="BP44" t="e">
        <f>IF(OR(入力!LX44="",入力!LX44="#N/A"),#N/A,入力!LX44)</f>
        <v>#N/A</v>
      </c>
      <c r="BQ44" s="15" t="e">
        <f>IF(OR(入力!LZ44="",入力!LZ44="#N/A"),#N/A,入力!LZ44)</f>
        <v>#N/A</v>
      </c>
      <c r="BR44" s="224" t="e">
        <f>IF(OR(入力!MN44="",入力!MN44="#N/A"),#N/A,入力!MN44)</f>
        <v>#N/A</v>
      </c>
      <c r="BS44" s="224" t="e">
        <f>IF(OR(入力!MS44="",入力!MS44="#N/A"),#N/A,入力!MS44)</f>
        <v>#N/A</v>
      </c>
      <c r="BT44" s="224" t="e">
        <f>IF(OR(入力!MR44="",入力!MR44="#N/A"),#N/A,入力!MR44)</f>
        <v>#N/A</v>
      </c>
      <c r="BU44" s="154" t="e">
        <f>IF(OR(入力!MT44="",入力!MT44="#N/A"),#N/A,入力!MT44)</f>
        <v>#N/A</v>
      </c>
      <c r="BV44" s="5">
        <f t="shared" ref="BV44" si="128">AL44-AN44</f>
        <v>50.2</v>
      </c>
      <c r="BW44" s="5">
        <f t="shared" si="75"/>
        <v>5.78</v>
      </c>
      <c r="BX44" s="5">
        <f t="shared" si="0"/>
        <v>55.98</v>
      </c>
      <c r="BY44" s="105">
        <f t="shared" ref="BY44" si="129">AT44-AV44</f>
        <v>9.2100000000000009</v>
      </c>
      <c r="BZ44" s="105">
        <f t="shared" si="31"/>
        <v>0.64699999999999991</v>
      </c>
      <c r="CA44" s="105">
        <f t="shared" si="2"/>
        <v>9.8570000000000011</v>
      </c>
      <c r="CB44" s="6">
        <f t="shared" ref="CB44" si="130">BD44-BB44</f>
        <v>44</v>
      </c>
      <c r="CC44" s="501">
        <f t="shared" ref="CC44" si="131">BV44/AL44</f>
        <v>0.89642857142857146</v>
      </c>
      <c r="CD44" s="529">
        <f t="shared" si="34"/>
        <v>0.99655172413793114</v>
      </c>
      <c r="CE44" s="507">
        <f t="shared" si="79"/>
        <v>0.99964285714285706</v>
      </c>
      <c r="CF44" s="5">
        <f t="shared" si="80"/>
        <v>140.9616</v>
      </c>
      <c r="CG44" s="5">
        <f t="shared" si="81"/>
        <v>16.230240000000002</v>
      </c>
      <c r="CH44" s="7">
        <f>_xlfn.AGGREGATE(9,7,CF$4:CF44)/1000</f>
        <v>2.0074515048000006</v>
      </c>
      <c r="CI44" s="5">
        <f t="shared" si="82"/>
        <v>25.362580645161291</v>
      </c>
      <c r="CJ44" s="6">
        <f t="shared" si="83"/>
        <v>22.735741935483873</v>
      </c>
      <c r="CK44" s="105">
        <f t="shared" si="84"/>
        <v>2.6268387096774197</v>
      </c>
      <c r="CL44" s="6">
        <f t="shared" si="85"/>
        <v>2.6177806451612904</v>
      </c>
      <c r="CM44" s="5">
        <f t="shared" si="35"/>
        <v>12.681290322580645</v>
      </c>
      <c r="CN44" s="6">
        <f t="shared" si="36"/>
        <v>12.676761290322579</v>
      </c>
      <c r="CO44" s="585">
        <f t="shared" si="86"/>
        <v>15.724800000000002</v>
      </c>
      <c r="CP44" s="586">
        <f t="shared" si="87"/>
        <v>14.096160000000001</v>
      </c>
      <c r="CQ44" s="23" t="e">
        <f t="shared" si="88"/>
        <v>#N/A</v>
      </c>
      <c r="CR44" s="23" t="e">
        <f t="shared" si="89"/>
        <v>#N/A</v>
      </c>
      <c r="CS44" s="23" t="e">
        <f t="shared" si="90"/>
        <v>#N/A</v>
      </c>
      <c r="CT44" s="23" t="e">
        <f t="shared" si="91"/>
        <v>#N/A</v>
      </c>
      <c r="CU44" s="6">
        <f t="shared" si="92"/>
        <v>22.735741935483873</v>
      </c>
      <c r="CV44" s="529">
        <f t="shared" si="93"/>
        <v>0.93030303030303041</v>
      </c>
      <c r="CW44" s="529">
        <f t="shared" si="94"/>
        <v>0.93768115942028984</v>
      </c>
      <c r="CX44" s="507">
        <f t="shared" si="95"/>
        <v>0.99565656565656568</v>
      </c>
      <c r="CY44" s="5">
        <f t="shared" si="96"/>
        <v>25.86168</v>
      </c>
      <c r="CZ44" s="5">
        <f t="shared" si="97"/>
        <v>1.8167759999999999</v>
      </c>
      <c r="DA44" s="7">
        <f>_xlfn.AGGREGATE(9,7,CY$4:CY44)/1000</f>
        <v>0.33975118799999993</v>
      </c>
      <c r="DB44" s="5">
        <f t="shared" si="98"/>
        <v>123.55200000000001</v>
      </c>
      <c r="DC44" s="169">
        <f>_xlfn.AGGREGATE(9,7,DB$4:DB44)/1000</f>
        <v>1.8691399008</v>
      </c>
      <c r="DD44" s="169">
        <f t="shared" ref="DD44" si="132">DC44*(100.9/40.08)</f>
        <v>4.705494410946109</v>
      </c>
      <c r="DE44" s="454">
        <f t="shared" ref="DE44" si="133">DD44/(0.8*1000)</f>
        <v>5.8818680136826359E-3</v>
      </c>
      <c r="DF44" s="115">
        <f t="shared" si="101"/>
        <v>0.14853352412994561</v>
      </c>
      <c r="DG44" s="135">
        <f t="shared" si="102"/>
        <v>0.15414634473270705</v>
      </c>
      <c r="DH44" s="6">
        <f t="shared" si="103"/>
        <v>10</v>
      </c>
      <c r="DI44" s="2">
        <f t="shared" si="104"/>
        <v>280.8</v>
      </c>
      <c r="DJ44" s="224">
        <f t="shared" si="105"/>
        <v>2808</v>
      </c>
      <c r="DK44" s="105">
        <f>_xlfn.AGGREGATE(9,7,DJ$4:DJ44)/1000</f>
        <v>37.994399999999992</v>
      </c>
      <c r="DL44" s="130">
        <f t="shared" si="37"/>
        <v>1.0016025641025641</v>
      </c>
      <c r="DM44" s="105">
        <f t="shared" si="38"/>
        <v>2.0477207977207978</v>
      </c>
      <c r="DN44" s="101">
        <f t="shared" si="39"/>
        <v>3.0493233618233617</v>
      </c>
      <c r="DO44" s="543">
        <v>1</v>
      </c>
      <c r="DQ44" s="607"/>
      <c r="DR44" s="183"/>
      <c r="DS44" s="183"/>
      <c r="DT44" s="608" t="s">
        <v>323</v>
      </c>
      <c r="DU44" s="619">
        <f>_xlfn.AGGREGATE(5,7,CA4:CA200)</f>
        <v>6.3199999999999994</v>
      </c>
    </row>
    <row r="45" spans="1:125">
      <c r="A45" s="251" t="e">
        <f>IF(OR(入力!A45="",入力!A45="#N/A"),#N/A,入力!A45)</f>
        <v>#N/A</v>
      </c>
      <c r="B45" s="253">
        <f>IF(OR(入力!B45="",入力!B45="#N/A"),#N/A,入力!B45)</f>
        <v>45530</v>
      </c>
      <c r="C45" s="74">
        <f>IF(OR(入力!C45="",入力!C45="#N/A"),#N/A,入力!C45)</f>
        <v>339</v>
      </c>
      <c r="D45" s="210" t="e">
        <f>IF(OR(入力!E45="",入力!E45="#N/A"),#N/A,入力!E45)</f>
        <v>#N/A</v>
      </c>
      <c r="E45" s="2">
        <f>IF(OR(入力!G45="",入力!G45="#N/A"),#N/A,入力!G45)</f>
        <v>195</v>
      </c>
      <c r="F45">
        <f>IF(OR(入力!I45="",入力!I45="#N/A"),#N/A,入力!I45)</f>
        <v>7.19</v>
      </c>
      <c r="G45">
        <f>IF(OR(入力!N45="",入力!N45="#N/A"),#N/A,入力!N45)</f>
        <v>7.77</v>
      </c>
      <c r="H45">
        <f>IF(OR(入力!M45="",入力!M45="#N/A"),#N/A,入力!M45)</f>
        <v>7.67</v>
      </c>
      <c r="I45" s="2">
        <f>IF(OR(入力!O45="",入力!O45="#N/A"),#N/A,入力!O45)</f>
        <v>7.85</v>
      </c>
      <c r="J45">
        <f>IF(OR(入力!S45="",入力!S45="#N/A"),#N/A,入力!S45)</f>
        <v>78</v>
      </c>
      <c r="K45">
        <f>IF(OR(入力!X45="",入力!X45="#N/A"),#N/A,入力!X45)</f>
        <v>228</v>
      </c>
      <c r="L45">
        <f>IF(OR(入力!W45="",入力!W45="#N/A"),#N/A,入力!W45)</f>
        <v>227</v>
      </c>
      <c r="M45" s="2">
        <f>IF(OR(入力!Y45="",入力!Y45="#N/A"),#N/A,入力!Y45)</f>
        <v>216</v>
      </c>
      <c r="N45">
        <f>IF(OR(入力!AC45="",入力!AC45="#N/A"),#N/A,入力!AC45)</f>
        <v>79.5</v>
      </c>
      <c r="O45">
        <f>IF(OR(入力!AH45="",入力!AH45="#N/A"),#N/A,入力!AH45)</f>
        <v>81.5</v>
      </c>
      <c r="P45" s="5">
        <f>IF(OR(入力!AG45="",入力!AG45="#N/A"),#N/A,入力!AG45)</f>
        <v>78</v>
      </c>
      <c r="Q45" s="2">
        <f>IF(OR(入力!AI45="",入力!AI45="#N/A"),#N/A,入力!AI45)</f>
        <v>74.8</v>
      </c>
      <c r="R45">
        <f>IF(OR(入力!AM45="",入力!AM45="#N/A"),#N/A,入力!AM45)</f>
        <v>11.26</v>
      </c>
      <c r="S45">
        <f>IF(OR(入力!AR45="",入力!AR45="#N/A"),#N/A,入力!AR45)</f>
        <v>9.68</v>
      </c>
      <c r="T45">
        <f>IF(OR(入力!AQ45="",入力!AQ45="#N/A"),#N/A,入力!AQ45)</f>
        <v>9.7799999999999994</v>
      </c>
      <c r="U45" s="2">
        <f>IF(OR(入力!AS45="",入力!AS45="#N/A"),#N/A,入力!AS45)</f>
        <v>9.76</v>
      </c>
      <c r="V45">
        <f>IF(OR(入力!AX45="",入力!AX45="#N/A"),#N/A,入力!AX45)</f>
        <v>16.8</v>
      </c>
      <c r="W45">
        <f>IF(OR(入力!BC45="",入力!BC45="#N/A"),#N/A,入力!BC45)</f>
        <v>21.3</v>
      </c>
      <c r="X45">
        <f>IF(OR(入力!BB45="",入力!BB45="#N/A"),#N/A,入力!BB45)</f>
        <v>21.9</v>
      </c>
      <c r="Y45" s="2">
        <f>IF(OR(入力!BD45="",入力!BD45="#N/A"),#N/A,入力!BD45)</f>
        <v>22.5</v>
      </c>
      <c r="Z45">
        <f>IF(OR(入力!BJ45="",入力!BJ45="#N/A"),#N/A,入力!BJ45)</f>
        <v>49.5</v>
      </c>
      <c r="AA45" s="15">
        <f>IF(OR(入力!BK45="",入力!BK45="#N/A"),#N/A,入力!BK45)</f>
        <v>49.5</v>
      </c>
      <c r="AB45" s="98">
        <f>IF(OR(入力!BS45="",入力!BS45="#N/A"),#N/A,入力!BS45)</f>
        <v>21.4</v>
      </c>
      <c r="AC45" s="23">
        <f>IF(OR(入力!BT45="",入力!BT45="#N/A"),#N/A,入力!BT45)</f>
        <v>14.4</v>
      </c>
      <c r="AD45" s="23">
        <f>IF(OR(入力!BU45="",入力!BU45="#N/A"),#N/A,入力!BU45)</f>
        <v>17.600000000000001</v>
      </c>
      <c r="AE45" s="23">
        <f>IF(OR(入力!BV45="",入力!BV45="#N/A"),#N/A,入力!BV45)</f>
        <v>21.7</v>
      </c>
      <c r="AF45" s="126" t="e">
        <f>IF(OR(入力!BZ45="",入力!BZ45="#N/A"),#N/A,入力!BZ45)</f>
        <v>#N/A</v>
      </c>
      <c r="AG45" s="15">
        <f>IF(OR(入力!CB45="",入力!CB45="#N/A"),#N/A,入力!CB45)</f>
        <v>25.3</v>
      </c>
      <c r="AH45">
        <f>IF(OR(入力!CD45="",入力!CD45="#N/A"),#N/A,入力!CD45)</f>
        <v>56</v>
      </c>
      <c r="AI45" t="e">
        <f>IF(OR(入力!CI45="",入力!CI45="#N/A"),#N/A,入力!CI45)</f>
        <v>#N/A</v>
      </c>
      <c r="AJ45" t="e">
        <f>IF(OR(入力!CH45="",入力!CH45="#N/A"),#N/A,入力!CH45)</f>
        <v>#N/A</v>
      </c>
      <c r="AK45" t="e">
        <f>IF(OR(入力!CJ45="",入力!CJ45="#N/A"),#N/A,入力!CJ45)</f>
        <v>#N/A</v>
      </c>
      <c r="AL45" s="39">
        <f>IF(OR(入力!CN45="",入力!CN45="#N/A"),#N/A,入力!CN45)</f>
        <v>56</v>
      </c>
      <c r="AM45" s="39" t="e">
        <f>IF(OR(入力!CS45="",入力!CS45="#N/A"),#N/A,入力!CS45)</f>
        <v>#N/A</v>
      </c>
      <c r="AN45" s="39">
        <f>IF(OR(入力!CR45="",入力!CR45="#N/A"),#N/A,入力!CR45)</f>
        <v>5.9</v>
      </c>
      <c r="AO45" s="40">
        <f>IF(OR(入力!CT45="",入力!CT45="#N/A"),#N/A,入力!CT45)</f>
        <v>0.02</v>
      </c>
      <c r="AP45" s="5">
        <f>IF(OR(入力!CX45="",入力!CX45="#N/A"),#N/A,入力!CX45)</f>
        <v>8</v>
      </c>
      <c r="AQ45" t="e">
        <f>IF(OR(入力!DC45="",入力!DC45="#N/A"),#N/A,入力!DC45)</f>
        <v>#N/A</v>
      </c>
      <c r="AR45" t="e">
        <f>IF(OR(入力!DB45="",入力!DB45="#N/A"),#N/A,入力!DB45)</f>
        <v>#N/A</v>
      </c>
      <c r="AS45" t="e">
        <f>IF(OR(入力!DD45="",入力!DD45="#N/A"),#N/A,入力!DD45)</f>
        <v>#N/A</v>
      </c>
      <c r="AT45" s="112">
        <f>IF(OR(入力!DH45="",入力!DH45="#N/A"),#N/A,入力!DH45)</f>
        <v>8</v>
      </c>
      <c r="AU45" s="39" t="e">
        <f>IF(OR(入力!DM45="",入力!DM45="#N/A"),#N/A,入力!DM45)</f>
        <v>#N/A</v>
      </c>
      <c r="AV45" s="39">
        <f>IF(OR(入力!DL45="",入力!DL45="#N/A"),#N/A,入力!DL45)</f>
        <v>0.65</v>
      </c>
      <c r="AW45" s="45">
        <f>IF(OR(入力!DN45="",入力!DN45="#N/A"),#N/A,入力!DN45)</f>
        <v>3.9E-2</v>
      </c>
      <c r="AX45" t="e">
        <f>IF(OR(入力!DR45="",入力!DR45="#N/A"),#N/A,入力!DR45)</f>
        <v>#N/A</v>
      </c>
      <c r="AY45" t="e">
        <f>IF(OR(入力!DW45="",入力!DW45="#N/A"),#N/A,入力!DW45)</f>
        <v>#N/A</v>
      </c>
      <c r="AZ45" t="e">
        <f>IF(OR(入力!DV45="",入力!DV45="#N/A"),#N/A,入力!DV45)</f>
        <v>#N/A</v>
      </c>
      <c r="BA45" t="e">
        <f>IF(OR(入力!DX45="",入力!DX45="#N/A"),#N/A,入力!DX45)</f>
        <v>#N/A</v>
      </c>
      <c r="BB45" s="39">
        <f>IF(OR(入力!EB45="",入力!EB45="#N/A"),#N/A,入力!EB45)</f>
        <v>88</v>
      </c>
      <c r="BC45" s="39" t="e">
        <f>IF(OR(入力!EG45="",入力!EG45="#N/A"),#N/A,入力!EG45)</f>
        <v>#N/A</v>
      </c>
      <c r="BD45" s="39">
        <f>IF(OR(入力!EF45="",入力!EF45="#N/A"),#N/A,入力!EF45)</f>
        <v>140</v>
      </c>
      <c r="BE45" s="217" t="e">
        <f>IF(OR(入力!EH45="",入力!EH45="#N/A"),#N/A,入力!EH45)</f>
        <v>#N/A</v>
      </c>
      <c r="BF45" s="126" t="e">
        <f>IF(OR(入力!GT45="",入力!GT45="#N/A"),#N/A,入力!GT45)</f>
        <v>#N/A</v>
      </c>
      <c r="BG45" s="23" t="e">
        <f>IF(OR(入力!GY45="",入力!GY45="#N/A"),#N/A,入力!GY45)</f>
        <v>#N/A</v>
      </c>
      <c r="BH45" s="23" t="e">
        <f>IF(OR(入力!GX45="",入力!GX45="#N/A"),#N/A,入力!GX45)</f>
        <v>#N/A</v>
      </c>
      <c r="BI45" s="15" t="e">
        <f>IF(OR(入力!GZ45="",入力!GZ45="#N/A"),#N/A,入力!GZ45)</f>
        <v>#N/A</v>
      </c>
      <c r="BJ45" t="e">
        <f>IF(OR(入力!LJ45="",入力!LJ45="#N/A"),#N/A,入力!LJ45)</f>
        <v>#N/A</v>
      </c>
      <c r="BK45" t="e">
        <f>IF(OR(入力!LO45="",入力!LO45="#N/A"),#N/A,入力!LO45)</f>
        <v>#N/A</v>
      </c>
      <c r="BL45" t="e">
        <f>IF(OR(入力!LN45="",入力!LN45="#N/A"),#N/A,入力!LN45)</f>
        <v>#N/A</v>
      </c>
      <c r="BM45" s="2" t="e">
        <f>IF(OR(入力!LP45="",入力!LP45="#N/A"),#N/A,入力!LP45)</f>
        <v>#N/A</v>
      </c>
      <c r="BN45" t="e">
        <f>IF(OR(入力!LT45="",入力!LT45="#N/A"),#N/A,入力!LT45)</f>
        <v>#N/A</v>
      </c>
      <c r="BO45" t="e">
        <f>IF(OR(入力!LY45="",入力!LY45="#N/A"),#N/A,入力!LY45)</f>
        <v>#N/A</v>
      </c>
      <c r="BP45" t="e">
        <f>IF(OR(入力!LX45="",入力!LX45="#N/A"),#N/A,入力!LX45)</f>
        <v>#N/A</v>
      </c>
      <c r="BQ45" s="15" t="e">
        <f>IF(OR(入力!LZ45="",入力!LZ45="#N/A"),#N/A,入力!LZ45)</f>
        <v>#N/A</v>
      </c>
      <c r="BR45" s="224" t="e">
        <f>IF(OR(入力!MN45="",入力!MN45="#N/A"),#N/A,入力!MN45)</f>
        <v>#N/A</v>
      </c>
      <c r="BS45" s="224" t="e">
        <f>IF(OR(入力!MS45="",入力!MS45="#N/A"),#N/A,入力!MS45)</f>
        <v>#N/A</v>
      </c>
      <c r="BT45" s="224" t="e">
        <f>IF(OR(入力!MR45="",入力!MR45="#N/A"),#N/A,入力!MR45)</f>
        <v>#N/A</v>
      </c>
      <c r="BU45" s="154" t="e">
        <f>IF(OR(入力!MT45="",入力!MT45="#N/A"),#N/A,入力!MT45)</f>
        <v>#N/A</v>
      </c>
      <c r="BV45" s="5">
        <f t="shared" ref="BV45" si="134">AL45-AN45</f>
        <v>50.1</v>
      </c>
      <c r="BW45" s="5">
        <f t="shared" si="75"/>
        <v>5.8800000000000008</v>
      </c>
      <c r="BX45" s="5">
        <f t="shared" si="0"/>
        <v>55.98</v>
      </c>
      <c r="BY45" s="105">
        <f t="shared" ref="BY45" si="135">AT45-AV45</f>
        <v>7.35</v>
      </c>
      <c r="BZ45" s="105">
        <f t="shared" si="31"/>
        <v>0.61099999999999999</v>
      </c>
      <c r="CA45" s="105">
        <f t="shared" si="2"/>
        <v>7.9610000000000003</v>
      </c>
      <c r="CB45" s="6">
        <f t="shared" ref="CB45" si="136">BD45-BB45</f>
        <v>52</v>
      </c>
      <c r="CC45" s="501">
        <f t="shared" ref="CC45" si="137">BV45/AL45</f>
        <v>0.89464285714285718</v>
      </c>
      <c r="CD45" s="529">
        <f t="shared" si="34"/>
        <v>0.99661016949152548</v>
      </c>
      <c r="CE45" s="507">
        <f t="shared" si="79"/>
        <v>0.99964285714285706</v>
      </c>
      <c r="CF45" s="5">
        <f t="shared" si="80"/>
        <v>98.476560000000006</v>
      </c>
      <c r="CG45" s="5">
        <f t="shared" si="81"/>
        <v>11.557728000000003</v>
      </c>
      <c r="CH45" s="7">
        <f>_xlfn.AGGREGATE(9,7,CF$4:CF45)/1000</f>
        <v>2.1059280648000005</v>
      </c>
      <c r="CI45" s="5">
        <f t="shared" si="82"/>
        <v>25.362580645161291</v>
      </c>
      <c r="CJ45" s="6">
        <f t="shared" si="83"/>
        <v>22.690451612903228</v>
      </c>
      <c r="CK45" s="105">
        <f t="shared" si="84"/>
        <v>2.6721290322580651</v>
      </c>
      <c r="CL45" s="6">
        <f t="shared" si="85"/>
        <v>2.6630709677419357</v>
      </c>
      <c r="CM45" s="5">
        <f t="shared" si="35"/>
        <v>12.681290322580645</v>
      </c>
      <c r="CN45" s="6">
        <f t="shared" si="36"/>
        <v>12.676761290322579</v>
      </c>
      <c r="CO45" s="585">
        <f t="shared" si="86"/>
        <v>15.724800000000002</v>
      </c>
      <c r="CP45" s="586">
        <f t="shared" si="87"/>
        <v>14.068080000000002</v>
      </c>
      <c r="CQ45" s="23" t="e">
        <f t="shared" si="88"/>
        <v>#N/A</v>
      </c>
      <c r="CR45" s="23" t="e">
        <f t="shared" si="89"/>
        <v>#N/A</v>
      </c>
      <c r="CS45" s="23" t="e">
        <f t="shared" si="90"/>
        <v>#N/A</v>
      </c>
      <c r="CT45" s="23" t="e">
        <f t="shared" si="91"/>
        <v>#N/A</v>
      </c>
      <c r="CU45" s="6">
        <f t="shared" si="92"/>
        <v>22.690451612903228</v>
      </c>
      <c r="CV45" s="529">
        <f t="shared" si="93"/>
        <v>0.91874999999999996</v>
      </c>
      <c r="CW45" s="529">
        <f t="shared" si="94"/>
        <v>0.94</v>
      </c>
      <c r="CX45" s="507">
        <f t="shared" si="95"/>
        <v>0.99512500000000004</v>
      </c>
      <c r="CY45" s="5">
        <f t="shared" si="96"/>
        <v>14.44716</v>
      </c>
      <c r="CZ45" s="5">
        <f t="shared" si="97"/>
        <v>1.2009816</v>
      </c>
      <c r="DA45" s="7">
        <f>_xlfn.AGGREGATE(9,7,CY$4:CY45)/1000</f>
        <v>0.35419834799999989</v>
      </c>
      <c r="DB45" s="5">
        <f t="shared" si="98"/>
        <v>102.21119999999999</v>
      </c>
      <c r="DC45" s="169">
        <f>_xlfn.AGGREGATE(9,7,DB$4:DB45)/1000</f>
        <v>1.9713511008</v>
      </c>
      <c r="DD45" s="169">
        <f t="shared" ref="DD45" si="138">DC45*(100.9/40.08)</f>
        <v>4.9628075366946112</v>
      </c>
      <c r="DE45" s="454">
        <f t="shared" ref="DE45" si="139">DD45/(0.8*1000)</f>
        <v>6.2035094208682641E-3</v>
      </c>
      <c r="DF45" s="115">
        <f t="shared" si="101"/>
        <v>0.12002709020601664</v>
      </c>
      <c r="DG45" s="135">
        <f t="shared" si="102"/>
        <v>0.1232613531157596</v>
      </c>
      <c r="DH45" s="6">
        <f t="shared" si="103"/>
        <v>7</v>
      </c>
      <c r="DI45" s="2">
        <f t="shared" si="104"/>
        <v>280.8</v>
      </c>
      <c r="DJ45" s="224">
        <f t="shared" ref="DJ45" si="140">DI45*DH45</f>
        <v>1965.6000000000001</v>
      </c>
      <c r="DK45" s="105">
        <f>_xlfn.AGGREGATE(9,7,DJ$4:DJ45)/1000</f>
        <v>39.959999999999994</v>
      </c>
      <c r="DL45" s="130">
        <f t="shared" si="37"/>
        <v>1.0016025641025641</v>
      </c>
      <c r="DM45" s="105">
        <f t="shared" si="38"/>
        <v>2.0477207977207978</v>
      </c>
      <c r="DN45" s="101">
        <f t="shared" si="39"/>
        <v>3.0493233618233617</v>
      </c>
      <c r="DO45" s="543">
        <v>1</v>
      </c>
    </row>
    <row r="46" spans="1:125">
      <c r="A46" s="251" t="str">
        <f>IF(OR(入力!A46="",入力!A46="#N/A"),#N/A,入力!A46)</f>
        <v>採水</v>
      </c>
      <c r="B46" s="253">
        <f>IF(OR(入力!B46="",入力!B46="#N/A"),#N/A,入力!B46)</f>
        <v>45537</v>
      </c>
      <c r="C46" s="74">
        <f>IF(OR(入力!C46="",入力!C46="#N/A"),#N/A,入力!C46)</f>
        <v>346</v>
      </c>
      <c r="D46" s="210" t="e">
        <f>IF(OR(入力!E46="",入力!E46="#N/A"),#N/A,入力!E46)</f>
        <v>#N/A</v>
      </c>
      <c r="E46" s="2">
        <f>IF(OR(入力!G46="",入力!G46="#N/A"),#N/A,入力!G46)</f>
        <v>195</v>
      </c>
      <c r="F46" s="4">
        <f>IF(OR(入力!I46="",入力!I46="#N/A"),#N/A,入力!I46)</f>
        <v>7.3</v>
      </c>
      <c r="G46">
        <f>IF(OR(入力!N46="",入力!N46="#N/A"),#N/A,入力!N46)</f>
        <v>7.82</v>
      </c>
      <c r="H46">
        <f>IF(OR(入力!M46="",入力!M46="#N/A"),#N/A,入力!M46)</f>
        <v>7.79</v>
      </c>
      <c r="I46" s="7">
        <f>IF(OR(入力!O46="",入力!O46="#N/A"),#N/A,入力!O46)</f>
        <v>7.3</v>
      </c>
      <c r="J46">
        <f>IF(OR(入力!S46="",入力!S46="#N/A"),#N/A,入力!S46)</f>
        <v>92</v>
      </c>
      <c r="K46">
        <f>IF(OR(入力!X46="",入力!X46="#N/A"),#N/A,入力!X46)</f>
        <v>194</v>
      </c>
      <c r="L46">
        <f>IF(OR(入力!W46="",入力!W46="#N/A"),#N/A,入力!W46)</f>
        <v>194</v>
      </c>
      <c r="M46" s="2">
        <f>IF(OR(入力!Y46="",入力!Y46="#N/A"),#N/A,入力!Y46)</f>
        <v>185</v>
      </c>
      <c r="N46">
        <f>IF(OR(入力!AC46="",入力!AC46="#N/A"),#N/A,入力!AC46)</f>
        <v>80.5</v>
      </c>
      <c r="O46">
        <f>IF(OR(入力!AH46="",入力!AH46="#N/A"),#N/A,入力!AH46)</f>
        <v>81.400000000000006</v>
      </c>
      <c r="P46">
        <f>IF(OR(入力!AG46="",入力!AG46="#N/A"),#N/A,入力!AG46)</f>
        <v>81.3</v>
      </c>
      <c r="Q46" s="2">
        <f>IF(OR(入力!AI46="",入力!AI46="#N/A"),#N/A,入力!AI46)</f>
        <v>81.5</v>
      </c>
      <c r="R46">
        <f>IF(OR(入力!AM46="",入力!AM46="#N/A"),#N/A,入力!AM46)</f>
        <v>11.3</v>
      </c>
      <c r="S46">
        <f>IF(OR(入力!AR46="",入力!AR46="#N/A"),#N/A,入力!AR46)</f>
        <v>9.76</v>
      </c>
      <c r="T46">
        <f>IF(OR(入力!AQ46="",入力!AQ46="#N/A"),#N/A,入力!AQ46)</f>
        <v>9.9600000000000009</v>
      </c>
      <c r="U46" s="2">
        <f>IF(OR(入力!AS46="",入力!AS46="#N/A"),#N/A,入力!AS46)</f>
        <v>9.91</v>
      </c>
      <c r="V46">
        <f>IF(OR(入力!AX46="",入力!AX46="#N/A"),#N/A,入力!AX46)</f>
        <v>16.5</v>
      </c>
      <c r="W46">
        <f>IF(OR(入力!BC46="",入力!BC46="#N/A"),#N/A,入力!BC46)</f>
        <v>19.7</v>
      </c>
      <c r="X46">
        <f>IF(OR(入力!BB46="",入力!BB46="#N/A"),#N/A,入力!BB46)</f>
        <v>19.8</v>
      </c>
      <c r="Y46" s="2">
        <f>IF(OR(入力!BD46="",入力!BD46="#N/A"),#N/A,入力!BD46)</f>
        <v>20.7</v>
      </c>
      <c r="Z46">
        <f>IF(OR(入力!BJ46="",入力!BJ46="#N/A"),#N/A,入力!BJ46)</f>
        <v>49.5</v>
      </c>
      <c r="AA46" s="15">
        <f>IF(OR(入力!BK46="",入力!BK46="#N/A"),#N/A,入力!BK46)</f>
        <v>49.5</v>
      </c>
      <c r="AB46" s="98">
        <f>IF(OR(入力!BS46="",入力!BS46="#N/A"),#N/A,入力!BS46)</f>
        <v>13.7</v>
      </c>
      <c r="AC46" s="23">
        <f>IF(OR(入力!BT46="",入力!BT46="#N/A"),#N/A,入力!BT46)</f>
        <v>16.5</v>
      </c>
      <c r="AD46" s="23">
        <f>IF(OR(入力!BU46="",入力!BU46="#N/A"),#N/A,入力!BU46)</f>
        <v>19.600000000000001</v>
      </c>
      <c r="AE46" s="23">
        <f>IF(OR(入力!BV46="",入力!BV46="#N/A"),#N/A,入力!BV46)</f>
        <v>20.3</v>
      </c>
      <c r="AF46" s="126" t="e">
        <f>IF(OR(入力!BZ46="",入力!BZ46="#N/A"),#N/A,入力!BZ46)</f>
        <v>#N/A</v>
      </c>
      <c r="AG46" s="15">
        <f>IF(OR(入力!CB46="",入力!CB46="#N/A"),#N/A,入力!CB46)</f>
        <v>20.6</v>
      </c>
      <c r="AH46" s="5">
        <f>IF(OR(入力!CD46="",入力!CD46="#N/A"),#N/A,入力!CD46)</f>
        <v>64.626000000000005</v>
      </c>
      <c r="AI46">
        <f>IF(OR(入力!CI46="",入力!CI46="#N/A"),#N/A,入力!CI46)</f>
        <v>6.02</v>
      </c>
      <c r="AJ46" s="4">
        <f>IF(OR(入力!CH46="",入力!CH46="#N/A"),#N/A,入力!CH46)</f>
        <v>5.9429999999999996</v>
      </c>
      <c r="AK46">
        <f>IF(OR(入力!CJ46="",入力!CJ46="#N/A"),#N/A,入力!CJ46)</f>
        <v>0</v>
      </c>
      <c r="AL46" s="112">
        <f>IF(OR(入力!CN46="",入力!CN46="#N/A"),#N/A,入力!CN46)</f>
        <v>65.763999999999996</v>
      </c>
      <c r="AM46" s="110">
        <f>IF(OR(入力!CS46="",入力!CS46="#N/A"),#N/A,入力!CS46)</f>
        <v>6.2439999999999998</v>
      </c>
      <c r="AN46" s="110">
        <f>IF(OR(入力!CR46="",入力!CR46="#N/A"),#N/A,入力!CR46)</f>
        <v>6.3029999999999999</v>
      </c>
      <c r="AO46" s="40">
        <f>IF(OR(入力!CT46="",入力!CT46="#N/A"),#N/A,入力!CT46)</f>
        <v>0</v>
      </c>
      <c r="AP46" s="5">
        <f>IF(OR(入力!CX46="",入力!CX46="#N/A"),#N/A,入力!CX46)</f>
        <v>10.199</v>
      </c>
      <c r="AQ46">
        <f>IF(OR(入力!DC46="",入力!DC46="#N/A"),#N/A,入力!DC46)</f>
        <v>0.54600000000000004</v>
      </c>
      <c r="AR46" s="115">
        <f>IF(OR(入力!DB46="",入力!DB46="#N/A"),#N/A,入力!DB46)</f>
        <v>0.79</v>
      </c>
      <c r="AS46">
        <f>IF(OR(入力!DD46="",入力!DD46="#N/A"),#N/A,入力!DD46)</f>
        <v>0</v>
      </c>
      <c r="AT46" s="112">
        <f>IF(OR(入力!DH46="",入力!DH46="#N/A"),#N/A,入力!DH46)</f>
        <v>10.247999999999999</v>
      </c>
      <c r="AU46" s="39">
        <f>IF(OR(入力!DM46="",入力!DM46="#N/A"),#N/A,入力!DM46)</f>
        <v>0.49099999999999999</v>
      </c>
      <c r="AV46" s="39">
        <f>IF(OR(入力!DL46="",入力!DL46="#N/A"),#N/A,入力!DL46)</f>
        <v>0.496</v>
      </c>
      <c r="AW46" s="45">
        <f>IF(OR(入力!DN46="",入力!DN46="#N/A"),#N/A,入力!DN46)</f>
        <v>0</v>
      </c>
      <c r="AX46" s="5">
        <f>IF(OR(入力!DR46="",入力!DR46="#N/A"),#N/A,入力!DR46)</f>
        <v>86.236000000000004</v>
      </c>
      <c r="AY46" s="120">
        <f>IF(OR(入力!DW46="",入力!DW46="#N/A"),#N/A,入力!DW46)</f>
        <v>131.23599999999999</v>
      </c>
      <c r="AZ46" s="120">
        <f>IF(OR(入力!DV46="",入力!DV46="#N/A"),#N/A,入力!DV46)</f>
        <v>130.79</v>
      </c>
      <c r="BA46" s="120">
        <f>IF(OR(入力!DX46="",入力!DX46="#N/A"),#N/A,入力!DX46)</f>
        <v>130.79400000000001</v>
      </c>
      <c r="BB46" s="112">
        <f>IF(OR(入力!EB46="",入力!EB46="#N/A"),#N/A,入力!EB46)</f>
        <v>94.974999999999994</v>
      </c>
      <c r="BC46" s="189">
        <f>IF(OR(入力!EG46="",入力!EG46="#N/A"),#N/A,入力!EG46)</f>
        <v>133.46899999999999</v>
      </c>
      <c r="BD46" s="189">
        <f>IF(OR(入力!EF46="",入力!EF46="#N/A"),#N/A,入力!EF46)</f>
        <v>133.339</v>
      </c>
      <c r="BE46" s="532">
        <f>IF(OR(入力!EH46="",入力!EH46="#N/A"),#N/A,入力!EH46)</f>
        <v>133.077</v>
      </c>
      <c r="BF46" s="126">
        <f>IF(OR(入力!GT46="",入力!GT46="#N/A"),#N/A,入力!GT46)</f>
        <v>0.13600000000000001</v>
      </c>
      <c r="BG46" s="23">
        <f>IF(OR(入力!GY46="",入力!GY46="#N/A"),#N/A,入力!GY46)</f>
        <v>0</v>
      </c>
      <c r="BH46" s="23">
        <f>IF(OR(入力!GX46="",入力!GX46="#N/A"),#N/A,入力!GX46)</f>
        <v>0</v>
      </c>
      <c r="BI46" s="15">
        <f>IF(OR(入力!GZ46="",入力!GZ46="#N/A"),#N/A,入力!GZ46)</f>
        <v>0</v>
      </c>
      <c r="BJ46" s="5">
        <f>IF(OR(入力!LJ46="",入力!LJ46="#N/A"),#N/A,入力!LJ46)</f>
        <v>10.71</v>
      </c>
      <c r="BK46" t="e">
        <f>IF(OR(入力!LO46="",入力!LO46="#N/A"),#N/A,入力!LO46)</f>
        <v>#N/A</v>
      </c>
      <c r="BL46" s="5">
        <f>IF(OR(入力!LN46="",入力!LN46="#N/A"),#N/A,入力!LN46)</f>
        <v>10.69</v>
      </c>
      <c r="BM46" s="7">
        <f>IF(OR(入力!LP46="",入力!LP46="#N/A"),#N/A,入力!LP46)</f>
        <v>7.3860000000000001</v>
      </c>
      <c r="BN46" s="115">
        <f>IF(OR(入力!LT46="",入力!LT46="#N/A"),#N/A,入力!LT46)</f>
        <v>0.43480000000000002</v>
      </c>
      <c r="BO46" t="e">
        <f>IF(OR(入力!LY46="",入力!LY46="#N/A"),#N/A,入力!LY46)</f>
        <v>#N/A</v>
      </c>
      <c r="BP46">
        <f>IF(OR(入力!LX46="",入力!LX46="#N/A"),#N/A,入力!LX46)</f>
        <v>0.24399999999999999</v>
      </c>
      <c r="BQ46" s="116">
        <f>IF(OR(入力!LZ46="",入力!LZ46="#N/A"),#N/A,入力!LZ46)</f>
        <v>0.2382</v>
      </c>
      <c r="BR46" s="224">
        <f>IF(OR(入力!MN46="",入力!MN46="#N/A"),#N/A,入力!MN46)</f>
        <v>351</v>
      </c>
      <c r="BS46" s="224" t="e">
        <f>IF(OR(入力!MS46="",入力!MS46="#N/A"),#N/A,入力!MS46)</f>
        <v>#N/A</v>
      </c>
      <c r="BT46" s="224">
        <f>IF(OR(入力!MR46="",入力!MR46="#N/A"),#N/A,入力!MR46)</f>
        <v>347</v>
      </c>
      <c r="BU46" s="154">
        <f>IF(OR(入力!MT46="",入力!MT46="#N/A"),#N/A,入力!MT46)</f>
        <v>350</v>
      </c>
      <c r="BV46" s="5">
        <f t="shared" ref="BV46" si="141">AL46-AN46</f>
        <v>59.460999999999999</v>
      </c>
      <c r="BW46" s="5">
        <f t="shared" si="75"/>
        <v>6.3029999999999999</v>
      </c>
      <c r="BX46" s="5">
        <f t="shared" si="0"/>
        <v>65.763999999999996</v>
      </c>
      <c r="BY46" s="105">
        <f t="shared" ref="BY46" si="142">AT46-AV46</f>
        <v>9.7519999999999989</v>
      </c>
      <c r="BZ46" s="105">
        <f t="shared" si="31"/>
        <v>0.496</v>
      </c>
      <c r="CA46" s="105">
        <f t="shared" si="2"/>
        <v>10.247999999999999</v>
      </c>
      <c r="CB46" s="6">
        <f t="shared" ref="CB46" si="143">BD46-BB46</f>
        <v>38.364000000000004</v>
      </c>
      <c r="CC46" s="501">
        <f t="shared" ref="CC46" si="144">BV46/AL46</f>
        <v>0.90415728970257292</v>
      </c>
      <c r="CD46" s="529">
        <f t="shared" si="34"/>
        <v>1</v>
      </c>
      <c r="CE46" s="507">
        <f t="shared" si="79"/>
        <v>1</v>
      </c>
      <c r="CF46" s="5">
        <f t="shared" si="80"/>
        <v>116.8765416</v>
      </c>
      <c r="CG46" s="5">
        <f t="shared" si="81"/>
        <v>12.3891768</v>
      </c>
      <c r="CH46" s="7">
        <f>_xlfn.AGGREGATE(9,7,CF$4:CF46)/1000</f>
        <v>2.2228046064000004</v>
      </c>
      <c r="CI46" s="5">
        <f t="shared" si="82"/>
        <v>29.784727741935487</v>
      </c>
      <c r="CJ46" s="6">
        <f t="shared" si="83"/>
        <v>26.930078709677417</v>
      </c>
      <c r="CK46" s="105">
        <f t="shared" si="84"/>
        <v>2.8546490322580644</v>
      </c>
      <c r="CL46" s="6">
        <f t="shared" si="85"/>
        <v>2.8546490322580644</v>
      </c>
      <c r="CM46" s="5">
        <f t="shared" si="35"/>
        <v>14.892363870967744</v>
      </c>
      <c r="CN46" s="6">
        <f t="shared" si="36"/>
        <v>14.892363870967744</v>
      </c>
      <c r="CO46" s="585">
        <f t="shared" si="86"/>
        <v>18.466531200000002</v>
      </c>
      <c r="CP46" s="586">
        <f t="shared" si="87"/>
        <v>16.696648799999998</v>
      </c>
      <c r="CQ46" s="23" t="e">
        <f t="shared" si="88"/>
        <v>#N/A</v>
      </c>
      <c r="CR46" s="23" t="e">
        <f t="shared" si="89"/>
        <v>#N/A</v>
      </c>
      <c r="CS46" s="23" t="e">
        <f t="shared" si="90"/>
        <v>#N/A</v>
      </c>
      <c r="CT46" s="23" t="e">
        <f t="shared" si="91"/>
        <v>#N/A</v>
      </c>
      <c r="CU46" s="6">
        <f t="shared" si="92"/>
        <v>26.930078709677417</v>
      </c>
      <c r="CV46" s="529">
        <f t="shared" si="93"/>
        <v>0.95160031225604991</v>
      </c>
      <c r="CW46" s="529">
        <f t="shared" si="94"/>
        <v>1</v>
      </c>
      <c r="CX46" s="507">
        <f t="shared" si="95"/>
        <v>1</v>
      </c>
      <c r="CY46" s="5">
        <f t="shared" si="96"/>
        <v>19.168531199999997</v>
      </c>
      <c r="CZ46" s="5">
        <f t="shared" si="97"/>
        <v>0.97493760000000007</v>
      </c>
      <c r="DA46" s="7">
        <f>_xlfn.AGGREGATE(9,7,CY$4:CY46)/1000</f>
        <v>0.37336687919999989</v>
      </c>
      <c r="DB46" s="5">
        <f t="shared" si="98"/>
        <v>75.408278400000015</v>
      </c>
      <c r="DC46" s="169">
        <f>_xlfn.AGGREGATE(9,7,DB$4:DB46)/1000</f>
        <v>2.0467593792000001</v>
      </c>
      <c r="DD46" s="169">
        <f t="shared" ref="DD46" si="145">DC46*(100.9/40.08)</f>
        <v>5.152645243544911</v>
      </c>
      <c r="DE46" s="454">
        <f t="shared" ref="DE46" si="146">DD46/(0.8*1000)</f>
        <v>6.4408065544311385E-3</v>
      </c>
      <c r="DF46" s="115">
        <f t="shared" si="101"/>
        <v>0.1309266976312087</v>
      </c>
      <c r="DG46" s="135">
        <f t="shared" si="102"/>
        <v>0.13779669507447773</v>
      </c>
      <c r="DH46" s="6">
        <f t="shared" si="103"/>
        <v>7</v>
      </c>
      <c r="DI46" s="2">
        <f t="shared" si="104"/>
        <v>280.8</v>
      </c>
      <c r="DJ46" s="224">
        <f t="shared" ref="DJ46" si="147">DI46*DH46</f>
        <v>1965.6000000000001</v>
      </c>
      <c r="DK46" s="105">
        <f>_xlfn.AGGREGATE(9,7,DJ$4:DJ46)/1000</f>
        <v>41.925599999999989</v>
      </c>
      <c r="DL46" s="130">
        <f t="shared" si="37"/>
        <v>1.0016025641025641</v>
      </c>
      <c r="DM46" s="105">
        <f t="shared" si="38"/>
        <v>2.0477207977207978</v>
      </c>
      <c r="DN46" s="101">
        <f t="shared" si="39"/>
        <v>3.0493233618233617</v>
      </c>
      <c r="DO46" s="543">
        <v>1</v>
      </c>
    </row>
    <row r="47" spans="1:125">
      <c r="A47" s="251" t="str">
        <f>IF(OR(入力!A47="",入力!A47="#N/A"),#N/A,入力!A47)</f>
        <v>採水後流量変更</v>
      </c>
      <c r="B47" s="253">
        <f>IF(OR(入力!B47="",入力!B47="#N/A"),#N/A,入力!B47)</f>
        <v>45537</v>
      </c>
      <c r="C47" s="74">
        <f>IF(OR(入力!C47="",入力!C47="#N/A"),#N/A,入力!C47)</f>
        <v>346</v>
      </c>
      <c r="D47" s="210" t="e">
        <f>IF(OR(入力!E47="",入力!E47="#N/A"),#N/A,入力!E47)</f>
        <v>#N/A</v>
      </c>
      <c r="E47" s="2">
        <f>IF(OR(入力!G47="",入力!G47="#N/A"),#N/A,入力!G47)</f>
        <v>390</v>
      </c>
      <c r="F47" t="e">
        <f>IF(OR(入力!I47="",入力!I47="#N/A"),#N/A,入力!I47)</f>
        <v>#N/A</v>
      </c>
      <c r="G47" t="e">
        <f>IF(OR(入力!N47="",入力!N47="#N/A"),#N/A,入力!N47)</f>
        <v>#N/A</v>
      </c>
      <c r="H47" t="e">
        <f>IF(OR(入力!M47="",入力!M47="#N/A"),#N/A,入力!M47)</f>
        <v>#N/A</v>
      </c>
      <c r="I47" s="2" t="e">
        <f>IF(OR(入力!O47="",入力!O47="#N/A"),#N/A,入力!O47)</f>
        <v>#N/A</v>
      </c>
      <c r="J47" t="e">
        <f>IF(OR(入力!S47="",入力!S47="#N/A"),#N/A,入力!S47)</f>
        <v>#N/A</v>
      </c>
      <c r="K47" t="e">
        <f>IF(OR(入力!X47="",入力!X47="#N/A"),#N/A,入力!X47)</f>
        <v>#N/A</v>
      </c>
      <c r="L47" t="e">
        <f>IF(OR(入力!W47="",入力!W47="#N/A"),#N/A,入力!W47)</f>
        <v>#N/A</v>
      </c>
      <c r="M47" s="2" t="e">
        <f>IF(OR(入力!Y47="",入力!Y47="#N/A"),#N/A,入力!Y47)</f>
        <v>#N/A</v>
      </c>
      <c r="N47" t="e">
        <f>IF(OR(入力!AC47="",入力!AC47="#N/A"),#N/A,入力!AC47)</f>
        <v>#N/A</v>
      </c>
      <c r="O47" t="e">
        <f>IF(OR(入力!AH47="",入力!AH47="#N/A"),#N/A,入力!AH47)</f>
        <v>#N/A</v>
      </c>
      <c r="P47" t="e">
        <f>IF(OR(入力!AG47="",入力!AG47="#N/A"),#N/A,入力!AG47)</f>
        <v>#N/A</v>
      </c>
      <c r="Q47" s="2" t="e">
        <f>IF(OR(入力!AI47="",入力!AI47="#N/A"),#N/A,入力!AI47)</f>
        <v>#N/A</v>
      </c>
      <c r="R47" t="e">
        <f>IF(OR(入力!AM47="",入力!AM47="#N/A"),#N/A,入力!AM47)</f>
        <v>#N/A</v>
      </c>
      <c r="S47" t="e">
        <f>IF(OR(入力!AR47="",入力!AR47="#N/A"),#N/A,入力!AR47)</f>
        <v>#N/A</v>
      </c>
      <c r="T47" t="e">
        <f>IF(OR(入力!AQ47="",入力!AQ47="#N/A"),#N/A,入力!AQ47)</f>
        <v>#N/A</v>
      </c>
      <c r="U47" s="2" t="e">
        <f>IF(OR(入力!AS47="",入力!AS47="#N/A"),#N/A,入力!AS47)</f>
        <v>#N/A</v>
      </c>
      <c r="V47" t="e">
        <f>IF(OR(入力!AX47="",入力!AX47="#N/A"),#N/A,入力!AX47)</f>
        <v>#N/A</v>
      </c>
      <c r="W47" t="e">
        <f>IF(OR(入力!BC47="",入力!BC47="#N/A"),#N/A,入力!BC47)</f>
        <v>#N/A</v>
      </c>
      <c r="X47" t="e">
        <f>IF(OR(入力!BB47="",入力!BB47="#N/A"),#N/A,入力!BB47)</f>
        <v>#N/A</v>
      </c>
      <c r="Y47" s="2" t="e">
        <f>IF(OR(入力!BD47="",入力!BD47="#N/A"),#N/A,入力!BD47)</f>
        <v>#N/A</v>
      </c>
      <c r="Z47" t="e">
        <f>IF(OR(入力!BJ47="",入力!BJ47="#N/A"),#N/A,入力!BJ47)</f>
        <v>#N/A</v>
      </c>
      <c r="AA47" s="15" t="e">
        <f>IF(OR(入力!BK47="",入力!BK47="#N/A"),#N/A,入力!BK47)</f>
        <v>#N/A</v>
      </c>
      <c r="AB47" s="98" t="e">
        <f>IF(OR(入力!BS47="",入力!BS47="#N/A"),#N/A,入力!BS47)</f>
        <v>#N/A</v>
      </c>
      <c r="AC47" s="23" t="e">
        <f>IF(OR(入力!BT47="",入力!BT47="#N/A"),#N/A,入力!BT47)</f>
        <v>#N/A</v>
      </c>
      <c r="AD47" s="23" t="e">
        <f>IF(OR(入力!BU47="",入力!BU47="#N/A"),#N/A,入力!BU47)</f>
        <v>#N/A</v>
      </c>
      <c r="AE47" s="23" t="e">
        <f>IF(OR(入力!BV47="",入力!BV47="#N/A"),#N/A,入力!BV47)</f>
        <v>#N/A</v>
      </c>
      <c r="AF47" s="126" t="e">
        <f>IF(OR(入力!BZ47="",入力!BZ47="#N/A"),#N/A,入力!BZ47)</f>
        <v>#N/A</v>
      </c>
      <c r="AG47" s="15" t="e">
        <f>IF(OR(入力!CB47="",入力!CB47="#N/A"),#N/A,入力!CB47)</f>
        <v>#N/A</v>
      </c>
      <c r="AH47" t="e">
        <f>IF(OR(入力!CD47="",入力!CD47="#N/A"),#N/A,入力!CD47)</f>
        <v>#N/A</v>
      </c>
      <c r="AI47" t="e">
        <f>IF(OR(入力!CI47="",入力!CI47="#N/A"),#N/A,入力!CI47)</f>
        <v>#N/A</v>
      </c>
      <c r="AJ47" t="e">
        <f>IF(OR(入力!CH47="",入力!CH47="#N/A"),#N/A,入力!CH47)</f>
        <v>#N/A</v>
      </c>
      <c r="AK47" t="e">
        <f>IF(OR(入力!CJ47="",入力!CJ47="#N/A"),#N/A,入力!CJ47)</f>
        <v>#N/A</v>
      </c>
      <c r="AL47" s="39" t="e">
        <f>IF(OR(入力!CN47="",入力!CN47="#N/A"),#N/A,入力!CN47)</f>
        <v>#N/A</v>
      </c>
      <c r="AM47" s="39" t="e">
        <f>IF(OR(入力!CS47="",入力!CS47="#N/A"),#N/A,入力!CS47)</f>
        <v>#N/A</v>
      </c>
      <c r="AN47" s="39" t="e">
        <f>IF(OR(入力!CR47="",入力!CR47="#N/A"),#N/A,入力!CR47)</f>
        <v>#N/A</v>
      </c>
      <c r="AO47" s="40" t="e">
        <f>IF(OR(入力!CT47="",入力!CT47="#N/A"),#N/A,入力!CT47)</f>
        <v>#N/A</v>
      </c>
      <c r="AP47" t="e">
        <f>IF(OR(入力!CX47="",入力!CX47="#N/A"),#N/A,入力!CX47)</f>
        <v>#N/A</v>
      </c>
      <c r="AQ47" t="e">
        <f>IF(OR(入力!DC47="",入力!DC47="#N/A"),#N/A,入力!DC47)</f>
        <v>#N/A</v>
      </c>
      <c r="AR47" t="e">
        <f>IF(OR(入力!DB47="",入力!DB47="#N/A"),#N/A,入力!DB47)</f>
        <v>#N/A</v>
      </c>
      <c r="AS47" t="e">
        <f>IF(OR(入力!DD47="",入力!DD47="#N/A"),#N/A,入力!DD47)</f>
        <v>#N/A</v>
      </c>
      <c r="AT47" s="39" t="e">
        <f>IF(OR(入力!DH47="",入力!DH47="#N/A"),#N/A,入力!DH47)</f>
        <v>#N/A</v>
      </c>
      <c r="AU47" s="39" t="e">
        <f>IF(OR(入力!DM47="",入力!DM47="#N/A"),#N/A,入力!DM47)</f>
        <v>#N/A</v>
      </c>
      <c r="AV47" s="39" t="e">
        <f>IF(OR(入力!DL47="",入力!DL47="#N/A"),#N/A,入力!DL47)</f>
        <v>#N/A</v>
      </c>
      <c r="AW47" s="45" t="e">
        <f>IF(OR(入力!DN47="",入力!DN47="#N/A"),#N/A,入力!DN47)</f>
        <v>#N/A</v>
      </c>
      <c r="AX47" t="e">
        <f>IF(OR(入力!DR47="",入力!DR47="#N/A"),#N/A,入力!DR47)</f>
        <v>#N/A</v>
      </c>
      <c r="AY47" t="e">
        <f>IF(OR(入力!DW47="",入力!DW47="#N/A"),#N/A,入力!DW47)</f>
        <v>#N/A</v>
      </c>
      <c r="AZ47" t="e">
        <f>IF(OR(入力!DV47="",入力!DV47="#N/A"),#N/A,入力!DV47)</f>
        <v>#N/A</v>
      </c>
      <c r="BA47" t="e">
        <f>IF(OR(入力!DX47="",入力!DX47="#N/A"),#N/A,入力!DX47)</f>
        <v>#N/A</v>
      </c>
      <c r="BB47" s="39" t="e">
        <f>IF(OR(入力!EB47="",入力!EB47="#N/A"),#N/A,入力!EB47)</f>
        <v>#N/A</v>
      </c>
      <c r="BC47" s="39" t="e">
        <f>IF(OR(入力!EG47="",入力!EG47="#N/A"),#N/A,入力!EG47)</f>
        <v>#N/A</v>
      </c>
      <c r="BD47" s="39" t="e">
        <f>IF(OR(入力!EF47="",入力!EF47="#N/A"),#N/A,入力!EF47)</f>
        <v>#N/A</v>
      </c>
      <c r="BE47" s="217" t="e">
        <f>IF(OR(入力!EH47="",入力!EH47="#N/A"),#N/A,入力!EH47)</f>
        <v>#N/A</v>
      </c>
      <c r="BF47" s="126" t="e">
        <f>IF(OR(入力!GT47="",入力!GT47="#N/A"),#N/A,入力!GT47)</f>
        <v>#N/A</v>
      </c>
      <c r="BG47" s="23" t="e">
        <f>IF(OR(入力!GY47="",入力!GY47="#N/A"),#N/A,入力!GY47)</f>
        <v>#N/A</v>
      </c>
      <c r="BH47" s="23" t="e">
        <f>IF(OR(入力!GX47="",入力!GX47="#N/A"),#N/A,入力!GX47)</f>
        <v>#N/A</v>
      </c>
      <c r="BI47" s="15" t="e">
        <f>IF(OR(入力!GZ47="",入力!GZ47="#N/A"),#N/A,入力!GZ47)</f>
        <v>#N/A</v>
      </c>
      <c r="BJ47" t="e">
        <f>IF(OR(入力!LJ47="",入力!LJ47="#N/A"),#N/A,入力!LJ47)</f>
        <v>#N/A</v>
      </c>
      <c r="BK47" t="e">
        <f>IF(OR(入力!LO47="",入力!LO47="#N/A"),#N/A,入力!LO47)</f>
        <v>#N/A</v>
      </c>
      <c r="BL47" t="e">
        <f>IF(OR(入力!LN47="",入力!LN47="#N/A"),#N/A,入力!LN47)</f>
        <v>#N/A</v>
      </c>
      <c r="BM47" s="2" t="e">
        <f>IF(OR(入力!LP47="",入力!LP47="#N/A"),#N/A,入力!LP47)</f>
        <v>#N/A</v>
      </c>
      <c r="BN47" t="e">
        <f>IF(OR(入力!LT47="",入力!LT47="#N/A"),#N/A,入力!LT47)</f>
        <v>#N/A</v>
      </c>
      <c r="BO47" t="e">
        <f>IF(OR(入力!LY47="",入力!LY47="#N/A"),#N/A,入力!LY47)</f>
        <v>#N/A</v>
      </c>
      <c r="BP47" t="e">
        <f>IF(OR(入力!LX47="",入力!LX47="#N/A"),#N/A,入力!LX47)</f>
        <v>#N/A</v>
      </c>
      <c r="BQ47" s="15" t="e">
        <f>IF(OR(入力!LZ47="",入力!LZ47="#N/A"),#N/A,入力!LZ47)</f>
        <v>#N/A</v>
      </c>
      <c r="BR47" s="224" t="e">
        <f>IF(OR(入力!MN47="",入力!MN47="#N/A"),#N/A,入力!MN47)</f>
        <v>#N/A</v>
      </c>
      <c r="BS47" s="224" t="e">
        <f>IF(OR(入力!MS47="",入力!MS47="#N/A"),#N/A,入力!MS47)</f>
        <v>#N/A</v>
      </c>
      <c r="BT47" s="224" t="e">
        <f>IF(OR(入力!MR47="",入力!MR47="#N/A"),#N/A,入力!MR47)</f>
        <v>#N/A</v>
      </c>
      <c r="BU47" s="154" t="e">
        <f>IF(OR(入力!MT47="",入力!MT47="#N/A"),#N/A,入力!MT47)</f>
        <v>#N/A</v>
      </c>
      <c r="BV47" t="e">
        <v>#N/A</v>
      </c>
      <c r="BW47" t="e">
        <v>#N/A</v>
      </c>
      <c r="BX47" t="e">
        <v>#N/A</v>
      </c>
      <c r="BY47" s="23" t="e">
        <v>#N/A</v>
      </c>
      <c r="BZ47" s="23" t="e">
        <v>#N/A</v>
      </c>
      <c r="CA47" s="23" t="e">
        <v>#N/A</v>
      </c>
      <c r="CB47" s="2" t="e">
        <v>#N/A</v>
      </c>
      <c r="CC47" s="501" t="e">
        <v>#N/A</v>
      </c>
      <c r="CD47" s="529" t="e">
        <v>#N/A</v>
      </c>
      <c r="CE47" s="507" t="e">
        <v>#N/A</v>
      </c>
      <c r="CF47" t="e">
        <v>#N/A</v>
      </c>
      <c r="CG47" t="e">
        <v>#N/A</v>
      </c>
      <c r="CH47" s="2" t="e">
        <v>#N/A</v>
      </c>
      <c r="CI47" t="e">
        <v>#N/A</v>
      </c>
      <c r="CJ47" s="2" t="e">
        <v>#N/A</v>
      </c>
      <c r="CK47" s="23" t="e">
        <v>#N/A</v>
      </c>
      <c r="CL47" s="2" t="e">
        <v>#N/A</v>
      </c>
      <c r="CM47" t="e">
        <v>#N/A</v>
      </c>
      <c r="CN47" s="2" t="e">
        <v>#N/A</v>
      </c>
      <c r="CO47" s="585" t="e">
        <v>#N/A</v>
      </c>
      <c r="CP47" s="586" t="e">
        <v>#N/A</v>
      </c>
      <c r="CQ47" s="23" t="e">
        <v>#N/A</v>
      </c>
      <c r="CR47" s="23" t="e">
        <v>#N/A</v>
      </c>
      <c r="CS47" s="23" t="e">
        <v>#N/A</v>
      </c>
      <c r="CT47" s="23" t="e">
        <v>#N/A</v>
      </c>
      <c r="CU47" s="2" t="e">
        <v>#N/A</v>
      </c>
      <c r="CV47" s="529" t="e">
        <v>#N/A</v>
      </c>
      <c r="CW47" s="529" t="e">
        <v>#N/A</v>
      </c>
      <c r="CX47" s="507" t="e">
        <v>#N/A</v>
      </c>
      <c r="CY47" t="e">
        <v>#N/A</v>
      </c>
      <c r="CZ47" t="e">
        <v>#N/A</v>
      </c>
      <c r="DA47" s="2" t="e">
        <v>#N/A</v>
      </c>
      <c r="DB47" t="e">
        <v>#N/A</v>
      </c>
      <c r="DC47" s="23" t="e">
        <v>#N/A</v>
      </c>
      <c r="DD47" s="23" t="e">
        <v>#N/A</v>
      </c>
      <c r="DE47" s="34" t="e">
        <v>#N/A</v>
      </c>
      <c r="DF47" t="e">
        <v>#N/A</v>
      </c>
      <c r="DG47" s="2" t="e">
        <v>#N/A</v>
      </c>
      <c r="DH47" s="2" t="e">
        <v>#N/A</v>
      </c>
      <c r="DI47" s="2" t="e">
        <v>#N/A</v>
      </c>
      <c r="DJ47" s="23" t="e">
        <v>#N/A</v>
      </c>
      <c r="DK47" s="23" t="e">
        <v>#N/A</v>
      </c>
      <c r="DL47" s="126" t="e">
        <v>#N/A</v>
      </c>
      <c r="DM47" s="105" t="e">
        <v>#N/A</v>
      </c>
      <c r="DN47" s="101" t="e">
        <v>#N/A</v>
      </c>
      <c r="DO47" s="540" t="e">
        <v>#N/A</v>
      </c>
    </row>
    <row r="48" spans="1:125">
      <c r="A48" s="251" t="e">
        <f>IF(OR(入力!A48="",入力!A48="#N/A"),#N/A,入力!A48)</f>
        <v>#N/A</v>
      </c>
      <c r="B48" s="253">
        <f>IF(OR(入力!B48="",入力!B48="#N/A"),#N/A,入力!B48)</f>
        <v>45540</v>
      </c>
      <c r="C48" s="74">
        <f>IF(OR(入力!C48="",入力!C48="#N/A"),#N/A,入力!C48)</f>
        <v>349</v>
      </c>
      <c r="D48" s="210" t="e">
        <f>IF(OR(入力!E48="",入力!E48="#N/A"),#N/A,入力!E48)</f>
        <v>#N/A</v>
      </c>
      <c r="E48" s="2">
        <f>IF(OR(入力!G48="",入力!G48="#N/A"),#N/A,入力!G48)</f>
        <v>390</v>
      </c>
      <c r="F48">
        <f>IF(OR(入力!I48="",入力!I48="#N/A"),#N/A,入力!I48)</f>
        <v>7.55</v>
      </c>
      <c r="G48" t="e">
        <f>IF(OR(入力!N48="",入力!N48="#N/A"),#N/A,入力!N48)</f>
        <v>#N/A</v>
      </c>
      <c r="H48">
        <f>IF(OR(入力!M48="",入力!M48="#N/A"),#N/A,入力!M48)</f>
        <v>7.86</v>
      </c>
      <c r="I48" s="7">
        <f>IF(OR(入力!O48="",入力!O48="#N/A"),#N/A,入力!O48)</f>
        <v>7.6</v>
      </c>
      <c r="J48">
        <f>IF(OR(入力!S48="",入力!S48="#N/A"),#N/A,入力!S48)</f>
        <v>101</v>
      </c>
      <c r="K48" t="e">
        <f>IF(OR(入力!X48="",入力!X48="#N/A"),#N/A,入力!X48)</f>
        <v>#N/A</v>
      </c>
      <c r="L48">
        <f>IF(OR(入力!W48="",入力!W48="#N/A"),#N/A,入力!W48)</f>
        <v>146</v>
      </c>
      <c r="M48" s="2">
        <f>IF(OR(入力!Y48="",入力!Y48="#N/A"),#N/A,入力!Y48)</f>
        <v>79</v>
      </c>
      <c r="N48">
        <f>IF(OR(入力!AC48="",入力!AC48="#N/A"),#N/A,入力!AC48)</f>
        <v>65.5</v>
      </c>
      <c r="O48" t="e">
        <f>IF(OR(入力!AH48="",入力!AH48="#N/A"),#N/A,入力!AH48)</f>
        <v>#N/A</v>
      </c>
      <c r="P48">
        <f>IF(OR(入力!AG48="",入力!AG48="#N/A"),#N/A,入力!AG48)</f>
        <v>102.5</v>
      </c>
      <c r="Q48" s="2">
        <f>IF(OR(入力!AI48="",入力!AI48="#N/A"),#N/A,入力!AI48)</f>
        <v>78.400000000000006</v>
      </c>
      <c r="R48">
        <f>IF(OR(入力!AM48="",入力!AM48="#N/A"),#N/A,入力!AM48)</f>
        <v>10.63</v>
      </c>
      <c r="S48" t="e">
        <f>IF(OR(入力!AR48="",入力!AR48="#N/A"),#N/A,入力!AR48)</f>
        <v>#N/A</v>
      </c>
      <c r="T48">
        <f>IF(OR(入力!AQ48="",入力!AQ48="#N/A"),#N/A,入力!AQ48)</f>
        <v>9.9700000000000006</v>
      </c>
      <c r="U48" s="2">
        <f>IF(OR(入力!AS48="",入力!AS48="#N/A"),#N/A,入力!AS48)</f>
        <v>10.14</v>
      </c>
      <c r="V48">
        <f>IF(OR(入力!AX48="",入力!AX48="#N/A"),#N/A,入力!AX48)</f>
        <v>16.5</v>
      </c>
      <c r="W48" t="e">
        <f>IF(OR(入力!BC48="",入力!BC48="#N/A"),#N/A,入力!BC48)</f>
        <v>#N/A</v>
      </c>
      <c r="X48" s="5">
        <f>IF(OR(入力!BB48="",入力!BB48="#N/A"),#N/A,入力!BB48)</f>
        <v>19</v>
      </c>
      <c r="Y48" s="2">
        <f>IF(OR(入力!BD48="",入力!BD48="#N/A"),#N/A,入力!BD48)</f>
        <v>19.399999999999999</v>
      </c>
      <c r="Z48" t="e">
        <f>IF(OR(入力!BJ48="",入力!BJ48="#N/A"),#N/A,入力!BJ48)</f>
        <v>#N/A</v>
      </c>
      <c r="AA48" s="15" t="e">
        <f>IF(OR(入力!BK48="",入力!BK48="#N/A"),#N/A,入力!BK48)</f>
        <v>#N/A</v>
      </c>
      <c r="AB48" s="98">
        <f>IF(OR(入力!BS48="",入力!BS48="#N/A"),#N/A,入力!BS48)</f>
        <v>13.9</v>
      </c>
      <c r="AC48" s="23">
        <f>IF(OR(入力!BT48="",入力!BT48="#N/A"),#N/A,入力!BT48)</f>
        <v>16.399999999999999</v>
      </c>
      <c r="AD48" s="23">
        <f>IF(OR(入力!BU48="",入力!BU48="#N/A"),#N/A,入力!BU48)</f>
        <v>18.100000000000001</v>
      </c>
      <c r="AE48" s="23">
        <f>IF(OR(入力!BV48="",入力!BV48="#N/A"),#N/A,入力!BV48)</f>
        <v>18.399999999999999</v>
      </c>
      <c r="AF48" s="126" t="e">
        <f>IF(OR(入力!BZ48="",入力!BZ48="#N/A"),#N/A,入力!BZ48)</f>
        <v>#N/A</v>
      </c>
      <c r="AG48" s="15">
        <f>IF(OR(入力!CB48="",入力!CB48="#N/A"),#N/A,入力!CB48)</f>
        <v>25.3</v>
      </c>
      <c r="AH48" s="5">
        <f>IF(OR(入力!CD48="",入力!CD48="#N/A"),#N/A,入力!CD48)</f>
        <v>65.543999999999997</v>
      </c>
      <c r="AI48" t="e">
        <f>IF(OR(入力!CI48="",入力!CI48="#N/A"),#N/A,入力!CI48)</f>
        <v>#N/A</v>
      </c>
      <c r="AJ48" s="5">
        <f>IF(OR(入力!CH48="",入力!CH48="#N/A"),#N/A,入力!CH48)</f>
        <v>20.228000000000002</v>
      </c>
      <c r="AK48" s="4">
        <f>IF(OR(入力!CJ48="",入力!CJ48="#N/A"),#N/A,入力!CJ48)</f>
        <v>3.7919999999999998</v>
      </c>
      <c r="AL48" s="112">
        <f>IF(OR(入力!CN48="",入力!CN48="#N/A"),#N/A,入力!CN48)</f>
        <v>65.194000000000003</v>
      </c>
      <c r="AM48" s="39" t="e">
        <f>IF(OR(入力!CS48="",入力!CS48="#N/A"),#N/A,入力!CS48)</f>
        <v>#N/A</v>
      </c>
      <c r="AN48" s="112">
        <f>IF(OR(入力!CR48="",入力!CR48="#N/A"),#N/A,入力!CR48)</f>
        <v>21.059000000000001</v>
      </c>
      <c r="AO48" s="111">
        <f>IF(OR(入力!CT48="",入力!CT48="#N/A"),#N/A,入力!CT48)</f>
        <v>4.1180000000000003</v>
      </c>
      <c r="AP48" s="5">
        <f>IF(OR(入力!CX48="",入力!CX48="#N/A"),#N/A,入力!CX48)</f>
        <v>10.362</v>
      </c>
      <c r="AQ48" t="e">
        <f>IF(OR(入力!DC48="",入力!DC48="#N/A"),#N/A,入力!DC48)</f>
        <v>#N/A</v>
      </c>
      <c r="AR48" s="4">
        <f>IF(OR(入力!DB48="",入力!DB48="#N/A"),#N/A,入力!DB48)</f>
        <v>1.552</v>
      </c>
      <c r="AS48">
        <f>IF(OR(入力!DD48="",入力!DD48="#N/A"),#N/A,入力!DD48)</f>
        <v>4.5999999999999999E-2</v>
      </c>
      <c r="AT48" s="112">
        <f>IF(OR(入力!DH48="",入力!DH48="#N/A"),#N/A,入力!DH48)</f>
        <v>10.212</v>
      </c>
      <c r="AU48" s="39" t="e">
        <f>IF(OR(入力!DM48="",入力!DM48="#N/A"),#N/A,入力!DM48)</f>
        <v>#N/A</v>
      </c>
      <c r="AV48" s="110">
        <f>IF(OR(入力!DL48="",入力!DL48="#N/A"),#N/A,入力!DL48)</f>
        <v>1.8049999999999999</v>
      </c>
      <c r="AW48" s="45">
        <f>IF(OR(入力!DN48="",入力!DN48="#N/A"),#N/A,入力!DN48)</f>
        <v>0</v>
      </c>
      <c r="AX48" s="5">
        <f>IF(OR(入力!DR48="",入力!DR48="#N/A"),#N/A,入力!DR48)</f>
        <v>88.465999999999994</v>
      </c>
      <c r="AY48" t="e">
        <f>IF(OR(入力!DW48="",入力!DW48="#N/A"),#N/A,入力!DW48)</f>
        <v>#N/A</v>
      </c>
      <c r="AZ48" s="120">
        <f>IF(OR(入力!DV48="",入力!DV48="#N/A"),#N/A,入力!DV48)</f>
        <v>123.684</v>
      </c>
      <c r="BA48" s="120">
        <f>IF(OR(入力!DX48="",入力!DX48="#N/A"),#N/A,入力!DX48)</f>
        <v>129.26499999999999</v>
      </c>
      <c r="BB48" s="112">
        <f>IF(OR(入力!EB48="",入力!EB48="#N/A"),#N/A,入力!EB48)</f>
        <v>87.757000000000005</v>
      </c>
      <c r="BC48" s="39" t="e">
        <f>IF(OR(入力!EG48="",入力!EG48="#N/A"),#N/A,入力!EG48)</f>
        <v>#N/A</v>
      </c>
      <c r="BD48" s="189">
        <f>IF(OR(入力!EF48="",入力!EF48="#N/A"),#N/A,入力!EF48)</f>
        <v>125.018</v>
      </c>
      <c r="BE48" s="532">
        <f>IF(OR(入力!EH48="",入力!EH48="#N/A"),#N/A,入力!EH48)</f>
        <v>128.542</v>
      </c>
      <c r="BF48" s="126">
        <f>IF(OR(入力!GT48="",入力!GT48="#N/A"),#N/A,入力!GT48)</f>
        <v>0.17199999999999999</v>
      </c>
      <c r="BG48" s="23" t="e">
        <f>IF(OR(入力!GY48="",入力!GY48="#N/A"),#N/A,入力!GY48)</f>
        <v>#N/A</v>
      </c>
      <c r="BH48" s="23">
        <f>IF(OR(入力!GX48="",入力!GX48="#N/A"),#N/A,入力!GX48)</f>
        <v>0</v>
      </c>
      <c r="BI48" s="15">
        <f>IF(OR(入力!GZ48="",入力!GZ48="#N/A"),#N/A,入力!GZ48)</f>
        <v>0</v>
      </c>
      <c r="BJ48" s="5">
        <f>IF(OR(入力!LJ48="",入力!LJ48="#N/A"),#N/A,入力!LJ48)</f>
        <v>10.63</v>
      </c>
      <c r="BK48" t="e">
        <f>IF(OR(入力!LO48="",入力!LO48="#N/A"),#N/A,入力!LO48)</f>
        <v>#N/A</v>
      </c>
      <c r="BL48" s="5">
        <f>IF(OR(入力!LN48="",入力!LN48="#N/A"),#N/A,入力!LN48)</f>
        <v>10.85</v>
      </c>
      <c r="BM48" s="2">
        <f>IF(OR(入力!LP48="",入力!LP48="#N/A"),#N/A,入力!LP48)</f>
        <v>5.52</v>
      </c>
      <c r="BN48" s="115">
        <f>IF(OR(入力!LT48="",入力!LT48="#N/A"),#N/A,入力!LT48)</f>
        <v>0.32829999999999998</v>
      </c>
      <c r="BO48" t="e">
        <f>IF(OR(入力!LY48="",入力!LY48="#N/A"),#N/A,入力!LY48)</f>
        <v>#N/A</v>
      </c>
      <c r="BP48" s="115">
        <f>IF(OR(入力!LX48="",入力!LX48="#N/A"),#N/A,入力!LX48)</f>
        <v>0.32590000000000002</v>
      </c>
      <c r="BQ48" s="116">
        <f>IF(OR(入力!LZ48="",入力!LZ48="#N/A"),#N/A,入力!LZ48)</f>
        <v>0.37569999999999998</v>
      </c>
      <c r="BR48" s="224">
        <f>IF(OR(入力!MN48="",入力!MN48="#N/A"),#N/A,入力!MN48)</f>
        <v>347</v>
      </c>
      <c r="BS48" s="224" t="e">
        <f>IF(OR(入力!MS48="",入力!MS48="#N/A"),#N/A,入力!MS48)</f>
        <v>#N/A</v>
      </c>
      <c r="BT48" s="224">
        <f>IF(OR(入力!MR48="",入力!MR48="#N/A"),#N/A,入力!MR48)</f>
        <v>349</v>
      </c>
      <c r="BU48" s="154">
        <f>IF(OR(入力!MT48="",入力!MT48="#N/A"),#N/A,入力!MT48)</f>
        <v>362</v>
      </c>
      <c r="BV48" s="5">
        <f t="shared" ref="BV48:BV49" si="148">AL48-AN48</f>
        <v>44.135000000000005</v>
      </c>
      <c r="BW48" s="5">
        <f t="shared" ref="BW48:BW50" si="149">AN48-AO48</f>
        <v>16.941000000000003</v>
      </c>
      <c r="BX48" s="5">
        <f t="shared" si="0"/>
        <v>61.076000000000001</v>
      </c>
      <c r="BY48" s="105">
        <f t="shared" ref="BY48:BY49" si="150">AT48-AV48</f>
        <v>8.407</v>
      </c>
      <c r="BZ48" s="105">
        <f t="shared" si="31"/>
        <v>1.8049999999999999</v>
      </c>
      <c r="CA48" s="105">
        <f t="shared" si="2"/>
        <v>10.212</v>
      </c>
      <c r="CB48" s="6">
        <f t="shared" ref="CB48:CB49" si="151">BD48-BB48</f>
        <v>37.260999999999996</v>
      </c>
      <c r="CC48" s="501">
        <f t="shared" ref="CC48:CC49" si="152">BV48/AL48</f>
        <v>0.67697947663895452</v>
      </c>
      <c r="CD48" s="529">
        <f t="shared" si="34"/>
        <v>0.80445415261883291</v>
      </c>
      <c r="CE48" s="507">
        <f t="shared" ref="CE48:CE50" si="153">(AL48-AO48)/AL48</f>
        <v>0.93683467803785625</v>
      </c>
      <c r="CF48" s="5">
        <f>BV48*DI48*DH48/1000</f>
        <v>74.358648000000017</v>
      </c>
      <c r="CG48" s="5">
        <f>BW48*DI48*DH48/1000</f>
        <v>28.542196800000006</v>
      </c>
      <c r="CH48" s="7">
        <f>_xlfn.AGGREGATE(9,7,CF$4:CF48)/1000</f>
        <v>2.2971632544000005</v>
      </c>
      <c r="CI48" s="5">
        <f>AL48*DI48/(0.62*1000)</f>
        <v>59.053145806451617</v>
      </c>
      <c r="CJ48" s="6">
        <f>BV48*DI48/(0.62*1000)</f>
        <v>39.977767741935487</v>
      </c>
      <c r="CK48" s="105">
        <f>AN48*DI48/(0.62*1000)</f>
        <v>19.07537806451613</v>
      </c>
      <c r="CL48" s="6">
        <f>MAX(0,BW48*DI48/(0.62*1000))</f>
        <v>15.345267096774196</v>
      </c>
      <c r="CM48" s="5">
        <f t="shared" si="35"/>
        <v>29.526572903225809</v>
      </c>
      <c r="CN48" s="6">
        <f t="shared" si="36"/>
        <v>27.661517419354841</v>
      </c>
      <c r="CO48" s="585">
        <f>AL48*DI48/1000</f>
        <v>36.612950400000003</v>
      </c>
      <c r="CP48" s="586">
        <f>BV48*DI48/1000</f>
        <v>24.786216000000003</v>
      </c>
      <c r="CQ48" s="23" t="e">
        <f>IF(AG48&lt;4.99,CJ48,#N/A)</f>
        <v>#N/A</v>
      </c>
      <c r="CR48" s="23" t="e">
        <f>IF(AND(AG48&gt;5,AG48&lt;9.99),CJ48,#N/A)</f>
        <v>#N/A</v>
      </c>
      <c r="CS48" s="23" t="e">
        <f>IF(AND(AG48&gt;10,AG48&lt;14.99),CJ48,#N/A)</f>
        <v>#N/A</v>
      </c>
      <c r="CT48" s="23" t="e">
        <f>IF(AND(AG48&gt;15,AG48&lt;19.99),CJ48,#N/A)</f>
        <v>#N/A</v>
      </c>
      <c r="CU48" s="6">
        <f>IF(AG48&gt;20,CJ48,#N/A)</f>
        <v>39.977767741935487</v>
      </c>
      <c r="CV48" s="529">
        <f>MAX(0,BY48/AT48)</f>
        <v>0.82324716020368194</v>
      </c>
      <c r="CW48" s="529">
        <f>MAX(0,BZ48/AV48)</f>
        <v>1</v>
      </c>
      <c r="CX48" s="507">
        <f>MAX(0,(AT48-AW48)/AT48)</f>
        <v>1</v>
      </c>
      <c r="CY48" s="5">
        <f>BY48*DI48*DH48/1000</f>
        <v>14.1641136</v>
      </c>
      <c r="CZ48" s="5">
        <f>BZ48*DI48*DH48/1000</f>
        <v>3.041064</v>
      </c>
      <c r="DA48" s="7">
        <f>_xlfn.AGGREGATE(9,7,CY$4:CY48)/1000</f>
        <v>0.38753099279999992</v>
      </c>
      <c r="DB48" s="5">
        <f>CB48*DI48*DH48/1000</f>
        <v>62.777332799999989</v>
      </c>
      <c r="DC48" s="169">
        <f>_xlfn.AGGREGATE(9,7,DB$4:DB48)/1000</f>
        <v>2.1095367120000001</v>
      </c>
      <c r="DD48" s="169">
        <f t="shared" ref="DD48:DD49" si="154">DC48*(100.9/40.08)</f>
        <v>5.3106849860479057</v>
      </c>
      <c r="DE48" s="454">
        <f t="shared" ref="DE48:DE49" si="155">DD48/(0.8*1000)</f>
        <v>6.6383562325598826E-3</v>
      </c>
      <c r="DF48" s="115">
        <f>(AT48/AL48)/(65.39/54.94)</f>
        <v>0.13160745645744845</v>
      </c>
      <c r="DG48" s="135">
        <f>(BY48/BV48)/(65.39/54.94)</f>
        <v>0.16004246587818904</v>
      </c>
      <c r="DH48" s="6">
        <f>C48-C46</f>
        <v>3</v>
      </c>
      <c r="DI48" s="2">
        <f>E48*1440/1000</f>
        <v>561.6</v>
      </c>
      <c r="DJ48" s="224">
        <f t="shared" ref="DJ48:DJ49" si="156">DI48*DH48</f>
        <v>1684.8000000000002</v>
      </c>
      <c r="DK48" s="105">
        <f>_xlfn.AGGREGATE(9,7,DJ$4:DJ48)/1000</f>
        <v>43.610399999999991</v>
      </c>
      <c r="DL48" s="130">
        <f t="shared" si="37"/>
        <v>0.50080128205128205</v>
      </c>
      <c r="DM48" s="105">
        <f t="shared" si="38"/>
        <v>1.0238603988603989</v>
      </c>
      <c r="DN48" s="101">
        <f t="shared" si="39"/>
        <v>1.5246616809116809</v>
      </c>
      <c r="DO48" s="540">
        <v>0.5</v>
      </c>
    </row>
    <row r="49" spans="1:130">
      <c r="A49" s="251" t="e">
        <f>IF(OR(入力!A49="",入力!A49="#N/A"),#N/A,入力!A49)</f>
        <v>#N/A</v>
      </c>
      <c r="B49" s="253">
        <f>IF(OR(入力!B49="",入力!B49="#N/A"),#N/A,入力!B49)</f>
        <v>45544</v>
      </c>
      <c r="C49" s="74">
        <f>IF(OR(入力!C49="",入力!C49="#N/A"),#N/A,入力!C49)</f>
        <v>353</v>
      </c>
      <c r="D49" s="210" t="e">
        <f>IF(OR(入力!E49="",入力!E49="#N/A"),#N/A,入力!E49)</f>
        <v>#N/A</v>
      </c>
      <c r="E49" s="2">
        <f>IF(OR(入力!G49="",入力!G49="#N/A"),#N/A,入力!G49)</f>
        <v>390</v>
      </c>
      <c r="F49">
        <f>IF(OR(入力!I49="",入力!I49="#N/A"),#N/A,入力!I49)</f>
        <v>7.41</v>
      </c>
      <c r="G49">
        <f>IF(OR(入力!N49="",入力!N49="#N/A"),#N/A,入力!N49)</f>
        <v>7.86</v>
      </c>
      <c r="H49">
        <f>IF(OR(入力!M49="",入力!M49="#N/A"),#N/A,入力!M49)</f>
        <v>8.0299999999999994</v>
      </c>
      <c r="I49" s="7">
        <f>IF(OR(入力!O49="",入力!O49="#N/A"),#N/A,入力!O49)</f>
        <v>7.8</v>
      </c>
      <c r="J49">
        <f>IF(OR(入力!S49="",入力!S49="#N/A"),#N/A,入力!S49)</f>
        <v>90</v>
      </c>
      <c r="K49">
        <f>IF(OR(入力!X49="",入力!X49="#N/A"),#N/A,入力!X49)</f>
        <v>218</v>
      </c>
      <c r="L49">
        <f>IF(OR(入力!W49="",入力!W49="#N/A"),#N/A,入力!W49)</f>
        <v>217</v>
      </c>
      <c r="M49" s="2">
        <f>IF(OR(入力!Y49="",入力!Y49="#N/A"),#N/A,入力!Y49)</f>
        <v>218</v>
      </c>
      <c r="N49">
        <f>IF(OR(入力!AC49="",入力!AC49="#N/A"),#N/A,入力!AC49)</f>
        <v>77.599999999999994</v>
      </c>
      <c r="O49">
        <f>IF(OR(入力!AH49="",入力!AH49="#N/A"),#N/A,入力!AH49)</f>
        <v>81.400000000000006</v>
      </c>
      <c r="P49">
        <f>IF(OR(入力!AG49="",入力!AG49="#N/A"),#N/A,入力!AG49)</f>
        <v>78.2</v>
      </c>
      <c r="Q49" s="2">
        <f>IF(OR(入力!AI49="",入力!AI49="#N/A"),#N/A,入力!AI49)</f>
        <v>79.5</v>
      </c>
      <c r="R49">
        <f>IF(OR(入力!AM49="",入力!AM49="#N/A"),#N/A,入力!AM49)</f>
        <v>11.22</v>
      </c>
      <c r="S49">
        <f>IF(OR(入力!AR49="",入力!AR49="#N/A"),#N/A,入力!AR49)</f>
        <v>9.5299999999999994</v>
      </c>
      <c r="T49">
        <f>IF(OR(入力!AQ49="",入力!AQ49="#N/A"),#N/A,入力!AQ49)</f>
        <v>9.81</v>
      </c>
      <c r="U49" s="2">
        <f>IF(OR(入力!AS49="",入力!AS49="#N/A"),#N/A,入力!AS49)</f>
        <v>9.68</v>
      </c>
      <c r="V49">
        <f>IF(OR(入力!AX49="",入力!AX49="#N/A"),#N/A,入力!AX49)</f>
        <v>17.3</v>
      </c>
      <c r="W49">
        <f>IF(OR(入力!BC49="",入力!BC49="#N/A"),#N/A,入力!BC49)</f>
        <v>19.600000000000001</v>
      </c>
      <c r="X49">
        <f>IF(OR(入力!BB49="",入力!BB49="#N/A"),#N/A,入力!BB49)</f>
        <v>19.5</v>
      </c>
      <c r="Y49" s="2">
        <f>IF(OR(入力!BD49="",入力!BD49="#N/A"),#N/A,入力!BD49)</f>
        <v>20.7</v>
      </c>
      <c r="Z49">
        <f>IF(OR(入力!BJ49="",入力!BJ49="#N/A"),#N/A,入力!BJ49)</f>
        <v>49.5</v>
      </c>
      <c r="AA49" s="101">
        <f>IF(OR(入力!BK49="",入力!BK49="#N/A"),#N/A,入力!BK49)</f>
        <v>50</v>
      </c>
      <c r="AB49" s="98">
        <f>IF(OR(入力!BS49="",入力!BS49="#N/A"),#N/A,入力!BS49)</f>
        <v>13.5</v>
      </c>
      <c r="AC49" s="23">
        <f>IF(OR(入力!BT49="",入力!BT49="#N/A"),#N/A,入力!BT49)</f>
        <v>16.8</v>
      </c>
      <c r="AD49" s="23">
        <f>IF(OR(入力!BU49="",入力!BU49="#N/A"),#N/A,入力!BU49)</f>
        <v>19.600000000000001</v>
      </c>
      <c r="AE49" s="23">
        <f>IF(OR(入力!BV49="",入力!BV49="#N/A"),#N/A,入力!BV49)</f>
        <v>19.600000000000001</v>
      </c>
      <c r="AF49" s="126" t="e">
        <f>IF(OR(入力!BZ49="",入力!BZ49="#N/A"),#N/A,入力!BZ49)</f>
        <v>#N/A</v>
      </c>
      <c r="AG49" s="15">
        <f>IF(OR(入力!CB49="",入力!CB49="#N/A"),#N/A,入力!CB49)</f>
        <v>27.1</v>
      </c>
      <c r="AH49">
        <f>IF(OR(入力!CD49="",入力!CD49="#N/A"),#N/A,入力!CD49)</f>
        <v>56</v>
      </c>
      <c r="AI49" t="e">
        <f>IF(OR(入力!CI49="",入力!CI49="#N/A"),#N/A,入力!CI49)</f>
        <v>#N/A</v>
      </c>
      <c r="AJ49" t="e">
        <f>IF(OR(入力!CH49="",入力!CH49="#N/A"),#N/A,入力!CH49)</f>
        <v>#N/A</v>
      </c>
      <c r="AK49" t="e">
        <f>IF(OR(入力!CJ49="",入力!CJ49="#N/A"),#N/A,入力!CJ49)</f>
        <v>#N/A</v>
      </c>
      <c r="AL49" s="39">
        <f>IF(OR(入力!CN49="",入力!CN49="#N/A"),#N/A,入力!CN49)</f>
        <v>56</v>
      </c>
      <c r="AM49" s="39" t="e">
        <f>IF(OR(入力!CS49="",入力!CS49="#N/A"),#N/A,入力!CS49)</f>
        <v>#N/A</v>
      </c>
      <c r="AN49" s="39">
        <f>IF(OR(入力!CR49="",入力!CR49="#N/A"),#N/A,入力!CR49)</f>
        <v>18</v>
      </c>
      <c r="AO49" s="40" t="e">
        <f>IF(OR(入力!CT49="",入力!CT49="#N/A"),#N/A,入力!CT49)</f>
        <v>#N/A</v>
      </c>
      <c r="AP49">
        <f>IF(OR(入力!CX49="",入力!CX49="#N/A"),#N/A,入力!CX49)</f>
        <v>9.1</v>
      </c>
      <c r="AQ49" t="e">
        <f>IF(OR(入力!DC49="",入力!DC49="#N/A"),#N/A,入力!DC49)</f>
        <v>#N/A</v>
      </c>
      <c r="AR49" t="e">
        <f>IF(OR(入力!DB49="",入力!DB49="#N/A"),#N/A,入力!DB49)</f>
        <v>#N/A</v>
      </c>
      <c r="AS49" t="e">
        <f>IF(OR(入力!DD49="",入力!DD49="#N/A"),#N/A,入力!DD49)</f>
        <v>#N/A</v>
      </c>
      <c r="AT49" s="39">
        <f>IF(OR(入力!DH49="",入力!DH49="#N/A"),#N/A,入力!DH49)</f>
        <v>9.1</v>
      </c>
      <c r="AU49" s="39" t="e">
        <f>IF(OR(入力!DM49="",入力!DM49="#N/A"),#N/A,入力!DM49)</f>
        <v>#N/A</v>
      </c>
      <c r="AV49" s="39">
        <f>IF(OR(入力!DL49="",入力!DL49="#N/A"),#N/A,入力!DL49)</f>
        <v>1.5</v>
      </c>
      <c r="AW49" s="45" t="e">
        <f>IF(OR(入力!DN49="",入力!DN49="#N/A"),#N/A,入力!DN49)</f>
        <v>#N/A</v>
      </c>
      <c r="AX49" t="e">
        <f>IF(OR(入力!DR49="",入力!DR49="#N/A"),#N/A,入力!DR49)</f>
        <v>#N/A</v>
      </c>
      <c r="AY49" t="e">
        <f>IF(OR(入力!DW49="",入力!DW49="#N/A"),#N/A,入力!DW49)</f>
        <v>#N/A</v>
      </c>
      <c r="AZ49" t="e">
        <f>IF(OR(入力!DV49="",入力!DV49="#N/A"),#N/A,入力!DV49)</f>
        <v>#N/A</v>
      </c>
      <c r="BA49" t="e">
        <f>IF(OR(入力!DX49="",入力!DX49="#N/A"),#N/A,入力!DX49)</f>
        <v>#N/A</v>
      </c>
      <c r="BB49" s="39">
        <f>IF(OR(入力!EB49="",入力!EB49="#N/A"),#N/A,入力!EB49)</f>
        <v>86</v>
      </c>
      <c r="BC49" s="39" t="e">
        <f>IF(OR(入力!EG49="",入力!EG49="#N/A"),#N/A,入力!EG49)</f>
        <v>#N/A</v>
      </c>
      <c r="BD49" s="39">
        <f>IF(OR(入力!EF49="",入力!EF49="#N/A"),#N/A,入力!EF49)</f>
        <v>120</v>
      </c>
      <c r="BE49" s="217" t="e">
        <f>IF(OR(入力!EH49="",入力!EH49="#N/A"),#N/A,入力!EH49)</f>
        <v>#N/A</v>
      </c>
      <c r="BF49" s="126" t="e">
        <f>IF(OR(入力!GT49="",入力!GT49="#N/A"),#N/A,入力!GT49)</f>
        <v>#N/A</v>
      </c>
      <c r="BG49" s="23" t="e">
        <f>IF(OR(入力!GY49="",入力!GY49="#N/A"),#N/A,入力!GY49)</f>
        <v>#N/A</v>
      </c>
      <c r="BH49" s="23" t="e">
        <f>IF(OR(入力!GX49="",入力!GX49="#N/A"),#N/A,入力!GX49)</f>
        <v>#N/A</v>
      </c>
      <c r="BI49" s="15" t="e">
        <f>IF(OR(入力!GZ49="",入力!GZ49="#N/A"),#N/A,入力!GZ49)</f>
        <v>#N/A</v>
      </c>
      <c r="BJ49" t="e">
        <f>IF(OR(入力!LJ49="",入力!LJ49="#N/A"),#N/A,入力!LJ49)</f>
        <v>#N/A</v>
      </c>
      <c r="BK49" t="e">
        <f>IF(OR(入力!LO49="",入力!LO49="#N/A"),#N/A,入力!LO49)</f>
        <v>#N/A</v>
      </c>
      <c r="BL49" t="e">
        <f>IF(OR(入力!LN49="",入力!LN49="#N/A"),#N/A,入力!LN49)</f>
        <v>#N/A</v>
      </c>
      <c r="BM49" s="2" t="e">
        <f>IF(OR(入力!LP49="",入力!LP49="#N/A"),#N/A,入力!LP49)</f>
        <v>#N/A</v>
      </c>
      <c r="BN49" t="e">
        <f>IF(OR(入力!LT49="",入力!LT49="#N/A"),#N/A,入力!LT49)</f>
        <v>#N/A</v>
      </c>
      <c r="BO49" t="e">
        <f>IF(OR(入力!LY49="",入力!LY49="#N/A"),#N/A,入力!LY49)</f>
        <v>#N/A</v>
      </c>
      <c r="BP49" t="e">
        <f>IF(OR(入力!LX49="",入力!LX49="#N/A"),#N/A,入力!LX49)</f>
        <v>#N/A</v>
      </c>
      <c r="BQ49" s="15" t="e">
        <f>IF(OR(入力!LZ49="",入力!LZ49="#N/A"),#N/A,入力!LZ49)</f>
        <v>#N/A</v>
      </c>
      <c r="BR49" s="224" t="e">
        <f>IF(OR(入力!MN49="",入力!MN49="#N/A"),#N/A,入力!MN49)</f>
        <v>#N/A</v>
      </c>
      <c r="BS49" s="224" t="e">
        <f>IF(OR(入力!MS49="",入力!MS49="#N/A"),#N/A,入力!MS49)</f>
        <v>#N/A</v>
      </c>
      <c r="BT49" s="224" t="e">
        <f>IF(OR(入力!MR49="",入力!MR49="#N/A"),#N/A,入力!MR49)</f>
        <v>#N/A</v>
      </c>
      <c r="BU49" s="154" t="e">
        <f>IF(OR(入力!MT49="",入力!MT49="#N/A"),#N/A,入力!MT49)</f>
        <v>#N/A</v>
      </c>
      <c r="BV49" s="5">
        <f t="shared" si="148"/>
        <v>38</v>
      </c>
      <c r="BW49" s="5" t="e">
        <f t="shared" si="149"/>
        <v>#N/A</v>
      </c>
      <c r="BX49" s="5" t="e">
        <f t="shared" si="0"/>
        <v>#N/A</v>
      </c>
      <c r="BY49" s="105">
        <f t="shared" si="150"/>
        <v>7.6</v>
      </c>
      <c r="BZ49" s="105" t="e">
        <f t="shared" si="31"/>
        <v>#N/A</v>
      </c>
      <c r="CA49" s="105" t="e">
        <f t="shared" si="2"/>
        <v>#N/A</v>
      </c>
      <c r="CB49" s="6">
        <f t="shared" si="151"/>
        <v>34</v>
      </c>
      <c r="CC49" s="501">
        <f t="shared" si="152"/>
        <v>0.6785714285714286</v>
      </c>
      <c r="CD49" s="529" t="e">
        <f t="shared" si="34"/>
        <v>#N/A</v>
      </c>
      <c r="CE49" s="507" t="e">
        <f t="shared" si="153"/>
        <v>#N/A</v>
      </c>
      <c r="CF49" s="5">
        <f>BV49*DI49*DH49/1000</f>
        <v>85.363199999999992</v>
      </c>
      <c r="CG49" s="5" t="e">
        <f>BW49*DI49*DH49/1000</f>
        <v>#N/A</v>
      </c>
      <c r="CH49" s="7">
        <f>_xlfn.AGGREGATE(9,7,CF$4:CF49)/1000</f>
        <v>2.3825264544000002</v>
      </c>
      <c r="CI49" s="5">
        <f>AL49*DI49/(0.62*1000)</f>
        <v>50.725161290322582</v>
      </c>
      <c r="CJ49" s="6">
        <f>BV49*DI49/(0.62*1000)</f>
        <v>34.420645161290324</v>
      </c>
      <c r="CK49" s="105">
        <f>AN49*DI49/(0.62*1000)</f>
        <v>16.304516129032258</v>
      </c>
      <c r="CL49" s="2" t="e">
        <v>#N/A</v>
      </c>
      <c r="CM49" s="5">
        <f t="shared" si="35"/>
        <v>25.362580645161291</v>
      </c>
      <c r="CN49" s="6" t="e">
        <f t="shared" si="36"/>
        <v>#N/A</v>
      </c>
      <c r="CO49" s="585">
        <f>AL49*DI49/1000</f>
        <v>31.449600000000004</v>
      </c>
      <c r="CP49" s="586">
        <f>BV49*DI49/1000</f>
        <v>21.340799999999998</v>
      </c>
      <c r="CQ49" s="23" t="e">
        <f>IF(AG49&lt;4.99,CJ49,#N/A)</f>
        <v>#N/A</v>
      </c>
      <c r="CR49" s="23" t="e">
        <f>IF(AND(AG49&gt;5,AG49&lt;9.99),CJ49,#N/A)</f>
        <v>#N/A</v>
      </c>
      <c r="CS49" s="23" t="e">
        <f>IF(AND(AG49&gt;10,AG49&lt;14.99),CJ49,#N/A)</f>
        <v>#N/A</v>
      </c>
      <c r="CT49" s="23" t="e">
        <f>IF(AND(AG49&gt;15,AG49&lt;19.99),CJ49,#N/A)</f>
        <v>#N/A</v>
      </c>
      <c r="CU49" s="6">
        <f>IF(AG49&gt;20,CJ49,#N/A)</f>
        <v>34.420645161290324</v>
      </c>
      <c r="CV49" s="529">
        <f>MAX(0,BY49/AT49)</f>
        <v>0.8351648351648352</v>
      </c>
      <c r="CW49" s="529" t="e">
        <f>MAX(0,BZ49/AV49)</f>
        <v>#N/A</v>
      </c>
      <c r="CX49" s="507" t="e">
        <f>MAX(0,(AT49-AW49)/AT49)</f>
        <v>#N/A</v>
      </c>
      <c r="CY49" s="5">
        <f>BY49*DI49*DH49/1000</f>
        <v>17.07264</v>
      </c>
      <c r="CZ49" s="5" t="e">
        <f>BZ49*DI49*DH49/1000</f>
        <v>#N/A</v>
      </c>
      <c r="DA49" s="7">
        <f>_xlfn.AGGREGATE(9,7,CY$4:CY49)/1000</f>
        <v>0.40460363279999989</v>
      </c>
      <c r="DB49" s="5">
        <f>CB49*DI49*DH49/1000</f>
        <v>76.377600000000001</v>
      </c>
      <c r="DC49" s="169">
        <f>_xlfn.AGGREGATE(9,7,DB$4:DB49)/1000</f>
        <v>2.185914312</v>
      </c>
      <c r="DD49" s="169">
        <f t="shared" si="154"/>
        <v>5.5029629261676654</v>
      </c>
      <c r="DE49" s="454">
        <f t="shared" si="155"/>
        <v>6.878703657709582E-3</v>
      </c>
      <c r="DF49" s="115">
        <f>(AT49/AL49)/(65.39/54.94)</f>
        <v>0.13653081510934395</v>
      </c>
      <c r="DG49" s="135">
        <f>(BY49/BV49)/(65.39/54.94)</f>
        <v>0.16803792628842329</v>
      </c>
      <c r="DH49" s="6">
        <f>C49-C48</f>
        <v>4</v>
      </c>
      <c r="DI49" s="2">
        <f>E49*1440/1000</f>
        <v>561.6</v>
      </c>
      <c r="DJ49" s="224">
        <f t="shared" si="156"/>
        <v>2246.4</v>
      </c>
      <c r="DK49" s="105">
        <f>_xlfn.AGGREGATE(9,7,DJ$4:DJ49)/1000</f>
        <v>45.856799999999993</v>
      </c>
      <c r="DL49" s="130">
        <f t="shared" si="37"/>
        <v>0.50080128205128205</v>
      </c>
      <c r="DM49" s="105">
        <f t="shared" si="38"/>
        <v>1.0238603988603989</v>
      </c>
      <c r="DN49" s="101">
        <f t="shared" si="39"/>
        <v>1.5246616809116809</v>
      </c>
      <c r="DO49" s="540">
        <v>0.5</v>
      </c>
    </row>
    <row r="50" spans="1:130" s="23" customFormat="1">
      <c r="A50" s="251" t="e">
        <f>IF(OR(入力!A50="",入力!A50="#N/A"),#N/A,入力!A50)</f>
        <v>#N/A</v>
      </c>
      <c r="B50" s="253">
        <f>IF(OR(入力!B50="",入力!B50="#N/A"),#N/A,入力!B50)</f>
        <v>45552</v>
      </c>
      <c r="C50" s="74">
        <f>IF(OR(入力!C50="",入力!C50="#N/A"),#N/A,入力!C50)</f>
        <v>361</v>
      </c>
      <c r="D50" s="210" t="e">
        <f>IF(OR(入力!E50="",入力!E50="#N/A"),#N/A,入力!E50)</f>
        <v>#N/A</v>
      </c>
      <c r="E50" s="2">
        <f>IF(OR(入力!G50="",入力!G50="#N/A"),#N/A,入力!G50)</f>
        <v>359</v>
      </c>
      <c r="F50" s="23">
        <f>IF(OR(入力!I50="",入力!I50="#N/A"),#N/A,入力!I50)</f>
        <v>7.08</v>
      </c>
      <c r="G50" s="23">
        <f>IF(OR(入力!N50="",入力!N50="#N/A"),#N/A,入力!N50)</f>
        <v>7.37</v>
      </c>
      <c r="H50" s="23">
        <f>IF(OR(入力!M50="",入力!M50="#N/A"),#N/A,入力!M50)</f>
        <v>7.32</v>
      </c>
      <c r="I50" s="2">
        <f>IF(OR(入力!O50="",入力!O50="#N/A"),#N/A,入力!O50)</f>
        <v>7.26</v>
      </c>
      <c r="J50" s="23">
        <f>IF(OR(入力!S50="",入力!S50="#N/A"),#N/A,入力!S50)</f>
        <v>116</v>
      </c>
      <c r="K50" s="23">
        <f>IF(OR(入力!X50="",入力!X50="#N/A"),#N/A,入力!X50)</f>
        <v>223</v>
      </c>
      <c r="L50" s="23">
        <f>IF(OR(入力!W50="",入力!W50="#N/A"),#N/A,入力!W50)</f>
        <v>227</v>
      </c>
      <c r="M50" s="2">
        <f>IF(OR(入力!Y50="",入力!Y50="#N/A"),#N/A,入力!Y50)</f>
        <v>229</v>
      </c>
      <c r="N50" s="23">
        <f>IF(OR(入力!AC50="",入力!AC50="#N/A"),#N/A,入力!AC50)</f>
        <v>77.099999999999994</v>
      </c>
      <c r="O50" s="23">
        <f>IF(OR(入力!AH50="",入力!AH50="#N/A"),#N/A,入力!AH50)</f>
        <v>78.2</v>
      </c>
      <c r="P50" s="105">
        <f>IF(OR(入力!AG50="",入力!AG50="#N/A"),#N/A,入力!AG50)</f>
        <v>78</v>
      </c>
      <c r="Q50" s="2">
        <f>IF(OR(入力!AI50="",入力!AI50="#N/A"),#N/A,入力!AI50)</f>
        <v>74.3</v>
      </c>
      <c r="R50" s="23">
        <f>IF(OR(入力!AM50="",入力!AM50="#N/A"),#N/A,入力!AM50)</f>
        <v>11.8</v>
      </c>
      <c r="S50" s="23">
        <f>IF(OR(入力!AR50="",入力!AR50="#N/A"),#N/A,入力!AR50)</f>
        <v>9.5399999999999991</v>
      </c>
      <c r="T50" s="23">
        <f>IF(OR(入力!AQ50="",入力!AQ50="#N/A"),#N/A,入力!AQ50)</f>
        <v>10.029999999999999</v>
      </c>
      <c r="U50" s="2">
        <f>IF(OR(入力!AS50="",入力!AS50="#N/A"),#N/A,入力!AS50)</f>
        <v>9.76</v>
      </c>
      <c r="V50" s="23">
        <f>IF(OR(入力!AX50="",入力!AX50="#N/A"),#N/A,入力!AX50)</f>
        <v>14.3</v>
      </c>
      <c r="W50" s="23">
        <f>IF(OR(入力!BC50="",入力!BC50="#N/A"),#N/A,入力!BC50)</f>
        <v>20.2</v>
      </c>
      <c r="X50" s="23">
        <f>IF(OR(入力!BB50="",入力!BB50="#N/A"),#N/A,入力!BB50)</f>
        <v>20.7</v>
      </c>
      <c r="Y50" s="2">
        <f>IF(OR(入力!BD50="",入力!BD50="#N/A"),#N/A,入力!BD50)</f>
        <v>21.6</v>
      </c>
      <c r="Z50" s="105">
        <f>IF(OR(入力!BJ50="",入力!BJ50="#N/A"),#N/A,入力!BJ50)</f>
        <v>50</v>
      </c>
      <c r="AA50" s="101">
        <f>IF(OR(入力!BK50="",入力!BK50="#N/A"),#N/A,入力!BK50)</f>
        <v>50</v>
      </c>
      <c r="AB50" s="98">
        <f>IF(OR(入力!BS50="",入力!BS50="#N/A"),#N/A,入力!BS50)</f>
        <v>13.5</v>
      </c>
      <c r="AC50" s="23">
        <f>IF(OR(入力!BT50="",入力!BT50="#N/A"),#N/A,入力!BT50)</f>
        <v>16.8</v>
      </c>
      <c r="AD50" s="23">
        <f>IF(OR(入力!BU50="",入力!BU50="#N/A"),#N/A,入力!BU50)</f>
        <v>20.100000000000001</v>
      </c>
      <c r="AE50" s="23">
        <f>IF(OR(入力!BV50="",入力!BV50="#N/A"),#N/A,入力!BV50)</f>
        <v>20.6</v>
      </c>
      <c r="AF50" s="126" t="e">
        <f>IF(OR(入力!BZ50="",入力!BZ50="#N/A"),#N/A,入力!BZ50)</f>
        <v>#N/A</v>
      </c>
      <c r="AG50" s="15">
        <f>IF(OR(入力!CB50="",入力!CB50="#N/A"),#N/A,入力!CB50)</f>
        <v>24.9</v>
      </c>
      <c r="AH50" s="23">
        <f>IF(OR(入力!CD50="",入力!CD50="#N/A"),#N/A,入力!CD50)</f>
        <v>57</v>
      </c>
      <c r="AI50" s="23" t="e">
        <f>IF(OR(入力!CI50="",入力!CI50="#N/A"),#N/A,入力!CI50)</f>
        <v>#N/A</v>
      </c>
      <c r="AJ50" s="23" t="e">
        <f>IF(OR(入力!CH50="",入力!CH50="#N/A"),#N/A,入力!CH50)</f>
        <v>#N/A</v>
      </c>
      <c r="AK50" s="23" t="e">
        <f>IF(OR(入力!CJ50="",入力!CJ50="#N/A"),#N/A,入力!CJ50)</f>
        <v>#N/A</v>
      </c>
      <c r="AL50" s="39">
        <f>IF(OR(入力!CN50="",入力!CN50="#N/A"),#N/A,入力!CN50)</f>
        <v>57</v>
      </c>
      <c r="AM50" s="39" t="e">
        <f>IF(OR(入力!CS50="",入力!CS50="#N/A"),#N/A,入力!CS50)</f>
        <v>#N/A</v>
      </c>
      <c r="AN50" s="39">
        <f>IF(OR(入力!CR50="",入力!CR50="#N/A"),#N/A,入力!CR50)</f>
        <v>16</v>
      </c>
      <c r="AO50" s="40">
        <f>IF(OR(入力!CT50="",入力!CT50="#N/A"),#N/A,入力!CT50)</f>
        <v>2.9</v>
      </c>
      <c r="AP50" s="23">
        <f>IF(OR(入力!CX50="",入力!CX50="#N/A"),#N/A,入力!CX50)</f>
        <v>9.1999999999999993</v>
      </c>
      <c r="AQ50" s="23" t="e">
        <f>IF(OR(入力!DC50="",入力!DC50="#N/A"),#N/A,入力!DC50)</f>
        <v>#N/A</v>
      </c>
      <c r="AR50" s="23" t="e">
        <f>IF(OR(入力!DB50="",入力!DB50="#N/A"),#N/A,入力!DB50)</f>
        <v>#N/A</v>
      </c>
      <c r="AS50" s="23" t="e">
        <f>IF(OR(入力!DD50="",入力!DD50="#N/A"),#N/A,入力!DD50)</f>
        <v>#N/A</v>
      </c>
      <c r="AT50" s="39">
        <f>IF(OR(入力!DH50="",入力!DH50="#N/A"),#N/A,入力!DH50)</f>
        <v>9.1</v>
      </c>
      <c r="AU50" s="39" t="e">
        <f>IF(OR(入力!DM50="",入力!DM50="#N/A"),#N/A,入力!DM50)</f>
        <v>#N/A</v>
      </c>
      <c r="AV50" s="39">
        <f>IF(OR(入力!DL50="",入力!DL50="#N/A"),#N/A,入力!DL50)</f>
        <v>1.3</v>
      </c>
      <c r="AW50" s="45">
        <f>IF(OR(入力!DN50="",入力!DN50="#N/A"),#N/A,入力!DN50)</f>
        <v>0.12</v>
      </c>
      <c r="AX50" s="23" t="e">
        <f>IF(OR(入力!DR50="",入力!DR50="#N/A"),#N/A,入力!DR50)</f>
        <v>#N/A</v>
      </c>
      <c r="AY50" s="23" t="e">
        <f>IF(OR(入力!DW50="",入力!DW50="#N/A"),#N/A,入力!DW50)</f>
        <v>#N/A</v>
      </c>
      <c r="AZ50" s="23" t="e">
        <f>IF(OR(入力!DV50="",入力!DV50="#N/A"),#N/A,入力!DV50)</f>
        <v>#N/A</v>
      </c>
      <c r="BA50" s="23" t="e">
        <f>IF(OR(入力!DX50="",入力!DX50="#N/A"),#N/A,入力!DX50)</f>
        <v>#N/A</v>
      </c>
      <c r="BB50" s="39">
        <f>IF(OR(入力!EB50="",入力!EB50="#N/A"),#N/A,入力!EB50)</f>
        <v>88</v>
      </c>
      <c r="BC50" s="39" t="e">
        <f>IF(OR(入力!EG50="",入力!EG50="#N/A"),#N/A,入力!EG50)</f>
        <v>#N/A</v>
      </c>
      <c r="BD50" s="39">
        <f>IF(OR(入力!EF50="",入力!EF50="#N/A"),#N/A,入力!EF50)</f>
        <v>120</v>
      </c>
      <c r="BE50" s="217" t="e">
        <f>IF(OR(入力!EH50="",入力!EH50="#N/A"),#N/A,入力!EH50)</f>
        <v>#N/A</v>
      </c>
      <c r="BF50" s="126" t="e">
        <f>IF(OR(入力!GT50="",入力!GT50="#N/A"),#N/A,入力!GT50)</f>
        <v>#N/A</v>
      </c>
      <c r="BG50" s="23" t="e">
        <f>IF(OR(入力!GY50="",入力!GY50="#N/A"),#N/A,入力!GY50)</f>
        <v>#N/A</v>
      </c>
      <c r="BH50" s="23" t="e">
        <f>IF(OR(入力!GX50="",入力!GX50="#N/A"),#N/A,入力!GX50)</f>
        <v>#N/A</v>
      </c>
      <c r="BI50" s="15" t="e">
        <f>IF(OR(入力!GZ50="",入力!GZ50="#N/A"),#N/A,入力!GZ50)</f>
        <v>#N/A</v>
      </c>
      <c r="BJ50" s="23" t="e">
        <f>IF(OR(入力!LJ50="",入力!LJ50="#N/A"),#N/A,入力!LJ50)</f>
        <v>#N/A</v>
      </c>
      <c r="BK50" s="23" t="e">
        <f>IF(OR(入力!LO50="",入力!LO50="#N/A"),#N/A,入力!LO50)</f>
        <v>#N/A</v>
      </c>
      <c r="BL50" s="23" t="e">
        <f>IF(OR(入力!LN50="",入力!LN50="#N/A"),#N/A,入力!LN50)</f>
        <v>#N/A</v>
      </c>
      <c r="BM50" s="2" t="e">
        <f>IF(OR(入力!LP50="",入力!LP50="#N/A"),#N/A,入力!LP50)</f>
        <v>#N/A</v>
      </c>
      <c r="BN50" s="23" t="e">
        <f>IF(OR(入力!LT50="",入力!LT50="#N/A"),#N/A,入力!LT50)</f>
        <v>#N/A</v>
      </c>
      <c r="BO50" s="23" t="e">
        <f>IF(OR(入力!LY50="",入力!LY50="#N/A"),#N/A,入力!LY50)</f>
        <v>#N/A</v>
      </c>
      <c r="BP50" s="23" t="e">
        <f>IF(OR(入力!LX50="",入力!LX50="#N/A"),#N/A,入力!LX50)</f>
        <v>#N/A</v>
      </c>
      <c r="BQ50" s="15" t="e">
        <f>IF(OR(入力!LZ50="",入力!LZ50="#N/A"),#N/A,入力!LZ50)</f>
        <v>#N/A</v>
      </c>
      <c r="BR50" s="224" t="e">
        <f>IF(OR(入力!MN50="",入力!MN50="#N/A"),#N/A,入力!MN50)</f>
        <v>#N/A</v>
      </c>
      <c r="BS50" s="224" t="e">
        <f>IF(OR(入力!MS50="",入力!MS50="#N/A"),#N/A,入力!MS50)</f>
        <v>#N/A</v>
      </c>
      <c r="BT50" s="224" t="e">
        <f>IF(OR(入力!MR50="",入力!MR50="#N/A"),#N/A,入力!MR50)</f>
        <v>#N/A</v>
      </c>
      <c r="BU50" s="154" t="e">
        <f>IF(OR(入力!MT50="",入力!MT50="#N/A"),#N/A,入力!MT50)</f>
        <v>#N/A</v>
      </c>
      <c r="BV50" s="5">
        <f t="shared" ref="BV50" si="157">AL50-AN50</f>
        <v>41</v>
      </c>
      <c r="BW50" s="5">
        <f t="shared" si="149"/>
        <v>13.1</v>
      </c>
      <c r="BX50" s="5">
        <f t="shared" si="0"/>
        <v>54.1</v>
      </c>
      <c r="BY50" s="105">
        <f t="shared" ref="BY50" si="158">AT50-AV50</f>
        <v>7.8</v>
      </c>
      <c r="BZ50" s="105">
        <f t="shared" si="31"/>
        <v>1.1800000000000002</v>
      </c>
      <c r="CA50" s="105">
        <f t="shared" si="2"/>
        <v>8.98</v>
      </c>
      <c r="CB50" s="6">
        <f t="shared" ref="CB50" si="159">BD50-BB50</f>
        <v>32</v>
      </c>
      <c r="CC50" s="501">
        <f>BV50/AL50</f>
        <v>0.7192982456140351</v>
      </c>
      <c r="CD50" s="529">
        <f t="shared" si="34"/>
        <v>0.81874999999999998</v>
      </c>
      <c r="CE50" s="507">
        <f t="shared" si="153"/>
        <v>0.94912280701754392</v>
      </c>
      <c r="CF50" s="5">
        <f>BV50*DI50*DH50/1000</f>
        <v>169.56288000000001</v>
      </c>
      <c r="CG50" s="5">
        <f>BW50*DI50*DH50/1000</f>
        <v>54.177408</v>
      </c>
      <c r="CH50" s="7">
        <f>_xlfn.AGGREGATE(9,7,CF$4:CF50)/1000</f>
        <v>2.5520893344000002</v>
      </c>
      <c r="CI50" s="5">
        <f>AL50*DI50/(0.62*1000)</f>
        <v>47.526967741935486</v>
      </c>
      <c r="CJ50" s="6">
        <f>BV50*DI50/(0.62*1000)</f>
        <v>34.186064516129036</v>
      </c>
      <c r="CK50" s="105">
        <f>AN50*DI50/(0.62*1000)</f>
        <v>13.340903225806452</v>
      </c>
      <c r="CL50" s="6">
        <f>MAX(0,BW50*DI50/(0.62*1000))</f>
        <v>10.922864516129033</v>
      </c>
      <c r="CM50" s="5">
        <f t="shared" si="35"/>
        <v>23.763483870967743</v>
      </c>
      <c r="CN50" s="6">
        <f t="shared" si="36"/>
        <v>22.554464516129034</v>
      </c>
      <c r="CO50" s="585">
        <f>AL50*DI50/1000</f>
        <v>29.466720000000002</v>
      </c>
      <c r="CP50" s="586">
        <f>BV50*DI50/1000</f>
        <v>21.195360000000001</v>
      </c>
      <c r="CQ50" s="23" t="e">
        <f>IF(AG50&lt;4.99,CJ50,#N/A)</f>
        <v>#N/A</v>
      </c>
      <c r="CR50" s="23" t="e">
        <f>IF(AND(AG50&gt;5,AG50&lt;9.99),CJ50,#N/A)</f>
        <v>#N/A</v>
      </c>
      <c r="CS50" s="23" t="e">
        <f>IF(AND(AG50&gt;10,AG50&lt;14.99),CJ50,#N/A)</f>
        <v>#N/A</v>
      </c>
      <c r="CT50" s="23" t="e">
        <f>IF(AND(AG50&gt;15,AG50&lt;19.99),CJ50,#N/A)</f>
        <v>#N/A</v>
      </c>
      <c r="CU50" s="6">
        <f>IF(AG50&gt;20,CJ50,#N/A)</f>
        <v>34.186064516129036</v>
      </c>
      <c r="CV50" s="529">
        <f>MAX(0,BY50/AT50)</f>
        <v>0.85714285714285721</v>
      </c>
      <c r="CW50" s="529">
        <f>MAX(0,BZ50/AV50)</f>
        <v>0.9076923076923078</v>
      </c>
      <c r="CX50" s="507">
        <f>MAX(0,(AT50-AW50)/AT50)</f>
        <v>0.98681318681318686</v>
      </c>
      <c r="CY50" s="5">
        <f>BY50*DI50*DH50/1000</f>
        <v>32.258304000000003</v>
      </c>
      <c r="CZ50" s="5">
        <f>BZ50*DI50*DH50/1000</f>
        <v>4.8801024000000011</v>
      </c>
      <c r="DA50" s="7">
        <f>_xlfn.AGGREGATE(9,7,CY$4:CY50)/1000</f>
        <v>0.43686193679999991</v>
      </c>
      <c r="DB50" s="5">
        <f>CB50*DI50*DH50/1000</f>
        <v>132.34176000000002</v>
      </c>
      <c r="DC50" s="169">
        <f>_xlfn.AGGREGATE(9,7,DB$4:DB50)/1000</f>
        <v>2.3182560720000001</v>
      </c>
      <c r="DD50" s="169">
        <f t="shared" ref="DD50" si="160">DC50*(100.9/40.08)</f>
        <v>5.8361286842514977</v>
      </c>
      <c r="DE50" s="454">
        <f t="shared" ref="DE50" si="161">DD50/(0.8*1000)</f>
        <v>7.2951608553143725E-3</v>
      </c>
      <c r="DF50" s="115">
        <f>(AT50/AL50)/(65.39/54.94)</f>
        <v>0.13413553765128527</v>
      </c>
      <c r="DG50" s="135">
        <f>(BY50/BV50)/(65.39/54.94)</f>
        <v>0.15984095427435388</v>
      </c>
      <c r="DH50" s="6">
        <f>C50-C49</f>
        <v>8</v>
      </c>
      <c r="DI50" s="6">
        <f>E50*1440/1000</f>
        <v>516.96</v>
      </c>
      <c r="DJ50" s="224">
        <f t="shared" ref="DJ50" si="162">DI50*DH50</f>
        <v>4135.68</v>
      </c>
      <c r="DK50" s="105">
        <f>_xlfn.AGGREGATE(9,7,DJ$4:DJ50)/1000</f>
        <v>49.992479999999993</v>
      </c>
      <c r="DL50" s="130">
        <f t="shared" si="37"/>
        <v>0.54404596100278546</v>
      </c>
      <c r="DM50" s="105">
        <f t="shared" si="38"/>
        <v>1.1122717424945838</v>
      </c>
      <c r="DN50" s="101">
        <f t="shared" si="39"/>
        <v>1.6563177034973693</v>
      </c>
      <c r="DO50" s="540">
        <v>0.5</v>
      </c>
      <c r="DQ50"/>
      <c r="DR50"/>
      <c r="DS50"/>
      <c r="DT50"/>
      <c r="DU50"/>
      <c r="DV50"/>
      <c r="DW50"/>
      <c r="DX50"/>
      <c r="DY50"/>
      <c r="DZ50"/>
    </row>
    <row r="51" spans="1:130" s="23" customFormat="1">
      <c r="A51" s="251" t="str">
        <f>IF(OR(入力!A51="",入力!A51="#N/A"),#N/A,入力!A51)</f>
        <v>流量微調整</v>
      </c>
      <c r="B51" s="253">
        <f>IF(OR(入力!B51="",入力!B51="#N/A"),#N/A,入力!B51)</f>
        <v>45552</v>
      </c>
      <c r="C51" s="74">
        <f>IF(OR(入力!C51="",入力!C51="#N/A"),#N/A,入力!C51)</f>
        <v>361</v>
      </c>
      <c r="D51" s="210" t="e">
        <f>IF(OR(入力!E51="",入力!E51="#N/A"),#N/A,入力!E51)</f>
        <v>#N/A</v>
      </c>
      <c r="E51" s="2">
        <f>IF(OR(入力!G51="",入力!G51="#N/A"),#N/A,入力!G51)</f>
        <v>390</v>
      </c>
      <c r="F51" s="23" t="e">
        <f>IF(OR(入力!I51="",入力!I51="#N/A"),#N/A,入力!I51)</f>
        <v>#N/A</v>
      </c>
      <c r="G51" s="23" t="e">
        <f>IF(OR(入力!N51="",入力!N51="#N/A"),#N/A,入力!N51)</f>
        <v>#N/A</v>
      </c>
      <c r="H51" s="23" t="e">
        <f>IF(OR(入力!M51="",入力!M51="#N/A"),#N/A,入力!M51)</f>
        <v>#N/A</v>
      </c>
      <c r="I51" s="2" t="e">
        <f>IF(OR(入力!O51="",入力!O51="#N/A"),#N/A,入力!O51)</f>
        <v>#N/A</v>
      </c>
      <c r="J51" s="23" t="e">
        <f>IF(OR(入力!S51="",入力!S51="#N/A"),#N/A,入力!S51)</f>
        <v>#N/A</v>
      </c>
      <c r="K51" s="23" t="e">
        <f>IF(OR(入力!X51="",入力!X51="#N/A"),#N/A,入力!X51)</f>
        <v>#N/A</v>
      </c>
      <c r="L51" s="23" t="e">
        <f>IF(OR(入力!W51="",入力!W51="#N/A"),#N/A,入力!W51)</f>
        <v>#N/A</v>
      </c>
      <c r="M51" s="2" t="e">
        <f>IF(OR(入力!Y51="",入力!Y51="#N/A"),#N/A,入力!Y51)</f>
        <v>#N/A</v>
      </c>
      <c r="N51" s="23" t="e">
        <f>IF(OR(入力!AC51="",入力!AC51="#N/A"),#N/A,入力!AC51)</f>
        <v>#N/A</v>
      </c>
      <c r="O51" s="23" t="e">
        <f>IF(OR(入力!AH51="",入力!AH51="#N/A"),#N/A,入力!AH51)</f>
        <v>#N/A</v>
      </c>
      <c r="P51" s="23" t="e">
        <f>IF(OR(入力!AG51="",入力!AG51="#N/A"),#N/A,入力!AG51)</f>
        <v>#N/A</v>
      </c>
      <c r="Q51" s="2" t="e">
        <f>IF(OR(入力!AI51="",入力!AI51="#N/A"),#N/A,入力!AI51)</f>
        <v>#N/A</v>
      </c>
      <c r="R51" s="23" t="e">
        <f>IF(OR(入力!AM51="",入力!AM51="#N/A"),#N/A,入力!AM51)</f>
        <v>#N/A</v>
      </c>
      <c r="S51" s="23" t="e">
        <f>IF(OR(入力!AR51="",入力!AR51="#N/A"),#N/A,入力!AR51)</f>
        <v>#N/A</v>
      </c>
      <c r="T51" s="23" t="e">
        <f>IF(OR(入力!AQ51="",入力!AQ51="#N/A"),#N/A,入力!AQ51)</f>
        <v>#N/A</v>
      </c>
      <c r="U51" s="2" t="e">
        <f>IF(OR(入力!AS51="",入力!AS51="#N/A"),#N/A,入力!AS51)</f>
        <v>#N/A</v>
      </c>
      <c r="V51" s="23" t="e">
        <f>IF(OR(入力!AX51="",入力!AX51="#N/A"),#N/A,入力!AX51)</f>
        <v>#N/A</v>
      </c>
      <c r="W51" s="23" t="e">
        <f>IF(OR(入力!BC51="",入力!BC51="#N/A"),#N/A,入力!BC51)</f>
        <v>#N/A</v>
      </c>
      <c r="X51" s="23" t="e">
        <f>IF(OR(入力!BB51="",入力!BB51="#N/A"),#N/A,入力!BB51)</f>
        <v>#N/A</v>
      </c>
      <c r="Y51" s="2" t="e">
        <f>IF(OR(入力!BD51="",入力!BD51="#N/A"),#N/A,入力!BD51)</f>
        <v>#N/A</v>
      </c>
      <c r="Z51" s="23" t="e">
        <f>IF(OR(入力!BJ51="",入力!BJ51="#N/A"),#N/A,入力!BJ51)</f>
        <v>#N/A</v>
      </c>
      <c r="AA51" s="15" t="e">
        <f>IF(OR(入力!BK51="",入力!BK51="#N/A"),#N/A,入力!BK51)</f>
        <v>#N/A</v>
      </c>
      <c r="AB51" s="98" t="e">
        <f>IF(OR(入力!BS51="",入力!BS51="#N/A"),#N/A,入力!BS51)</f>
        <v>#N/A</v>
      </c>
      <c r="AC51" s="23" t="e">
        <f>IF(OR(入力!BT51="",入力!BT51="#N/A"),#N/A,入力!BT51)</f>
        <v>#N/A</v>
      </c>
      <c r="AD51" s="23" t="e">
        <f>IF(OR(入力!BU51="",入力!BU51="#N/A"),#N/A,入力!BU51)</f>
        <v>#N/A</v>
      </c>
      <c r="AE51" s="23" t="e">
        <f>IF(OR(入力!BV51="",入力!BV51="#N/A"),#N/A,入力!BV51)</f>
        <v>#N/A</v>
      </c>
      <c r="AF51" s="126" t="e">
        <f>IF(OR(入力!BZ51="",入力!BZ51="#N/A"),#N/A,入力!BZ51)</f>
        <v>#N/A</v>
      </c>
      <c r="AG51" s="15" t="e">
        <f>IF(OR(入力!CB51="",入力!CB51="#N/A"),#N/A,入力!CB51)</f>
        <v>#N/A</v>
      </c>
      <c r="AH51" s="23" t="e">
        <f>IF(OR(入力!CD51="",入力!CD51="#N/A"),#N/A,入力!CD51)</f>
        <v>#N/A</v>
      </c>
      <c r="AI51" s="23" t="e">
        <f>IF(OR(入力!CI51="",入力!CI51="#N/A"),#N/A,入力!CI51)</f>
        <v>#N/A</v>
      </c>
      <c r="AJ51" s="23" t="e">
        <f>IF(OR(入力!CH51="",入力!CH51="#N/A"),#N/A,入力!CH51)</f>
        <v>#N/A</v>
      </c>
      <c r="AK51" s="23" t="e">
        <f>IF(OR(入力!CJ51="",入力!CJ51="#N/A"),#N/A,入力!CJ51)</f>
        <v>#N/A</v>
      </c>
      <c r="AL51" s="39" t="e">
        <f>IF(OR(入力!CN51="",入力!CN51="#N/A"),#N/A,入力!CN51)</f>
        <v>#N/A</v>
      </c>
      <c r="AM51" s="39" t="e">
        <f>IF(OR(入力!CS51="",入力!CS51="#N/A"),#N/A,入力!CS51)</f>
        <v>#N/A</v>
      </c>
      <c r="AN51" s="39" t="e">
        <f>IF(OR(入力!CR51="",入力!CR51="#N/A"),#N/A,入力!CR51)</f>
        <v>#N/A</v>
      </c>
      <c r="AO51" s="40" t="e">
        <f>IF(OR(入力!CT51="",入力!CT51="#N/A"),#N/A,入力!CT51)</f>
        <v>#N/A</v>
      </c>
      <c r="AP51" s="23" t="e">
        <f>IF(OR(入力!CX51="",入力!CX51="#N/A"),#N/A,入力!CX51)</f>
        <v>#N/A</v>
      </c>
      <c r="AQ51" s="23" t="e">
        <f>IF(OR(入力!DC51="",入力!DC51="#N/A"),#N/A,入力!DC51)</f>
        <v>#N/A</v>
      </c>
      <c r="AR51" s="23" t="e">
        <f>IF(OR(入力!DB51="",入力!DB51="#N/A"),#N/A,入力!DB51)</f>
        <v>#N/A</v>
      </c>
      <c r="AS51" s="23" t="e">
        <f>IF(OR(入力!DD51="",入力!DD51="#N/A"),#N/A,入力!DD51)</f>
        <v>#N/A</v>
      </c>
      <c r="AT51" s="39" t="e">
        <f>IF(OR(入力!DH51="",入力!DH51="#N/A"),#N/A,入力!DH51)</f>
        <v>#N/A</v>
      </c>
      <c r="AU51" s="39" t="e">
        <f>IF(OR(入力!DM51="",入力!DM51="#N/A"),#N/A,入力!DM51)</f>
        <v>#N/A</v>
      </c>
      <c r="AV51" s="39" t="e">
        <f>IF(OR(入力!DL51="",入力!DL51="#N/A"),#N/A,入力!DL51)</f>
        <v>#N/A</v>
      </c>
      <c r="AW51" s="45" t="e">
        <f>IF(OR(入力!DN51="",入力!DN51="#N/A"),#N/A,入力!DN51)</f>
        <v>#N/A</v>
      </c>
      <c r="AX51" s="23" t="e">
        <f>IF(OR(入力!DR51="",入力!DR51="#N/A"),#N/A,入力!DR51)</f>
        <v>#N/A</v>
      </c>
      <c r="AY51" s="23" t="e">
        <f>IF(OR(入力!DW51="",入力!DW51="#N/A"),#N/A,入力!DW51)</f>
        <v>#N/A</v>
      </c>
      <c r="AZ51" s="23" t="e">
        <f>IF(OR(入力!DV51="",入力!DV51="#N/A"),#N/A,入力!DV51)</f>
        <v>#N/A</v>
      </c>
      <c r="BA51" s="23" t="e">
        <f>IF(OR(入力!DX51="",入力!DX51="#N/A"),#N/A,入力!DX51)</f>
        <v>#N/A</v>
      </c>
      <c r="BB51" s="39" t="e">
        <f>IF(OR(入力!EB51="",入力!EB51="#N/A"),#N/A,入力!EB51)</f>
        <v>#N/A</v>
      </c>
      <c r="BC51" s="39" t="e">
        <f>IF(OR(入力!EG51="",入力!EG51="#N/A"),#N/A,入力!EG51)</f>
        <v>#N/A</v>
      </c>
      <c r="BD51" s="39" t="e">
        <f>IF(OR(入力!EF51="",入力!EF51="#N/A"),#N/A,入力!EF51)</f>
        <v>#N/A</v>
      </c>
      <c r="BE51" s="217" t="e">
        <f>IF(OR(入力!EH51="",入力!EH51="#N/A"),#N/A,入力!EH51)</f>
        <v>#N/A</v>
      </c>
      <c r="BF51" s="126" t="e">
        <f>IF(OR(入力!GT51="",入力!GT51="#N/A"),#N/A,入力!GT51)</f>
        <v>#N/A</v>
      </c>
      <c r="BG51" s="23" t="e">
        <f>IF(OR(入力!GY51="",入力!GY51="#N/A"),#N/A,入力!GY51)</f>
        <v>#N/A</v>
      </c>
      <c r="BH51" s="23" t="e">
        <f>IF(OR(入力!GX51="",入力!GX51="#N/A"),#N/A,入力!GX51)</f>
        <v>#N/A</v>
      </c>
      <c r="BI51" s="15" t="e">
        <f>IF(OR(入力!GZ51="",入力!GZ51="#N/A"),#N/A,入力!GZ51)</f>
        <v>#N/A</v>
      </c>
      <c r="BJ51" s="23" t="e">
        <f>IF(OR(入力!LJ51="",入力!LJ51="#N/A"),#N/A,入力!LJ51)</f>
        <v>#N/A</v>
      </c>
      <c r="BK51" s="23" t="e">
        <f>IF(OR(入力!LO51="",入力!LO51="#N/A"),#N/A,入力!LO51)</f>
        <v>#N/A</v>
      </c>
      <c r="BL51" s="23" t="e">
        <f>IF(OR(入力!LN51="",入力!LN51="#N/A"),#N/A,入力!LN51)</f>
        <v>#N/A</v>
      </c>
      <c r="BM51" s="2" t="e">
        <f>IF(OR(入力!LP51="",入力!LP51="#N/A"),#N/A,入力!LP51)</f>
        <v>#N/A</v>
      </c>
      <c r="BN51" s="23" t="e">
        <f>IF(OR(入力!LT51="",入力!LT51="#N/A"),#N/A,入力!LT51)</f>
        <v>#N/A</v>
      </c>
      <c r="BO51" s="23" t="e">
        <f>IF(OR(入力!LY51="",入力!LY51="#N/A"),#N/A,入力!LY51)</f>
        <v>#N/A</v>
      </c>
      <c r="BP51" s="23" t="e">
        <f>IF(OR(入力!LX51="",入力!LX51="#N/A"),#N/A,入力!LX51)</f>
        <v>#N/A</v>
      </c>
      <c r="BQ51" s="15" t="e">
        <f>IF(OR(入力!LZ51="",入力!LZ51="#N/A"),#N/A,入力!LZ51)</f>
        <v>#N/A</v>
      </c>
      <c r="BR51" s="224" t="e">
        <f>IF(OR(入力!MN51="",入力!MN51="#N/A"),#N/A,入力!MN51)</f>
        <v>#N/A</v>
      </c>
      <c r="BS51" s="224" t="e">
        <f>IF(OR(入力!MS51="",入力!MS51="#N/A"),#N/A,入力!MS51)</f>
        <v>#N/A</v>
      </c>
      <c r="BT51" s="224" t="e">
        <f>IF(OR(入力!MR51="",入力!MR51="#N/A"),#N/A,入力!MR51)</f>
        <v>#N/A</v>
      </c>
      <c r="BU51" s="154" t="e">
        <f>IF(OR(入力!MT51="",入力!MT51="#N/A"),#N/A,入力!MT51)</f>
        <v>#N/A</v>
      </c>
      <c r="BV51" t="e">
        <v>#N/A</v>
      </c>
      <c r="BW51" t="e">
        <v>#N/A</v>
      </c>
      <c r="BX51" t="e">
        <v>#N/A</v>
      </c>
      <c r="BY51" s="23" t="e">
        <v>#N/A</v>
      </c>
      <c r="BZ51" s="23" t="e">
        <v>#N/A</v>
      </c>
      <c r="CA51" s="23" t="e">
        <v>#N/A</v>
      </c>
      <c r="CB51" s="2" t="e">
        <v>#N/A</v>
      </c>
      <c r="CC51" s="503" t="e">
        <v>#N/A</v>
      </c>
      <c r="CD51" s="565" t="e">
        <v>#N/A</v>
      </c>
      <c r="CE51" s="509" t="e">
        <v>#N/A</v>
      </c>
      <c r="CF51" t="e">
        <v>#N/A</v>
      </c>
      <c r="CG51" t="e">
        <v>#N/A</v>
      </c>
      <c r="CH51" s="2" t="e">
        <v>#N/A</v>
      </c>
      <c r="CI51" s="23" t="e">
        <v>#N/A</v>
      </c>
      <c r="CJ51" s="2" t="e">
        <v>#N/A</v>
      </c>
      <c r="CK51" s="23" t="e">
        <v>#N/A</v>
      </c>
      <c r="CL51" s="2" t="e">
        <v>#N/A</v>
      </c>
      <c r="CM51" s="23" t="e">
        <v>#N/A</v>
      </c>
      <c r="CN51" s="2" t="e">
        <v>#N/A</v>
      </c>
      <c r="CO51" s="585" t="e">
        <v>#N/A</v>
      </c>
      <c r="CP51" s="586" t="e">
        <v>#N/A</v>
      </c>
      <c r="CQ51" s="23" t="e">
        <v>#N/A</v>
      </c>
      <c r="CR51" s="23" t="e">
        <v>#N/A</v>
      </c>
      <c r="CS51" s="23" t="e">
        <v>#N/A</v>
      </c>
      <c r="CT51" s="23" t="e">
        <v>#N/A</v>
      </c>
      <c r="CU51" s="2" t="e">
        <v>#N/A</v>
      </c>
      <c r="CV51" s="529" t="e">
        <v>#N/A</v>
      </c>
      <c r="CW51" s="529" t="e">
        <v>#N/A</v>
      </c>
      <c r="CX51" s="507" t="e">
        <v>#N/A</v>
      </c>
      <c r="CY51" t="e">
        <v>#N/A</v>
      </c>
      <c r="CZ51" t="e">
        <v>#N/A</v>
      </c>
      <c r="DA51" s="2" t="e">
        <v>#N/A</v>
      </c>
      <c r="DB51" s="23" t="e">
        <v>#N/A</v>
      </c>
      <c r="DC51" s="23" t="e">
        <v>#N/A</v>
      </c>
      <c r="DD51" s="23" t="e">
        <v>#N/A</v>
      </c>
      <c r="DE51" s="34" t="e">
        <v>#N/A</v>
      </c>
      <c r="DF51" t="e">
        <v>#N/A</v>
      </c>
      <c r="DG51" s="2" t="e">
        <v>#N/A</v>
      </c>
      <c r="DH51" s="487" t="e">
        <v>#N/A</v>
      </c>
      <c r="DI51" s="2" t="e">
        <v>#N/A</v>
      </c>
      <c r="DJ51" s="23" t="e">
        <v>#N/A</v>
      </c>
      <c r="DK51" s="23" t="e">
        <v>#N/A</v>
      </c>
      <c r="DL51" s="126" t="e">
        <v>#N/A</v>
      </c>
      <c r="DM51" s="105" t="e">
        <v>#N/A</v>
      </c>
      <c r="DN51" s="15" t="e">
        <v>#N/A</v>
      </c>
      <c r="DO51" s="540" t="e">
        <v>#N/A</v>
      </c>
      <c r="DQ51"/>
      <c r="DR51"/>
      <c r="DS51"/>
      <c r="DT51"/>
      <c r="DU51"/>
      <c r="DV51"/>
      <c r="DW51"/>
      <c r="DX51"/>
      <c r="DY51"/>
      <c r="DZ51"/>
    </row>
    <row r="52" spans="1:130" s="23" customFormat="1">
      <c r="A52" s="251" t="str">
        <f>IF(OR(入力!A52="",入力!A52="#N/A"),#N/A,入力!A52)</f>
        <v>原水槽小詰まり発生</v>
      </c>
      <c r="B52" s="253">
        <f>IF(OR(入力!B52="",入力!B52="#N/A"),#N/A,入力!B52)</f>
        <v>45556</v>
      </c>
      <c r="C52" s="74">
        <f>IF(OR(入力!C52="",入力!C52="#N/A"),#N/A,入力!C52)</f>
        <v>365</v>
      </c>
      <c r="D52" s="210">
        <f>IF(OR(入力!E52="",入力!E52="#N/A"),#N/A,入力!E52)</f>
        <v>0</v>
      </c>
      <c r="E52" s="2" t="e">
        <f>IF(OR(入力!G52="",入力!G52="#N/A"),#N/A,入力!G52)</f>
        <v>#N/A</v>
      </c>
      <c r="F52" s="23" t="e">
        <f>IF(OR(入力!I52="",入力!I52="#N/A"),#N/A,入力!I52)</f>
        <v>#N/A</v>
      </c>
      <c r="G52" s="23" t="e">
        <f>IF(OR(入力!N52="",入力!N52="#N/A"),#N/A,入力!N52)</f>
        <v>#N/A</v>
      </c>
      <c r="H52" s="23" t="e">
        <f>IF(OR(入力!M52="",入力!M52="#N/A"),#N/A,入力!M52)</f>
        <v>#N/A</v>
      </c>
      <c r="I52" s="2" t="e">
        <f>IF(OR(入力!O52="",入力!O52="#N/A"),#N/A,入力!O52)</f>
        <v>#N/A</v>
      </c>
      <c r="J52" s="23" t="e">
        <f>IF(OR(入力!S52="",入力!S52="#N/A"),#N/A,入力!S52)</f>
        <v>#N/A</v>
      </c>
      <c r="K52" s="23" t="e">
        <f>IF(OR(入力!X52="",入力!X52="#N/A"),#N/A,入力!X52)</f>
        <v>#N/A</v>
      </c>
      <c r="L52" s="23" t="e">
        <f>IF(OR(入力!W52="",入力!W52="#N/A"),#N/A,入力!W52)</f>
        <v>#N/A</v>
      </c>
      <c r="M52" s="2" t="e">
        <f>IF(OR(入力!Y52="",入力!Y52="#N/A"),#N/A,入力!Y52)</f>
        <v>#N/A</v>
      </c>
      <c r="N52" s="23" t="e">
        <f>IF(OR(入力!AC52="",入力!AC52="#N/A"),#N/A,入力!AC52)</f>
        <v>#N/A</v>
      </c>
      <c r="O52" s="23" t="e">
        <f>IF(OR(入力!AH52="",入力!AH52="#N/A"),#N/A,入力!AH52)</f>
        <v>#N/A</v>
      </c>
      <c r="P52" s="23" t="e">
        <f>IF(OR(入力!AG52="",入力!AG52="#N/A"),#N/A,入力!AG52)</f>
        <v>#N/A</v>
      </c>
      <c r="Q52" s="2" t="e">
        <f>IF(OR(入力!AI52="",入力!AI52="#N/A"),#N/A,入力!AI52)</f>
        <v>#N/A</v>
      </c>
      <c r="R52" s="23" t="e">
        <f>IF(OR(入力!AM52="",入力!AM52="#N/A"),#N/A,入力!AM52)</f>
        <v>#N/A</v>
      </c>
      <c r="S52" s="23" t="e">
        <f>IF(OR(入力!AR52="",入力!AR52="#N/A"),#N/A,入力!AR52)</f>
        <v>#N/A</v>
      </c>
      <c r="T52" s="23" t="e">
        <f>IF(OR(入力!AQ52="",入力!AQ52="#N/A"),#N/A,入力!AQ52)</f>
        <v>#N/A</v>
      </c>
      <c r="U52" s="2" t="e">
        <f>IF(OR(入力!AS52="",入力!AS52="#N/A"),#N/A,入力!AS52)</f>
        <v>#N/A</v>
      </c>
      <c r="V52" s="23" t="e">
        <f>IF(OR(入力!AX52="",入力!AX52="#N/A"),#N/A,入力!AX52)</f>
        <v>#N/A</v>
      </c>
      <c r="W52" s="23" t="e">
        <f>IF(OR(入力!BC52="",入力!BC52="#N/A"),#N/A,入力!BC52)</f>
        <v>#N/A</v>
      </c>
      <c r="X52" s="23" t="e">
        <f>IF(OR(入力!BB52="",入力!BB52="#N/A"),#N/A,入力!BB52)</f>
        <v>#N/A</v>
      </c>
      <c r="Y52" s="2" t="e">
        <f>IF(OR(入力!BD52="",入力!BD52="#N/A"),#N/A,入力!BD52)</f>
        <v>#N/A</v>
      </c>
      <c r="Z52" s="23" t="e">
        <f>IF(OR(入力!BJ52="",入力!BJ52="#N/A"),#N/A,入力!BJ52)</f>
        <v>#N/A</v>
      </c>
      <c r="AA52" s="15" t="e">
        <f>IF(OR(入力!BK52="",入力!BK52="#N/A"),#N/A,入力!BK52)</f>
        <v>#N/A</v>
      </c>
      <c r="AB52" s="98" t="e">
        <f>IF(OR(入力!BS52="",入力!BS52="#N/A"),#N/A,入力!BS52)</f>
        <v>#N/A</v>
      </c>
      <c r="AC52" s="23" t="e">
        <f>IF(OR(入力!BT52="",入力!BT52="#N/A"),#N/A,入力!BT52)</f>
        <v>#N/A</v>
      </c>
      <c r="AD52" s="23" t="e">
        <f>IF(OR(入力!BU52="",入力!BU52="#N/A"),#N/A,入力!BU52)</f>
        <v>#N/A</v>
      </c>
      <c r="AE52" s="23" t="e">
        <f>IF(OR(入力!BV52="",入力!BV52="#N/A"),#N/A,入力!BV52)</f>
        <v>#N/A</v>
      </c>
      <c r="AF52" s="126" t="e">
        <f>IF(OR(入力!BZ52="",入力!BZ52="#N/A"),#N/A,入力!BZ52)</f>
        <v>#N/A</v>
      </c>
      <c r="AG52" s="15" t="e">
        <f>IF(OR(入力!CB52="",入力!CB52="#N/A"),#N/A,入力!CB52)</f>
        <v>#N/A</v>
      </c>
      <c r="AH52" s="23" t="e">
        <f>IF(OR(入力!CD52="",入力!CD52="#N/A"),#N/A,入力!CD52)</f>
        <v>#N/A</v>
      </c>
      <c r="AI52" s="23" t="e">
        <f>IF(OR(入力!CI52="",入力!CI52="#N/A"),#N/A,入力!CI52)</f>
        <v>#N/A</v>
      </c>
      <c r="AJ52" s="23" t="e">
        <f>IF(OR(入力!CH52="",入力!CH52="#N/A"),#N/A,入力!CH52)</f>
        <v>#N/A</v>
      </c>
      <c r="AK52" s="23" t="e">
        <f>IF(OR(入力!CJ52="",入力!CJ52="#N/A"),#N/A,入力!CJ52)</f>
        <v>#N/A</v>
      </c>
      <c r="AL52" s="39" t="e">
        <f>IF(OR(入力!CN52="",入力!CN52="#N/A"),#N/A,入力!CN52)</f>
        <v>#N/A</v>
      </c>
      <c r="AM52" s="39" t="e">
        <f>IF(OR(入力!CS52="",入力!CS52="#N/A"),#N/A,入力!CS52)</f>
        <v>#N/A</v>
      </c>
      <c r="AN52" s="39" t="e">
        <f>IF(OR(入力!CR52="",入力!CR52="#N/A"),#N/A,入力!CR52)</f>
        <v>#N/A</v>
      </c>
      <c r="AO52" s="40" t="e">
        <f>IF(OR(入力!CT52="",入力!CT52="#N/A"),#N/A,入力!CT52)</f>
        <v>#N/A</v>
      </c>
      <c r="AP52" s="23" t="e">
        <f>IF(OR(入力!CX52="",入力!CX52="#N/A"),#N/A,入力!CX52)</f>
        <v>#N/A</v>
      </c>
      <c r="AQ52" s="23" t="e">
        <f>IF(OR(入力!DC52="",入力!DC52="#N/A"),#N/A,入力!DC52)</f>
        <v>#N/A</v>
      </c>
      <c r="AR52" s="23" t="e">
        <f>IF(OR(入力!DB52="",入力!DB52="#N/A"),#N/A,入力!DB52)</f>
        <v>#N/A</v>
      </c>
      <c r="AS52" s="23" t="e">
        <f>IF(OR(入力!DD52="",入力!DD52="#N/A"),#N/A,入力!DD52)</f>
        <v>#N/A</v>
      </c>
      <c r="AT52" s="39" t="e">
        <f>IF(OR(入力!DH52="",入力!DH52="#N/A"),#N/A,入力!DH52)</f>
        <v>#N/A</v>
      </c>
      <c r="AU52" s="39" t="e">
        <f>IF(OR(入力!DM52="",入力!DM52="#N/A"),#N/A,入力!DM52)</f>
        <v>#N/A</v>
      </c>
      <c r="AV52" s="39" t="e">
        <f>IF(OR(入力!DL52="",入力!DL52="#N/A"),#N/A,入力!DL52)</f>
        <v>#N/A</v>
      </c>
      <c r="AW52" s="45" t="e">
        <f>IF(OR(入力!DN52="",入力!DN52="#N/A"),#N/A,入力!DN52)</f>
        <v>#N/A</v>
      </c>
      <c r="AX52" s="23" t="e">
        <f>IF(OR(入力!DR52="",入力!DR52="#N/A"),#N/A,入力!DR52)</f>
        <v>#N/A</v>
      </c>
      <c r="AY52" s="23" t="e">
        <f>IF(OR(入力!DW52="",入力!DW52="#N/A"),#N/A,入力!DW52)</f>
        <v>#N/A</v>
      </c>
      <c r="AZ52" s="23" t="e">
        <f>IF(OR(入力!DV52="",入力!DV52="#N/A"),#N/A,入力!DV52)</f>
        <v>#N/A</v>
      </c>
      <c r="BA52" s="23" t="e">
        <f>IF(OR(入力!DX52="",入力!DX52="#N/A"),#N/A,入力!DX52)</f>
        <v>#N/A</v>
      </c>
      <c r="BB52" s="39" t="e">
        <f>IF(OR(入力!EB52="",入力!EB52="#N/A"),#N/A,入力!EB52)</f>
        <v>#N/A</v>
      </c>
      <c r="BC52" s="39" t="e">
        <f>IF(OR(入力!EG52="",入力!EG52="#N/A"),#N/A,入力!EG52)</f>
        <v>#N/A</v>
      </c>
      <c r="BD52" s="39" t="e">
        <f>IF(OR(入力!EF52="",入力!EF52="#N/A"),#N/A,入力!EF52)</f>
        <v>#N/A</v>
      </c>
      <c r="BE52" s="217" t="e">
        <f>IF(OR(入力!EH52="",入力!EH52="#N/A"),#N/A,入力!EH52)</f>
        <v>#N/A</v>
      </c>
      <c r="BF52" s="126" t="e">
        <f>IF(OR(入力!GT52="",入力!GT52="#N/A"),#N/A,入力!GT52)</f>
        <v>#N/A</v>
      </c>
      <c r="BG52" s="23" t="e">
        <f>IF(OR(入力!GY52="",入力!GY52="#N/A"),#N/A,入力!GY52)</f>
        <v>#N/A</v>
      </c>
      <c r="BH52" s="23" t="e">
        <f>IF(OR(入力!GX52="",入力!GX52="#N/A"),#N/A,入力!GX52)</f>
        <v>#N/A</v>
      </c>
      <c r="BI52" s="15" t="e">
        <f>IF(OR(入力!GZ52="",入力!GZ52="#N/A"),#N/A,入力!GZ52)</f>
        <v>#N/A</v>
      </c>
      <c r="BJ52" s="23" t="e">
        <f>IF(OR(入力!LJ52="",入力!LJ52="#N/A"),#N/A,入力!LJ52)</f>
        <v>#N/A</v>
      </c>
      <c r="BK52" s="23" t="e">
        <f>IF(OR(入力!LO52="",入力!LO52="#N/A"),#N/A,入力!LO52)</f>
        <v>#N/A</v>
      </c>
      <c r="BL52" s="23" t="e">
        <f>IF(OR(入力!LN52="",入力!LN52="#N/A"),#N/A,入力!LN52)</f>
        <v>#N/A</v>
      </c>
      <c r="BM52" s="2" t="e">
        <f>IF(OR(入力!LP52="",入力!LP52="#N/A"),#N/A,入力!LP52)</f>
        <v>#N/A</v>
      </c>
      <c r="BN52" s="23" t="e">
        <f>IF(OR(入力!LT52="",入力!LT52="#N/A"),#N/A,入力!LT52)</f>
        <v>#N/A</v>
      </c>
      <c r="BO52" s="23" t="e">
        <f>IF(OR(入力!LY52="",入力!LY52="#N/A"),#N/A,入力!LY52)</f>
        <v>#N/A</v>
      </c>
      <c r="BP52" s="23" t="e">
        <f>IF(OR(入力!LX52="",入力!LX52="#N/A"),#N/A,入力!LX52)</f>
        <v>#N/A</v>
      </c>
      <c r="BQ52" s="15" t="e">
        <f>IF(OR(入力!LZ52="",入力!LZ52="#N/A"),#N/A,入力!LZ52)</f>
        <v>#N/A</v>
      </c>
      <c r="BR52" s="224" t="e">
        <f>IF(OR(入力!MN52="",入力!MN52="#N/A"),#N/A,入力!MN52)</f>
        <v>#N/A</v>
      </c>
      <c r="BS52" s="224" t="e">
        <f>IF(OR(入力!MS52="",入力!MS52="#N/A"),#N/A,入力!MS52)</f>
        <v>#N/A</v>
      </c>
      <c r="BT52" s="224" t="e">
        <f>IF(OR(入力!MR52="",入力!MR52="#N/A"),#N/A,入力!MR52)</f>
        <v>#N/A</v>
      </c>
      <c r="BU52" s="154" t="e">
        <f>IF(OR(入力!MT52="",入力!MT52="#N/A"),#N/A,入力!MT52)</f>
        <v>#N/A</v>
      </c>
      <c r="BV52" t="e">
        <v>#N/A</v>
      </c>
      <c r="BW52" t="e">
        <v>#N/A</v>
      </c>
      <c r="BX52" t="e">
        <v>#N/A</v>
      </c>
      <c r="BY52" s="23" t="e">
        <v>#N/A</v>
      </c>
      <c r="BZ52" s="23" t="e">
        <v>#N/A</v>
      </c>
      <c r="CA52" s="23" t="e">
        <v>#N/A</v>
      </c>
      <c r="CB52" s="2" t="e">
        <v>#N/A</v>
      </c>
      <c r="CC52" s="503" t="e">
        <v>#N/A</v>
      </c>
      <c r="CD52" s="565" t="e">
        <v>#N/A</v>
      </c>
      <c r="CE52" s="509" t="e">
        <v>#N/A</v>
      </c>
      <c r="CF52" t="e">
        <v>#N/A</v>
      </c>
      <c r="CG52" t="e">
        <v>#N/A</v>
      </c>
      <c r="CH52" s="2" t="e">
        <v>#N/A</v>
      </c>
      <c r="CI52" s="23" t="e">
        <v>#N/A</v>
      </c>
      <c r="CJ52" s="2" t="e">
        <v>#N/A</v>
      </c>
      <c r="CK52" s="23" t="e">
        <v>#N/A</v>
      </c>
      <c r="CL52" s="2" t="e">
        <v>#N/A</v>
      </c>
      <c r="CM52" s="23" t="e">
        <v>#N/A</v>
      </c>
      <c r="CN52" s="2" t="e">
        <v>#N/A</v>
      </c>
      <c r="CO52" s="585" t="e">
        <v>#N/A</v>
      </c>
      <c r="CP52" s="586" t="e">
        <v>#N/A</v>
      </c>
      <c r="CQ52" s="23" t="e">
        <v>#N/A</v>
      </c>
      <c r="CR52" s="23" t="e">
        <v>#N/A</v>
      </c>
      <c r="CS52" s="23" t="e">
        <v>#N/A</v>
      </c>
      <c r="CT52" s="23" t="e">
        <v>#N/A</v>
      </c>
      <c r="CU52" s="2" t="e">
        <v>#N/A</v>
      </c>
      <c r="CV52" s="529" t="e">
        <v>#N/A</v>
      </c>
      <c r="CW52" s="529" t="e">
        <v>#N/A</v>
      </c>
      <c r="CX52" s="507" t="e">
        <v>#N/A</v>
      </c>
      <c r="CY52" t="e">
        <v>#N/A</v>
      </c>
      <c r="CZ52" t="e">
        <v>#N/A</v>
      </c>
      <c r="DA52" s="2" t="e">
        <v>#N/A</v>
      </c>
      <c r="DB52" s="23" t="e">
        <v>#N/A</v>
      </c>
      <c r="DC52" s="23" t="e">
        <v>#N/A</v>
      </c>
      <c r="DD52" s="23" t="e">
        <v>#N/A</v>
      </c>
      <c r="DE52" s="34" t="e">
        <v>#N/A</v>
      </c>
      <c r="DF52" t="e">
        <v>#N/A</v>
      </c>
      <c r="DG52" s="2" t="e">
        <v>#N/A</v>
      </c>
      <c r="DH52" s="487" t="e">
        <v>#N/A</v>
      </c>
      <c r="DI52" s="2" t="e">
        <v>#N/A</v>
      </c>
      <c r="DJ52" s="23" t="e">
        <v>#N/A</v>
      </c>
      <c r="DK52" s="23" t="e">
        <v>#N/A</v>
      </c>
      <c r="DL52" s="126" t="e">
        <v>#N/A</v>
      </c>
      <c r="DM52" s="105" t="e">
        <v>#N/A</v>
      </c>
      <c r="DN52" s="15" t="e">
        <v>#N/A</v>
      </c>
      <c r="DO52" s="540">
        <v>0.5</v>
      </c>
      <c r="DQ52"/>
      <c r="DR52"/>
      <c r="DS52"/>
      <c r="DT52"/>
      <c r="DU52"/>
      <c r="DV52"/>
      <c r="DW52"/>
      <c r="DX52"/>
      <c r="DY52"/>
      <c r="DZ52"/>
    </row>
    <row r="53" spans="1:130" s="23" customFormat="1">
      <c r="A53" s="251" t="str">
        <f>IF(OR(入力!A53="",入力!A53="#N/A"),#N/A,入力!A53)</f>
        <v>点検日、原水小復旧</v>
      </c>
      <c r="B53" s="253">
        <f>IF(OR(入力!B53="",入力!B53="#N/A"),#N/A,入力!B53)</f>
        <v>45559</v>
      </c>
      <c r="C53" s="74">
        <f>IF(OR(入力!C53="",入力!C53="#N/A"),#N/A,入力!C53)</f>
        <v>368</v>
      </c>
      <c r="D53" s="210" t="e">
        <f>IF(OR(入力!E53="",入力!E53="#N/A"),#N/A,入力!E53)</f>
        <v>#N/A</v>
      </c>
      <c r="E53" s="2">
        <f>IF(OR(入力!G53="",入力!G53="#N/A"),#N/A,入力!G53)</f>
        <v>380</v>
      </c>
      <c r="F53" s="23">
        <f>IF(OR(入力!I53="",入力!I53="#N/A"),#N/A,入力!I53)</f>
        <v>7.22</v>
      </c>
      <c r="G53" s="23">
        <f>IF(OR(入力!N53="",入力!N53="#N/A"),#N/A,入力!N53)</f>
        <v>7.74</v>
      </c>
      <c r="H53" s="169">
        <f>IF(OR(入力!M53="",入力!M53="#N/A"),#N/A,入力!M53)</f>
        <v>7.9</v>
      </c>
      <c r="I53" s="2">
        <f>IF(OR(入力!O53="",入力!O53="#N/A"),#N/A,入力!O53)</f>
        <v>7.29</v>
      </c>
      <c r="J53" s="23">
        <f>IF(OR(入力!S53="",入力!S53="#N/A"),#N/A,入力!S53)</f>
        <v>143</v>
      </c>
      <c r="K53" s="23">
        <f>IF(OR(入力!X53="",入力!X53="#N/A"),#N/A,入力!X53)</f>
        <v>204</v>
      </c>
      <c r="L53" s="23">
        <f>IF(OR(入力!W53="",入力!W53="#N/A"),#N/A,入力!W53)</f>
        <v>205</v>
      </c>
      <c r="M53" s="2">
        <f>IF(OR(入力!Y53="",入力!Y53="#N/A"),#N/A,入力!Y53)</f>
        <v>225</v>
      </c>
      <c r="N53" s="23">
        <f>IF(OR(入力!AC53="",入力!AC53="#N/A"),#N/A,入力!AC53)</f>
        <v>80.900000000000006</v>
      </c>
      <c r="O53" s="23">
        <f>IF(OR(入力!AH53="",入力!AH53="#N/A"),#N/A,入力!AH53)</f>
        <v>85.6</v>
      </c>
      <c r="P53" s="23">
        <f>IF(OR(入力!AG53="",入力!AG53="#N/A"),#N/A,入力!AG53)</f>
        <v>81.5</v>
      </c>
      <c r="Q53" s="2">
        <f>IF(OR(入力!AI53="",入力!AI53="#N/A"),#N/A,入力!AI53)</f>
        <v>76.099999999999994</v>
      </c>
      <c r="R53" s="23">
        <f>IF(OR(入力!AM53="",入力!AM53="#N/A"),#N/A,入力!AM53)</f>
        <v>11.52</v>
      </c>
      <c r="S53" s="23">
        <f>IF(OR(入力!AR53="",入力!AR53="#N/A"),#N/A,入力!AR53)</f>
        <v>9.7799999999999994</v>
      </c>
      <c r="T53" s="23">
        <f>IF(OR(入力!AQ53="",入力!AQ53="#N/A"),#N/A,入力!AQ53)</f>
        <v>9.8699999999999992</v>
      </c>
      <c r="U53" s="2">
        <f>IF(OR(入力!AS53="",入力!AS53="#N/A"),#N/A,入力!AS53)</f>
        <v>9.83</v>
      </c>
      <c r="V53" s="23">
        <f>IF(OR(入力!AX53="",入力!AX53="#N/A"),#N/A,入力!AX53)</f>
        <v>13.9</v>
      </c>
      <c r="W53" s="23">
        <f>IF(OR(入力!BC53="",入力!BC53="#N/A"),#N/A,入力!BC53)</f>
        <v>19.399999999999999</v>
      </c>
      <c r="X53" s="23">
        <f>IF(OR(入力!BB53="",入力!BB53="#N/A"),#N/A,入力!BB53)</f>
        <v>19.2</v>
      </c>
      <c r="Y53" s="2">
        <f>IF(OR(入力!BD53="",入力!BD53="#N/A"),#N/A,入力!BD53)</f>
        <v>19.8</v>
      </c>
      <c r="Z53" s="105">
        <f>IF(OR(入力!BJ53="",入力!BJ53="#N/A"),#N/A,入力!BJ53)</f>
        <v>50</v>
      </c>
      <c r="AA53" s="101">
        <f>IF(OR(入力!BK53="",入力!BK53="#N/A"),#N/A,入力!BK53)</f>
        <v>50</v>
      </c>
      <c r="AB53" s="98">
        <f>IF(OR(入力!BS53="",入力!BS53="#N/A"),#N/A,入力!BS53)</f>
        <v>12.4</v>
      </c>
      <c r="AC53" s="23">
        <f>IF(OR(入力!BT53="",入力!BT53="#N/A"),#N/A,入力!BT53)</f>
        <v>15.1</v>
      </c>
      <c r="AD53" s="23">
        <f>IF(OR(入力!BU53="",入力!BU53="#N/A"),#N/A,入力!BU53)</f>
        <v>19.399999999999999</v>
      </c>
      <c r="AE53" s="23">
        <f>IF(OR(入力!BV53="",入力!BV53="#N/A"),#N/A,入力!BV53)</f>
        <v>19.600000000000001</v>
      </c>
      <c r="AF53" s="126" t="e">
        <f>IF(OR(入力!BZ53="",入力!BZ53="#N/A"),#N/A,入力!BZ53)</f>
        <v>#N/A</v>
      </c>
      <c r="AG53" s="15">
        <f>IF(OR(入力!CB53="",入力!CB53="#N/A"),#N/A,入力!CB53)</f>
        <v>27.1</v>
      </c>
      <c r="AH53" s="23">
        <f>IF(OR(入力!CD53="",入力!CD53="#N/A"),#N/A,入力!CD53)</f>
        <v>57</v>
      </c>
      <c r="AI53" s="23" t="e">
        <f>IF(OR(入力!CI53="",入力!CI53="#N/A"),#N/A,入力!CI53)</f>
        <v>#N/A</v>
      </c>
      <c r="AJ53" s="23" t="e">
        <f>IF(OR(入力!CH53="",入力!CH53="#N/A"),#N/A,入力!CH53)</f>
        <v>#N/A</v>
      </c>
      <c r="AK53" s="23" t="e">
        <f>IF(OR(入力!CJ53="",入力!CJ53="#N/A"),#N/A,入力!CJ53)</f>
        <v>#N/A</v>
      </c>
      <c r="AL53" s="39">
        <f>IF(OR(入力!CN53="",入力!CN53="#N/A"),#N/A,入力!CN53)</f>
        <v>57</v>
      </c>
      <c r="AM53" s="39" t="e">
        <f>IF(OR(入力!CS53="",入力!CS53="#N/A"),#N/A,入力!CS53)</f>
        <v>#N/A</v>
      </c>
      <c r="AN53" s="39" t="e">
        <f>IF(OR(入力!CR53="",入力!CR53="#N/A"),#N/A,入力!CR53)</f>
        <v>#N/A</v>
      </c>
      <c r="AO53" s="40" t="e">
        <f>IF(OR(入力!CT53="",入力!CT53="#N/A"),#N/A,入力!CT53)</f>
        <v>#N/A</v>
      </c>
      <c r="AP53" s="23">
        <f>IF(OR(入力!CX53="",入力!CX53="#N/A"),#N/A,入力!CX53)</f>
        <v>8.9</v>
      </c>
      <c r="AQ53" s="23" t="e">
        <f>IF(OR(入力!DC53="",入力!DC53="#N/A"),#N/A,入力!DC53)</f>
        <v>#N/A</v>
      </c>
      <c r="AR53" s="23" t="e">
        <f>IF(OR(入力!DB53="",入力!DB53="#N/A"),#N/A,入力!DB53)</f>
        <v>#N/A</v>
      </c>
      <c r="AS53" s="23" t="e">
        <f>IF(OR(入力!DD53="",入力!DD53="#N/A"),#N/A,入力!DD53)</f>
        <v>#N/A</v>
      </c>
      <c r="AT53" s="39">
        <f>IF(OR(入力!DH53="",入力!DH53="#N/A"),#N/A,入力!DH53)</f>
        <v>8.9</v>
      </c>
      <c r="AU53" s="39" t="e">
        <f>IF(OR(入力!DM53="",入力!DM53="#N/A"),#N/A,入力!DM53)</f>
        <v>#N/A</v>
      </c>
      <c r="AV53" s="39" t="e">
        <f>IF(OR(入力!DL53="",入力!DL53="#N/A"),#N/A,入力!DL53)</f>
        <v>#N/A</v>
      </c>
      <c r="AW53" s="45" t="e">
        <f>IF(OR(入力!DN53="",入力!DN53="#N/A"),#N/A,入力!DN53)</f>
        <v>#N/A</v>
      </c>
      <c r="AX53" s="23" t="e">
        <f>IF(OR(入力!DR53="",入力!DR53="#N/A"),#N/A,入力!DR53)</f>
        <v>#N/A</v>
      </c>
      <c r="AY53" s="23" t="e">
        <f>IF(OR(入力!DW53="",入力!DW53="#N/A"),#N/A,入力!DW53)</f>
        <v>#N/A</v>
      </c>
      <c r="AZ53" s="23" t="e">
        <f>IF(OR(入力!DV53="",入力!DV53="#N/A"),#N/A,入力!DV53)</f>
        <v>#N/A</v>
      </c>
      <c r="BA53" s="23" t="e">
        <f>IF(OR(入力!DX53="",入力!DX53="#N/A"),#N/A,入力!DX53)</f>
        <v>#N/A</v>
      </c>
      <c r="BB53" s="39">
        <f>IF(OR(入力!EB53="",入力!EB53="#N/A"),#N/A,入力!EB53)</f>
        <v>88</v>
      </c>
      <c r="BC53" s="39" t="e">
        <f>IF(OR(入力!EG53="",入力!EG53="#N/A"),#N/A,入力!EG53)</f>
        <v>#N/A</v>
      </c>
      <c r="BD53" s="39" t="e">
        <f>IF(OR(入力!EF53="",入力!EF53="#N/A"),#N/A,入力!EF53)</f>
        <v>#N/A</v>
      </c>
      <c r="BE53" s="217" t="e">
        <f>IF(OR(入力!EH53="",入力!EH53="#N/A"),#N/A,入力!EH53)</f>
        <v>#N/A</v>
      </c>
      <c r="BF53" s="126" t="e">
        <f>IF(OR(入力!GT53="",入力!GT53="#N/A"),#N/A,入力!GT53)</f>
        <v>#N/A</v>
      </c>
      <c r="BG53" s="23" t="e">
        <f>IF(OR(入力!GY53="",入力!GY53="#N/A"),#N/A,入力!GY53)</f>
        <v>#N/A</v>
      </c>
      <c r="BH53" s="23" t="e">
        <f>IF(OR(入力!GX53="",入力!GX53="#N/A"),#N/A,入力!GX53)</f>
        <v>#N/A</v>
      </c>
      <c r="BI53" s="15" t="e">
        <f>IF(OR(入力!GZ53="",入力!GZ53="#N/A"),#N/A,入力!GZ53)</f>
        <v>#N/A</v>
      </c>
      <c r="BJ53" s="23" t="e">
        <f>IF(OR(入力!LJ53="",入力!LJ53="#N/A"),#N/A,入力!LJ53)</f>
        <v>#N/A</v>
      </c>
      <c r="BK53" s="23" t="e">
        <f>IF(OR(入力!LO53="",入力!LO53="#N/A"),#N/A,入力!LO53)</f>
        <v>#N/A</v>
      </c>
      <c r="BL53" s="23" t="e">
        <f>IF(OR(入力!LN53="",入力!LN53="#N/A"),#N/A,入力!LN53)</f>
        <v>#N/A</v>
      </c>
      <c r="BM53" s="2" t="e">
        <f>IF(OR(入力!LP53="",入力!LP53="#N/A"),#N/A,入力!LP53)</f>
        <v>#N/A</v>
      </c>
      <c r="BN53" s="23" t="e">
        <f>IF(OR(入力!LT53="",入力!LT53="#N/A"),#N/A,入力!LT53)</f>
        <v>#N/A</v>
      </c>
      <c r="BO53" s="23" t="e">
        <f>IF(OR(入力!LY53="",入力!LY53="#N/A"),#N/A,入力!LY53)</f>
        <v>#N/A</v>
      </c>
      <c r="BP53" s="23" t="e">
        <f>IF(OR(入力!LX53="",入力!LX53="#N/A"),#N/A,入力!LX53)</f>
        <v>#N/A</v>
      </c>
      <c r="BQ53" s="15" t="e">
        <f>IF(OR(入力!LZ53="",入力!LZ53="#N/A"),#N/A,入力!LZ53)</f>
        <v>#N/A</v>
      </c>
      <c r="BR53" s="224" t="e">
        <f>IF(OR(入力!MN53="",入力!MN53="#N/A"),#N/A,入力!MN53)</f>
        <v>#N/A</v>
      </c>
      <c r="BS53" s="224" t="e">
        <f>IF(OR(入力!MS53="",入力!MS53="#N/A"),#N/A,入力!MS53)</f>
        <v>#N/A</v>
      </c>
      <c r="BT53" s="224" t="e">
        <f>IF(OR(入力!MR53="",入力!MR53="#N/A"),#N/A,入力!MR53)</f>
        <v>#N/A</v>
      </c>
      <c r="BU53" s="154" t="e">
        <f>IF(OR(入力!MT53="",入力!MT53="#N/A"),#N/A,入力!MT53)</f>
        <v>#N/A</v>
      </c>
      <c r="BV53" t="e">
        <v>#N/A</v>
      </c>
      <c r="BW53" t="e">
        <v>#N/A</v>
      </c>
      <c r="BX53" t="e">
        <v>#N/A</v>
      </c>
      <c r="BY53" s="23" t="e">
        <v>#N/A</v>
      </c>
      <c r="BZ53" s="23" t="e">
        <v>#N/A</v>
      </c>
      <c r="CA53" s="23" t="e">
        <v>#N/A</v>
      </c>
      <c r="CB53" s="2" t="e">
        <v>#N/A</v>
      </c>
      <c r="CC53" s="503" t="e">
        <v>#N/A</v>
      </c>
      <c r="CD53" s="565" t="e">
        <v>#N/A</v>
      </c>
      <c r="CE53" s="509" t="e">
        <v>#N/A</v>
      </c>
      <c r="CF53" t="e">
        <v>#N/A</v>
      </c>
      <c r="CG53" t="e">
        <v>#N/A</v>
      </c>
      <c r="CH53" s="2" t="e">
        <v>#N/A</v>
      </c>
      <c r="CI53" s="23" t="e">
        <v>#N/A</v>
      </c>
      <c r="CJ53" s="2" t="e">
        <v>#N/A</v>
      </c>
      <c r="CK53" s="23" t="e">
        <v>#N/A</v>
      </c>
      <c r="CL53" s="2" t="e">
        <v>#N/A</v>
      </c>
      <c r="CM53" s="23" t="e">
        <v>#N/A</v>
      </c>
      <c r="CN53" s="2" t="e">
        <v>#N/A</v>
      </c>
      <c r="CO53" s="585" t="e">
        <v>#N/A</v>
      </c>
      <c r="CP53" s="586" t="e">
        <v>#N/A</v>
      </c>
      <c r="CQ53" s="23" t="e">
        <v>#N/A</v>
      </c>
      <c r="CR53" s="23" t="e">
        <v>#N/A</v>
      </c>
      <c r="CS53" s="23" t="e">
        <v>#N/A</v>
      </c>
      <c r="CT53" s="23" t="e">
        <v>#N/A</v>
      </c>
      <c r="CU53" s="2" t="e">
        <v>#N/A</v>
      </c>
      <c r="CV53" s="529" t="e">
        <v>#N/A</v>
      </c>
      <c r="CW53" s="529" t="e">
        <v>#N/A</v>
      </c>
      <c r="CX53" s="507" t="e">
        <v>#N/A</v>
      </c>
      <c r="CY53" t="e">
        <v>#N/A</v>
      </c>
      <c r="CZ53" t="e">
        <v>#N/A</v>
      </c>
      <c r="DA53" s="2" t="e">
        <v>#N/A</v>
      </c>
      <c r="DB53" s="23" t="e">
        <v>#N/A</v>
      </c>
      <c r="DC53" s="23" t="e">
        <v>#N/A</v>
      </c>
      <c r="DD53" s="23" t="e">
        <v>#N/A</v>
      </c>
      <c r="DE53" s="34" t="e">
        <v>#N/A</v>
      </c>
      <c r="DF53" t="e">
        <v>#N/A</v>
      </c>
      <c r="DG53" s="2" t="e">
        <v>#N/A</v>
      </c>
      <c r="DH53" s="487" t="e">
        <v>#N/A</v>
      </c>
      <c r="DI53" s="2" t="e">
        <v>#N/A</v>
      </c>
      <c r="DJ53" s="23" t="e">
        <v>#N/A</v>
      </c>
      <c r="DK53" s="23" t="e">
        <v>#N/A</v>
      </c>
      <c r="DL53" s="126" t="e">
        <v>#N/A</v>
      </c>
      <c r="DM53" s="105" t="e">
        <v>#N/A</v>
      </c>
      <c r="DN53" s="15" t="e">
        <v>#N/A</v>
      </c>
      <c r="DO53" s="540">
        <v>0.5</v>
      </c>
      <c r="DQ53"/>
      <c r="DR53"/>
      <c r="DS53"/>
      <c r="DT53"/>
      <c r="DU53"/>
      <c r="DV53"/>
      <c r="DW53"/>
      <c r="DX53"/>
      <c r="DY53"/>
      <c r="DZ53"/>
    </row>
    <row r="54" spans="1:130" s="23" customFormat="1">
      <c r="A54" s="251" t="str">
        <f>IF(OR(入力!A54="",入力!A54="#N/A"),#N/A,入力!A54)</f>
        <v>流量調整</v>
      </c>
      <c r="B54" s="253">
        <f>IF(OR(入力!B54="",入力!B54="#N/A"),#N/A,入力!B54)</f>
        <v>45559</v>
      </c>
      <c r="C54" s="74">
        <f>IF(OR(入力!C54="",入力!C54="#N/A"),#N/A,入力!C54)</f>
        <v>368</v>
      </c>
      <c r="D54" s="210" t="e">
        <f>IF(OR(入力!E54="",入力!E54="#N/A"),#N/A,入力!E54)</f>
        <v>#N/A</v>
      </c>
      <c r="E54" s="2">
        <f>IF(OR(入力!G54="",入力!G54="#N/A"),#N/A,入力!G54)</f>
        <v>650</v>
      </c>
      <c r="F54" s="23" t="e">
        <f>IF(OR(入力!I54="",入力!I54="#N/A"),#N/A,入力!I54)</f>
        <v>#N/A</v>
      </c>
      <c r="G54" s="23" t="e">
        <f>IF(OR(入力!N54="",入力!N54="#N/A"),#N/A,入力!N54)</f>
        <v>#N/A</v>
      </c>
      <c r="H54" s="23" t="e">
        <f>IF(OR(入力!M54="",入力!M54="#N/A"),#N/A,入力!M54)</f>
        <v>#N/A</v>
      </c>
      <c r="I54" s="2" t="e">
        <f>IF(OR(入力!O54="",入力!O54="#N/A"),#N/A,入力!O54)</f>
        <v>#N/A</v>
      </c>
      <c r="J54" s="23" t="e">
        <f>IF(OR(入力!S54="",入力!S54="#N/A"),#N/A,入力!S54)</f>
        <v>#N/A</v>
      </c>
      <c r="K54" s="23" t="e">
        <f>IF(OR(入力!X54="",入力!X54="#N/A"),#N/A,入力!X54)</f>
        <v>#N/A</v>
      </c>
      <c r="L54" s="23" t="e">
        <f>IF(OR(入力!W54="",入力!W54="#N/A"),#N/A,入力!W54)</f>
        <v>#N/A</v>
      </c>
      <c r="M54" s="2" t="e">
        <f>IF(OR(入力!Y54="",入力!Y54="#N/A"),#N/A,入力!Y54)</f>
        <v>#N/A</v>
      </c>
      <c r="N54" s="23" t="e">
        <f>IF(OR(入力!AC54="",入力!AC54="#N/A"),#N/A,入力!AC54)</f>
        <v>#N/A</v>
      </c>
      <c r="O54" s="23" t="e">
        <f>IF(OR(入力!AH54="",入力!AH54="#N/A"),#N/A,入力!AH54)</f>
        <v>#N/A</v>
      </c>
      <c r="P54" s="23" t="e">
        <f>IF(OR(入力!AG54="",入力!AG54="#N/A"),#N/A,入力!AG54)</f>
        <v>#N/A</v>
      </c>
      <c r="Q54" s="2" t="e">
        <f>IF(OR(入力!AI54="",入力!AI54="#N/A"),#N/A,入力!AI54)</f>
        <v>#N/A</v>
      </c>
      <c r="R54" s="23" t="e">
        <f>IF(OR(入力!AM54="",入力!AM54="#N/A"),#N/A,入力!AM54)</f>
        <v>#N/A</v>
      </c>
      <c r="S54" s="23" t="e">
        <f>IF(OR(入力!AR54="",入力!AR54="#N/A"),#N/A,入力!AR54)</f>
        <v>#N/A</v>
      </c>
      <c r="T54" s="23" t="e">
        <f>IF(OR(入力!AQ54="",入力!AQ54="#N/A"),#N/A,入力!AQ54)</f>
        <v>#N/A</v>
      </c>
      <c r="U54" s="2" t="e">
        <f>IF(OR(入力!AS54="",入力!AS54="#N/A"),#N/A,入力!AS54)</f>
        <v>#N/A</v>
      </c>
      <c r="V54" s="23" t="e">
        <f>IF(OR(入力!AX54="",入力!AX54="#N/A"),#N/A,入力!AX54)</f>
        <v>#N/A</v>
      </c>
      <c r="W54" s="23" t="e">
        <f>IF(OR(入力!BC54="",入力!BC54="#N/A"),#N/A,入力!BC54)</f>
        <v>#N/A</v>
      </c>
      <c r="X54" s="23" t="e">
        <f>IF(OR(入力!BB54="",入力!BB54="#N/A"),#N/A,入力!BB54)</f>
        <v>#N/A</v>
      </c>
      <c r="Y54" s="2" t="e">
        <f>IF(OR(入力!BD54="",入力!BD54="#N/A"),#N/A,入力!BD54)</f>
        <v>#N/A</v>
      </c>
      <c r="Z54" s="23" t="e">
        <f>IF(OR(入力!BJ54="",入力!BJ54="#N/A"),#N/A,入力!BJ54)</f>
        <v>#N/A</v>
      </c>
      <c r="AA54" s="15" t="e">
        <f>IF(OR(入力!BK54="",入力!BK54="#N/A"),#N/A,入力!BK54)</f>
        <v>#N/A</v>
      </c>
      <c r="AB54" s="98" t="e">
        <f>IF(OR(入力!BS54="",入力!BS54="#N/A"),#N/A,入力!BS54)</f>
        <v>#N/A</v>
      </c>
      <c r="AC54" s="23" t="e">
        <f>IF(OR(入力!BT54="",入力!BT54="#N/A"),#N/A,入力!BT54)</f>
        <v>#N/A</v>
      </c>
      <c r="AD54" s="23" t="e">
        <f>IF(OR(入力!BU54="",入力!BU54="#N/A"),#N/A,入力!BU54)</f>
        <v>#N/A</v>
      </c>
      <c r="AE54" s="23" t="e">
        <f>IF(OR(入力!BV54="",入力!BV54="#N/A"),#N/A,入力!BV54)</f>
        <v>#N/A</v>
      </c>
      <c r="AF54" s="126" t="e">
        <f>IF(OR(入力!BZ54="",入力!BZ54="#N/A"),#N/A,入力!BZ54)</f>
        <v>#N/A</v>
      </c>
      <c r="AG54" s="15" t="e">
        <f>IF(OR(入力!CB54="",入力!CB54="#N/A"),#N/A,入力!CB54)</f>
        <v>#N/A</v>
      </c>
      <c r="AH54" s="23" t="e">
        <f>IF(OR(入力!CD54="",入力!CD54="#N/A"),#N/A,入力!CD54)</f>
        <v>#N/A</v>
      </c>
      <c r="AI54" s="23" t="e">
        <f>IF(OR(入力!CI54="",入力!CI54="#N/A"),#N/A,入力!CI54)</f>
        <v>#N/A</v>
      </c>
      <c r="AJ54" s="23" t="e">
        <f>IF(OR(入力!CH54="",入力!CH54="#N/A"),#N/A,入力!CH54)</f>
        <v>#N/A</v>
      </c>
      <c r="AK54" s="23" t="e">
        <f>IF(OR(入力!CJ54="",入力!CJ54="#N/A"),#N/A,入力!CJ54)</f>
        <v>#N/A</v>
      </c>
      <c r="AL54" s="39" t="e">
        <f>IF(OR(入力!CN54="",入力!CN54="#N/A"),#N/A,入力!CN54)</f>
        <v>#N/A</v>
      </c>
      <c r="AM54" s="39" t="e">
        <f>IF(OR(入力!CS54="",入力!CS54="#N/A"),#N/A,入力!CS54)</f>
        <v>#N/A</v>
      </c>
      <c r="AN54" s="39" t="e">
        <f>IF(OR(入力!CR54="",入力!CR54="#N/A"),#N/A,入力!CR54)</f>
        <v>#N/A</v>
      </c>
      <c r="AO54" s="40" t="e">
        <f>IF(OR(入力!CT54="",入力!CT54="#N/A"),#N/A,入力!CT54)</f>
        <v>#N/A</v>
      </c>
      <c r="AP54" s="23" t="e">
        <f>IF(OR(入力!CX54="",入力!CX54="#N/A"),#N/A,入力!CX54)</f>
        <v>#N/A</v>
      </c>
      <c r="AQ54" s="23" t="e">
        <f>IF(OR(入力!DC54="",入力!DC54="#N/A"),#N/A,入力!DC54)</f>
        <v>#N/A</v>
      </c>
      <c r="AR54" s="23" t="e">
        <f>IF(OR(入力!DB54="",入力!DB54="#N/A"),#N/A,入力!DB54)</f>
        <v>#N/A</v>
      </c>
      <c r="AS54" s="23" t="e">
        <f>IF(OR(入力!DD54="",入力!DD54="#N/A"),#N/A,入力!DD54)</f>
        <v>#N/A</v>
      </c>
      <c r="AT54" s="39" t="e">
        <f>IF(OR(入力!DH54="",入力!DH54="#N/A"),#N/A,入力!DH54)</f>
        <v>#N/A</v>
      </c>
      <c r="AU54" s="39" t="e">
        <f>IF(OR(入力!DM54="",入力!DM54="#N/A"),#N/A,入力!DM54)</f>
        <v>#N/A</v>
      </c>
      <c r="AV54" s="39" t="e">
        <f>IF(OR(入力!DL54="",入力!DL54="#N/A"),#N/A,入力!DL54)</f>
        <v>#N/A</v>
      </c>
      <c r="AW54" s="45" t="e">
        <f>IF(OR(入力!DN54="",入力!DN54="#N/A"),#N/A,入力!DN54)</f>
        <v>#N/A</v>
      </c>
      <c r="AX54" s="23" t="e">
        <f>IF(OR(入力!DR54="",入力!DR54="#N/A"),#N/A,入力!DR54)</f>
        <v>#N/A</v>
      </c>
      <c r="AY54" s="23" t="e">
        <f>IF(OR(入力!DW54="",入力!DW54="#N/A"),#N/A,入力!DW54)</f>
        <v>#N/A</v>
      </c>
      <c r="AZ54" s="23" t="e">
        <f>IF(OR(入力!DV54="",入力!DV54="#N/A"),#N/A,入力!DV54)</f>
        <v>#N/A</v>
      </c>
      <c r="BA54" s="23" t="e">
        <f>IF(OR(入力!DX54="",入力!DX54="#N/A"),#N/A,入力!DX54)</f>
        <v>#N/A</v>
      </c>
      <c r="BB54" s="39" t="e">
        <f>IF(OR(入力!EB54="",入力!EB54="#N/A"),#N/A,入力!EB54)</f>
        <v>#N/A</v>
      </c>
      <c r="BC54" s="39" t="e">
        <f>IF(OR(入力!EG54="",入力!EG54="#N/A"),#N/A,入力!EG54)</f>
        <v>#N/A</v>
      </c>
      <c r="BD54" s="39" t="e">
        <f>IF(OR(入力!EF54="",入力!EF54="#N/A"),#N/A,入力!EF54)</f>
        <v>#N/A</v>
      </c>
      <c r="BE54" s="217" t="e">
        <f>IF(OR(入力!EH54="",入力!EH54="#N/A"),#N/A,入力!EH54)</f>
        <v>#N/A</v>
      </c>
      <c r="BF54" s="126" t="e">
        <f>IF(OR(入力!GT54="",入力!GT54="#N/A"),#N/A,入力!GT54)</f>
        <v>#N/A</v>
      </c>
      <c r="BG54" s="23" t="e">
        <f>IF(OR(入力!GY54="",入力!GY54="#N/A"),#N/A,入力!GY54)</f>
        <v>#N/A</v>
      </c>
      <c r="BH54" s="23" t="e">
        <f>IF(OR(入力!GX54="",入力!GX54="#N/A"),#N/A,入力!GX54)</f>
        <v>#N/A</v>
      </c>
      <c r="BI54" s="15" t="e">
        <f>IF(OR(入力!GZ54="",入力!GZ54="#N/A"),#N/A,入力!GZ54)</f>
        <v>#N/A</v>
      </c>
      <c r="BJ54" s="23" t="e">
        <f>IF(OR(入力!LJ54="",入力!LJ54="#N/A"),#N/A,入力!LJ54)</f>
        <v>#N/A</v>
      </c>
      <c r="BK54" s="23" t="e">
        <f>IF(OR(入力!LO54="",入力!LO54="#N/A"),#N/A,入力!LO54)</f>
        <v>#N/A</v>
      </c>
      <c r="BL54" s="23" t="e">
        <f>IF(OR(入力!LN54="",入力!LN54="#N/A"),#N/A,入力!LN54)</f>
        <v>#N/A</v>
      </c>
      <c r="BM54" s="2" t="e">
        <f>IF(OR(入力!LP54="",入力!LP54="#N/A"),#N/A,入力!LP54)</f>
        <v>#N/A</v>
      </c>
      <c r="BN54" s="23" t="e">
        <f>IF(OR(入力!LT54="",入力!LT54="#N/A"),#N/A,入力!LT54)</f>
        <v>#N/A</v>
      </c>
      <c r="BO54" s="23" t="e">
        <f>IF(OR(入力!LY54="",入力!LY54="#N/A"),#N/A,入力!LY54)</f>
        <v>#N/A</v>
      </c>
      <c r="BP54" s="23" t="e">
        <f>IF(OR(入力!LX54="",入力!LX54="#N/A"),#N/A,入力!LX54)</f>
        <v>#N/A</v>
      </c>
      <c r="BQ54" s="15" t="e">
        <f>IF(OR(入力!LZ54="",入力!LZ54="#N/A"),#N/A,入力!LZ54)</f>
        <v>#N/A</v>
      </c>
      <c r="BR54" s="224" t="e">
        <f>IF(OR(入力!MN54="",入力!MN54="#N/A"),#N/A,入力!MN54)</f>
        <v>#N/A</v>
      </c>
      <c r="BS54" s="224" t="e">
        <f>IF(OR(入力!MS54="",入力!MS54="#N/A"),#N/A,入力!MS54)</f>
        <v>#N/A</v>
      </c>
      <c r="BT54" s="224" t="e">
        <f>IF(OR(入力!MR54="",入力!MR54="#N/A"),#N/A,入力!MR54)</f>
        <v>#N/A</v>
      </c>
      <c r="BU54" s="154" t="e">
        <f>IF(OR(入力!MT54="",入力!MT54="#N/A"),#N/A,入力!MT54)</f>
        <v>#N/A</v>
      </c>
      <c r="BV54" t="e">
        <v>#N/A</v>
      </c>
      <c r="BW54" t="e">
        <v>#N/A</v>
      </c>
      <c r="BX54" t="e">
        <v>#N/A</v>
      </c>
      <c r="BY54" s="23" t="e">
        <v>#N/A</v>
      </c>
      <c r="BZ54" s="23" t="e">
        <v>#N/A</v>
      </c>
      <c r="CA54" s="23" t="e">
        <v>#N/A</v>
      </c>
      <c r="CB54" s="2" t="e">
        <v>#N/A</v>
      </c>
      <c r="CC54" s="503" t="e">
        <v>#N/A</v>
      </c>
      <c r="CD54" s="565" t="e">
        <v>#N/A</v>
      </c>
      <c r="CE54" s="509" t="e">
        <v>#N/A</v>
      </c>
      <c r="CF54" t="e">
        <v>#N/A</v>
      </c>
      <c r="CG54" t="e">
        <v>#N/A</v>
      </c>
      <c r="CH54" s="2" t="e">
        <v>#N/A</v>
      </c>
      <c r="CI54" s="23" t="e">
        <v>#N/A</v>
      </c>
      <c r="CJ54" s="2" t="e">
        <v>#N/A</v>
      </c>
      <c r="CK54" s="23" t="e">
        <v>#N/A</v>
      </c>
      <c r="CL54" s="2" t="e">
        <v>#N/A</v>
      </c>
      <c r="CM54" s="23" t="e">
        <v>#N/A</v>
      </c>
      <c r="CN54" s="2" t="e">
        <v>#N/A</v>
      </c>
      <c r="CO54" s="585" t="e">
        <v>#N/A</v>
      </c>
      <c r="CP54" s="586" t="e">
        <v>#N/A</v>
      </c>
      <c r="CQ54" s="23" t="e">
        <v>#N/A</v>
      </c>
      <c r="CR54" s="23" t="e">
        <v>#N/A</v>
      </c>
      <c r="CS54" s="23" t="e">
        <v>#N/A</v>
      </c>
      <c r="CT54" s="23" t="e">
        <v>#N/A</v>
      </c>
      <c r="CU54" s="2" t="e">
        <v>#N/A</v>
      </c>
      <c r="CV54" s="529" t="e">
        <v>#N/A</v>
      </c>
      <c r="CW54" s="529" t="e">
        <v>#N/A</v>
      </c>
      <c r="CX54" s="507" t="e">
        <v>#N/A</v>
      </c>
      <c r="CY54" t="e">
        <v>#N/A</v>
      </c>
      <c r="CZ54" t="e">
        <v>#N/A</v>
      </c>
      <c r="DA54" s="2" t="e">
        <v>#N/A</v>
      </c>
      <c r="DB54" s="23" t="e">
        <v>#N/A</v>
      </c>
      <c r="DC54" s="23" t="e">
        <v>#N/A</v>
      </c>
      <c r="DD54" s="23" t="e">
        <v>#N/A</v>
      </c>
      <c r="DE54" s="34" t="e">
        <v>#N/A</v>
      </c>
      <c r="DF54" t="e">
        <v>#N/A</v>
      </c>
      <c r="DG54" s="2" t="e">
        <v>#N/A</v>
      </c>
      <c r="DH54" s="487" t="e">
        <v>#N/A</v>
      </c>
      <c r="DI54" s="2" t="e">
        <v>#N/A</v>
      </c>
      <c r="DJ54" s="23" t="e">
        <v>#N/A</v>
      </c>
      <c r="DK54" s="23" t="e">
        <v>#N/A</v>
      </c>
      <c r="DL54" s="126" t="e">
        <v>#N/A</v>
      </c>
      <c r="DM54" s="105" t="e">
        <v>#N/A</v>
      </c>
      <c r="DN54" s="15" t="e">
        <v>#N/A</v>
      </c>
      <c r="DO54" s="540">
        <v>0.3</v>
      </c>
      <c r="DQ54"/>
      <c r="DR54"/>
      <c r="DS54"/>
      <c r="DT54"/>
      <c r="DU54"/>
      <c r="DV54" s="33"/>
      <c r="DW54" s="33"/>
      <c r="DX54" s="33"/>
      <c r="DY54" s="33"/>
      <c r="DZ54" s="33"/>
    </row>
    <row r="55" spans="1:130" s="23" customFormat="1">
      <c r="A55" s="468" t="str">
        <f>IF(OR(入力!A55="",入力!A55="#N/A"),#N/A,入力!A55)</f>
        <v>大系列一時停止</v>
      </c>
      <c r="B55" s="469">
        <f>IF(OR(入力!B55="",入力!B55="#N/A"),#N/A,入力!B55)</f>
        <v>45565</v>
      </c>
      <c r="C55" s="470">
        <f>IF(OR(入力!C55="",入力!C55="#N/A"),#N/A,入力!C55)</f>
        <v>374</v>
      </c>
      <c r="D55" s="471">
        <f>IF(OR(入力!E55="",入力!E55="#N/A"),#N/A,入力!E55)</f>
        <v>8</v>
      </c>
      <c r="E55" s="34">
        <f>IF(OR(入力!G55="",入力!G55="#N/A"),#N/A,入力!G55)</f>
        <v>570</v>
      </c>
      <c r="F55" s="92">
        <f>IF(OR(入力!I55="",入力!I55="#N/A"),#N/A,入力!I55)</f>
        <v>7.26</v>
      </c>
      <c r="G55" s="92">
        <f>IF(OR(入力!N55="",入力!N55="#N/A"),#N/A,入力!N55)</f>
        <v>7.92</v>
      </c>
      <c r="H55" s="92">
        <f>IF(OR(入力!M55="",入力!M55="#N/A"),#N/A,入力!M55)</f>
        <v>7.93</v>
      </c>
      <c r="I55" s="34">
        <f>IF(OR(入力!O55="",入力!O55="#N/A"),#N/A,入力!O55)</f>
        <v>7.12</v>
      </c>
      <c r="J55" s="92">
        <f>IF(OR(入力!S55="",入力!S55="#N/A"),#N/A,入力!S55)</f>
        <v>139</v>
      </c>
      <c r="K55" s="92">
        <f>IF(OR(入力!X55="",入力!X55="#N/A"),#N/A,入力!X55)</f>
        <v>246</v>
      </c>
      <c r="L55" s="92">
        <f>IF(OR(入力!W55="",入力!W55="#N/A"),#N/A,入力!W55)</f>
        <v>245</v>
      </c>
      <c r="M55" s="34">
        <f>IF(OR(入力!Y55="",入力!Y55="#N/A"),#N/A,入力!Y55)</f>
        <v>266</v>
      </c>
      <c r="N55" s="92">
        <f>IF(OR(入力!AC55="",入力!AC55="#N/A"),#N/A,入力!AC55)</f>
        <v>79.8</v>
      </c>
      <c r="O55" s="92">
        <f>IF(OR(入力!AH55="",入力!AH55="#N/A"),#N/A,入力!AH55)</f>
        <v>80.400000000000006</v>
      </c>
      <c r="P55" s="92">
        <f>IF(OR(入力!AG55="",入力!AG55="#N/A"),#N/A,入力!AG55)</f>
        <v>81.3</v>
      </c>
      <c r="Q55" s="122">
        <f>IF(OR(入力!AI55="",入力!AI55="#N/A"),#N/A,入力!AI55)</f>
        <v>79</v>
      </c>
      <c r="R55" s="92">
        <f>IF(OR(入力!AM55="",入力!AM55="#N/A"),#N/A,入力!AM55)</f>
        <v>11.28</v>
      </c>
      <c r="S55" s="92">
        <f>IF(OR(入力!AR55="",入力!AR55="#N/A"),#N/A,入力!AR55)</f>
        <v>9.66</v>
      </c>
      <c r="T55" s="92">
        <f>IF(OR(入力!AQ55="",入力!AQ55="#N/A"),#N/A,入力!AQ55)</f>
        <v>9.43</v>
      </c>
      <c r="U55" s="34">
        <f>IF(OR(入力!AS55="",入力!AS55="#N/A"),#N/A,入力!AS55)</f>
        <v>9.5500000000000007</v>
      </c>
      <c r="V55" s="92">
        <f>IF(OR(入力!AX55="",入力!AX55="#N/A"),#N/A,入力!AX55)</f>
        <v>15.1</v>
      </c>
      <c r="W55" s="95">
        <f>IF(OR(入力!BC55="",入力!BC55="#N/A"),#N/A,入力!BC55)</f>
        <v>20</v>
      </c>
      <c r="X55" s="92">
        <f>IF(OR(入力!BB55="",入力!BB55="#N/A"),#N/A,入力!BB55)</f>
        <v>20.399999999999999</v>
      </c>
      <c r="Y55" s="34">
        <f>IF(OR(入力!BD55="",入力!BD55="#N/A"),#N/A,入力!BD55)</f>
        <v>20.8</v>
      </c>
      <c r="Z55" s="92">
        <f>IF(OR(入力!BJ55="",入力!BJ55="#N/A"),#N/A,入力!BJ55)</f>
        <v>49.5</v>
      </c>
      <c r="AA55" s="481">
        <f>IF(OR(入力!BK55="",入力!BK55="#N/A"),#N/A,入力!BK55)</f>
        <v>50</v>
      </c>
      <c r="AB55" s="197">
        <f>IF(OR(入力!BS55="",入力!BS55="#N/A"),#N/A,入力!BS55)</f>
        <v>12.8</v>
      </c>
      <c r="AC55" s="92">
        <f>IF(OR(入力!BT55="",入力!BT55="#N/A"),#N/A,入力!BT55)</f>
        <v>15.3</v>
      </c>
      <c r="AD55" s="92">
        <f>IF(OR(入力!BU55="",入力!BU55="#N/A"),#N/A,入力!BU55)</f>
        <v>19.399999999999999</v>
      </c>
      <c r="AE55" s="92">
        <f>IF(OR(入力!BV55="",入力!BV55="#N/A"),#N/A,入力!BV55)</f>
        <v>20.3</v>
      </c>
      <c r="AF55" s="472" t="e">
        <f>IF(OR(入力!BZ55="",入力!BZ55="#N/A"),#N/A,入力!BZ55)</f>
        <v>#N/A</v>
      </c>
      <c r="AG55" s="196">
        <f>IF(OR(入力!CB55="",入力!CB55="#N/A"),#N/A,入力!CB55)</f>
        <v>28.2</v>
      </c>
      <c r="AH55" s="92">
        <f>IF(OR(入力!CD55="",入力!CD55="#N/A"),#N/A,入力!CD55)</f>
        <v>53</v>
      </c>
      <c r="AI55" s="92" t="e">
        <f>IF(OR(入力!CI55="",入力!CI55="#N/A"),#N/A,入力!CI55)</f>
        <v>#N/A</v>
      </c>
      <c r="AJ55" s="92" t="e">
        <f>IF(OR(入力!CH55="",入力!CH55="#N/A"),#N/A,入力!CH55)</f>
        <v>#N/A</v>
      </c>
      <c r="AK55" s="92" t="e">
        <f>IF(OR(入力!CJ55="",入力!CJ55="#N/A"),#N/A,入力!CJ55)</f>
        <v>#N/A</v>
      </c>
      <c r="AL55" s="477">
        <f>IF(OR(入力!CN55="",入力!CN55="#N/A"),#N/A,入力!CN55)</f>
        <v>53</v>
      </c>
      <c r="AM55" s="482" t="e">
        <f>IF(OR(入力!CS55="",入力!CS55="#N/A"),#N/A,入力!CS55)</f>
        <v>#N/A</v>
      </c>
      <c r="AN55" s="482" t="e">
        <f>IF(OR(入力!CR55="",入力!CR55="#N/A"),#N/A,入力!CR55)</f>
        <v>#N/A</v>
      </c>
      <c r="AO55" s="483" t="e">
        <f>IF(OR(入力!CT55="",入力!CT55="#N/A"),#N/A,入力!CT55)</f>
        <v>#N/A</v>
      </c>
      <c r="AP55" s="92">
        <f>IF(OR(入力!CX55="",入力!CX55="#N/A"),#N/A,入力!CX55)</f>
        <v>9.5</v>
      </c>
      <c r="AQ55" s="92" t="e">
        <f>IF(OR(入力!DC55="",入力!DC55="#N/A"),#N/A,入力!DC55)</f>
        <v>#N/A</v>
      </c>
      <c r="AR55" s="92" t="e">
        <f>IF(OR(入力!DB55="",入力!DB55="#N/A"),#N/A,入力!DB55)</f>
        <v>#N/A</v>
      </c>
      <c r="AS55" s="92" t="e">
        <f>IF(OR(入力!DD55="",入力!DD55="#N/A"),#N/A,入力!DD55)</f>
        <v>#N/A</v>
      </c>
      <c r="AT55" s="477">
        <f>IF(OR(入力!DH55="",入力!DH55="#N/A"),#N/A,入力!DH55)</f>
        <v>9.1999999999999993</v>
      </c>
      <c r="AU55" s="482" t="e">
        <f>IF(OR(入力!DM55="",入力!DM55="#N/A"),#N/A,入力!DM55)</f>
        <v>#N/A</v>
      </c>
      <c r="AV55" s="482" t="e">
        <f>IF(OR(入力!DL55="",入力!DL55="#N/A"),#N/A,入力!DL55)</f>
        <v>#N/A</v>
      </c>
      <c r="AW55" s="484" t="e">
        <f>IF(OR(入力!DN55="",入力!DN55="#N/A"),#N/A,入力!DN55)</f>
        <v>#N/A</v>
      </c>
      <c r="AX55" s="92" t="e">
        <f>IF(OR(入力!DR55="",入力!DR55="#N/A"),#N/A,入力!DR55)</f>
        <v>#N/A</v>
      </c>
      <c r="AY55" s="92" t="e">
        <f>IF(OR(入力!DW55="",入力!DW55="#N/A"),#N/A,入力!DW55)</f>
        <v>#N/A</v>
      </c>
      <c r="AZ55" s="92" t="e">
        <f>IF(OR(入力!DV55="",入力!DV55="#N/A"),#N/A,入力!DV55)</f>
        <v>#N/A</v>
      </c>
      <c r="BA55" s="92" t="e">
        <f>IF(OR(入力!DX55="",入力!DX55="#N/A"),#N/A,入力!DX55)</f>
        <v>#N/A</v>
      </c>
      <c r="BB55" s="477">
        <f>IF(OR(入力!EB55="",入力!EB55="#N/A"),#N/A,入力!EB55)</f>
        <v>90</v>
      </c>
      <c r="BC55" s="477" t="e">
        <f>IF(OR(入力!EG55="",入力!EG55="#N/A"),#N/A,入力!EG55)</f>
        <v>#N/A</v>
      </c>
      <c r="BD55" s="477" t="e">
        <f>IF(OR(入力!EF55="",入力!EF55="#N/A"),#N/A,入力!EF55)</f>
        <v>#N/A</v>
      </c>
      <c r="BE55" s="534" t="e">
        <f>IF(OR(入力!EH55="",入力!EH55="#N/A"),#N/A,入力!EH55)</f>
        <v>#N/A</v>
      </c>
      <c r="BF55" s="126" t="e">
        <f>IF(OR(入力!GT55="",入力!GT55="#N/A"),#N/A,入力!GT55)</f>
        <v>#N/A</v>
      </c>
      <c r="BG55" s="23" t="e">
        <f>IF(OR(入力!GY55="",入力!GY55="#N/A"),#N/A,入力!GY55)</f>
        <v>#N/A</v>
      </c>
      <c r="BH55" s="23" t="e">
        <f>IF(OR(入力!GX55="",入力!GX55="#N/A"),#N/A,入力!GX55)</f>
        <v>#N/A</v>
      </c>
      <c r="BI55" s="15" t="e">
        <f>IF(OR(入力!GZ55="",入力!GZ55="#N/A"),#N/A,入力!GZ55)</f>
        <v>#N/A</v>
      </c>
      <c r="BJ55" s="92" t="e">
        <f>IF(OR(入力!LJ55="",入力!LJ55="#N/A"),#N/A,入力!LJ55)</f>
        <v>#N/A</v>
      </c>
      <c r="BK55" s="92" t="e">
        <f>IF(OR(入力!LO55="",入力!LO55="#N/A"),#N/A,入力!LO55)</f>
        <v>#N/A</v>
      </c>
      <c r="BL55" s="92" t="e">
        <f>IF(OR(入力!LN55="",入力!LN55="#N/A"),#N/A,入力!LN55)</f>
        <v>#N/A</v>
      </c>
      <c r="BM55" s="34" t="e">
        <f>IF(OR(入力!LP55="",入力!LP55="#N/A"),#N/A,入力!LP55)</f>
        <v>#N/A</v>
      </c>
      <c r="BN55" s="92" t="e">
        <f>IF(OR(入力!LT55="",入力!LT55="#N/A"),#N/A,入力!LT55)</f>
        <v>#N/A</v>
      </c>
      <c r="BO55" s="92" t="e">
        <f>IF(OR(入力!LY55="",入力!LY55="#N/A"),#N/A,入力!LY55)</f>
        <v>#N/A</v>
      </c>
      <c r="BP55" s="92" t="e">
        <f>IF(OR(入力!LX55="",入力!LX55="#N/A"),#N/A,入力!LX55)</f>
        <v>#N/A</v>
      </c>
      <c r="BQ55" s="196" t="e">
        <f>IF(OR(入力!LZ55="",入力!LZ55="#N/A"),#N/A,入力!LZ55)</f>
        <v>#N/A</v>
      </c>
      <c r="BR55" s="473" t="e">
        <f>IF(OR(入力!MN55="",入力!MN55="#N/A"),#N/A,入力!MN55)</f>
        <v>#N/A</v>
      </c>
      <c r="BS55" s="473" t="e">
        <f>IF(OR(入力!MS55="",入力!MS55="#N/A"),#N/A,入力!MS55)</f>
        <v>#N/A</v>
      </c>
      <c r="BT55" s="473" t="e">
        <f>IF(OR(入力!MR55="",入力!MR55="#N/A"),#N/A,入力!MR55)</f>
        <v>#N/A</v>
      </c>
      <c r="BU55" s="430" t="e">
        <f>IF(OR(入力!MT55="",入力!MT55="#N/A"),#N/A,入力!MT55)</f>
        <v>#N/A</v>
      </c>
      <c r="BV55" s="134" t="e">
        <v>#N/A</v>
      </c>
      <c r="BW55" s="134" t="e">
        <v>#N/A</v>
      </c>
      <c r="BX55" s="134" t="e">
        <v>#N/A</v>
      </c>
      <c r="BY55" s="95" t="e">
        <v>#N/A</v>
      </c>
      <c r="BZ55" s="95" t="e">
        <v>#N/A</v>
      </c>
      <c r="CA55" s="95" t="e">
        <v>#N/A</v>
      </c>
      <c r="CB55" s="122" t="e">
        <v>#N/A</v>
      </c>
      <c r="CC55" s="504" t="e">
        <v>#N/A</v>
      </c>
      <c r="CD55" s="567" t="e">
        <v>#N/A</v>
      </c>
      <c r="CE55" s="456" t="e">
        <v>#N/A</v>
      </c>
      <c r="CF55" s="134" t="e">
        <v>#N/A</v>
      </c>
      <c r="CG55" s="134" t="e">
        <v>#N/A</v>
      </c>
      <c r="CH55" s="117" t="e">
        <v>#N/A</v>
      </c>
      <c r="CI55" s="134" t="e">
        <v>#N/A</v>
      </c>
      <c r="CJ55" s="122" t="e">
        <v>#N/A</v>
      </c>
      <c r="CK55" s="95" t="e">
        <v>#N/A</v>
      </c>
      <c r="CL55" s="122" t="e">
        <v>#N/A</v>
      </c>
      <c r="CM55" s="134" t="e">
        <v>#N/A</v>
      </c>
      <c r="CN55" s="122" t="e">
        <v>#N/A</v>
      </c>
      <c r="CO55" s="585" t="e">
        <v>#N/A</v>
      </c>
      <c r="CP55" s="586" t="e">
        <v>#N/A</v>
      </c>
      <c r="CQ55" s="92" t="e">
        <v>#N/A</v>
      </c>
      <c r="CR55" s="92" t="e">
        <v>#N/A</v>
      </c>
      <c r="CS55" s="92" t="e">
        <v>#N/A</v>
      </c>
      <c r="CT55" s="92" t="e">
        <v>#N/A</v>
      </c>
      <c r="CU55" s="122" t="e">
        <v>#N/A</v>
      </c>
      <c r="CV55" s="529" t="e">
        <v>#N/A</v>
      </c>
      <c r="CW55" s="529" t="e">
        <v>#N/A</v>
      </c>
      <c r="CX55" s="507" t="e">
        <v>#N/A</v>
      </c>
      <c r="CY55" s="134" t="e">
        <v>#N/A</v>
      </c>
      <c r="CZ55" s="134" t="e">
        <v>#N/A</v>
      </c>
      <c r="DA55" s="117" t="e">
        <v>#N/A</v>
      </c>
      <c r="DB55" s="134" t="e">
        <v>#N/A</v>
      </c>
      <c r="DC55" s="93" t="e">
        <v>#N/A</v>
      </c>
      <c r="DD55" s="93" t="e">
        <v>#N/A</v>
      </c>
      <c r="DE55" s="454" t="e">
        <v>#N/A</v>
      </c>
      <c r="DF55" s="191" t="e">
        <v>#N/A</v>
      </c>
      <c r="DG55" s="475" t="e">
        <v>#N/A</v>
      </c>
      <c r="DH55" s="488" t="e">
        <v>#N/A</v>
      </c>
      <c r="DI55" s="122" t="e">
        <v>#N/A</v>
      </c>
      <c r="DJ55" s="473" t="e">
        <v>#N/A</v>
      </c>
      <c r="DK55" s="95" t="e">
        <v>#N/A</v>
      </c>
      <c r="DL55" s="126" t="e">
        <v>#N/A</v>
      </c>
      <c r="DM55" s="105" t="e">
        <v>#N/A</v>
      </c>
      <c r="DN55" s="15" t="e">
        <v>#N/A</v>
      </c>
      <c r="DO55" s="544">
        <v>0.3</v>
      </c>
      <c r="DQ55"/>
      <c r="DR55"/>
      <c r="DS55"/>
      <c r="DT55"/>
      <c r="DU55"/>
      <c r="DV55"/>
      <c r="DW55"/>
      <c r="DX55"/>
      <c r="DY55"/>
      <c r="DZ55"/>
    </row>
    <row r="56" spans="1:130" s="23" customFormat="1">
      <c r="A56" s="251" t="str">
        <f>IF(OR(入力!A56="",入力!A56="#N/A"),#N/A,入力!A56)</f>
        <v>大系列通水再開</v>
      </c>
      <c r="B56" s="253">
        <f>IF(OR(入力!B56="",入力!B56="#N/A"),#N/A,入力!B56)</f>
        <v>45569</v>
      </c>
      <c r="C56" s="74">
        <f>IF(OR(入力!C56="",入力!C56="#N/A"),#N/A,入力!C56)</f>
        <v>378</v>
      </c>
      <c r="D56" s="210" t="e">
        <f>IF(OR(入力!E56="",入力!E56="#N/A"),#N/A,入力!E56)</f>
        <v>#N/A</v>
      </c>
      <c r="E56" s="2">
        <f>IF(OR(入力!G56="",入力!G56="#N/A"),#N/A,入力!G56)</f>
        <v>570</v>
      </c>
      <c r="F56" s="23" t="e">
        <f>IF(OR(入力!I56="",入力!I56="#N/A"),#N/A,入力!I56)</f>
        <v>#N/A</v>
      </c>
      <c r="G56" s="23" t="e">
        <f>IF(OR(入力!N56="",入力!N56="#N/A"),#N/A,入力!N56)</f>
        <v>#N/A</v>
      </c>
      <c r="H56" s="23" t="e">
        <f>IF(OR(入力!M56="",入力!M56="#N/A"),#N/A,入力!M56)</f>
        <v>#N/A</v>
      </c>
      <c r="I56" s="2" t="e">
        <f>IF(OR(入力!O56="",入力!O56="#N/A"),#N/A,入力!O56)</f>
        <v>#N/A</v>
      </c>
      <c r="J56" s="23" t="e">
        <f>IF(OR(入力!S56="",入力!S56="#N/A"),#N/A,入力!S56)</f>
        <v>#N/A</v>
      </c>
      <c r="K56" s="23" t="e">
        <f>IF(OR(入力!X56="",入力!X56="#N/A"),#N/A,入力!X56)</f>
        <v>#N/A</v>
      </c>
      <c r="L56" s="23" t="e">
        <f>IF(OR(入力!W56="",入力!W56="#N/A"),#N/A,入力!W56)</f>
        <v>#N/A</v>
      </c>
      <c r="M56" s="2" t="e">
        <f>IF(OR(入力!Y56="",入力!Y56="#N/A"),#N/A,入力!Y56)</f>
        <v>#N/A</v>
      </c>
      <c r="N56" s="23" t="e">
        <f>IF(OR(入力!AC56="",入力!AC56="#N/A"),#N/A,入力!AC56)</f>
        <v>#N/A</v>
      </c>
      <c r="O56" s="23" t="e">
        <f>IF(OR(入力!AH56="",入力!AH56="#N/A"),#N/A,入力!AH56)</f>
        <v>#N/A</v>
      </c>
      <c r="P56" s="23" t="e">
        <f>IF(OR(入力!AG56="",入力!AG56="#N/A"),#N/A,入力!AG56)</f>
        <v>#N/A</v>
      </c>
      <c r="Q56" s="2" t="e">
        <f>IF(OR(入力!AI56="",入力!AI56="#N/A"),#N/A,入力!AI56)</f>
        <v>#N/A</v>
      </c>
      <c r="R56" s="23" t="e">
        <f>IF(OR(入力!AM56="",入力!AM56="#N/A"),#N/A,入力!AM56)</f>
        <v>#N/A</v>
      </c>
      <c r="S56" s="23" t="e">
        <f>IF(OR(入力!AR56="",入力!AR56="#N/A"),#N/A,入力!AR56)</f>
        <v>#N/A</v>
      </c>
      <c r="T56" s="23" t="e">
        <f>IF(OR(入力!AQ56="",入力!AQ56="#N/A"),#N/A,入力!AQ56)</f>
        <v>#N/A</v>
      </c>
      <c r="U56" s="2" t="e">
        <f>IF(OR(入力!AS56="",入力!AS56="#N/A"),#N/A,入力!AS56)</f>
        <v>#N/A</v>
      </c>
      <c r="V56" s="23" t="e">
        <f>IF(OR(入力!AX56="",入力!AX56="#N/A"),#N/A,入力!AX56)</f>
        <v>#N/A</v>
      </c>
      <c r="W56" s="23" t="e">
        <f>IF(OR(入力!BC56="",入力!BC56="#N/A"),#N/A,入力!BC56)</f>
        <v>#N/A</v>
      </c>
      <c r="X56" s="23" t="e">
        <f>IF(OR(入力!BB56="",入力!BB56="#N/A"),#N/A,入力!BB56)</f>
        <v>#N/A</v>
      </c>
      <c r="Y56" s="2" t="e">
        <f>IF(OR(入力!BD56="",入力!BD56="#N/A"),#N/A,入力!BD56)</f>
        <v>#N/A</v>
      </c>
      <c r="Z56" s="23" t="e">
        <f>IF(OR(入力!BJ56="",入力!BJ56="#N/A"),#N/A,入力!BJ56)</f>
        <v>#N/A</v>
      </c>
      <c r="AA56" s="15" t="e">
        <f>IF(OR(入力!BK56="",入力!BK56="#N/A"),#N/A,入力!BK56)</f>
        <v>#N/A</v>
      </c>
      <c r="AB56" s="98" t="e">
        <f>IF(OR(入力!BS56="",入力!BS56="#N/A"),#N/A,入力!BS56)</f>
        <v>#N/A</v>
      </c>
      <c r="AC56" s="23" t="e">
        <f>IF(OR(入力!BT56="",入力!BT56="#N/A"),#N/A,入力!BT56)</f>
        <v>#N/A</v>
      </c>
      <c r="AD56" s="23" t="e">
        <f>IF(OR(入力!BU56="",入力!BU56="#N/A"),#N/A,入力!BU56)</f>
        <v>#N/A</v>
      </c>
      <c r="AE56" s="23" t="e">
        <f>IF(OR(入力!BV56="",入力!BV56="#N/A"),#N/A,入力!BV56)</f>
        <v>#N/A</v>
      </c>
      <c r="AF56" s="126" t="e">
        <f>IF(OR(入力!BZ56="",入力!BZ56="#N/A"),#N/A,入力!BZ56)</f>
        <v>#N/A</v>
      </c>
      <c r="AG56" s="15" t="e">
        <f>IF(OR(入力!CB56="",入力!CB56="#N/A"),#N/A,入力!CB56)</f>
        <v>#N/A</v>
      </c>
      <c r="AH56" s="23" t="e">
        <f>IF(OR(入力!CD56="",入力!CD56="#N/A"),#N/A,入力!CD56)</f>
        <v>#N/A</v>
      </c>
      <c r="AI56" s="23" t="e">
        <f>IF(OR(入力!CI56="",入力!CI56="#N/A"),#N/A,入力!CI56)</f>
        <v>#N/A</v>
      </c>
      <c r="AJ56" s="23" t="e">
        <f>IF(OR(入力!CH56="",入力!CH56="#N/A"),#N/A,入力!CH56)</f>
        <v>#N/A</v>
      </c>
      <c r="AK56" s="23" t="e">
        <f>IF(OR(入力!CJ56="",入力!CJ56="#N/A"),#N/A,入力!CJ56)</f>
        <v>#N/A</v>
      </c>
      <c r="AL56" s="39" t="e">
        <f>IF(OR(入力!CN56="",入力!CN56="#N/A"),#N/A,入力!CN56)</f>
        <v>#N/A</v>
      </c>
      <c r="AM56" s="39" t="e">
        <f>IF(OR(入力!CS56="",入力!CS56="#N/A"),#N/A,入力!CS56)</f>
        <v>#N/A</v>
      </c>
      <c r="AN56" s="39" t="e">
        <f>IF(OR(入力!CR56="",入力!CR56="#N/A"),#N/A,入力!CR56)</f>
        <v>#N/A</v>
      </c>
      <c r="AO56" s="40" t="e">
        <f>IF(OR(入力!CT56="",入力!CT56="#N/A"),#N/A,入力!CT56)</f>
        <v>#N/A</v>
      </c>
      <c r="AP56" s="23" t="e">
        <f>IF(OR(入力!CX56="",入力!CX56="#N/A"),#N/A,入力!CX56)</f>
        <v>#N/A</v>
      </c>
      <c r="AQ56" s="23" t="e">
        <f>IF(OR(入力!DC56="",入力!DC56="#N/A"),#N/A,入力!DC56)</f>
        <v>#N/A</v>
      </c>
      <c r="AR56" s="23" t="e">
        <f>IF(OR(入力!DB56="",入力!DB56="#N/A"),#N/A,入力!DB56)</f>
        <v>#N/A</v>
      </c>
      <c r="AS56" s="23" t="e">
        <f>IF(OR(入力!DD56="",入力!DD56="#N/A"),#N/A,入力!DD56)</f>
        <v>#N/A</v>
      </c>
      <c r="AT56" s="39" t="e">
        <f>IF(OR(入力!DH56="",入力!DH56="#N/A"),#N/A,入力!DH56)</f>
        <v>#N/A</v>
      </c>
      <c r="AU56" s="39" t="e">
        <f>IF(OR(入力!DM56="",入力!DM56="#N/A"),#N/A,入力!DM56)</f>
        <v>#N/A</v>
      </c>
      <c r="AV56" s="39" t="e">
        <f>IF(OR(入力!DL56="",入力!DL56="#N/A"),#N/A,入力!DL56)</f>
        <v>#N/A</v>
      </c>
      <c r="AW56" s="45" t="e">
        <f>IF(OR(入力!DN56="",入力!DN56="#N/A"),#N/A,入力!DN56)</f>
        <v>#N/A</v>
      </c>
      <c r="AX56" s="23" t="e">
        <f>IF(OR(入力!DR56="",入力!DR56="#N/A"),#N/A,入力!DR56)</f>
        <v>#N/A</v>
      </c>
      <c r="AY56" s="23" t="e">
        <f>IF(OR(入力!DW56="",入力!DW56="#N/A"),#N/A,入力!DW56)</f>
        <v>#N/A</v>
      </c>
      <c r="AZ56" s="23" t="e">
        <f>IF(OR(入力!DV56="",入力!DV56="#N/A"),#N/A,入力!DV56)</f>
        <v>#N/A</v>
      </c>
      <c r="BA56" s="23" t="e">
        <f>IF(OR(入力!DX56="",入力!DX56="#N/A"),#N/A,入力!DX56)</f>
        <v>#N/A</v>
      </c>
      <c r="BB56" s="39" t="e">
        <f>IF(OR(入力!EB56="",入力!EB56="#N/A"),#N/A,入力!EB56)</f>
        <v>#N/A</v>
      </c>
      <c r="BC56" s="39" t="e">
        <f>IF(OR(入力!EG56="",入力!EG56="#N/A"),#N/A,入力!EG56)</f>
        <v>#N/A</v>
      </c>
      <c r="BD56" s="39" t="e">
        <f>IF(OR(入力!EF56="",入力!EF56="#N/A"),#N/A,入力!EF56)</f>
        <v>#N/A</v>
      </c>
      <c r="BE56" s="217" t="e">
        <f>IF(OR(入力!EH56="",入力!EH56="#N/A"),#N/A,入力!EH56)</f>
        <v>#N/A</v>
      </c>
      <c r="BF56" s="126" t="e">
        <f>IF(OR(入力!GT56="",入力!GT56="#N/A"),#N/A,入力!GT56)</f>
        <v>#N/A</v>
      </c>
      <c r="BG56" s="23" t="e">
        <f>IF(OR(入力!GY56="",入力!GY56="#N/A"),#N/A,入力!GY56)</f>
        <v>#N/A</v>
      </c>
      <c r="BH56" s="23" t="e">
        <f>IF(OR(入力!GX56="",入力!GX56="#N/A"),#N/A,入力!GX56)</f>
        <v>#N/A</v>
      </c>
      <c r="BI56" s="15" t="e">
        <f>IF(OR(入力!GZ56="",入力!GZ56="#N/A"),#N/A,入力!GZ56)</f>
        <v>#N/A</v>
      </c>
      <c r="BJ56" s="23" t="e">
        <f>IF(OR(入力!LJ56="",入力!LJ56="#N/A"),#N/A,入力!LJ56)</f>
        <v>#N/A</v>
      </c>
      <c r="BK56" s="23" t="e">
        <f>IF(OR(入力!LO56="",入力!LO56="#N/A"),#N/A,入力!LO56)</f>
        <v>#N/A</v>
      </c>
      <c r="BL56" s="23" t="e">
        <f>IF(OR(入力!LN56="",入力!LN56="#N/A"),#N/A,入力!LN56)</f>
        <v>#N/A</v>
      </c>
      <c r="BM56" s="2" t="e">
        <f>IF(OR(入力!LP56="",入力!LP56="#N/A"),#N/A,入力!LP56)</f>
        <v>#N/A</v>
      </c>
      <c r="BN56" s="23" t="e">
        <f>IF(OR(入力!LT56="",入力!LT56="#N/A"),#N/A,入力!LT56)</f>
        <v>#N/A</v>
      </c>
      <c r="BO56" s="23" t="e">
        <f>IF(OR(入力!LY56="",入力!LY56="#N/A"),#N/A,入力!LY56)</f>
        <v>#N/A</v>
      </c>
      <c r="BP56" s="23" t="e">
        <f>IF(OR(入力!LX56="",入力!LX56="#N/A"),#N/A,入力!LX56)</f>
        <v>#N/A</v>
      </c>
      <c r="BQ56" s="15" t="e">
        <f>IF(OR(入力!LZ56="",入力!LZ56="#N/A"),#N/A,入力!LZ56)</f>
        <v>#N/A</v>
      </c>
      <c r="BR56" s="224" t="e">
        <f>IF(OR(入力!MN56="",入力!MN56="#N/A"),#N/A,入力!MN56)</f>
        <v>#N/A</v>
      </c>
      <c r="BS56" s="224" t="e">
        <f>IF(OR(入力!MS56="",入力!MS56="#N/A"),#N/A,入力!MS56)</f>
        <v>#N/A</v>
      </c>
      <c r="BT56" s="224" t="e">
        <f>IF(OR(入力!MR56="",入力!MR56="#N/A"),#N/A,入力!MR56)</f>
        <v>#N/A</v>
      </c>
      <c r="BU56" s="154" t="e">
        <f>IF(OR(入力!MT56="",入力!MT56="#N/A"),#N/A,入力!MT56)</f>
        <v>#N/A</v>
      </c>
      <c r="BV56" t="e">
        <v>#N/A</v>
      </c>
      <c r="BW56" t="e">
        <v>#N/A</v>
      </c>
      <c r="BX56" t="e">
        <v>#N/A</v>
      </c>
      <c r="BY56" s="23" t="e">
        <v>#N/A</v>
      </c>
      <c r="BZ56" s="23" t="e">
        <v>#N/A</v>
      </c>
      <c r="CA56" s="23" t="e">
        <v>#N/A</v>
      </c>
      <c r="CB56" s="2" t="e">
        <v>#N/A</v>
      </c>
      <c r="CC56" s="503" t="e">
        <v>#N/A</v>
      </c>
      <c r="CD56" s="565" t="e">
        <v>#N/A</v>
      </c>
      <c r="CE56" s="509" t="e">
        <v>#N/A</v>
      </c>
      <c r="CF56" t="e">
        <v>#N/A</v>
      </c>
      <c r="CG56" t="e">
        <v>#N/A</v>
      </c>
      <c r="CH56" s="2" t="e">
        <v>#N/A</v>
      </c>
      <c r="CI56" s="23" t="e">
        <v>#N/A</v>
      </c>
      <c r="CJ56" s="2" t="e">
        <v>#N/A</v>
      </c>
      <c r="CK56" s="23" t="e">
        <v>#N/A</v>
      </c>
      <c r="CL56" s="2" t="e">
        <v>#N/A</v>
      </c>
      <c r="CM56" s="23" t="e">
        <v>#N/A</v>
      </c>
      <c r="CN56" s="2" t="e">
        <v>#N/A</v>
      </c>
      <c r="CO56" s="585" t="e">
        <v>#N/A</v>
      </c>
      <c r="CP56" s="586" t="e">
        <v>#N/A</v>
      </c>
      <c r="CQ56" s="23" t="e">
        <v>#N/A</v>
      </c>
      <c r="CR56" s="23" t="e">
        <v>#N/A</v>
      </c>
      <c r="CS56" s="23" t="e">
        <v>#N/A</v>
      </c>
      <c r="CT56" s="23" t="e">
        <v>#N/A</v>
      </c>
      <c r="CU56" s="2" t="e">
        <v>#N/A</v>
      </c>
      <c r="CV56" s="529" t="e">
        <v>#N/A</v>
      </c>
      <c r="CW56" s="529" t="e">
        <v>#N/A</v>
      </c>
      <c r="CX56" s="507" t="e">
        <v>#N/A</v>
      </c>
      <c r="CY56" t="e">
        <v>#N/A</v>
      </c>
      <c r="CZ56" t="e">
        <v>#N/A</v>
      </c>
      <c r="DA56" s="2" t="e">
        <v>#N/A</v>
      </c>
      <c r="DB56" s="23" t="e">
        <v>#N/A</v>
      </c>
      <c r="DC56" s="23" t="e">
        <v>#N/A</v>
      </c>
      <c r="DD56" s="23" t="e">
        <v>#N/A</v>
      </c>
      <c r="DE56" s="34" t="e">
        <v>#N/A</v>
      </c>
      <c r="DF56" t="e">
        <v>#N/A</v>
      </c>
      <c r="DG56" s="2" t="e">
        <v>#N/A</v>
      </c>
      <c r="DH56" s="34" t="e">
        <v>#N/A</v>
      </c>
      <c r="DI56" s="2" t="e">
        <v>#N/A</v>
      </c>
      <c r="DJ56" s="23" t="e">
        <v>#N/A</v>
      </c>
      <c r="DK56" s="23" t="e">
        <v>#N/A</v>
      </c>
      <c r="DL56" s="126" t="e">
        <v>#N/A</v>
      </c>
      <c r="DM56" s="105" t="e">
        <v>#N/A</v>
      </c>
      <c r="DN56" s="15" t="e">
        <v>#N/A</v>
      </c>
      <c r="DO56" s="540">
        <v>0.3</v>
      </c>
      <c r="DQ56"/>
      <c r="DR56"/>
      <c r="DS56"/>
      <c r="DT56"/>
      <c r="DU56"/>
      <c r="DV56"/>
      <c r="DW56"/>
      <c r="DX56"/>
      <c r="DY56"/>
      <c r="DZ56"/>
    </row>
    <row r="57" spans="1:130" s="23" customFormat="1">
      <c r="A57" s="251" t="e">
        <f>IF(OR(入力!A57="",入力!A57="#N/A"),#N/A,入力!A57)</f>
        <v>#N/A</v>
      </c>
      <c r="B57" s="253">
        <f>IF(OR(入力!B57="",入力!B57="#N/A"),#N/A,入力!B57)</f>
        <v>45572</v>
      </c>
      <c r="C57" s="74">
        <f>IF(OR(入力!C57="",入力!C57="#N/A"),#N/A,入力!C57)</f>
        <v>381</v>
      </c>
      <c r="D57" s="210" t="e">
        <f>IF(OR(入力!E57="",入力!E57="#N/A"),#N/A,入力!E57)</f>
        <v>#N/A</v>
      </c>
      <c r="E57" s="2">
        <f>IF(OR(入力!G57="",入力!G57="#N/A"),#N/A,入力!G57)</f>
        <v>650</v>
      </c>
      <c r="F57" s="23">
        <f>IF(OR(入力!I57="",入力!I57="#N/A"),#N/A,入力!I57)</f>
        <v>7.01</v>
      </c>
      <c r="G57" s="23">
        <f>IF(OR(入力!N57="",入力!N57="#N/A"),#N/A,入力!N57)</f>
        <v>7.29</v>
      </c>
      <c r="H57" s="23">
        <f>IF(OR(入力!M57="",入力!M57="#N/A"),#N/A,入力!M57)</f>
        <v>7.23</v>
      </c>
      <c r="I57" s="2">
        <f>IF(OR(入力!O57="",入力!O57="#N/A"),#N/A,入力!O57)</f>
        <v>7.12</v>
      </c>
      <c r="J57" s="23">
        <f>IF(OR(入力!S57="",入力!S57="#N/A"),#N/A,入力!S57)</f>
        <v>118</v>
      </c>
      <c r="K57" s="23">
        <f>IF(OR(入力!X57="",入力!X57="#N/A"),#N/A,入力!X57)</f>
        <v>228</v>
      </c>
      <c r="L57" s="23">
        <f>IF(OR(入力!W57="",入力!W57="#N/A"),#N/A,入力!W57)</f>
        <v>235</v>
      </c>
      <c r="M57" s="2">
        <f>IF(OR(入力!Y57="",入力!Y57="#N/A"),#N/A,入力!Y57)</f>
        <v>241</v>
      </c>
      <c r="N57" s="23">
        <f>IF(OR(入力!AC57="",入力!AC57="#N/A"),#N/A,入力!AC57)</f>
        <v>79.099999999999994</v>
      </c>
      <c r="O57" s="23">
        <f>IF(OR(入力!AH57="",入力!AH57="#N/A"),#N/A,入力!AH57)</f>
        <v>76.5</v>
      </c>
      <c r="P57" s="23">
        <f>IF(OR(入力!AG57="",入力!AG57="#N/A"),#N/A,入力!AG57)</f>
        <v>80.2</v>
      </c>
      <c r="Q57" s="2">
        <f>IF(OR(入力!AI57="",入力!AI57="#N/A"),#N/A,入力!AI57)</f>
        <v>76.900000000000006</v>
      </c>
      <c r="R57" s="23">
        <f>IF(OR(入力!AM57="",入力!AM57="#N/A"),#N/A,入力!AM57)</f>
        <v>10.69</v>
      </c>
      <c r="S57" s="23">
        <f>IF(OR(入力!AR57="",入力!AR57="#N/A"),#N/A,入力!AR57)</f>
        <v>9.91</v>
      </c>
      <c r="T57" s="23">
        <f>IF(OR(入力!AQ57="",入力!AQ57="#N/A"),#N/A,入力!AQ57)</f>
        <v>9.85</v>
      </c>
      <c r="U57" s="2">
        <f>IF(OR(入力!AS57="",入力!AS57="#N/A"),#N/A,入力!AS57)</f>
        <v>9.86</v>
      </c>
      <c r="V57" s="23">
        <f>IF(OR(入力!AX57="",入力!AX57="#N/A"),#N/A,入力!AX57)</f>
        <v>13.8</v>
      </c>
      <c r="W57" s="23">
        <f>IF(OR(入力!BC57="",入力!BC57="#N/A"),#N/A,入力!BC57)</f>
        <v>18.8</v>
      </c>
      <c r="X57" s="105">
        <f>IF(OR(入力!BB57="",入力!BB57="#N/A"),#N/A,入力!BB57)</f>
        <v>19</v>
      </c>
      <c r="Y57" s="2">
        <f>IF(OR(入力!BD57="",入力!BD57="#N/A"),#N/A,入力!BD57)</f>
        <v>19.7</v>
      </c>
      <c r="Z57" s="23">
        <f>IF(OR(入力!BJ57="",入力!BJ57="#N/A"),#N/A,入力!BJ57)</f>
        <v>49.5</v>
      </c>
      <c r="AA57" s="15">
        <f>IF(OR(入力!BK57="",入力!BK57="#N/A"),#N/A,入力!BK57)</f>
        <v>49.5</v>
      </c>
      <c r="AB57" s="98">
        <f>IF(OR(入力!BS57="",入力!BS57="#N/A"),#N/A,入力!BS57)</f>
        <v>12.6</v>
      </c>
      <c r="AC57" s="23">
        <f>IF(OR(入力!BT57="",入力!BT57="#N/A"),#N/A,入力!BT57)</f>
        <v>16.2</v>
      </c>
      <c r="AD57" s="23">
        <f>IF(OR(入力!BU57="",入力!BU57="#N/A"),#N/A,入力!BU57)</f>
        <v>18.5</v>
      </c>
      <c r="AE57" s="23">
        <f>IF(OR(入力!BV57="",入力!BV57="#N/A"),#N/A,入力!BV57)</f>
        <v>18.8</v>
      </c>
      <c r="AF57" s="126" t="e">
        <f>IF(OR(入力!BZ57="",入力!BZ57="#N/A"),#N/A,入力!BZ57)</f>
        <v>#N/A</v>
      </c>
      <c r="AG57" s="15">
        <f>IF(OR(入力!CB57="",入力!CB57="#N/A"),#N/A,入力!CB57)</f>
        <v>25.5</v>
      </c>
      <c r="AH57" s="105">
        <f>IF(OR(入力!CD57="",入力!CD57="#N/A"),#N/A,入力!CD57)</f>
        <v>62.122</v>
      </c>
      <c r="AI57" s="105">
        <f>IF(OR(入力!CI57="",入力!CI57="#N/A"),#N/A,入力!CI57)</f>
        <v>28.783999999999999</v>
      </c>
      <c r="AJ57" s="105">
        <f>IF(OR(入力!CH57="",入力!CH57="#N/A"),#N/A,入力!CH57)</f>
        <v>29.864000000000001</v>
      </c>
      <c r="AK57" s="105">
        <f>IF(OR(入力!CJ57="",入力!CJ57="#N/A"),#N/A,入力!CJ57)</f>
        <v>17.318999999999999</v>
      </c>
      <c r="AL57" s="112">
        <f>IF(OR(入力!CN57="",入力!CN57="#N/A"),#N/A,入力!CN57)</f>
        <v>62.506</v>
      </c>
      <c r="AM57" s="112">
        <f>IF(OR(入力!CS57="",入力!CS57="#N/A"),#N/A,入力!CS57)</f>
        <v>29.254000000000001</v>
      </c>
      <c r="AN57" s="112">
        <f>IF(OR(入力!CR57="",入力!CR57="#N/A"),#N/A,入力!CR57)</f>
        <v>29.571000000000002</v>
      </c>
      <c r="AO57" s="113">
        <f>IF(OR(入力!CT57="",入力!CT57="#N/A"),#N/A,入力!CT57)</f>
        <v>17.561</v>
      </c>
      <c r="AP57" s="169">
        <f>IF(OR(入力!CX57="",入力!CX57="#N/A"),#N/A,入力!CX57)</f>
        <v>9.6389999999999993</v>
      </c>
      <c r="AQ57" s="169">
        <f>IF(OR(入力!DC57="",入力!DC57="#N/A"),#N/A,入力!DC57)</f>
        <v>2.1259999999999999</v>
      </c>
      <c r="AR57" s="169">
        <f>IF(OR(入力!DB57="",入力!DB57="#N/A"),#N/A,入力!DB57)</f>
        <v>2.2229999999999999</v>
      </c>
      <c r="AS57" s="23">
        <f>IF(OR(入力!DD57="",入力!DD57="#N/A"),#N/A,入力!DD57)</f>
        <v>0.46300000000000002</v>
      </c>
      <c r="AT57" s="110">
        <f>IF(OR(入力!DH57="",入力!DH57="#N/A"),#N/A,入力!DH57)</f>
        <v>9.7469999999999999</v>
      </c>
      <c r="AU57" s="110">
        <f>IF(OR(入力!DM57="",入力!DM57="#N/A"),#N/A,入力!DM57)</f>
        <v>2.101</v>
      </c>
      <c r="AV57" s="110">
        <f>IF(OR(入力!DL57="",入力!DL57="#N/A"),#N/A,入力!DL57)</f>
        <v>2.1139999999999999</v>
      </c>
      <c r="AW57" s="45">
        <f>IF(OR(入力!DN57="",入力!DN57="#N/A"),#N/A,入力!DN57)</f>
        <v>0.40600000000000003</v>
      </c>
      <c r="AX57" s="105">
        <f>IF(OR(入力!DR57="",入力!DR57="#N/A"),#N/A,入力!DR57)</f>
        <v>88.582999999999998</v>
      </c>
      <c r="AY57" s="224">
        <f>IF(OR(入力!DW57="",入力!DW57="#N/A"),#N/A,入力!DW57)</f>
        <v>116.05</v>
      </c>
      <c r="AZ57" s="224">
        <f>IF(OR(入力!DV57="",入力!DV57="#N/A"),#N/A,入力!DV57)</f>
        <v>118.568</v>
      </c>
      <c r="BA57" s="224">
        <f>IF(OR(入力!DX57="",入力!DX57="#N/A"),#N/A,入力!DX57)</f>
        <v>117.90600000000001</v>
      </c>
      <c r="BB57" s="112">
        <f>IF(OR(入力!EB57="",入力!EB57="#N/A"),#N/A,入力!EB57)</f>
        <v>88.584999999999994</v>
      </c>
      <c r="BC57" s="189">
        <f>IF(OR(入力!EG57="",入力!EG57="#N/A"),#N/A,入力!EG57)</f>
        <v>117.14100000000001</v>
      </c>
      <c r="BD57" s="189">
        <f>IF(OR(入力!EF57="",入力!EF57="#N/A"),#N/A,入力!EF57)</f>
        <v>116.601</v>
      </c>
      <c r="BE57" s="532">
        <f>IF(OR(入力!EH57="",入力!EH57="#N/A"),#N/A,入力!EH57)</f>
        <v>117.55200000000001</v>
      </c>
      <c r="BF57" s="126">
        <f>IF(OR(入力!GT57="",入力!GT57="#N/A"),#N/A,入力!GT57)</f>
        <v>0.33900000000000002</v>
      </c>
      <c r="BG57" s="23">
        <f>IF(OR(入力!GY57="",入力!GY57="#N/A"),#N/A,入力!GY57)</f>
        <v>0</v>
      </c>
      <c r="BH57" s="23">
        <f>IF(OR(入力!GX57="",入力!GX57="#N/A"),#N/A,入力!GX57)</f>
        <v>0</v>
      </c>
      <c r="BI57" s="15">
        <f>IF(OR(入力!GZ57="",入力!GZ57="#N/A"),#N/A,入力!GZ57)</f>
        <v>0</v>
      </c>
      <c r="BJ57" s="105">
        <f>IF(OR(入力!LJ57="",入力!LJ57="#N/A"),#N/A,入力!LJ57)</f>
        <v>10.33</v>
      </c>
      <c r="BK57" s="105" t="e">
        <f>IF(OR(入力!LO57="",入力!LO57="#N/A"),#N/A,入力!LO57)</f>
        <v>#N/A</v>
      </c>
      <c r="BL57" s="105">
        <f>IF(OR(入力!LN57="",入力!LN57="#N/A"),#N/A,入力!LN57)</f>
        <v>10.46</v>
      </c>
      <c r="BM57" s="7">
        <f>IF(OR(入力!LP57="",入力!LP57="#N/A"),#N/A,入力!LP57)</f>
        <v>4.7069999999999999</v>
      </c>
      <c r="BN57" s="170">
        <f>IF(OR(入力!LT57="",入力!LT57="#N/A"),#N/A,入力!LT57)</f>
        <v>7.4429999999999996E-2</v>
      </c>
      <c r="BO57" s="170" t="e">
        <f>IF(OR(入力!LY57="",入力!LY57="#N/A"),#N/A,入力!LY57)</f>
        <v>#N/A</v>
      </c>
      <c r="BP57" s="170">
        <f>IF(OR(入力!LX57="",入力!LX57="#N/A"),#N/A,入力!LX57)</f>
        <v>0.26540000000000002</v>
      </c>
      <c r="BQ57" s="116">
        <f>IF(OR(入力!LZ57="",入力!LZ57="#N/A"),#N/A,入力!LZ57)</f>
        <v>0.19389999999999999</v>
      </c>
      <c r="BR57" s="224">
        <f>IF(OR(入力!MN57="",入力!MN57="#N/A"),#N/A,入力!MN57)</f>
        <v>351</v>
      </c>
      <c r="BS57" s="224" t="e">
        <f>IF(OR(入力!MS57="",入力!MS57="#N/A"),#N/A,入力!MS57)</f>
        <v>#N/A</v>
      </c>
      <c r="BT57" s="224">
        <f>IF(OR(入力!MR57="",入力!MR57="#N/A"),#N/A,入力!MR57)</f>
        <v>365</v>
      </c>
      <c r="BU57" s="154">
        <f>IF(OR(入力!MT57="",入力!MT57="#N/A"),#N/A,入力!MT57)</f>
        <v>361</v>
      </c>
      <c r="BV57" s="5">
        <f t="shared" ref="BV57" si="163">AL57-AN57</f>
        <v>32.935000000000002</v>
      </c>
      <c r="BW57" s="5">
        <f>AN57-AO57</f>
        <v>12.010000000000002</v>
      </c>
      <c r="BX57" s="5">
        <f t="shared" si="0"/>
        <v>44.945</v>
      </c>
      <c r="BY57" s="105">
        <f t="shared" ref="BY57" si="164">AT57-AV57</f>
        <v>7.633</v>
      </c>
      <c r="BZ57" s="105">
        <f t="shared" si="31"/>
        <v>1.7079999999999997</v>
      </c>
      <c r="CA57" s="105">
        <f t="shared" si="2"/>
        <v>9.3409999999999993</v>
      </c>
      <c r="CB57" s="6">
        <f t="shared" ref="CB57" si="165">BD57-BB57</f>
        <v>28.016000000000005</v>
      </c>
      <c r="CC57" s="501">
        <f t="shared" ref="CC57" si="166">BV57/AL57</f>
        <v>0.52690941669599722</v>
      </c>
      <c r="CD57" s="529">
        <f t="shared" si="34"/>
        <v>0.40614115180413246</v>
      </c>
      <c r="CE57" s="507">
        <f>(AL57-AO57)/AL57</f>
        <v>0.71905097110677374</v>
      </c>
      <c r="CF57" s="5">
        <f>BV57*DI57*DH57/1000</f>
        <v>92.481480000000005</v>
      </c>
      <c r="CG57" s="5">
        <f>BW57*DI57*DH57/1000</f>
        <v>33.724080000000001</v>
      </c>
      <c r="CH57" s="7">
        <f>_xlfn.AGGREGATE(9,7,CF$4:CF57)/1000</f>
        <v>2.6445708144000002</v>
      </c>
      <c r="CI57" s="5">
        <f>AL57*DI57/(0.62*1000)</f>
        <v>94.363896774193549</v>
      </c>
      <c r="CJ57" s="6">
        <f>BV57*DI57/(0.62*1000)</f>
        <v>49.721225806451621</v>
      </c>
      <c r="CK57" s="105">
        <f>AN57*DI57/(0.62*1000)</f>
        <v>44.642670967741935</v>
      </c>
      <c r="CL57" s="6">
        <f>MAX(0,BW57*DI57/(0.62*1000))</f>
        <v>18.131225806451614</v>
      </c>
      <c r="CM57" s="5">
        <f t="shared" si="35"/>
        <v>47.181948387096774</v>
      </c>
      <c r="CN57" s="6">
        <f t="shared" si="36"/>
        <v>33.926225806451612</v>
      </c>
      <c r="CO57" s="585">
        <f>AL57*DI57/1000</f>
        <v>58.505616000000003</v>
      </c>
      <c r="CP57" s="586">
        <f>BV57*DI57/1000</f>
        <v>30.827160000000003</v>
      </c>
      <c r="CQ57" s="23" t="e">
        <f>IF(AG57&lt;4.99,CJ57,#N/A)</f>
        <v>#N/A</v>
      </c>
      <c r="CR57" s="23" t="e">
        <f>IF(AND(AG57&gt;5,AG57&lt;9.99),CJ57,#N/A)</f>
        <v>#N/A</v>
      </c>
      <c r="CS57" s="23" t="e">
        <f>IF(AND(AG57&gt;10,AG57&lt;14.99),CJ57,#N/A)</f>
        <v>#N/A</v>
      </c>
      <c r="CT57" s="23" t="e">
        <f>IF(AND(AG57&gt;15,AG57&lt;19.99),CJ57,#N/A)</f>
        <v>#N/A</v>
      </c>
      <c r="CU57" s="6">
        <f>IF(AG57&gt;20,CJ57,#N/A)</f>
        <v>49.721225806451621</v>
      </c>
      <c r="CV57" s="529">
        <f>MAX(0,BY57/AT57)</f>
        <v>0.78311275264183855</v>
      </c>
      <c r="CW57" s="529">
        <f>MAX(0,BZ57/AV57)</f>
        <v>0.80794701986754958</v>
      </c>
      <c r="CX57" s="507">
        <f>MAX(0,(AT57-AW57)/AT57)</f>
        <v>0.95834615779214116</v>
      </c>
      <c r="CY57" s="5">
        <f>BY57*DI57*DH57/1000</f>
        <v>21.433464000000001</v>
      </c>
      <c r="CZ57" s="5">
        <f>BZ57*DI57*DH57/1000</f>
        <v>4.7960639999999986</v>
      </c>
      <c r="DA57" s="7">
        <f>_xlfn.AGGREGATE(9,7,CY$4:CY57)/1000</f>
        <v>0.45829540079999992</v>
      </c>
      <c r="DB57" s="5">
        <f>CB57*DI57*DH57/1000</f>
        <v>78.668928000000008</v>
      </c>
      <c r="DC57" s="169">
        <f>_xlfn.AGGREGATE(9,7,DB$4:DB57)/1000</f>
        <v>2.396925</v>
      </c>
      <c r="DD57" s="169">
        <f t="shared" ref="DD57" si="167">DC57*(100.9/40.08)</f>
        <v>6.0341749625748511</v>
      </c>
      <c r="DE57" s="454">
        <f t="shared" ref="DE57" si="168">DD57/(0.8*1000)</f>
        <v>7.5427187032185636E-3</v>
      </c>
      <c r="DF57" s="115">
        <f>(AT57/AL57)/(65.39/54.94)</f>
        <v>0.13101667580178397</v>
      </c>
      <c r="DG57" s="135">
        <f>(BY57/BV57)/(65.39/54.94)</f>
        <v>0.19472195101860257</v>
      </c>
      <c r="DH57" s="461">
        <f>C57-C56</f>
        <v>3</v>
      </c>
      <c r="DI57" s="6">
        <f>E57*1440/1000</f>
        <v>936</v>
      </c>
      <c r="DJ57" s="224">
        <f t="shared" ref="DJ57" si="169">DI57*DH57</f>
        <v>2808</v>
      </c>
      <c r="DK57" s="105">
        <f>_xlfn.AGGREGATE(9,7,DJ$4:DJ57)/1000</f>
        <v>52.800479999999993</v>
      </c>
      <c r="DL57" s="130">
        <f t="shared" si="37"/>
        <v>0.30048076923076922</v>
      </c>
      <c r="DM57" s="105">
        <f t="shared" si="38"/>
        <v>0.61431623931623947</v>
      </c>
      <c r="DN57" s="101">
        <f t="shared" si="39"/>
        <v>0.91479700854700874</v>
      </c>
      <c r="DO57" s="540">
        <v>0.3</v>
      </c>
      <c r="DQ57"/>
      <c r="DR57"/>
      <c r="DS57"/>
      <c r="DT57"/>
      <c r="DU57"/>
      <c r="DV57"/>
      <c r="DW57"/>
      <c r="DX57"/>
      <c r="DY57"/>
      <c r="DZ57"/>
    </row>
    <row r="58" spans="1:130" s="23" customFormat="1">
      <c r="A58" s="251" t="str">
        <f>IF(OR(入力!A58="",入力!A58="#N/A"),#N/A,入力!A58)</f>
        <v>小系列1流量変更</v>
      </c>
      <c r="B58" s="253">
        <f>IF(OR(入力!B58="",入力!B58="#N/A"),#N/A,入力!B58)</f>
        <v>45572</v>
      </c>
      <c r="C58" s="74">
        <f>IF(OR(入力!C58="",入力!C58="#N/A"),#N/A,入力!C58)</f>
        <v>381</v>
      </c>
      <c r="D58" s="210" t="e">
        <f>IF(OR(入力!E58="",入力!E58="#N/A"),#N/A,入力!E58)</f>
        <v>#N/A</v>
      </c>
      <c r="E58" s="2">
        <f>IF(OR(入力!G58="",入力!G58="#N/A"),#N/A,入力!G58)</f>
        <v>390</v>
      </c>
      <c r="F58" s="23" t="e">
        <f>IF(OR(入力!I58="",入力!I58="#N/A"),#N/A,入力!I58)</f>
        <v>#N/A</v>
      </c>
      <c r="G58" s="23" t="e">
        <f>IF(OR(入力!N58="",入力!N58="#N/A"),#N/A,入力!N58)</f>
        <v>#N/A</v>
      </c>
      <c r="H58" s="23" t="e">
        <f>IF(OR(入力!M58="",入力!M58="#N/A"),#N/A,入力!M58)</f>
        <v>#N/A</v>
      </c>
      <c r="I58" s="2" t="e">
        <f>IF(OR(入力!O58="",入力!O58="#N/A"),#N/A,入力!O58)</f>
        <v>#N/A</v>
      </c>
      <c r="J58" s="23" t="e">
        <f>IF(OR(入力!S58="",入力!S58="#N/A"),#N/A,入力!S58)</f>
        <v>#N/A</v>
      </c>
      <c r="K58" s="23" t="e">
        <f>IF(OR(入力!X58="",入力!X58="#N/A"),#N/A,入力!X58)</f>
        <v>#N/A</v>
      </c>
      <c r="L58" s="23" t="e">
        <f>IF(OR(入力!W58="",入力!W58="#N/A"),#N/A,入力!W58)</f>
        <v>#N/A</v>
      </c>
      <c r="M58" s="2" t="e">
        <f>IF(OR(入力!Y58="",入力!Y58="#N/A"),#N/A,入力!Y58)</f>
        <v>#N/A</v>
      </c>
      <c r="N58" s="23" t="e">
        <f>IF(OR(入力!AC58="",入力!AC58="#N/A"),#N/A,入力!AC58)</f>
        <v>#N/A</v>
      </c>
      <c r="O58" s="23" t="e">
        <f>IF(OR(入力!AH58="",入力!AH58="#N/A"),#N/A,入力!AH58)</f>
        <v>#N/A</v>
      </c>
      <c r="P58" s="23" t="e">
        <f>IF(OR(入力!AG58="",入力!AG58="#N/A"),#N/A,入力!AG58)</f>
        <v>#N/A</v>
      </c>
      <c r="Q58" s="2" t="e">
        <f>IF(OR(入力!AI58="",入力!AI58="#N/A"),#N/A,入力!AI58)</f>
        <v>#N/A</v>
      </c>
      <c r="R58" s="23" t="e">
        <f>IF(OR(入力!AM58="",入力!AM58="#N/A"),#N/A,入力!AM58)</f>
        <v>#N/A</v>
      </c>
      <c r="S58" s="23" t="e">
        <f>IF(OR(入力!AR58="",入力!AR58="#N/A"),#N/A,入力!AR58)</f>
        <v>#N/A</v>
      </c>
      <c r="T58" s="23" t="e">
        <f>IF(OR(入力!AQ58="",入力!AQ58="#N/A"),#N/A,入力!AQ58)</f>
        <v>#N/A</v>
      </c>
      <c r="U58" s="2" t="e">
        <f>IF(OR(入力!AS58="",入力!AS58="#N/A"),#N/A,入力!AS58)</f>
        <v>#N/A</v>
      </c>
      <c r="V58" s="23" t="e">
        <f>IF(OR(入力!AX58="",入力!AX58="#N/A"),#N/A,入力!AX58)</f>
        <v>#N/A</v>
      </c>
      <c r="W58" s="23" t="e">
        <f>IF(OR(入力!BC58="",入力!BC58="#N/A"),#N/A,入力!BC58)</f>
        <v>#N/A</v>
      </c>
      <c r="X58" s="23" t="e">
        <f>IF(OR(入力!BB58="",入力!BB58="#N/A"),#N/A,入力!BB58)</f>
        <v>#N/A</v>
      </c>
      <c r="Y58" s="2" t="e">
        <f>IF(OR(入力!BD58="",入力!BD58="#N/A"),#N/A,入力!BD58)</f>
        <v>#N/A</v>
      </c>
      <c r="Z58" s="23" t="e">
        <f>IF(OR(入力!BJ58="",入力!BJ58="#N/A"),#N/A,入力!BJ58)</f>
        <v>#N/A</v>
      </c>
      <c r="AA58" s="15" t="e">
        <f>IF(OR(入力!BK58="",入力!BK58="#N/A"),#N/A,入力!BK58)</f>
        <v>#N/A</v>
      </c>
      <c r="AB58" s="98" t="e">
        <f>IF(OR(入力!BS58="",入力!BS58="#N/A"),#N/A,入力!BS58)</f>
        <v>#N/A</v>
      </c>
      <c r="AC58" s="23" t="e">
        <f>IF(OR(入力!BT58="",入力!BT58="#N/A"),#N/A,入力!BT58)</f>
        <v>#N/A</v>
      </c>
      <c r="AD58" s="23" t="e">
        <f>IF(OR(入力!BU58="",入力!BU58="#N/A"),#N/A,入力!BU58)</f>
        <v>#N/A</v>
      </c>
      <c r="AE58" s="23" t="e">
        <f>IF(OR(入力!BV58="",入力!BV58="#N/A"),#N/A,入力!BV58)</f>
        <v>#N/A</v>
      </c>
      <c r="AF58" s="126" t="e">
        <f>IF(OR(入力!BZ58="",入力!BZ58="#N/A"),#N/A,入力!BZ58)</f>
        <v>#N/A</v>
      </c>
      <c r="AG58" s="15" t="e">
        <f>IF(OR(入力!CB58="",入力!CB58="#N/A"),#N/A,入力!CB58)</f>
        <v>#N/A</v>
      </c>
      <c r="AH58" s="23" t="e">
        <f>IF(OR(入力!CD58="",入力!CD58="#N/A"),#N/A,入力!CD58)</f>
        <v>#N/A</v>
      </c>
      <c r="AI58" s="23" t="e">
        <f>IF(OR(入力!CI58="",入力!CI58="#N/A"),#N/A,入力!CI58)</f>
        <v>#N/A</v>
      </c>
      <c r="AJ58" s="23" t="e">
        <f>IF(OR(入力!CH58="",入力!CH58="#N/A"),#N/A,入力!CH58)</f>
        <v>#N/A</v>
      </c>
      <c r="AK58" s="23" t="e">
        <f>IF(OR(入力!CJ58="",入力!CJ58="#N/A"),#N/A,入力!CJ58)</f>
        <v>#N/A</v>
      </c>
      <c r="AL58" s="39" t="e">
        <f>IF(OR(入力!CN58="",入力!CN58="#N/A"),#N/A,入力!CN58)</f>
        <v>#N/A</v>
      </c>
      <c r="AM58" s="39" t="e">
        <f>IF(OR(入力!CS58="",入力!CS58="#N/A"),#N/A,入力!CS58)</f>
        <v>#N/A</v>
      </c>
      <c r="AN58" s="39" t="e">
        <f>IF(OR(入力!CR58="",入力!CR58="#N/A"),#N/A,入力!CR58)</f>
        <v>#N/A</v>
      </c>
      <c r="AO58" s="40" t="e">
        <f>IF(OR(入力!CT58="",入力!CT58="#N/A"),#N/A,入力!CT58)</f>
        <v>#N/A</v>
      </c>
      <c r="AP58" s="23" t="e">
        <f>IF(OR(入力!CX58="",入力!CX58="#N/A"),#N/A,入力!CX58)</f>
        <v>#N/A</v>
      </c>
      <c r="AQ58" s="23" t="e">
        <f>IF(OR(入力!DC58="",入力!DC58="#N/A"),#N/A,入力!DC58)</f>
        <v>#N/A</v>
      </c>
      <c r="AR58" s="23" t="e">
        <f>IF(OR(入力!DB58="",入力!DB58="#N/A"),#N/A,入力!DB58)</f>
        <v>#N/A</v>
      </c>
      <c r="AS58" s="23" t="e">
        <f>IF(OR(入力!DD58="",入力!DD58="#N/A"),#N/A,入力!DD58)</f>
        <v>#N/A</v>
      </c>
      <c r="AT58" s="39" t="e">
        <f>IF(OR(入力!DH58="",入力!DH58="#N/A"),#N/A,入力!DH58)</f>
        <v>#N/A</v>
      </c>
      <c r="AU58" s="39" t="e">
        <f>IF(OR(入力!DM58="",入力!DM58="#N/A"),#N/A,入力!DM58)</f>
        <v>#N/A</v>
      </c>
      <c r="AV58" s="39" t="e">
        <f>IF(OR(入力!DL58="",入力!DL58="#N/A"),#N/A,入力!DL58)</f>
        <v>#N/A</v>
      </c>
      <c r="AW58" s="45" t="e">
        <f>IF(OR(入力!DN58="",入力!DN58="#N/A"),#N/A,入力!DN58)</f>
        <v>#N/A</v>
      </c>
      <c r="AX58" s="23" t="e">
        <f>IF(OR(入力!DR58="",入力!DR58="#N/A"),#N/A,入力!DR58)</f>
        <v>#N/A</v>
      </c>
      <c r="AY58" s="23" t="e">
        <f>IF(OR(入力!DW58="",入力!DW58="#N/A"),#N/A,入力!DW58)</f>
        <v>#N/A</v>
      </c>
      <c r="AZ58" s="23" t="e">
        <f>IF(OR(入力!DV58="",入力!DV58="#N/A"),#N/A,入力!DV58)</f>
        <v>#N/A</v>
      </c>
      <c r="BA58" s="23" t="e">
        <f>IF(OR(入力!DX58="",入力!DX58="#N/A"),#N/A,入力!DX58)</f>
        <v>#N/A</v>
      </c>
      <c r="BB58" s="39" t="e">
        <f>IF(OR(入力!EB58="",入力!EB58="#N/A"),#N/A,入力!EB58)</f>
        <v>#N/A</v>
      </c>
      <c r="BC58" s="39" t="e">
        <f>IF(OR(入力!EG58="",入力!EG58="#N/A"),#N/A,入力!EG58)</f>
        <v>#N/A</v>
      </c>
      <c r="BD58" s="39" t="e">
        <f>IF(OR(入力!EF58="",入力!EF58="#N/A"),#N/A,入力!EF58)</f>
        <v>#N/A</v>
      </c>
      <c r="BE58" s="217" t="e">
        <f>IF(OR(入力!EH58="",入力!EH58="#N/A"),#N/A,入力!EH58)</f>
        <v>#N/A</v>
      </c>
      <c r="BF58" s="126" t="e">
        <f>IF(OR(入力!GT58="",入力!GT58="#N/A"),#N/A,入力!GT58)</f>
        <v>#N/A</v>
      </c>
      <c r="BG58" s="23" t="e">
        <f>IF(OR(入力!GY58="",入力!GY58="#N/A"),#N/A,入力!GY58)</f>
        <v>#N/A</v>
      </c>
      <c r="BH58" s="23" t="e">
        <f>IF(OR(入力!GX58="",入力!GX58="#N/A"),#N/A,入力!GX58)</f>
        <v>#N/A</v>
      </c>
      <c r="BI58" s="15" t="e">
        <f>IF(OR(入力!GZ58="",入力!GZ58="#N/A"),#N/A,入力!GZ58)</f>
        <v>#N/A</v>
      </c>
      <c r="BJ58" s="23" t="e">
        <f>IF(OR(入力!LJ58="",入力!LJ58="#N/A"),#N/A,入力!LJ58)</f>
        <v>#N/A</v>
      </c>
      <c r="BK58" s="23" t="e">
        <f>IF(OR(入力!LO58="",入力!LO58="#N/A"),#N/A,入力!LO58)</f>
        <v>#N/A</v>
      </c>
      <c r="BL58" s="23" t="e">
        <f>IF(OR(入力!LN58="",入力!LN58="#N/A"),#N/A,入力!LN58)</f>
        <v>#N/A</v>
      </c>
      <c r="BM58" s="2" t="e">
        <f>IF(OR(入力!LP58="",入力!LP58="#N/A"),#N/A,入力!LP58)</f>
        <v>#N/A</v>
      </c>
      <c r="BN58" s="23" t="e">
        <f>IF(OR(入力!LT58="",入力!LT58="#N/A"),#N/A,入力!LT58)</f>
        <v>#N/A</v>
      </c>
      <c r="BO58" s="23" t="e">
        <f>IF(OR(入力!LY58="",入力!LY58="#N/A"),#N/A,入力!LY58)</f>
        <v>#N/A</v>
      </c>
      <c r="BP58" s="23" t="e">
        <f>IF(OR(入力!LX58="",入力!LX58="#N/A"),#N/A,入力!LX58)</f>
        <v>#N/A</v>
      </c>
      <c r="BQ58" s="15" t="e">
        <f>IF(OR(入力!LZ58="",入力!LZ58="#N/A"),#N/A,入力!LZ58)</f>
        <v>#N/A</v>
      </c>
      <c r="BR58" s="224" t="e">
        <f>IF(OR(入力!MN58="",入力!MN58="#N/A"),#N/A,入力!MN58)</f>
        <v>#N/A</v>
      </c>
      <c r="BS58" s="224" t="e">
        <f>IF(OR(入力!MS58="",入力!MS58="#N/A"),#N/A,入力!MS58)</f>
        <v>#N/A</v>
      </c>
      <c r="BT58" s="224" t="e">
        <f>IF(OR(入力!MR58="",入力!MR58="#N/A"),#N/A,入力!MR58)</f>
        <v>#N/A</v>
      </c>
      <c r="BU58" s="154" t="e">
        <f>IF(OR(入力!MT58="",入力!MT58="#N/A"),#N/A,入力!MT58)</f>
        <v>#N/A</v>
      </c>
      <c r="BV58" t="e">
        <v>#N/A</v>
      </c>
      <c r="BW58" t="e">
        <v>#N/A</v>
      </c>
      <c r="BX58" t="e">
        <v>#N/A</v>
      </c>
      <c r="BY58" s="23" t="e">
        <v>#N/A</v>
      </c>
      <c r="BZ58" s="23" t="e">
        <v>#N/A</v>
      </c>
      <c r="CA58" s="23" t="e">
        <v>#N/A</v>
      </c>
      <c r="CB58" s="2" t="e">
        <v>#N/A</v>
      </c>
      <c r="CC58" s="503" t="e">
        <v>#N/A</v>
      </c>
      <c r="CD58" s="565" t="e">
        <v>#N/A</v>
      </c>
      <c r="CE58" s="509"/>
      <c r="CF58" t="e">
        <v>#N/A</v>
      </c>
      <c r="CG58" t="e">
        <v>#N/A</v>
      </c>
      <c r="CH58" s="2" t="e">
        <v>#N/A</v>
      </c>
      <c r="CI58" s="23" t="e">
        <v>#N/A</v>
      </c>
      <c r="CJ58" s="2" t="e">
        <v>#N/A</v>
      </c>
      <c r="CL58" s="2" t="e">
        <v>#N/A</v>
      </c>
      <c r="CM58" s="23" t="e">
        <v>#N/A</v>
      </c>
      <c r="CN58" s="2" t="e">
        <v>#N/A</v>
      </c>
      <c r="CO58" s="585" t="e">
        <v>#N/A</v>
      </c>
      <c r="CP58" s="586" t="e">
        <v>#N/A</v>
      </c>
      <c r="CQ58" s="23" t="e">
        <v>#N/A</v>
      </c>
      <c r="CR58" s="23" t="e">
        <v>#N/A</v>
      </c>
      <c r="CS58" s="23" t="e">
        <v>#N/A</v>
      </c>
      <c r="CT58" s="23" t="e">
        <v>#N/A</v>
      </c>
      <c r="CU58" s="2" t="e">
        <v>#N/A</v>
      </c>
      <c r="CV58" s="529" t="e">
        <v>#N/A</v>
      </c>
      <c r="CW58" s="529" t="e">
        <v>#N/A</v>
      </c>
      <c r="CX58" s="507" t="e">
        <v>#N/A</v>
      </c>
      <c r="CY58" t="e">
        <v>#N/A</v>
      </c>
      <c r="CZ58" t="e">
        <v>#N/A</v>
      </c>
      <c r="DA58" s="2" t="e">
        <v>#N/A</v>
      </c>
      <c r="DB58" s="23" t="e">
        <v>#N/A</v>
      </c>
      <c r="DC58" s="23" t="e">
        <v>#N/A</v>
      </c>
      <c r="DD58" s="23" t="e">
        <v>#N/A</v>
      </c>
      <c r="DE58" s="34" t="e">
        <v>#N/A</v>
      </c>
      <c r="DF58" t="e">
        <v>#N/A</v>
      </c>
      <c r="DG58" s="2" t="e">
        <v>#N/A</v>
      </c>
      <c r="DH58" s="2" t="e">
        <v>#N/A</v>
      </c>
      <c r="DI58" s="2" t="e">
        <v>#N/A</v>
      </c>
      <c r="DJ58" s="23" t="e">
        <v>#N/A</v>
      </c>
      <c r="DK58" s="23" t="e">
        <v>#N/A</v>
      </c>
      <c r="DL58" s="130" t="e">
        <v>#N/A</v>
      </c>
      <c r="DM58" s="105" t="e">
        <v>#N/A</v>
      </c>
      <c r="DN58" s="101" t="e">
        <v>#N/A</v>
      </c>
      <c r="DO58" s="540">
        <v>0.5</v>
      </c>
      <c r="DQ58"/>
      <c r="DR58"/>
      <c r="DS58"/>
      <c r="DT58"/>
      <c r="DU58"/>
      <c r="DV58"/>
      <c r="DW58"/>
      <c r="DX58"/>
      <c r="DY58"/>
      <c r="DZ58"/>
    </row>
    <row r="59" spans="1:130" s="23" customFormat="1">
      <c r="A59" s="251" t="e">
        <f>IF(OR(入力!A59="",入力!A59="#N/A"),#N/A,入力!A59)</f>
        <v>#N/A</v>
      </c>
      <c r="B59" s="253">
        <f>IF(OR(入力!B59="",入力!B59="#N/A"),#N/A,入力!B59)</f>
        <v>45580</v>
      </c>
      <c r="C59" s="74">
        <f>IF(OR(入力!C59="",入力!C59="#N/A"),#N/A,入力!C59)</f>
        <v>389</v>
      </c>
      <c r="D59" s="210" t="e">
        <f>IF(OR(入力!E59="",入力!E59="#N/A"),#N/A,入力!E59)</f>
        <v>#N/A</v>
      </c>
      <c r="E59" s="2">
        <f>IF(OR(入力!G59="",入力!G59="#N/A"),#N/A,入力!G59)</f>
        <v>390</v>
      </c>
      <c r="F59" s="169">
        <f>IF(OR(入力!I59="",入力!I59="#N/A"),#N/A,入力!I59)</f>
        <v>7.3</v>
      </c>
      <c r="G59" s="23">
        <f>IF(OR(入力!N59="",入力!N59="#N/A"),#N/A,入力!N59)</f>
        <v>7.67</v>
      </c>
      <c r="H59" s="23">
        <f>IF(OR(入力!M59="",入力!M59="#N/A"),#N/A,入力!M59)</f>
        <v>7.15</v>
      </c>
      <c r="I59" s="2">
        <f>IF(OR(入力!O59="",入力!O59="#N/A"),#N/A,入力!O59)</f>
        <v>7.38</v>
      </c>
      <c r="J59" s="23">
        <f>IF(OR(入力!S59="",入力!S59="#N/A"),#N/A,入力!S59)</f>
        <v>138</v>
      </c>
      <c r="K59" s="23">
        <f>IF(OR(入力!X59="",入力!X59="#N/A"),#N/A,入力!X59)</f>
        <v>210</v>
      </c>
      <c r="L59" s="23">
        <f>IF(OR(入力!W59="",入力!W59="#N/A"),#N/A,入力!W59)</f>
        <v>235</v>
      </c>
      <c r="M59" s="2">
        <f>IF(OR(入力!Y59="",入力!Y59="#N/A"),#N/A,入力!Y59)</f>
        <v>239</v>
      </c>
      <c r="N59" s="23">
        <f>IF(OR(入力!AC59="",入力!AC59="#N/A"),#N/A,入力!AC59)</f>
        <v>68.7</v>
      </c>
      <c r="O59" s="23">
        <f>IF(OR(入力!AH59="",入力!AH59="#N/A"),#N/A,入力!AH59)</f>
        <v>80.900000000000006</v>
      </c>
      <c r="P59" s="23">
        <f>IF(OR(入力!AG59="",入力!AG59="#N/A"),#N/A,入力!AG59)</f>
        <v>79.599999999999994</v>
      </c>
      <c r="Q59" s="2">
        <f>IF(OR(入力!AI59="",入力!AI59="#N/A"),#N/A,入力!AI59)</f>
        <v>80.099999999999994</v>
      </c>
      <c r="R59" s="23">
        <f>IF(OR(入力!AM59="",入力!AM59="#N/A"),#N/A,入力!AM59)</f>
        <v>11.51</v>
      </c>
      <c r="S59" s="23">
        <f>IF(OR(入力!AR59="",入力!AR59="#N/A"),#N/A,入力!AR59)</f>
        <v>10.28</v>
      </c>
      <c r="T59" s="23">
        <f>IF(OR(入力!AQ59="",入力!AQ59="#N/A"),#N/A,入力!AQ59)</f>
        <v>10.35</v>
      </c>
      <c r="U59" s="2">
        <f>IF(OR(入力!AS59="",入力!AS59="#N/A"),#N/A,入力!AS59)</f>
        <v>10.38</v>
      </c>
      <c r="V59" s="23">
        <f>IF(OR(入力!AX59="",入力!AX59="#N/A"),#N/A,入力!AX59)</f>
        <v>12.8</v>
      </c>
      <c r="W59" s="23">
        <f>IF(OR(入力!BC59="",入力!BC59="#N/A"),#N/A,入力!BC59)</f>
        <v>16.8</v>
      </c>
      <c r="X59" s="23">
        <f>IF(OR(入力!BB59="",入力!BB59="#N/A"),#N/A,入力!BB59)</f>
        <v>17.3</v>
      </c>
      <c r="Y59" s="6">
        <f>IF(OR(入力!BD59="",入力!BD59="#N/A"),#N/A,入力!BD59)</f>
        <v>18</v>
      </c>
      <c r="Z59" s="23">
        <f>IF(OR(入力!BJ59="",入力!BJ59="#N/A"),#N/A,入力!BJ59)</f>
        <v>49.5</v>
      </c>
      <c r="AA59" s="15">
        <f>IF(OR(入力!BK59="",入力!BK59="#N/A"),#N/A,入力!BK59)</f>
        <v>49.5</v>
      </c>
      <c r="AB59" s="100">
        <f>IF(OR(入力!BS59="",入力!BS59="#N/A"),#N/A,入力!BS59)</f>
        <v>12</v>
      </c>
      <c r="AC59" s="23">
        <f>IF(OR(入力!BT59="",入力!BT59="#N/A"),#N/A,入力!BT59)</f>
        <v>13.6</v>
      </c>
      <c r="AD59" s="23">
        <f>IF(OR(入力!BU59="",入力!BU59="#N/A"),#N/A,入力!BU59)</f>
        <v>16.7</v>
      </c>
      <c r="AE59" s="23">
        <f>IF(OR(入力!BV59="",入力!BV59="#N/A"),#N/A,入力!BV59)</f>
        <v>16.899999999999999</v>
      </c>
      <c r="AF59" s="126" t="e">
        <f>IF(OR(入力!BZ59="",入力!BZ59="#N/A"),#N/A,入力!BZ59)</f>
        <v>#N/A</v>
      </c>
      <c r="AG59" s="101">
        <f>IF(OR(入力!CB59="",入力!CB59="#N/A"),#N/A,入力!CB59)</f>
        <v>27.7</v>
      </c>
      <c r="AH59" s="23">
        <f>IF(OR(入力!CD59="",入力!CD59="#N/A"),#N/A,入力!CD59)</f>
        <v>55</v>
      </c>
      <c r="AI59" s="23" t="e">
        <f>IF(OR(入力!CI59="",入力!CI59="#N/A"),#N/A,入力!CI59)</f>
        <v>#N/A</v>
      </c>
      <c r="AJ59" s="23" t="e">
        <f>IF(OR(入力!CH59="",入力!CH59="#N/A"),#N/A,入力!CH59)</f>
        <v>#N/A</v>
      </c>
      <c r="AK59" s="23" t="e">
        <f>IF(OR(入力!CJ59="",入力!CJ59="#N/A"),#N/A,入力!CJ59)</f>
        <v>#N/A</v>
      </c>
      <c r="AL59" s="39">
        <f>IF(OR(入力!CN59="",入力!CN59="#N/A"),#N/A,入力!CN59)</f>
        <v>56</v>
      </c>
      <c r="AM59" s="39" t="e">
        <f>IF(OR(入力!CS59="",入力!CS59="#N/A"),#N/A,入力!CS59)</f>
        <v>#N/A</v>
      </c>
      <c r="AN59" s="39">
        <f>IF(OR(入力!CR59="",入力!CR59="#N/A"),#N/A,入力!CR59)</f>
        <v>25</v>
      </c>
      <c r="AO59" s="40">
        <f>IF(OR(入力!CT59="",入力!CT59="#N/A"),#N/A,入力!CT59)</f>
        <v>13</v>
      </c>
      <c r="AP59" s="23">
        <f>IF(OR(入力!CX59="",入力!CX59="#N/A"),#N/A,入力!CX59)</f>
        <v>9.3000000000000007</v>
      </c>
      <c r="AQ59" s="23" t="e">
        <f>IF(OR(入力!DC59="",入力!DC59="#N/A"),#N/A,入力!DC59)</f>
        <v>#N/A</v>
      </c>
      <c r="AR59" s="23" t="e">
        <f>IF(OR(入力!DB59="",入力!DB59="#N/A"),#N/A,入力!DB59)</f>
        <v>#N/A</v>
      </c>
      <c r="AS59" s="23" t="e">
        <f>IF(OR(入力!DD59="",入力!DD59="#N/A"),#N/A,入力!DD59)</f>
        <v>#N/A</v>
      </c>
      <c r="AT59" s="39">
        <f>IF(OR(入力!DH59="",入力!DH59="#N/A"),#N/A,入力!DH59)</f>
        <v>9.1999999999999993</v>
      </c>
      <c r="AU59" s="39" t="e">
        <f>IF(OR(入力!DM59="",入力!DM59="#N/A"),#N/A,入力!DM59)</f>
        <v>#N/A</v>
      </c>
      <c r="AV59" s="39">
        <f>IF(OR(入力!DL59="",入力!DL59="#N/A"),#N/A,入力!DL59)</f>
        <v>2.1</v>
      </c>
      <c r="AW59" s="45">
        <f>IF(OR(入力!DN59="",入力!DN59="#N/A"),#N/A,入力!DN59)</f>
        <v>0.53</v>
      </c>
      <c r="AX59" s="23" t="e">
        <f>IF(OR(入力!DR59="",入力!DR59="#N/A"),#N/A,入力!DR59)</f>
        <v>#N/A</v>
      </c>
      <c r="AY59" s="23" t="e">
        <f>IF(OR(入力!DW59="",入力!DW59="#N/A"),#N/A,入力!DW59)</f>
        <v>#N/A</v>
      </c>
      <c r="AZ59" s="23" t="e">
        <f>IF(OR(入力!DV59="",入力!DV59="#N/A"),#N/A,入力!DV59)</f>
        <v>#N/A</v>
      </c>
      <c r="BA59" s="23" t="e">
        <f>IF(OR(入力!DX59="",入力!DX59="#N/A"),#N/A,入力!DX59)</f>
        <v>#N/A</v>
      </c>
      <c r="BB59" s="39">
        <f>IF(OR(入力!EB59="",入力!EB59="#N/A"),#N/A,入力!EB59)</f>
        <v>90</v>
      </c>
      <c r="BC59" s="39" t="e">
        <f>IF(OR(入力!EG59="",入力!EG59="#N/A"),#N/A,入力!EG59)</f>
        <v>#N/A</v>
      </c>
      <c r="BD59" s="39">
        <f>IF(OR(入力!EF59="",入力!EF59="#N/A"),#N/A,入力!EF59)</f>
        <v>120</v>
      </c>
      <c r="BE59" s="217" t="e">
        <f>IF(OR(入力!EH59="",入力!EH59="#N/A"),#N/A,入力!EH59)</f>
        <v>#N/A</v>
      </c>
      <c r="BF59" s="126" t="e">
        <f>IF(OR(入力!GT59="",入力!GT59="#N/A"),#N/A,入力!GT59)</f>
        <v>#N/A</v>
      </c>
      <c r="BG59" s="23" t="e">
        <f>IF(OR(入力!GY59="",入力!GY59="#N/A"),#N/A,入力!GY59)</f>
        <v>#N/A</v>
      </c>
      <c r="BH59" s="23" t="e">
        <f>IF(OR(入力!GX59="",入力!GX59="#N/A"),#N/A,入力!GX59)</f>
        <v>#N/A</v>
      </c>
      <c r="BI59" s="15" t="e">
        <f>IF(OR(入力!GZ59="",入力!GZ59="#N/A"),#N/A,入力!GZ59)</f>
        <v>#N/A</v>
      </c>
      <c r="BJ59" s="23" t="e">
        <f>IF(OR(入力!LJ59="",入力!LJ59="#N/A"),#N/A,入力!LJ59)</f>
        <v>#N/A</v>
      </c>
      <c r="BK59" s="23" t="e">
        <f>IF(OR(入力!LO59="",入力!LO59="#N/A"),#N/A,入力!LO59)</f>
        <v>#N/A</v>
      </c>
      <c r="BL59" s="23" t="e">
        <f>IF(OR(入力!LN59="",入力!LN59="#N/A"),#N/A,入力!LN59)</f>
        <v>#N/A</v>
      </c>
      <c r="BM59" s="2" t="e">
        <f>IF(OR(入力!LP59="",入力!LP59="#N/A"),#N/A,入力!LP59)</f>
        <v>#N/A</v>
      </c>
      <c r="BN59" s="23" t="e">
        <f>IF(OR(入力!LT59="",入力!LT59="#N/A"),#N/A,入力!LT59)</f>
        <v>#N/A</v>
      </c>
      <c r="BO59" s="23" t="e">
        <f>IF(OR(入力!LY59="",入力!LY59="#N/A"),#N/A,入力!LY59)</f>
        <v>#N/A</v>
      </c>
      <c r="BP59" s="23" t="e">
        <f>IF(OR(入力!LX59="",入力!LX59="#N/A"),#N/A,入力!LX59)</f>
        <v>#N/A</v>
      </c>
      <c r="BQ59" s="15" t="e">
        <f>IF(OR(入力!LZ59="",入力!LZ59="#N/A"),#N/A,入力!LZ59)</f>
        <v>#N/A</v>
      </c>
      <c r="BR59" s="224" t="e">
        <f>IF(OR(入力!MN59="",入力!MN59="#N/A"),#N/A,入力!MN59)</f>
        <v>#N/A</v>
      </c>
      <c r="BS59" s="224" t="e">
        <f>IF(OR(入力!MS59="",入力!MS59="#N/A"),#N/A,入力!MS59)</f>
        <v>#N/A</v>
      </c>
      <c r="BT59" s="224" t="e">
        <f>IF(OR(入力!MR59="",入力!MR59="#N/A"),#N/A,入力!MR59)</f>
        <v>#N/A</v>
      </c>
      <c r="BU59" s="154" t="e">
        <f>IF(OR(入力!MT59="",入力!MT59="#N/A"),#N/A,入力!MT59)</f>
        <v>#N/A</v>
      </c>
      <c r="BV59" s="5">
        <f t="shared" ref="BV59" si="170">AL59-AN59</f>
        <v>31</v>
      </c>
      <c r="BW59" s="5">
        <f t="shared" ref="BW59" si="171">AN59-AO59</f>
        <v>12</v>
      </c>
      <c r="BX59" s="5">
        <f t="shared" si="0"/>
        <v>43</v>
      </c>
      <c r="BY59" s="105">
        <f t="shared" ref="BY59" si="172">AT59-AV59</f>
        <v>7.1</v>
      </c>
      <c r="BZ59" s="105">
        <f t="shared" si="31"/>
        <v>1.57</v>
      </c>
      <c r="CA59" s="105">
        <f t="shared" si="2"/>
        <v>8.67</v>
      </c>
      <c r="CB59" s="6">
        <f t="shared" ref="CB59" si="173">BD59-BB59</f>
        <v>30</v>
      </c>
      <c r="CC59" s="501">
        <f>BV59/AL59</f>
        <v>0.5535714285714286</v>
      </c>
      <c r="CD59" s="529">
        <f t="shared" si="34"/>
        <v>0.48</v>
      </c>
      <c r="CE59" s="507">
        <f t="shared" ref="CE59" si="174">(AL59-AO59)/AL59</f>
        <v>0.7678571428571429</v>
      </c>
      <c r="CF59" s="5">
        <f>BV59*DI59*DH59/1000</f>
        <v>139.27680000000001</v>
      </c>
      <c r="CG59" s="5">
        <f>BW59*DI59*DH59/1000</f>
        <v>53.913600000000002</v>
      </c>
      <c r="CH59" s="7">
        <f>_xlfn.AGGREGATE(9,7,CF$4:CF59)/1000</f>
        <v>2.7838476143999999</v>
      </c>
      <c r="CI59" s="5">
        <f>AL59*DI59/(0.62*1000)</f>
        <v>50.725161290322582</v>
      </c>
      <c r="CJ59" s="6">
        <f>BV59*DI59/(0.62*1000)</f>
        <v>28.080000000000002</v>
      </c>
      <c r="CK59" s="105">
        <f>AN59*DI59/(0.62*1000)</f>
        <v>22.64516129032258</v>
      </c>
      <c r="CL59" s="6">
        <f>MAX(0,BW59*DI59/(0.62*1000))</f>
        <v>10.86967741935484</v>
      </c>
      <c r="CM59" s="5">
        <f t="shared" si="35"/>
        <v>25.362580645161291</v>
      </c>
      <c r="CN59" s="6">
        <f t="shared" si="36"/>
        <v>19.474838709677417</v>
      </c>
      <c r="CO59" s="585">
        <f>AL59*DI59/1000</f>
        <v>31.449600000000004</v>
      </c>
      <c r="CP59" s="586">
        <f>BV59*DI59/1000</f>
        <v>17.409600000000001</v>
      </c>
      <c r="CQ59" s="23" t="e">
        <f>IF(AG59&lt;4.99,CJ59,#N/A)</f>
        <v>#N/A</v>
      </c>
      <c r="CR59" s="23" t="e">
        <f>IF(AND(AG59&gt;5,AG59&lt;9.99),CJ59,#N/A)</f>
        <v>#N/A</v>
      </c>
      <c r="CS59" s="23" t="e">
        <f>IF(AND(AG59&gt;10,AG59&lt;14.99),CJ59,#N/A)</f>
        <v>#N/A</v>
      </c>
      <c r="CT59" s="23" t="e">
        <f>IF(AND(AG59&gt;15,AG59&lt;19.99),CJ59,#N/A)</f>
        <v>#N/A</v>
      </c>
      <c r="CU59" s="6">
        <f>IF(AG59&gt;20,CJ59,#N/A)</f>
        <v>28.080000000000002</v>
      </c>
      <c r="CV59" s="529">
        <f>MAX(0,BY59/AT59)</f>
        <v>0.77173913043478259</v>
      </c>
      <c r="CW59" s="529">
        <f>MAX(0,BZ59/AV59)</f>
        <v>0.74761904761904763</v>
      </c>
      <c r="CX59" s="507">
        <f>MAX(0,(AT59-AW59)/AT59)</f>
        <v>0.94239130434782614</v>
      </c>
      <c r="CY59" s="5">
        <f>BY59*DI59*DH59/1000</f>
        <v>31.898880000000002</v>
      </c>
      <c r="CZ59" s="5">
        <f>BZ59*DI59*DH59/1000</f>
        <v>7.0536960000000004</v>
      </c>
      <c r="DA59" s="7">
        <f>_xlfn.AGGREGATE(9,7,CY$4:CY59)/1000</f>
        <v>0.49019428079999994</v>
      </c>
      <c r="DB59" s="5">
        <f>CB59*DI59*DH59/1000</f>
        <v>134.78399999999999</v>
      </c>
      <c r="DC59" s="169">
        <f>_xlfn.AGGREGATE(9,7,DB$4:DB59)/1000</f>
        <v>2.5317090000000002</v>
      </c>
      <c r="DD59" s="169">
        <f t="shared" ref="DD59" si="175">DC59*(100.9/40.08)</f>
        <v>6.3734889745508996</v>
      </c>
      <c r="DE59" s="454">
        <f t="shared" ref="DE59" si="176">DD59/(0.8*1000)</f>
        <v>7.9668612181886238E-3</v>
      </c>
      <c r="DF59" s="115">
        <f>(AT59/AL59)/(65.39/54.94)</f>
        <v>0.13803115373691915</v>
      </c>
      <c r="DG59" s="135">
        <f>(BY59/BV59)/(65.39/54.94)</f>
        <v>0.19243052849158152</v>
      </c>
      <c r="DH59" s="6">
        <f>C59-C57</f>
        <v>8</v>
      </c>
      <c r="DI59" s="6">
        <f t="shared" ref="DI59:DI69" si="177">E59*1440/1000</f>
        <v>561.6</v>
      </c>
      <c r="DJ59" s="224">
        <f t="shared" ref="DJ59" si="178">DI59*DH59</f>
        <v>4492.8</v>
      </c>
      <c r="DK59" s="105">
        <f>_xlfn.AGGREGATE(9,7,DJ$4:DJ59)/1000</f>
        <v>57.293279999999996</v>
      </c>
      <c r="DL59" s="130">
        <f t="shared" si="37"/>
        <v>0.50080128205128205</v>
      </c>
      <c r="DM59" s="105">
        <f t="shared" si="38"/>
        <v>1.0238603988603989</v>
      </c>
      <c r="DN59" s="101">
        <f t="shared" si="39"/>
        <v>1.5246616809116809</v>
      </c>
      <c r="DO59" s="540">
        <v>0.5</v>
      </c>
      <c r="DQ59"/>
      <c r="DR59"/>
      <c r="DS59"/>
      <c r="DT59"/>
      <c r="DU59"/>
      <c r="DV59"/>
      <c r="DW59"/>
      <c r="DX59"/>
      <c r="DY59"/>
      <c r="DZ59"/>
    </row>
    <row r="60" spans="1:130" s="23" customFormat="1">
      <c r="A60" s="251" t="e">
        <f>IF(OR(入力!A60="",入力!A60="#N/A"),#N/A,入力!A60)</f>
        <v>#N/A</v>
      </c>
      <c r="B60" s="253">
        <f>IF(OR(入力!B60="",入力!B60="#N/A"),#N/A,入力!B60)</f>
        <v>45586</v>
      </c>
      <c r="C60" s="74">
        <f>IF(OR(入力!C60="",入力!C60="#N/A"),#N/A,入力!C60)</f>
        <v>395</v>
      </c>
      <c r="D60" s="210">
        <f>IF(OR(入力!E60="",入力!E60="#N/A"),#N/A,入力!E60)</f>
        <v>10</v>
      </c>
      <c r="E60" s="2">
        <f>IF(OR(入力!G60="",入力!G60="#N/A"),#N/A,入力!G60)</f>
        <v>390</v>
      </c>
      <c r="F60" s="23">
        <f>IF(OR(入力!I60="",入力!I60="#N/A"),#N/A,入力!I60)</f>
        <v>7.11</v>
      </c>
      <c r="G60" s="23">
        <f>IF(OR(入力!N60="",入力!N60="#N/A"),#N/A,入力!N60)</f>
        <v>7.43</v>
      </c>
      <c r="H60" s="169">
        <f>IF(OR(入力!M60="",入力!M60="#N/A"),#N/A,入力!M60)</f>
        <v>7.3</v>
      </c>
      <c r="I60" s="2">
        <f>IF(OR(入力!O60="",入力!O60="#N/A"),#N/A,入力!O60)</f>
        <v>6.75</v>
      </c>
      <c r="J60" s="23">
        <f>IF(OR(入力!S60="",入力!S60="#N/A"),#N/A,入力!S60)</f>
        <v>122</v>
      </c>
      <c r="K60" s="23">
        <f>IF(OR(入力!X60="",入力!X60="#N/A"),#N/A,入力!X60)</f>
        <v>210</v>
      </c>
      <c r="L60" s="23">
        <f>IF(OR(入力!W60="",入力!W60="#N/A"),#N/A,入力!W60)</f>
        <v>251</v>
      </c>
      <c r="M60" s="2">
        <f>IF(OR(入力!Y60="",入力!Y60="#N/A"),#N/A,入力!Y60)</f>
        <v>285</v>
      </c>
      <c r="N60" s="23">
        <f>IF(OR(入力!AC60="",入力!AC60="#N/A"),#N/A,入力!AC60)</f>
        <v>74.099999999999994</v>
      </c>
      <c r="O60" s="23">
        <f>IF(OR(入力!AH60="",入力!AH60="#N/A"),#N/A,入力!AH60)</f>
        <v>76.5</v>
      </c>
      <c r="P60" s="23">
        <f>IF(OR(入力!AG60="",入力!AG60="#N/A"),#N/A,入力!AG60)</f>
        <v>75.2</v>
      </c>
      <c r="Q60" s="2">
        <f>IF(OR(入力!AI60="",入力!AI60="#N/A"),#N/A,入力!AI60)</f>
        <v>76.2</v>
      </c>
      <c r="R60" s="23">
        <f>IF(OR(入力!AM60="",入力!AM60="#N/A"),#N/A,入力!AM60)</f>
        <v>11.86</v>
      </c>
      <c r="S60" s="23">
        <f>IF(OR(入力!AR60="",入力!AR60="#N/A"),#N/A,入力!AR60)</f>
        <v>11.46</v>
      </c>
      <c r="T60" s="23">
        <f>IF(OR(入力!AQ60="",入力!AQ60="#N/A"),#N/A,入力!AQ60)</f>
        <v>11.68</v>
      </c>
      <c r="U60" s="2">
        <f>IF(OR(入力!AS60="",入力!AS60="#N/A"),#N/A,入力!AS60)</f>
        <v>11.88</v>
      </c>
      <c r="V60" s="23">
        <f>IF(OR(入力!AX60="",入力!AX60="#N/A"),#N/A,入力!AX60)</f>
        <v>10.5</v>
      </c>
      <c r="W60" s="23">
        <f>IF(OR(入力!BC60="",入力!BC60="#N/A"),#N/A,入力!BC60)</f>
        <v>9.9</v>
      </c>
      <c r="X60" s="23">
        <f>IF(OR(入力!BB60="",入力!BB60="#N/A"),#N/A,入力!BB60)</f>
        <v>9.8000000000000007</v>
      </c>
      <c r="Y60" s="2">
        <f>IF(OR(入力!BD60="",入力!BD60="#N/A"),#N/A,入力!BD60)</f>
        <v>10.3</v>
      </c>
      <c r="Z60" s="23">
        <f>IF(OR(入力!BJ60="",入力!BJ60="#N/A"),#N/A,入力!BJ60)</f>
        <v>49.5</v>
      </c>
      <c r="AA60" s="101">
        <f>IF(OR(入力!BK60="",入力!BK60="#N/A"),#N/A,入力!BK60)</f>
        <v>50</v>
      </c>
      <c r="AB60" s="98">
        <f>IF(OR(入力!BS60="",入力!BS60="#N/A"),#N/A,入力!BS60)</f>
        <v>11.1</v>
      </c>
      <c r="AC60" s="23">
        <f>IF(OR(入力!BT60="",入力!BT60="#N/A"),#N/A,入力!BT60)</f>
        <v>11.2</v>
      </c>
      <c r="AD60" s="23">
        <f>IF(OR(入力!BU60="",入力!BU60="#N/A"),#N/A,入力!BU60)</f>
        <v>10.3</v>
      </c>
      <c r="AE60" s="23">
        <f>IF(OR(入力!BV60="",入力!BV60="#N/A"),#N/A,入力!BV60)</f>
        <v>10.4</v>
      </c>
      <c r="AF60" s="126" t="e">
        <f>IF(OR(入力!BZ60="",入力!BZ60="#N/A"),#N/A,入力!BZ60)</f>
        <v>#N/A</v>
      </c>
      <c r="AG60" s="15">
        <f>IF(OR(入力!CB60="",入力!CB60="#N/A"),#N/A,入力!CB60)</f>
        <v>21.9</v>
      </c>
      <c r="AH60" s="23">
        <f>IF(OR(入力!CD60="",入力!CD60="#N/A"),#N/A,入力!CD60)</f>
        <v>55</v>
      </c>
      <c r="AI60" s="23" t="e">
        <f>IF(OR(入力!CI60="",入力!CI60="#N/A"),#N/A,入力!CI60)</f>
        <v>#N/A</v>
      </c>
      <c r="AJ60" s="23" t="e">
        <f>IF(OR(入力!CH60="",入力!CH60="#N/A"),#N/A,入力!CH60)</f>
        <v>#N/A</v>
      </c>
      <c r="AK60" s="23" t="e">
        <f>IF(OR(入力!CJ60="",入力!CJ60="#N/A"),#N/A,入力!CJ60)</f>
        <v>#N/A</v>
      </c>
      <c r="AL60" s="39">
        <f>IF(OR(入力!CN60="",入力!CN60="#N/A"),#N/A,入力!CN60)</f>
        <v>53</v>
      </c>
      <c r="AM60" s="39" t="e">
        <f>IF(OR(入力!CS60="",入力!CS60="#N/A"),#N/A,入力!CS60)</f>
        <v>#N/A</v>
      </c>
      <c r="AN60" s="39">
        <f>IF(OR(入力!CR60="",入力!CR60="#N/A"),#N/A,入力!CR60)</f>
        <v>29</v>
      </c>
      <c r="AO60" s="40">
        <f>IF(OR(入力!CT60="",入力!CT60="#N/A"),#N/A,入力!CT60)</f>
        <v>16</v>
      </c>
      <c r="AP60" s="23">
        <f>IF(OR(入力!CX60="",入力!CX60="#N/A"),#N/A,入力!CX60)</f>
        <v>9.3000000000000007</v>
      </c>
      <c r="AQ60" s="23" t="e">
        <f>IF(OR(入力!DC60="",入力!DC60="#N/A"),#N/A,入力!DC60)</f>
        <v>#N/A</v>
      </c>
      <c r="AR60" s="23" t="e">
        <f>IF(OR(入力!DB60="",入力!DB60="#N/A"),#N/A,入力!DB60)</f>
        <v>#N/A</v>
      </c>
      <c r="AS60" s="23" t="e">
        <f>IF(OR(入力!DD60="",入力!DD60="#N/A"),#N/A,入力!DD60)</f>
        <v>#N/A</v>
      </c>
      <c r="AT60" s="39">
        <f>IF(OR(入力!DH60="",入力!DH60="#N/A"),#N/A,入力!DH60)</f>
        <v>8.8000000000000007</v>
      </c>
      <c r="AU60" s="39" t="e">
        <f>IF(OR(入力!DM60="",入力!DM60="#N/A"),#N/A,入力!DM60)</f>
        <v>#N/A</v>
      </c>
      <c r="AV60" s="39">
        <f>IF(OR(入力!DL60="",入力!DL60="#N/A"),#N/A,入力!DL60)</f>
        <v>2.8</v>
      </c>
      <c r="AW60" s="45">
        <f>IF(OR(入力!DN60="",入力!DN60="#N/A"),#N/A,入力!DN60)</f>
        <v>0.97</v>
      </c>
      <c r="AX60" s="23" t="e">
        <f>IF(OR(入力!DR60="",入力!DR60="#N/A"),#N/A,入力!DR60)</f>
        <v>#N/A</v>
      </c>
      <c r="AY60" s="23" t="e">
        <f>IF(OR(入力!DW60="",入力!DW60="#N/A"),#N/A,入力!DW60)</f>
        <v>#N/A</v>
      </c>
      <c r="AZ60" s="23" t="e">
        <f>IF(OR(入力!DV60="",入力!DV60="#N/A"),#N/A,入力!DV60)</f>
        <v>#N/A</v>
      </c>
      <c r="BA60" s="23" t="e">
        <f>IF(OR(入力!DX60="",入力!DX60="#N/A"),#N/A,入力!DX60)</f>
        <v>#N/A</v>
      </c>
      <c r="BB60" s="39">
        <f>IF(OR(入力!EB60="",入力!EB60="#N/A"),#N/A,入力!EB60)</f>
        <v>89</v>
      </c>
      <c r="BC60" s="39" t="e">
        <f>IF(OR(入力!EG60="",入力!EG60="#N/A"),#N/A,入力!EG60)</f>
        <v>#N/A</v>
      </c>
      <c r="BD60" s="39">
        <f>IF(OR(入力!EF60="",入力!EF60="#N/A"),#N/A,入力!EF60)</f>
        <v>110</v>
      </c>
      <c r="BE60" s="217" t="e">
        <f>IF(OR(入力!EH60="",入力!EH60="#N/A"),#N/A,入力!EH60)</f>
        <v>#N/A</v>
      </c>
      <c r="BF60" s="126" t="e">
        <f>IF(OR(入力!GT60="",入力!GT60="#N/A"),#N/A,入力!GT60)</f>
        <v>#N/A</v>
      </c>
      <c r="BG60" s="23" t="e">
        <f>IF(OR(入力!GY60="",入力!GY60="#N/A"),#N/A,入力!GY60)</f>
        <v>#N/A</v>
      </c>
      <c r="BH60" s="23" t="e">
        <f>IF(OR(入力!GX60="",入力!GX60="#N/A"),#N/A,入力!GX60)</f>
        <v>#N/A</v>
      </c>
      <c r="BI60" s="15" t="e">
        <f>IF(OR(入力!GZ60="",入力!GZ60="#N/A"),#N/A,入力!GZ60)</f>
        <v>#N/A</v>
      </c>
      <c r="BJ60" s="23" t="e">
        <f>IF(OR(入力!LJ60="",入力!LJ60="#N/A"),#N/A,入力!LJ60)</f>
        <v>#N/A</v>
      </c>
      <c r="BK60" s="23" t="e">
        <f>IF(OR(入力!LO60="",入力!LO60="#N/A"),#N/A,入力!LO60)</f>
        <v>#N/A</v>
      </c>
      <c r="BL60" s="23" t="e">
        <f>IF(OR(入力!LN60="",入力!LN60="#N/A"),#N/A,入力!LN60)</f>
        <v>#N/A</v>
      </c>
      <c r="BM60" s="2" t="e">
        <f>IF(OR(入力!LP60="",入力!LP60="#N/A"),#N/A,入力!LP60)</f>
        <v>#N/A</v>
      </c>
      <c r="BN60" s="23" t="e">
        <f>IF(OR(入力!LT60="",入力!LT60="#N/A"),#N/A,入力!LT60)</f>
        <v>#N/A</v>
      </c>
      <c r="BO60" s="23" t="e">
        <f>IF(OR(入力!LY60="",入力!LY60="#N/A"),#N/A,入力!LY60)</f>
        <v>#N/A</v>
      </c>
      <c r="BP60" s="23" t="e">
        <f>IF(OR(入力!LX60="",入力!LX60="#N/A"),#N/A,入力!LX60)</f>
        <v>#N/A</v>
      </c>
      <c r="BQ60" s="15" t="e">
        <f>IF(OR(入力!LZ60="",入力!LZ60="#N/A"),#N/A,入力!LZ60)</f>
        <v>#N/A</v>
      </c>
      <c r="BR60" s="224" t="e">
        <f>IF(OR(入力!MN60="",入力!MN60="#N/A"),#N/A,入力!MN60)</f>
        <v>#N/A</v>
      </c>
      <c r="BS60" s="224" t="e">
        <f>IF(OR(入力!MS60="",入力!MS60="#N/A"),#N/A,入力!MS60)</f>
        <v>#N/A</v>
      </c>
      <c r="BT60" s="224" t="e">
        <f>IF(OR(入力!MR60="",入力!MR60="#N/A"),#N/A,入力!MR60)</f>
        <v>#N/A</v>
      </c>
      <c r="BU60" s="154" t="e">
        <f>IF(OR(入力!MT60="",入力!MT60="#N/A"),#N/A,入力!MT60)</f>
        <v>#N/A</v>
      </c>
      <c r="BV60" s="5">
        <f t="shared" ref="BV60" si="179">AL60-AN60</f>
        <v>24</v>
      </c>
      <c r="BW60" s="5">
        <f t="shared" ref="BW60" si="180">AN60-AO60</f>
        <v>13</v>
      </c>
      <c r="BX60" s="5">
        <f t="shared" si="0"/>
        <v>37</v>
      </c>
      <c r="BY60" s="105">
        <f t="shared" ref="BY60" si="181">AT60-AV60</f>
        <v>6.0000000000000009</v>
      </c>
      <c r="BZ60" s="105">
        <f t="shared" si="31"/>
        <v>1.8299999999999998</v>
      </c>
      <c r="CA60" s="105">
        <f t="shared" si="2"/>
        <v>7.830000000000001</v>
      </c>
      <c r="CB60" s="6">
        <f t="shared" ref="CB60" si="182">BD60-BB60</f>
        <v>21</v>
      </c>
      <c r="CC60" s="501">
        <f>BV60/AL60</f>
        <v>0.45283018867924529</v>
      </c>
      <c r="CD60" s="529">
        <f t="shared" si="34"/>
        <v>0.44827586206896552</v>
      </c>
      <c r="CE60" s="507">
        <f t="shared" ref="CE60" si="183">(AL60-AO60)/AL60</f>
        <v>0.69811320754716977</v>
      </c>
      <c r="CF60" s="5">
        <f>BV60*DI60*DH60/1000</f>
        <v>80.870400000000004</v>
      </c>
      <c r="CG60" s="5">
        <f>BW60*DI60*DH60/1000</f>
        <v>43.8048</v>
      </c>
      <c r="CH60" s="7">
        <f>_xlfn.AGGREGATE(9,7,CF$4:CF60)/1000</f>
        <v>2.8647180143999997</v>
      </c>
      <c r="CI60" s="5">
        <f>AL60*DI60/(0.62*1000)</f>
        <v>48.007741935483878</v>
      </c>
      <c r="CJ60" s="6">
        <f>BV60*DI60/(0.62*1000)</f>
        <v>21.73935483870968</v>
      </c>
      <c r="CK60" s="105">
        <f>AN60*DI60/(0.62*1000)</f>
        <v>26.268387096774195</v>
      </c>
      <c r="CL60" s="6">
        <f>MAX(0,BW60*DI60/(0.62*1000))</f>
        <v>11.775483870967742</v>
      </c>
      <c r="CM60" s="5">
        <f t="shared" si="35"/>
        <v>24.003870967741939</v>
      </c>
      <c r="CN60" s="6">
        <f t="shared" si="36"/>
        <v>16.75741935483871</v>
      </c>
      <c r="CO60" s="585">
        <f>AL60*DI60/1000</f>
        <v>29.764800000000005</v>
      </c>
      <c r="CP60" s="586">
        <f>BV60*DI60/1000</f>
        <v>13.478400000000001</v>
      </c>
      <c r="CQ60" s="23" t="e">
        <f>IF(AG60&lt;4.99,CJ60,#N/A)</f>
        <v>#N/A</v>
      </c>
      <c r="CR60" s="23" t="e">
        <f>IF(AND(AG60&gt;5,AG60&lt;9.99),CJ60,#N/A)</f>
        <v>#N/A</v>
      </c>
      <c r="CS60" s="23" t="e">
        <f>IF(AND(AG60&gt;10,AG60&lt;14.99),CJ60,#N/A)</f>
        <v>#N/A</v>
      </c>
      <c r="CT60" s="23" t="e">
        <f>IF(AND(AG60&gt;15,AG60&lt;19.99),CJ60,#N/A)</f>
        <v>#N/A</v>
      </c>
      <c r="CU60" s="6">
        <f>IF(AG60&gt;20,CJ60,#N/A)</f>
        <v>21.73935483870968</v>
      </c>
      <c r="CV60" s="529">
        <f>MAX(0,BY60/AT60)</f>
        <v>0.68181818181818188</v>
      </c>
      <c r="CW60" s="529">
        <f>MAX(0,BZ60/AV60)</f>
        <v>0.65357142857142858</v>
      </c>
      <c r="CX60" s="507">
        <f>MAX(0,(AT60-AW60)/AT60)</f>
        <v>0.88977272727272727</v>
      </c>
      <c r="CY60" s="5">
        <f>BY60*DI60*DH60/1000</f>
        <v>20.217600000000004</v>
      </c>
      <c r="CZ60" s="5">
        <f>BZ60*DI60*DH60/1000</f>
        <v>6.1663680000000003</v>
      </c>
      <c r="DA60" s="7">
        <f>_xlfn.AGGREGATE(9,7,CY$4:CY60)/1000</f>
        <v>0.5104118808</v>
      </c>
      <c r="DB60" s="5">
        <f>CB60*DI60*DH60/1000</f>
        <v>70.761600000000001</v>
      </c>
      <c r="DC60" s="169">
        <f>_xlfn.AGGREGATE(9,7,DB$4:DB60)/1000</f>
        <v>2.6024706000000002</v>
      </c>
      <c r="DD60" s="169">
        <f t="shared" ref="DD60" si="184">DC60*(100.9/40.08)</f>
        <v>6.5516288308383253</v>
      </c>
      <c r="DE60" s="454">
        <f t="shared" ref="DE60" si="185">DD60/(0.8*1000)</f>
        <v>8.1895360385479069E-3</v>
      </c>
      <c r="DF60" s="115">
        <f>(AT60/AL60)/(65.39/54.94)</f>
        <v>0.13950318408850237</v>
      </c>
      <c r="DG60" s="135">
        <f>(BY60/BV60)/(65.39/54.94)</f>
        <v>0.21004740786052917</v>
      </c>
      <c r="DH60" s="6">
        <f>C60-C59</f>
        <v>6</v>
      </c>
      <c r="DI60" s="6">
        <f t="shared" si="177"/>
        <v>561.6</v>
      </c>
      <c r="DJ60" s="224">
        <f t="shared" ref="DJ60" si="186">DI60*DH60</f>
        <v>3369.6000000000004</v>
      </c>
      <c r="DK60" s="105">
        <f>_xlfn.AGGREGATE(9,7,DJ$4:DJ60)/1000</f>
        <v>60.662879999999994</v>
      </c>
      <c r="DL60" s="130">
        <f t="shared" si="37"/>
        <v>0.50080128205128205</v>
      </c>
      <c r="DM60" s="105">
        <f t="shared" si="38"/>
        <v>1.0238603988603989</v>
      </c>
      <c r="DN60" s="101">
        <f t="shared" si="39"/>
        <v>1.5246616809116809</v>
      </c>
      <c r="DO60" s="540">
        <v>0.5</v>
      </c>
      <c r="DQ60"/>
      <c r="DR60"/>
      <c r="DS60"/>
      <c r="DT60"/>
      <c r="DU60"/>
      <c r="DV60"/>
      <c r="DW60"/>
      <c r="DX60"/>
      <c r="DY60"/>
      <c r="DZ60"/>
    </row>
    <row r="61" spans="1:130" s="23" customFormat="1">
      <c r="A61" s="251" t="e">
        <f>IF(OR(入力!A61="",入力!A61="#N/A"),#N/A,入力!A61)</f>
        <v>#N/A</v>
      </c>
      <c r="B61" s="253">
        <f>IF(OR(入力!B61="",入力!B61="#N/A"),#N/A,入力!B61)</f>
        <v>45593</v>
      </c>
      <c r="C61" s="74">
        <f>IF(OR(入力!C61="",入力!C61="#N/A"),#N/A,入力!C61)</f>
        <v>402</v>
      </c>
      <c r="D61" s="210">
        <f>IF(OR(入力!E61="",入力!E61="#N/A"),#N/A,入力!E61)</f>
        <v>10</v>
      </c>
      <c r="E61" s="2">
        <f>IF(OR(入力!G61="",入力!G61="#N/A"),#N/A,入力!G61)</f>
        <v>390</v>
      </c>
      <c r="F61" s="23">
        <f>IF(OR(入力!I61="",入力!I61="#N/A"),#N/A,入力!I61)</f>
        <v>7.16</v>
      </c>
      <c r="G61" s="23">
        <f>IF(OR(入力!N61="",入力!N61="#N/A"),#N/A,入力!N61)</f>
        <v>7.22</v>
      </c>
      <c r="H61" s="23">
        <f>IF(OR(入力!M61="",入力!M61="#N/A"),#N/A,入力!M61)</f>
        <v>7.31</v>
      </c>
      <c r="I61" s="2">
        <f>IF(OR(入力!O61="",入力!O61="#N/A"),#N/A,入力!O61)</f>
        <v>6.15</v>
      </c>
      <c r="J61" s="23">
        <f>IF(OR(入力!S61="",入力!S61="#N/A"),#N/A,入力!S61)</f>
        <v>103</v>
      </c>
      <c r="K61" s="23">
        <f>IF(OR(入力!X61="",入力!X61="#N/A"),#N/A,入力!X61)</f>
        <v>190</v>
      </c>
      <c r="L61" s="23">
        <f>IF(OR(入力!W61="",入力!W61="#N/A"),#N/A,入力!W61)</f>
        <v>267</v>
      </c>
      <c r="M61" s="2">
        <f>IF(OR(入力!Y61="",入力!Y61="#N/A"),#N/A,入力!Y61)</f>
        <v>301</v>
      </c>
      <c r="N61" s="23">
        <f>IF(OR(入力!AC61="",入力!AC61="#N/A"),#N/A,入力!AC61)</f>
        <v>73.400000000000006</v>
      </c>
      <c r="O61" s="23">
        <f>IF(OR(入力!AH61="",入力!AH61="#N/A"),#N/A,入力!AH61)</f>
        <v>79.900000000000006</v>
      </c>
      <c r="P61" s="23">
        <f>IF(OR(入力!AG61="",入力!AG61="#N/A"),#N/A,入力!AG61)</f>
        <v>78.8</v>
      </c>
      <c r="Q61" s="2">
        <f>IF(OR(入力!AI61="",入力!AI61="#N/A"),#N/A,入力!AI61)</f>
        <v>75.8</v>
      </c>
      <c r="R61" s="23">
        <f>IF(OR(入力!AM61="",入力!AM61="#N/A"),#N/A,入力!AM61)</f>
        <v>11.44</v>
      </c>
      <c r="S61" s="169">
        <f>IF(OR(入力!AR61="",入力!AR61="#N/A"),#N/A,入力!AR61)</f>
        <v>10.1</v>
      </c>
      <c r="T61" s="23">
        <f>IF(OR(入力!AQ61="",入力!AQ61="#N/A"),#N/A,入力!AQ61)</f>
        <v>10.07</v>
      </c>
      <c r="U61" s="2">
        <f>IF(OR(入力!AS61="",入力!AS61="#N/A"),#N/A,入力!AS61)</f>
        <v>9.98</v>
      </c>
      <c r="V61" s="23">
        <f>IF(OR(入力!AX61="",入力!AX61="#N/A"),#N/A,入力!AX61)</f>
        <v>13.8</v>
      </c>
      <c r="W61" s="23">
        <f>IF(OR(入力!BC61="",入力!BC61="#N/A"),#N/A,入力!BC61)</f>
        <v>16.2</v>
      </c>
      <c r="X61" s="105">
        <f>IF(OR(入力!BB61="",入力!BB61="#N/A"),#N/A,入力!BB61)</f>
        <v>16</v>
      </c>
      <c r="Y61" s="2">
        <f>IF(OR(入力!BD61="",入力!BD61="#N/A"),#N/A,入力!BD61)</f>
        <v>16.100000000000001</v>
      </c>
      <c r="Z61" s="23">
        <f>IF(OR(入力!BJ61="",入力!BJ61="#N/A"),#N/A,入力!BJ61)</f>
        <v>49.5</v>
      </c>
      <c r="AA61" s="15">
        <f>IF(OR(入力!BK61="",入力!BK61="#N/A"),#N/A,入力!BK61)</f>
        <v>49.5</v>
      </c>
      <c r="AB61" s="98">
        <f>IF(OR(入力!BS61="",入力!BS61="#N/A"),#N/A,入力!BS61)</f>
        <v>11.5</v>
      </c>
      <c r="AC61" s="23">
        <f>IF(OR(入力!BT61="",入力!BT61="#N/A"),#N/A,入力!BT61)</f>
        <v>13.7</v>
      </c>
      <c r="AD61" s="23">
        <f>IF(OR(入力!BU61="",入力!BU61="#N/A"),#N/A,入力!BU61)</f>
        <v>15.9</v>
      </c>
      <c r="AE61" s="23">
        <f>IF(OR(入力!BV61="",入力!BV61="#N/A"),#N/A,入力!BV61)</f>
        <v>15.8</v>
      </c>
      <c r="AF61" s="126" t="e">
        <f>IF(OR(入力!BZ61="",入力!BZ61="#N/A"),#N/A,入力!BZ61)</f>
        <v>#N/A</v>
      </c>
      <c r="AG61" s="15">
        <f>IF(OR(入力!CB61="",入力!CB61="#N/A"),#N/A,入力!CB61)</f>
        <v>22.7</v>
      </c>
      <c r="AH61" s="23">
        <f>IF(OR(入力!CD61="",入力!CD61="#N/A"),#N/A,入力!CD61)</f>
        <v>53</v>
      </c>
      <c r="AI61" s="23" t="e">
        <f>IF(OR(入力!CI61="",入力!CI61="#N/A"),#N/A,入力!CI61)</f>
        <v>#N/A</v>
      </c>
      <c r="AJ61" s="23" t="e">
        <f>IF(OR(入力!CH61="",入力!CH61="#N/A"),#N/A,入力!CH61)</f>
        <v>#N/A</v>
      </c>
      <c r="AK61" s="23" t="e">
        <f>IF(OR(入力!CJ61="",入力!CJ61="#N/A"),#N/A,入力!CJ61)</f>
        <v>#N/A</v>
      </c>
      <c r="AL61" s="39">
        <f>IF(OR(入力!CN61="",入力!CN61="#N/A"),#N/A,入力!CN61)</f>
        <v>53</v>
      </c>
      <c r="AM61" s="39" t="e">
        <f>IF(OR(入力!CS61="",入力!CS61="#N/A"),#N/A,入力!CS61)</f>
        <v>#N/A</v>
      </c>
      <c r="AN61" s="39">
        <f>IF(OR(入力!CR61="",入力!CR61="#N/A"),#N/A,入力!CR61)</f>
        <v>26</v>
      </c>
      <c r="AO61" s="40">
        <f>IF(OR(入力!CT61="",入力!CT61="#N/A"),#N/A,入力!CT61)</f>
        <v>15</v>
      </c>
      <c r="AP61" s="23">
        <f>IF(OR(入力!CX61="",入力!CX61="#N/A"),#N/A,入力!CX61)</f>
        <v>9.4</v>
      </c>
      <c r="AQ61" s="23" t="e">
        <f>IF(OR(入力!DC61="",入力!DC61="#N/A"),#N/A,入力!DC61)</f>
        <v>#N/A</v>
      </c>
      <c r="AR61" s="23" t="e">
        <f>IF(OR(入力!DB61="",入力!DB61="#N/A"),#N/A,入力!DB61)</f>
        <v>#N/A</v>
      </c>
      <c r="AS61" s="23" t="e">
        <f>IF(OR(入力!DD61="",入力!DD61="#N/A"),#N/A,入力!DD61)</f>
        <v>#N/A</v>
      </c>
      <c r="AT61" s="39">
        <f>IF(OR(入力!DH61="",入力!DH61="#N/A"),#N/A,入力!DH61)</f>
        <v>9.1999999999999993</v>
      </c>
      <c r="AU61" s="39" t="e">
        <f>IF(OR(入力!DM61="",入力!DM61="#N/A"),#N/A,入力!DM61)</f>
        <v>#N/A</v>
      </c>
      <c r="AV61" s="39">
        <f>IF(OR(入力!DL61="",入力!DL61="#N/A"),#N/A,入力!DL61)</f>
        <v>2.4</v>
      </c>
      <c r="AW61" s="45">
        <f>IF(OR(入力!DN61="",入力!DN61="#N/A"),#N/A,入力!DN61)</f>
        <v>0.86</v>
      </c>
      <c r="AX61" s="23" t="e">
        <f>IF(OR(入力!DR61="",入力!DR61="#N/A"),#N/A,入力!DR61)</f>
        <v>#N/A</v>
      </c>
      <c r="AY61" s="23" t="e">
        <f>IF(OR(入力!DW61="",入力!DW61="#N/A"),#N/A,入力!DW61)</f>
        <v>#N/A</v>
      </c>
      <c r="AZ61" s="23" t="e">
        <f>IF(OR(入力!DV61="",入力!DV61="#N/A"),#N/A,入力!DV61)</f>
        <v>#N/A</v>
      </c>
      <c r="BA61" s="23" t="e">
        <f>IF(OR(入力!DX61="",入力!DX61="#N/A"),#N/A,入力!DX61)</f>
        <v>#N/A</v>
      </c>
      <c r="BB61" s="39">
        <f>IF(OR(入力!EB61="",入力!EB61="#N/A"),#N/A,入力!EB61)</f>
        <v>86</v>
      </c>
      <c r="BC61" s="39" t="e">
        <f>IF(OR(入力!EG61="",入力!EG61="#N/A"),#N/A,入力!EG61)</f>
        <v>#N/A</v>
      </c>
      <c r="BD61" s="39">
        <f>IF(OR(入力!EF61="",入力!EF61="#N/A"),#N/A,入力!EF61)</f>
        <v>120</v>
      </c>
      <c r="BE61" s="217" t="e">
        <f>IF(OR(入力!EH61="",入力!EH61="#N/A"),#N/A,入力!EH61)</f>
        <v>#N/A</v>
      </c>
      <c r="BF61" s="126" t="e">
        <f>IF(OR(入力!GT61="",入力!GT61="#N/A"),#N/A,入力!GT61)</f>
        <v>#N/A</v>
      </c>
      <c r="BG61" s="23" t="e">
        <f>IF(OR(入力!GY61="",入力!GY61="#N/A"),#N/A,入力!GY61)</f>
        <v>#N/A</v>
      </c>
      <c r="BH61" s="23" t="e">
        <f>IF(OR(入力!GX61="",入力!GX61="#N/A"),#N/A,入力!GX61)</f>
        <v>#N/A</v>
      </c>
      <c r="BI61" s="15" t="e">
        <f>IF(OR(入力!GZ61="",入力!GZ61="#N/A"),#N/A,入力!GZ61)</f>
        <v>#N/A</v>
      </c>
      <c r="BJ61" s="23" t="e">
        <f>IF(OR(入力!LJ61="",入力!LJ61="#N/A"),#N/A,入力!LJ61)</f>
        <v>#N/A</v>
      </c>
      <c r="BK61" s="23" t="e">
        <f>IF(OR(入力!LO61="",入力!LO61="#N/A"),#N/A,入力!LO61)</f>
        <v>#N/A</v>
      </c>
      <c r="BL61" s="23" t="e">
        <f>IF(OR(入力!LN61="",入力!LN61="#N/A"),#N/A,入力!LN61)</f>
        <v>#N/A</v>
      </c>
      <c r="BM61" s="2" t="e">
        <f>IF(OR(入力!LP61="",入力!LP61="#N/A"),#N/A,入力!LP61)</f>
        <v>#N/A</v>
      </c>
      <c r="BN61" s="23" t="e">
        <f>IF(OR(入力!LT61="",入力!LT61="#N/A"),#N/A,入力!LT61)</f>
        <v>#N/A</v>
      </c>
      <c r="BO61" s="23" t="e">
        <f>IF(OR(入力!LY61="",入力!LY61="#N/A"),#N/A,入力!LY61)</f>
        <v>#N/A</v>
      </c>
      <c r="BP61" s="23" t="e">
        <f>IF(OR(入力!LX61="",入力!LX61="#N/A"),#N/A,入力!LX61)</f>
        <v>#N/A</v>
      </c>
      <c r="BQ61" s="15" t="e">
        <f>IF(OR(入力!LZ61="",入力!LZ61="#N/A"),#N/A,入力!LZ61)</f>
        <v>#N/A</v>
      </c>
      <c r="BR61" s="224" t="e">
        <f>IF(OR(入力!MN61="",入力!MN61="#N/A"),#N/A,入力!MN61)</f>
        <v>#N/A</v>
      </c>
      <c r="BS61" s="224" t="e">
        <f>IF(OR(入力!MS61="",入力!MS61="#N/A"),#N/A,入力!MS61)</f>
        <v>#N/A</v>
      </c>
      <c r="BT61" s="224" t="e">
        <f>IF(OR(入力!MR61="",入力!MR61="#N/A"),#N/A,入力!MR61)</f>
        <v>#N/A</v>
      </c>
      <c r="BU61" s="154" t="e">
        <f>IF(OR(入力!MT61="",入力!MT61="#N/A"),#N/A,入力!MT61)</f>
        <v>#N/A</v>
      </c>
      <c r="BV61" s="5">
        <f t="shared" ref="BV61" si="187">AL61-AN61</f>
        <v>27</v>
      </c>
      <c r="BW61" s="5">
        <f t="shared" ref="BW61" si="188">AN61-AO61</f>
        <v>11</v>
      </c>
      <c r="BX61" s="5">
        <f t="shared" si="0"/>
        <v>38</v>
      </c>
      <c r="BY61" s="105">
        <f t="shared" ref="BY61" si="189">AT61-AV61</f>
        <v>6.7999999999999989</v>
      </c>
      <c r="BZ61" s="105">
        <f t="shared" si="31"/>
        <v>1.54</v>
      </c>
      <c r="CA61" s="105">
        <f t="shared" si="2"/>
        <v>8.34</v>
      </c>
      <c r="CB61" s="6">
        <f t="shared" ref="CB61" si="190">BD61-BB61</f>
        <v>34</v>
      </c>
      <c r="CC61" s="501">
        <f>BV61/AL61</f>
        <v>0.50943396226415094</v>
      </c>
      <c r="CD61" s="529">
        <f t="shared" si="34"/>
        <v>0.42307692307692307</v>
      </c>
      <c r="CE61" s="507">
        <f t="shared" ref="CE61" si="191">(AL61-AO61)/AL61</f>
        <v>0.71698113207547165</v>
      </c>
      <c r="CF61" s="5">
        <f>BV61*DI61*DH61/1000</f>
        <v>106.14240000000001</v>
      </c>
      <c r="CG61" s="5">
        <f>BW61*DI61*DH61/1000</f>
        <v>43.243200000000002</v>
      </c>
      <c r="CH61" s="7">
        <f>_xlfn.AGGREGATE(9,7,CF$4:CF61)/1000</f>
        <v>2.9708604144000001</v>
      </c>
      <c r="CI61" s="5">
        <f>AL61*DI61/(0.62*1000)</f>
        <v>48.007741935483878</v>
      </c>
      <c r="CJ61" s="6">
        <f>BV61*DI61/(0.62*1000)</f>
        <v>24.456774193548387</v>
      </c>
      <c r="CK61" s="105">
        <f>AN61*DI61/(0.62*1000)</f>
        <v>23.550967741935484</v>
      </c>
      <c r="CL61" s="6">
        <f>MAX(0,BW61*DI61/(0.62*1000))</f>
        <v>9.9638709677419364</v>
      </c>
      <c r="CM61" s="5">
        <f t="shared" si="35"/>
        <v>24.003870967741939</v>
      </c>
      <c r="CN61" s="6">
        <f t="shared" si="36"/>
        <v>17.210322580645162</v>
      </c>
      <c r="CO61" s="585">
        <f>AL61*DI61/1000</f>
        <v>29.764800000000005</v>
      </c>
      <c r="CP61" s="586">
        <f>BV61*DI61/1000</f>
        <v>15.163200000000002</v>
      </c>
      <c r="CQ61" s="23" t="e">
        <f>IF(AG61&lt;4.99,CJ61,#N/A)</f>
        <v>#N/A</v>
      </c>
      <c r="CR61" s="23" t="e">
        <f>IF(AND(AG61&gt;5,AG61&lt;9.99),CJ61,#N/A)</f>
        <v>#N/A</v>
      </c>
      <c r="CS61" s="23" t="e">
        <f>IF(AND(AG61&gt;10,AG61&lt;14.99),CJ61,#N/A)</f>
        <v>#N/A</v>
      </c>
      <c r="CT61" s="23" t="e">
        <f>IF(AND(AG61&gt;15,AG61&lt;19.99),CJ61,#N/A)</f>
        <v>#N/A</v>
      </c>
      <c r="CU61" s="6">
        <f>IF(AG61&gt;20,CJ61,#N/A)</f>
        <v>24.456774193548387</v>
      </c>
      <c r="CV61" s="529">
        <f>MAX(0,BY61/AT61)</f>
        <v>0.73913043478260865</v>
      </c>
      <c r="CW61" s="529">
        <f>MAX(0,BZ61/AV61)</f>
        <v>0.64166666666666672</v>
      </c>
      <c r="CX61" s="507">
        <f>MAX(0,(AT61-AW61)/AT61)</f>
        <v>0.90652173913043488</v>
      </c>
      <c r="CY61" s="5">
        <f>BY61*DI61*DH61/1000</f>
        <v>26.732159999999997</v>
      </c>
      <c r="CZ61" s="5">
        <f>BZ61*DI61*DH61/1000</f>
        <v>6.0540480000000008</v>
      </c>
      <c r="DA61" s="7">
        <f>_xlfn.AGGREGATE(9,7,CY$4:CY61)/1000</f>
        <v>0.5371440408</v>
      </c>
      <c r="DB61" s="5">
        <f>CB61*DI61*DH61/1000</f>
        <v>133.66080000000002</v>
      </c>
      <c r="DC61" s="169">
        <f>_xlfn.AGGREGATE(9,7,DB$4:DB61)/1000</f>
        <v>2.7361314000000001</v>
      </c>
      <c r="DD61" s="169">
        <f t="shared" ref="DD61" si="192">DC61*(100.9/40.08)</f>
        <v>6.8881152260479057</v>
      </c>
      <c r="DE61" s="454">
        <f t="shared" ref="DE61" si="193">DD61/(0.8*1000)</f>
        <v>8.610144032559882E-3</v>
      </c>
      <c r="DF61" s="115">
        <f>(AT61/AL61)/(65.39/54.94)</f>
        <v>0.145844237910707</v>
      </c>
      <c r="DG61" s="135">
        <f>(BY61/BV61)/(65.39/54.94)</f>
        <v>0.21160331458542192</v>
      </c>
      <c r="DH61" s="6">
        <f>C61-C60</f>
        <v>7</v>
      </c>
      <c r="DI61" s="6">
        <f t="shared" si="177"/>
        <v>561.6</v>
      </c>
      <c r="DJ61" s="224">
        <f t="shared" ref="DJ61" si="194">DI61*DH61</f>
        <v>3931.2000000000003</v>
      </c>
      <c r="DK61" s="105">
        <f>_xlfn.AGGREGATE(9,7,DJ$4:DJ61)/1000</f>
        <v>64.594079999999991</v>
      </c>
      <c r="DL61" s="130">
        <f t="shared" ref="DL61" si="195">0.625*0.45*1000/DI61</f>
        <v>0.50080128205128205</v>
      </c>
      <c r="DM61" s="105">
        <f t="shared" ref="DM61" si="196">0.625*0.92*1000/DI61</f>
        <v>1.0238603988603989</v>
      </c>
      <c r="DN61" s="101">
        <f t="shared" ref="DN61" si="197">DL61+DM61</f>
        <v>1.5246616809116809</v>
      </c>
      <c r="DO61" s="540">
        <v>0.5</v>
      </c>
      <c r="DQ61"/>
      <c r="DR61"/>
      <c r="DS61"/>
      <c r="DT61"/>
      <c r="DU61"/>
      <c r="DV61"/>
      <c r="DW61"/>
      <c r="DX61"/>
      <c r="DY61"/>
      <c r="DZ61"/>
    </row>
    <row r="62" spans="1:130" s="23" customFormat="1">
      <c r="A62" s="251" t="str">
        <f>IF(OR(入力!A62="",入力!A62="#N/A"),#N/A,入力!A62)</f>
        <v>原水槽バイパス調整</v>
      </c>
      <c r="B62" s="253">
        <f>IF(OR(入力!B62="",入力!B62="#N/A"),#N/A,入力!B62)</f>
        <v>45601</v>
      </c>
      <c r="C62" s="74">
        <f>IF(OR(入力!C62="",入力!C62="#N/A"),#N/A,入力!C62)</f>
        <v>410</v>
      </c>
      <c r="D62" s="210" t="e">
        <f>IF(OR(入力!E62="",入力!E62="#N/A"),#N/A,入力!E62)</f>
        <v>#N/A</v>
      </c>
      <c r="E62" s="2">
        <f>IF(OR(入力!G62="",入力!G62="#N/A"),#N/A,入力!G62)</f>
        <v>360</v>
      </c>
      <c r="F62" s="23">
        <f>IF(OR(入力!I62="",入力!I62="#N/A"),#N/A,入力!I62)</f>
        <v>7.05</v>
      </c>
      <c r="G62" s="169">
        <f>IF(OR(入力!N62="",入力!N62="#N/A"),#N/A,入力!N62)</f>
        <v>7.2</v>
      </c>
      <c r="H62" s="23">
        <f>IF(OR(入力!M62="",入力!M62="#N/A"),#N/A,入力!M62)</f>
        <v>7.49</v>
      </c>
      <c r="I62" s="7">
        <f>IF(OR(入力!O62="",入力!O62="#N/A"),#N/A,入力!O62)</f>
        <v>7.4</v>
      </c>
      <c r="J62" s="23">
        <f>IF(OR(入力!S62="",入力!S62="#N/A"),#N/A,入力!S62)</f>
        <v>92</v>
      </c>
      <c r="K62" s="23">
        <f>IF(OR(入力!X62="",入力!X62="#N/A"),#N/A,入力!X62)</f>
        <v>225</v>
      </c>
      <c r="L62" s="23">
        <f>IF(OR(入力!W62="",入力!W62="#N/A"),#N/A,入力!W62)</f>
        <v>163</v>
      </c>
      <c r="M62" s="2">
        <f>IF(OR(入力!Y62="",入力!Y62="#N/A"),#N/A,入力!Y62)</f>
        <v>237</v>
      </c>
      <c r="N62" s="23">
        <f>IF(OR(入力!AC62="",入力!AC62="#N/A"),#N/A,入力!AC62)</f>
        <v>75.099999999999994</v>
      </c>
      <c r="O62" s="23">
        <f>IF(OR(入力!AH62="",入力!AH62="#N/A"),#N/A,入力!AH62)</f>
        <v>89.8</v>
      </c>
      <c r="P62" s="23">
        <f>IF(OR(入力!AG62="",入力!AG62="#N/A"),#N/A,入力!AG62)</f>
        <v>82.5</v>
      </c>
      <c r="Q62" s="2">
        <f>IF(OR(入力!AI62="",入力!AI62="#N/A"),#N/A,入力!AI62)</f>
        <v>72.7</v>
      </c>
      <c r="R62" s="23">
        <f>IF(OR(入力!AM62="",入力!AM62="#N/A"),#N/A,入力!AM62)</f>
        <v>11.45</v>
      </c>
      <c r="S62" s="23">
        <f>IF(OR(入力!AR62="",入力!AR62="#N/A"),#N/A,入力!AR62)</f>
        <v>10.67</v>
      </c>
      <c r="T62" s="23">
        <f>IF(OR(入力!AQ62="",入力!AQ62="#N/A"),#N/A,入力!AQ62)</f>
        <v>10.82</v>
      </c>
      <c r="U62" s="2">
        <f>IF(OR(入力!AS62="",入力!AS62="#N/A"),#N/A,入力!AS62)</f>
        <v>10.82</v>
      </c>
      <c r="V62" s="23">
        <f>IF(OR(入力!AX62="",入力!AX62="#N/A"),#N/A,入力!AX62)</f>
        <v>11.4</v>
      </c>
      <c r="W62" s="23">
        <f>IF(OR(入力!BC62="",入力!BC62="#N/A"),#N/A,入力!BC62)</f>
        <v>12.9</v>
      </c>
      <c r="X62" s="105">
        <f>IF(OR(入力!BB62="",入力!BB62="#N/A"),#N/A,入力!BB62)</f>
        <v>13</v>
      </c>
      <c r="Y62" s="2">
        <f>IF(OR(入力!BD62="",入力!BD62="#N/A"),#N/A,入力!BD62)</f>
        <v>13.6</v>
      </c>
      <c r="Z62" s="23">
        <f>IF(OR(入力!BJ62="",入力!BJ62="#N/A"),#N/A,入力!BJ62)</f>
        <v>49.5</v>
      </c>
      <c r="AA62" s="15">
        <f>IF(OR(入力!BK62="",入力!BK62="#N/A"),#N/A,入力!BK62)</f>
        <v>49.5</v>
      </c>
      <c r="AB62" s="100">
        <f>IF(OR(入力!BS62="",入力!BS62="#N/A"),#N/A,入力!BS62)</f>
        <v>11</v>
      </c>
      <c r="AC62" s="23">
        <f>IF(OR(入力!BT62="",入力!BT62="#N/A"),#N/A,入力!BT62)</f>
        <v>11.6</v>
      </c>
      <c r="AD62" s="23">
        <f>IF(OR(入力!BU62="",入力!BU62="#N/A"),#N/A,入力!BU62)</f>
        <v>12.7</v>
      </c>
      <c r="AE62" s="23">
        <f>IF(OR(入力!BV62="",入力!BV62="#N/A"),#N/A,入力!BV62)</f>
        <v>13.3</v>
      </c>
      <c r="AF62" s="126" t="e">
        <f>IF(OR(入力!BZ62="",入力!BZ62="#N/A"),#N/A,入力!BZ62)</f>
        <v>#N/A</v>
      </c>
      <c r="AG62" s="15">
        <f>IF(OR(入力!CB62="",入力!CB62="#N/A"),#N/A,入力!CB62)</f>
        <v>16.7</v>
      </c>
      <c r="AH62" s="23">
        <f>IF(OR(入力!CD62="",入力!CD62="#N/A"),#N/A,入力!CD62)</f>
        <v>56</v>
      </c>
      <c r="AI62" s="23" t="e">
        <f>IF(OR(入力!CI62="",入力!CI62="#N/A"),#N/A,入力!CI62)</f>
        <v>#N/A</v>
      </c>
      <c r="AJ62" s="23" t="e">
        <f>IF(OR(入力!CH62="",入力!CH62="#N/A"),#N/A,入力!CH62)</f>
        <v>#N/A</v>
      </c>
      <c r="AK62" s="23" t="e">
        <f>IF(OR(入力!CJ62="",入力!CJ62="#N/A"),#N/A,入力!CJ62)</f>
        <v>#N/A</v>
      </c>
      <c r="AL62" s="39">
        <f>IF(OR(入力!CN62="",入力!CN62="#N/A"),#N/A,入力!CN62)</f>
        <v>57</v>
      </c>
      <c r="AM62" s="39" t="e">
        <f>IF(OR(入力!CS62="",入力!CS62="#N/A"),#N/A,入力!CS62)</f>
        <v>#N/A</v>
      </c>
      <c r="AN62" s="112">
        <f>IF(OR(入力!CR62="",入力!CR62="#N/A"),#N/A,入力!CR62)</f>
        <v>9</v>
      </c>
      <c r="AO62" s="40">
        <f>IF(OR(入力!CT62="",入力!CT62="#N/A"),#N/A,入力!CT62)</f>
        <v>1.8</v>
      </c>
      <c r="AP62" s="23">
        <f>IF(OR(入力!CX62="",入力!CX62="#N/A"),#N/A,入力!CX62)</f>
        <v>10</v>
      </c>
      <c r="AQ62" s="23" t="e">
        <f>IF(OR(入力!DC62="",入力!DC62="#N/A"),#N/A,入力!DC62)</f>
        <v>#N/A</v>
      </c>
      <c r="AR62" s="23" t="e">
        <f>IF(OR(入力!DB62="",入力!DB62="#N/A"),#N/A,入力!DB62)</f>
        <v>#N/A</v>
      </c>
      <c r="AS62" s="23" t="e">
        <f>IF(OR(入力!DD62="",入力!DD62="#N/A"),#N/A,入力!DD62)</f>
        <v>#N/A</v>
      </c>
      <c r="AT62" s="39">
        <f>IF(OR(入力!DH62="",入力!DH62="#N/A"),#N/A,入力!DH62)</f>
        <v>9.8000000000000007</v>
      </c>
      <c r="AU62" s="39" t="e">
        <f>IF(OR(入力!DM62="",入力!DM62="#N/A"),#N/A,入力!DM62)</f>
        <v>#N/A</v>
      </c>
      <c r="AV62" s="39">
        <f>IF(OR(入力!DL62="",入力!DL62="#N/A"),#N/A,入力!DL62)</f>
        <v>1.3</v>
      </c>
      <c r="AW62" s="45">
        <f>IF(OR(入力!DN62="",入力!DN62="#N/A"),#N/A,入力!DN62)</f>
        <v>0.43</v>
      </c>
      <c r="AX62" s="23" t="e">
        <f>IF(OR(入力!DR62="",入力!DR62="#N/A"),#N/A,入力!DR62)</f>
        <v>#N/A</v>
      </c>
      <c r="AY62" s="23" t="e">
        <f>IF(OR(入力!DW62="",入力!DW62="#N/A"),#N/A,入力!DW62)</f>
        <v>#N/A</v>
      </c>
      <c r="AZ62" s="23" t="e">
        <f>IF(OR(入力!DV62="",入力!DV62="#N/A"),#N/A,入力!DV62)</f>
        <v>#N/A</v>
      </c>
      <c r="BA62" s="23" t="e">
        <f>IF(OR(入力!DX62="",入力!DX62="#N/A"),#N/A,入力!DX62)</f>
        <v>#N/A</v>
      </c>
      <c r="BB62" s="39">
        <f>IF(OR(入力!EB62="",入力!EB62="#N/A"),#N/A,入力!EB62)</f>
        <v>87</v>
      </c>
      <c r="BC62" s="39" t="e">
        <f>IF(OR(入力!EG62="",入力!EG62="#N/A"),#N/A,入力!EG62)</f>
        <v>#N/A</v>
      </c>
      <c r="BD62" s="39">
        <f>IF(OR(入力!EF62="",入力!EF62="#N/A"),#N/A,入力!EF62)</f>
        <v>130</v>
      </c>
      <c r="BE62" s="217" t="e">
        <f>IF(OR(入力!EH62="",入力!EH62="#N/A"),#N/A,入力!EH62)</f>
        <v>#N/A</v>
      </c>
      <c r="BF62" s="126" t="e">
        <f>IF(OR(入力!GT62="",入力!GT62="#N/A"),#N/A,入力!GT62)</f>
        <v>#N/A</v>
      </c>
      <c r="BG62" s="23" t="e">
        <f>IF(OR(入力!GY62="",入力!GY62="#N/A"),#N/A,入力!GY62)</f>
        <v>#N/A</v>
      </c>
      <c r="BH62" s="23" t="e">
        <f>IF(OR(入力!GX62="",入力!GX62="#N/A"),#N/A,入力!GX62)</f>
        <v>#N/A</v>
      </c>
      <c r="BI62" s="15" t="e">
        <f>IF(OR(入力!GZ62="",入力!GZ62="#N/A"),#N/A,入力!GZ62)</f>
        <v>#N/A</v>
      </c>
      <c r="BJ62" s="23" t="e">
        <f>IF(OR(入力!LJ62="",入力!LJ62="#N/A"),#N/A,入力!LJ62)</f>
        <v>#N/A</v>
      </c>
      <c r="BK62" s="23" t="e">
        <f>IF(OR(入力!LO62="",入力!LO62="#N/A"),#N/A,入力!LO62)</f>
        <v>#N/A</v>
      </c>
      <c r="BL62" s="23" t="e">
        <f>IF(OR(入力!LN62="",入力!LN62="#N/A"),#N/A,入力!LN62)</f>
        <v>#N/A</v>
      </c>
      <c r="BM62" s="2" t="e">
        <f>IF(OR(入力!LP62="",入力!LP62="#N/A"),#N/A,入力!LP62)</f>
        <v>#N/A</v>
      </c>
      <c r="BN62" s="23" t="e">
        <f>IF(OR(入力!LT62="",入力!LT62="#N/A"),#N/A,入力!LT62)</f>
        <v>#N/A</v>
      </c>
      <c r="BO62" s="23" t="e">
        <f>IF(OR(入力!LY62="",入力!LY62="#N/A"),#N/A,入力!LY62)</f>
        <v>#N/A</v>
      </c>
      <c r="BP62" s="23" t="e">
        <f>IF(OR(入力!LX62="",入力!LX62="#N/A"),#N/A,入力!LX62)</f>
        <v>#N/A</v>
      </c>
      <c r="BQ62" s="15" t="e">
        <f>IF(OR(入力!LZ62="",入力!LZ62="#N/A"),#N/A,入力!LZ62)</f>
        <v>#N/A</v>
      </c>
      <c r="BR62" s="224" t="e">
        <f>IF(OR(入力!MN62="",入力!MN62="#N/A"),#N/A,入力!MN62)</f>
        <v>#N/A</v>
      </c>
      <c r="BS62" s="224" t="e">
        <f>IF(OR(入力!MS62="",入力!MS62="#N/A"),#N/A,入力!MS62)</f>
        <v>#N/A</v>
      </c>
      <c r="BT62" s="224" t="e">
        <f>IF(OR(入力!MR62="",入力!MR62="#N/A"),#N/A,入力!MR62)</f>
        <v>#N/A</v>
      </c>
      <c r="BU62" s="154" t="e">
        <f>IF(OR(入力!MT62="",入力!MT62="#N/A"),#N/A,入力!MT62)</f>
        <v>#N/A</v>
      </c>
      <c r="BV62" s="5">
        <f t="shared" ref="BV62:BV63" si="198">AL62-AN62</f>
        <v>48</v>
      </c>
      <c r="BW62" s="5">
        <f t="shared" ref="BW62:BW63" si="199">AN62-AO62</f>
        <v>7.2</v>
      </c>
      <c r="BX62" s="5">
        <f t="shared" si="0"/>
        <v>55.2</v>
      </c>
      <c r="BY62" s="105">
        <f t="shared" ref="BY62:BY63" si="200">AT62-AV62</f>
        <v>8.5</v>
      </c>
      <c r="BZ62" s="105">
        <f t="shared" si="31"/>
        <v>0.87000000000000011</v>
      </c>
      <c r="CA62" s="105">
        <f t="shared" si="2"/>
        <v>9.370000000000001</v>
      </c>
      <c r="CB62" s="6">
        <f t="shared" ref="CB62:CB63" si="201">BD62-BB62</f>
        <v>43</v>
      </c>
      <c r="CC62" s="501">
        <f t="shared" ref="CC62:CC63" si="202">BV62/AL62</f>
        <v>0.84210526315789469</v>
      </c>
      <c r="CD62" s="529">
        <f t="shared" si="34"/>
        <v>0.8</v>
      </c>
      <c r="CE62" s="507">
        <f t="shared" ref="CE62:CE63" si="203">(AL62-AO62)/AL62</f>
        <v>0.96842105263157896</v>
      </c>
      <c r="CF62" s="5">
        <f>BV62*DI62*DH62/1000</f>
        <v>199.06559999999999</v>
      </c>
      <c r="CG62" s="5">
        <f>BW62*DI62*DH62/1000</f>
        <v>29.859839999999998</v>
      </c>
      <c r="CH62" s="7">
        <f>_xlfn.AGGREGATE(9,7,CF$4:CF62)/1000</f>
        <v>3.1699260144000001</v>
      </c>
      <c r="CI62" s="5">
        <f>AL62*DI62/(0.62*1000)</f>
        <v>47.659354838709675</v>
      </c>
      <c r="CJ62" s="6">
        <f>BV62*DI62/(0.62*1000)</f>
        <v>40.134193548387096</v>
      </c>
      <c r="CK62" s="105">
        <f>AN62*DI62/(0.62*1000)</f>
        <v>7.52516129032258</v>
      </c>
      <c r="CL62" s="6">
        <f>MAX(0,BW62*DI62/(0.62*1000))</f>
        <v>6.0201290322580645</v>
      </c>
      <c r="CM62" s="5">
        <f t="shared" si="35"/>
        <v>23.829677419354837</v>
      </c>
      <c r="CN62" s="6">
        <f t="shared" si="36"/>
        <v>23.077161290322582</v>
      </c>
      <c r="CO62" s="585">
        <f>AL62*DI62/1000</f>
        <v>29.5488</v>
      </c>
      <c r="CP62" s="586">
        <f>BV62*DI62/1000</f>
        <v>24.883199999999999</v>
      </c>
      <c r="CQ62" s="23" t="e">
        <f>IF(AG62&lt;4.99,CJ62,#N/A)</f>
        <v>#N/A</v>
      </c>
      <c r="CR62" s="23" t="e">
        <f>IF(AND(AG62&gt;5,AG62&lt;9.99),CJ62,#N/A)</f>
        <v>#N/A</v>
      </c>
      <c r="CS62" s="23" t="e">
        <f>IF(AND(AG62&gt;10,AG62&lt;14.99),CJ62,#N/A)</f>
        <v>#N/A</v>
      </c>
      <c r="CT62" s="105">
        <f>IF(AND(AG62&gt;15,AG62&lt;19.99),CJ62,#N/A)</f>
        <v>40.134193548387096</v>
      </c>
      <c r="CU62" s="6" t="e">
        <f>IF(AG62&gt;20,CJ62,#N/A)</f>
        <v>#N/A</v>
      </c>
      <c r="CV62" s="529">
        <f>MAX(0,BY62/AT62)</f>
        <v>0.86734693877551017</v>
      </c>
      <c r="CW62" s="529">
        <f>MAX(0,BZ62/AV62)</f>
        <v>0.6692307692307693</v>
      </c>
      <c r="CX62" s="507">
        <f>MAX(0,(AT62-AW62)/AT62)</f>
        <v>0.95612244897959187</v>
      </c>
      <c r="CY62" s="5">
        <f>BY62*DI62*DH62/1000</f>
        <v>35.251199999999997</v>
      </c>
      <c r="CZ62" s="5">
        <f>BZ62*DI62*DH62/1000</f>
        <v>3.6080640000000002</v>
      </c>
      <c r="DA62" s="7">
        <f>_xlfn.AGGREGATE(9,7,CY$4:CY62)/1000</f>
        <v>0.57239524080000004</v>
      </c>
      <c r="DB62" s="5">
        <f>CB62*DI62*DH62/1000</f>
        <v>178.3296</v>
      </c>
      <c r="DC62" s="169">
        <f>_xlfn.AGGREGATE(9,7,DB$4:DB62)/1000</f>
        <v>2.9144610000000002</v>
      </c>
      <c r="DD62" s="169">
        <f t="shared" ref="DD62:DD63" si="204">DC62*(100.9/40.08)</f>
        <v>7.3370537649700616</v>
      </c>
      <c r="DE62" s="454">
        <f t="shared" ref="DE62:DE63" si="205">DD62/(0.8*1000)</f>
        <v>9.1713172062125765E-3</v>
      </c>
      <c r="DF62" s="115">
        <f>(AT62/AL62)/(65.39/54.94)</f>
        <v>0.14445365593215337</v>
      </c>
      <c r="DG62" s="135">
        <f>(BY62/BV62)/(65.39/54.94)</f>
        <v>0.1487835805678748</v>
      </c>
      <c r="DH62" s="6">
        <f>C62-C61</f>
        <v>8</v>
      </c>
      <c r="DI62" s="6">
        <f t="shared" si="177"/>
        <v>518.4</v>
      </c>
      <c r="DJ62" s="224">
        <f t="shared" ref="DJ62:DJ63" si="206">DI62*DH62</f>
        <v>4147.2</v>
      </c>
      <c r="DK62" s="105">
        <f>_xlfn.AGGREGATE(9,7,DJ$4:DJ62)/1000</f>
        <v>68.741280000000003</v>
      </c>
      <c r="DL62" s="130">
        <f t="shared" ref="DL62:DL64" si="207">0.625*0.45*1000/DI62</f>
        <v>0.54253472222222221</v>
      </c>
      <c r="DM62" s="105">
        <f t="shared" ref="DM62:DM64" si="208">0.625*0.92*1000/DI62</f>
        <v>1.1091820987654324</v>
      </c>
      <c r="DN62" s="101">
        <f t="shared" ref="DN62:DN64" si="209">DL62+DM62</f>
        <v>1.6517168209876547</v>
      </c>
      <c r="DO62" s="540">
        <v>0.5</v>
      </c>
      <c r="DQ62"/>
      <c r="DR62"/>
      <c r="DS62"/>
      <c r="DT62"/>
      <c r="DU62"/>
      <c r="DV62"/>
      <c r="DW62"/>
      <c r="DX62"/>
      <c r="DY62"/>
      <c r="DZ62"/>
    </row>
    <row r="63" spans="1:130" s="23" customFormat="1">
      <c r="A63" s="251" t="e">
        <f>IF(OR(入力!A63="",入力!A63="#N/A"),#N/A,入力!A63)</f>
        <v>#N/A</v>
      </c>
      <c r="B63" s="253">
        <f>IF(OR(入力!B63="",入力!B63="#N/A"),#N/A,入力!B63)</f>
        <v>45607</v>
      </c>
      <c r="C63" s="74">
        <f>IF(OR(入力!C63="",入力!C63="#N/A"),#N/A,入力!C63)</f>
        <v>416</v>
      </c>
      <c r="D63" s="210" t="e">
        <f>IF(OR(入力!E63="",入力!E63="#N/A"),#N/A,入力!E63)</f>
        <v>#N/A</v>
      </c>
      <c r="E63" s="2">
        <f>IF(OR(入力!G63="",入力!G63="#N/A"),#N/A,入力!G63)</f>
        <v>390</v>
      </c>
      <c r="F63" s="169">
        <f>IF(OR(入力!I63="",入力!I63="#N/A"),#N/A,入力!I63)</f>
        <v>6.8</v>
      </c>
      <c r="G63" s="23">
        <f>IF(OR(入力!N63="",入力!N63="#N/A"),#N/A,入力!N63)</f>
        <v>7.03</v>
      </c>
      <c r="H63" s="23">
        <f>IF(OR(入力!M63="",入力!M63="#N/A"),#N/A,入力!M63)</f>
        <v>6.91</v>
      </c>
      <c r="I63" s="2">
        <f>IF(OR(入力!O63="",入力!O63="#N/A"),#N/A,入力!O63)</f>
        <v>6.83</v>
      </c>
      <c r="J63" s="23">
        <f>IF(OR(入力!S63="",入力!S63="#N/A"),#N/A,入力!S63)</f>
        <v>91</v>
      </c>
      <c r="K63" s="23">
        <f>IF(OR(入力!X63="",入力!X63="#N/A"),#N/A,入力!X63)</f>
        <v>158</v>
      </c>
      <c r="L63" s="23">
        <f>IF(OR(入力!W63="",入力!W63="#N/A"),#N/A,入力!W63)</f>
        <v>191</v>
      </c>
      <c r="M63" s="2">
        <f>IF(OR(入力!Y63="",入力!Y63="#N/A"),#N/A,入力!Y63)</f>
        <v>205</v>
      </c>
      <c r="N63" s="23">
        <f>IF(OR(入力!AC63="",入力!AC63="#N/A"),#N/A,入力!AC63)</f>
        <v>76.099999999999994</v>
      </c>
      <c r="O63" s="23">
        <f>IF(OR(入力!AH63="",入力!AH63="#N/A"),#N/A,入力!AH63)</f>
        <v>75.7</v>
      </c>
      <c r="P63" s="23">
        <f>IF(OR(入力!AG63="",入力!AG63="#N/A"),#N/A,入力!AG63)</f>
        <v>77.099999999999994</v>
      </c>
      <c r="Q63" s="2">
        <f>IF(OR(入力!AI63="",入力!AI63="#N/A"),#N/A,入力!AI63)</f>
        <v>73.5</v>
      </c>
      <c r="R63" s="23">
        <f>IF(OR(入力!AM63="",入力!AM63="#N/A"),#N/A,入力!AM63)</f>
        <v>12.39</v>
      </c>
      <c r="S63" s="23">
        <f>IF(OR(入力!AR63="",入力!AR63="#N/A"),#N/A,入力!AR63)</f>
        <v>11.95</v>
      </c>
      <c r="T63" s="23">
        <f>IF(OR(入力!AQ63="",入力!AQ63="#N/A"),#N/A,入力!AQ63)</f>
        <v>11.99</v>
      </c>
      <c r="U63" s="2">
        <f>IF(OR(入力!AS63="",入力!AS63="#N/A"),#N/A,入力!AS63)</f>
        <v>12.04</v>
      </c>
      <c r="V63" s="23">
        <f>IF(OR(入力!AX63="",入力!AX63="#N/A"),#N/A,入力!AX63)</f>
        <v>9.9</v>
      </c>
      <c r="W63" s="23">
        <f>IF(OR(入力!BC63="",入力!BC63="#N/A"),#N/A,入力!BC63)</f>
        <v>8.5</v>
      </c>
      <c r="X63" s="23">
        <f>IF(OR(入力!BB63="",入力!BB63="#N/A"),#N/A,入力!BB63)</f>
        <v>8.5</v>
      </c>
      <c r="Y63" s="2">
        <f>IF(OR(入力!BD63="",入力!BD63="#N/A"),#N/A,入力!BD63)</f>
        <v>8.5</v>
      </c>
      <c r="Z63" s="23">
        <f>IF(OR(入力!BJ63="",入力!BJ63="#N/A"),#N/A,入力!BJ63)</f>
        <v>49.5</v>
      </c>
      <c r="AA63" s="15">
        <f>IF(OR(入力!BK63="",入力!BK63="#N/A"),#N/A,入力!BK63)</f>
        <v>49.5</v>
      </c>
      <c r="AB63" s="98">
        <f>IF(OR(入力!BS63="",入力!BS63="#N/A"),#N/A,入力!BS63)</f>
        <v>10.4</v>
      </c>
      <c r="AC63" s="23">
        <f>IF(OR(入力!BT63="",入力!BT63="#N/A"),#N/A,入力!BT63)</f>
        <v>9.8000000000000007</v>
      </c>
      <c r="AD63" s="23">
        <f>IF(OR(入力!BU63="",入力!BU63="#N/A"),#N/A,入力!BU63)</f>
        <v>8.8000000000000007</v>
      </c>
      <c r="AE63" s="23">
        <f>IF(OR(入力!BV63="",入力!BV63="#N/A"),#N/A,入力!BV63)</f>
        <v>8.1999999999999993</v>
      </c>
      <c r="AF63" s="126" t="e">
        <f>IF(OR(入力!BZ63="",入力!BZ63="#N/A"),#N/A,入力!BZ63)</f>
        <v>#N/A</v>
      </c>
      <c r="AG63" s="15">
        <f>IF(OR(入力!CB63="",入力!CB63="#N/A"),#N/A,入力!CB63)</f>
        <v>11.8</v>
      </c>
      <c r="AH63" s="105">
        <f>IF(OR(入力!CD63="",入力!CD63="#N/A"),#N/A,入力!CD63)</f>
        <v>63.917000000000002</v>
      </c>
      <c r="AI63" s="105">
        <f>IF(OR(入力!CI63="",入力!CI63="#N/A"),#N/A,入力!CI63)</f>
        <v>40.164999999999999</v>
      </c>
      <c r="AJ63" s="105">
        <f>IF(OR(入力!CH63="",入力!CH63="#N/A"),#N/A,入力!CH63)</f>
        <v>39.804000000000002</v>
      </c>
      <c r="AK63" s="105">
        <f>IF(OR(入力!CJ63="",入力!CJ63="#N/A"),#N/A,入力!CJ63)</f>
        <v>29.734000000000002</v>
      </c>
      <c r="AL63" s="112">
        <f>IF(OR(入力!CN63="",入力!CN63="#N/A"),#N/A,入力!CN63)</f>
        <v>64.828999999999994</v>
      </c>
      <c r="AM63" s="112">
        <f>IF(OR(入力!CS63="",入力!CS63="#N/A"),#N/A,入力!CS63)</f>
        <v>40.615000000000002</v>
      </c>
      <c r="AN63" s="112">
        <f>IF(OR(入力!CR63="",入力!CR63="#N/A"),#N/A,入力!CR63)</f>
        <v>40.082999999999998</v>
      </c>
      <c r="AO63" s="113">
        <f>IF(OR(入力!CT63="",入力!CT63="#N/A"),#N/A,入力!CT63)</f>
        <v>30.209</v>
      </c>
      <c r="AP63" s="105">
        <f>IF(OR(入力!CX63="",入力!CX63="#N/A"),#N/A,入力!CX63)</f>
        <v>10.372</v>
      </c>
      <c r="AQ63" s="169">
        <f>IF(OR(入力!DC63="",入力!DC63="#N/A"),#N/A,入力!DC63)</f>
        <v>4.7670000000000003</v>
      </c>
      <c r="AR63" s="169">
        <f>IF(OR(入力!DB63="",入力!DB63="#N/A"),#N/A,入力!DB63)</f>
        <v>4.5490000000000004</v>
      </c>
      <c r="AS63" s="169">
        <f>IF(OR(入力!DD63="",入力!DD63="#N/A"),#N/A,入力!DD63)</f>
        <v>2.5640000000000001</v>
      </c>
      <c r="AT63" s="112">
        <f>IF(OR(入力!DH63="",入力!DH63="#N/A"),#N/A,入力!DH63)</f>
        <v>10.420999999999999</v>
      </c>
      <c r="AU63" s="110">
        <f>IF(OR(入力!DM63="",入力!DM63="#N/A"),#N/A,入力!DM63)</f>
        <v>4.7380000000000004</v>
      </c>
      <c r="AV63" s="110">
        <f>IF(OR(入力!DL63="",入力!DL63="#N/A"),#N/A,入力!DL63)</f>
        <v>4.5339999999999998</v>
      </c>
      <c r="AW63" s="119">
        <f>IF(OR(入力!DN63="",入力!DN63="#N/A"),#N/A,入力!DN63)</f>
        <v>2.569</v>
      </c>
      <c r="AX63" s="105">
        <f>IF(OR(入力!DR63="",入力!DR63="#N/A"),#N/A,入力!DR63)</f>
        <v>85.656000000000006</v>
      </c>
      <c r="AY63" s="224">
        <f>IF(OR(入力!DW63="",入力!DW63="#N/A"),#N/A,入力!DW63)</f>
        <v>106.971</v>
      </c>
      <c r="AZ63" s="224">
        <f>IF(OR(入力!DV63="",入力!DV63="#N/A"),#N/A,入力!DV63)</f>
        <v>109.018</v>
      </c>
      <c r="BA63" s="224">
        <f>IF(OR(入力!DX63="",入力!DX63="#N/A"),#N/A,入力!DX63)</f>
        <v>108.732</v>
      </c>
      <c r="BB63" s="112">
        <f>IF(OR(入力!EB63="",入力!EB63="#N/A"),#N/A,入力!EB63)</f>
        <v>86.554000000000002</v>
      </c>
      <c r="BC63" s="189">
        <f>IF(OR(入力!EG63="",入力!EG63="#N/A"),#N/A,入力!EG63)</f>
        <v>108.048</v>
      </c>
      <c r="BD63" s="189">
        <f>IF(OR(入力!EF63="",入力!EF63="#N/A"),#N/A,入力!EF63)</f>
        <v>109.544</v>
      </c>
      <c r="BE63" s="532">
        <f>IF(OR(入力!EH63="",入力!EH63="#N/A"),#N/A,入力!EH63)</f>
        <v>110.254</v>
      </c>
      <c r="BF63" s="126">
        <f>IF(OR(入力!GT63="",入力!GT63="#N/A"),#N/A,入力!GT63)</f>
        <v>0.93500000000000005</v>
      </c>
      <c r="BG63" s="23">
        <f>IF(OR(入力!GY63="",入力!GY63="#N/A"),#N/A,入力!GY63)</f>
        <v>5.2999999999999999E-2</v>
      </c>
      <c r="BH63" s="23">
        <f>IF(OR(入力!GX63="",入力!GX63="#N/A"),#N/A,入力!GX63)</f>
        <v>0</v>
      </c>
      <c r="BI63" s="15">
        <f>IF(OR(入力!GZ63="",入力!GZ63="#N/A"),#N/A,入力!GZ63)</f>
        <v>0</v>
      </c>
      <c r="BJ63" s="105">
        <f>IF(OR(入力!LJ63="",入力!LJ63="#N/A"),#N/A,入力!LJ63)</f>
        <v>10.38</v>
      </c>
      <c r="BK63" s="23" t="e">
        <f>IF(OR(入力!LO63="",入力!LO63="#N/A"),#N/A,入力!LO63)</f>
        <v>#N/A</v>
      </c>
      <c r="BL63" s="23">
        <f>IF(OR(入力!LN63="",入力!LN63="#N/A"),#N/A,入力!LN63)</f>
        <v>9.4499999999999993</v>
      </c>
      <c r="BM63" s="7">
        <f>IF(OR(入力!LP63="",入力!LP63="#N/A"),#N/A,入力!LP63)</f>
        <v>5.3310000000000004</v>
      </c>
      <c r="BN63" s="170">
        <f>IF(OR(入力!LT63="",入力!LT63="#N/A"),#N/A,入力!LT63)</f>
        <v>0.49349999999999999</v>
      </c>
      <c r="BO63" s="23" t="e">
        <f>IF(OR(入力!LY63="",入力!LY63="#N/A"),#N/A,入力!LY63)</f>
        <v>#N/A</v>
      </c>
      <c r="BP63" s="170">
        <f>IF(OR(入力!LX63="",入力!LX63="#N/A"),#N/A,入力!LX63)</f>
        <v>0.44090000000000001</v>
      </c>
      <c r="BQ63" s="116">
        <f>IF(OR(入力!LZ63="",入力!LZ63="#N/A"),#N/A,入力!LZ63)</f>
        <v>0.53469999999999995</v>
      </c>
      <c r="BR63" s="224">
        <f>IF(OR(入力!MN63="",入力!MN63="#N/A"),#N/A,入力!MN63)</f>
        <v>377</v>
      </c>
      <c r="BS63" s="224" t="e">
        <f>IF(OR(入力!MS63="",入力!MS63="#N/A"),#N/A,入力!MS63)</f>
        <v>#N/A</v>
      </c>
      <c r="BT63" s="224">
        <f>IF(OR(入力!MR63="",入力!MR63="#N/A"),#N/A,入力!MR63)</f>
        <v>380</v>
      </c>
      <c r="BU63" s="154">
        <f>IF(OR(入力!MT63="",入力!MT63="#N/A"),#N/A,入力!MT63)</f>
        <v>366</v>
      </c>
      <c r="BV63" s="5">
        <f t="shared" si="198"/>
        <v>24.745999999999995</v>
      </c>
      <c r="BW63" s="5">
        <f t="shared" si="199"/>
        <v>9.8739999999999988</v>
      </c>
      <c r="BX63" s="5">
        <f t="shared" si="0"/>
        <v>34.61999999999999</v>
      </c>
      <c r="BY63" s="105">
        <f t="shared" si="200"/>
        <v>5.8869999999999996</v>
      </c>
      <c r="BZ63" s="105">
        <f t="shared" si="31"/>
        <v>1.9649999999999999</v>
      </c>
      <c r="CA63" s="105">
        <f t="shared" si="2"/>
        <v>7.8519999999999994</v>
      </c>
      <c r="CB63" s="6">
        <f t="shared" si="201"/>
        <v>22.989999999999995</v>
      </c>
      <c r="CC63" s="501">
        <f t="shared" si="202"/>
        <v>0.38171188819818286</v>
      </c>
      <c r="CD63" s="529">
        <f t="shared" si="34"/>
        <v>0.24633884689269764</v>
      </c>
      <c r="CE63" s="507">
        <f t="shared" si="203"/>
        <v>0.53402026870690578</v>
      </c>
      <c r="CF63" s="5">
        <f>BV63*DI63*DH63/1000</f>
        <v>83.384121599999986</v>
      </c>
      <c r="CG63" s="5">
        <f>BW63*DI63*DH63/1000</f>
        <v>33.2714304</v>
      </c>
      <c r="CH63" s="7">
        <f>_xlfn.AGGREGATE(9,7,CF$4:CF63)/1000</f>
        <v>3.2533101360000001</v>
      </c>
      <c r="CI63" s="5">
        <f>AL63*DI63/(0.62*1000)</f>
        <v>58.7225264516129</v>
      </c>
      <c r="CJ63" s="6">
        <f>BV63*DI63/(0.62*1000)</f>
        <v>22.4150864516129</v>
      </c>
      <c r="CK63" s="105">
        <f>AN63*DI63/(0.62*1000)</f>
        <v>36.30744</v>
      </c>
      <c r="CL63" s="6">
        <f>MAX(0,BW63*DI63/(0.62*1000))</f>
        <v>8.9439329032258055</v>
      </c>
      <c r="CM63" s="5">
        <f t="shared" si="35"/>
        <v>29.36126322580645</v>
      </c>
      <c r="CN63" s="6">
        <f t="shared" si="36"/>
        <v>15.679509677419352</v>
      </c>
      <c r="CO63" s="585">
        <f>AL63*DI63/1000</f>
        <v>36.407966399999999</v>
      </c>
      <c r="CP63" s="586">
        <f>BV63*DI63/1000</f>
        <v>13.897353599999999</v>
      </c>
      <c r="CQ63" s="23" t="e">
        <f>IF(AG63&lt;4.99,CJ63,#N/A)</f>
        <v>#N/A</v>
      </c>
      <c r="CR63" s="23" t="e">
        <f>IF(AND(AG63&gt;5,AG63&lt;9.99),CJ63,#N/A)</f>
        <v>#N/A</v>
      </c>
      <c r="CS63" s="105">
        <f>IF(AND(AG63&gt;10,AG63&lt;14.99),CJ63,#N/A)</f>
        <v>22.4150864516129</v>
      </c>
      <c r="CT63" s="23" t="e">
        <f>IF(AND(AG63&gt;15,AG63&lt;19.99),CJ63,#N/A)</f>
        <v>#N/A</v>
      </c>
      <c r="CU63" s="6" t="e">
        <f>IF(AG63&gt;20,CJ63,#N/A)</f>
        <v>#N/A</v>
      </c>
      <c r="CV63" s="529">
        <f>MAX(0,BY63/AT63)</f>
        <v>0.56491699453027544</v>
      </c>
      <c r="CW63" s="529">
        <f>MAX(0,BZ63/AV63)</f>
        <v>0.43339214821349803</v>
      </c>
      <c r="CX63" s="507">
        <f>MAX(0,(AT63-AW63)/AT63)</f>
        <v>0.7534785529219844</v>
      </c>
      <c r="CY63" s="5">
        <f>BY63*DI63*DH63/1000</f>
        <v>19.836835200000003</v>
      </c>
      <c r="CZ63" s="5">
        <f>BZ63*DI63*DH63/1000</f>
        <v>6.6212639999999992</v>
      </c>
      <c r="DA63" s="7">
        <f>_xlfn.AGGREGATE(9,7,CY$4:CY63)/1000</f>
        <v>0.59223207600000005</v>
      </c>
      <c r="DB63" s="5">
        <f>CB63*DI63*DH63/1000</f>
        <v>77.467103999999992</v>
      </c>
      <c r="DC63" s="169">
        <f>_xlfn.AGGREGATE(9,7,DB$4:DB63)/1000</f>
        <v>2.9919281039999999</v>
      </c>
      <c r="DD63" s="169">
        <f t="shared" si="204"/>
        <v>7.5320744933532939</v>
      </c>
      <c r="DE63" s="454">
        <f t="shared" si="205"/>
        <v>9.4150931166916176E-3</v>
      </c>
      <c r="DF63" s="115">
        <f>(AT63/AL63)/(65.39/54.94)</f>
        <v>0.13505709095093704</v>
      </c>
      <c r="DG63" s="135">
        <f>(BY63/BV63)/(65.39/54.94)</f>
        <v>0.19987862120341632</v>
      </c>
      <c r="DH63" s="6">
        <f>C63-C62</f>
        <v>6</v>
      </c>
      <c r="DI63" s="6">
        <f t="shared" si="177"/>
        <v>561.6</v>
      </c>
      <c r="DJ63" s="224">
        <f t="shared" si="206"/>
        <v>3369.6000000000004</v>
      </c>
      <c r="DK63" s="105">
        <f>_xlfn.AGGREGATE(9,7,DJ$4:DJ63)/1000</f>
        <v>72.110880000000009</v>
      </c>
      <c r="DL63" s="130">
        <f t="shared" si="207"/>
        <v>0.50080128205128205</v>
      </c>
      <c r="DM63" s="105">
        <f t="shared" si="208"/>
        <v>1.0238603988603989</v>
      </c>
      <c r="DN63" s="101">
        <f t="shared" si="209"/>
        <v>1.5246616809116809</v>
      </c>
      <c r="DO63" s="540">
        <v>0.5</v>
      </c>
      <c r="DQ63"/>
      <c r="DR63"/>
      <c r="DS63"/>
      <c r="DT63"/>
      <c r="DU63"/>
      <c r="DV63"/>
      <c r="DW63"/>
      <c r="DX63"/>
      <c r="DY63"/>
      <c r="DZ63"/>
    </row>
    <row r="64" spans="1:130" s="23" customFormat="1">
      <c r="A64" s="251" t="str">
        <f>IF(OR(入力!A64="",入力!A64="#N/A"),#N/A,入力!A64)</f>
        <v>設定流量変更</v>
      </c>
      <c r="B64" s="253">
        <f>IF(OR(入力!B64="",入力!B64="#N/A"),#N/A,入力!B64)</f>
        <v>45610</v>
      </c>
      <c r="C64" s="74">
        <f>IF(OR(入力!C64="",入力!C64="#N/A"),#N/A,入力!C64)</f>
        <v>419</v>
      </c>
      <c r="D64" s="210" t="e">
        <f>IF(OR(入力!E64="",入力!E64="#N/A"),#N/A,入力!E64)</f>
        <v>#N/A</v>
      </c>
      <c r="E64" s="2">
        <f>IF(OR(入力!G64="",入力!G64="#N/A"),#N/A,入力!G64)</f>
        <v>130</v>
      </c>
      <c r="F64" s="23" t="e">
        <f>IF(OR(入力!I64="",入力!I64="#N/A"),#N/A,入力!I64)</f>
        <v>#N/A</v>
      </c>
      <c r="G64" s="23" t="e">
        <f>IF(OR(入力!N64="",入力!N64="#N/A"),#N/A,入力!N64)</f>
        <v>#N/A</v>
      </c>
      <c r="H64" s="23" t="e">
        <f>IF(OR(入力!M64="",入力!M64="#N/A"),#N/A,入力!M64)</f>
        <v>#N/A</v>
      </c>
      <c r="I64" s="2" t="e">
        <f>IF(OR(入力!O64="",入力!O64="#N/A"),#N/A,入力!O64)</f>
        <v>#N/A</v>
      </c>
      <c r="J64" s="23" t="e">
        <f>IF(OR(入力!S64="",入力!S64="#N/A"),#N/A,入力!S64)</f>
        <v>#N/A</v>
      </c>
      <c r="K64" s="23" t="e">
        <f>IF(OR(入力!X64="",入力!X64="#N/A"),#N/A,入力!X64)</f>
        <v>#N/A</v>
      </c>
      <c r="L64" s="23" t="e">
        <f>IF(OR(入力!W64="",入力!W64="#N/A"),#N/A,入力!W64)</f>
        <v>#N/A</v>
      </c>
      <c r="M64" s="2" t="e">
        <f>IF(OR(入力!Y64="",入力!Y64="#N/A"),#N/A,入力!Y64)</f>
        <v>#N/A</v>
      </c>
      <c r="N64" s="23" t="e">
        <f>IF(OR(入力!AC64="",入力!AC64="#N/A"),#N/A,入力!AC64)</f>
        <v>#N/A</v>
      </c>
      <c r="O64" s="23" t="e">
        <f>IF(OR(入力!AH64="",入力!AH64="#N/A"),#N/A,入力!AH64)</f>
        <v>#N/A</v>
      </c>
      <c r="P64" s="23" t="e">
        <f>IF(OR(入力!AG64="",入力!AG64="#N/A"),#N/A,入力!AG64)</f>
        <v>#N/A</v>
      </c>
      <c r="Q64" s="2" t="e">
        <f>IF(OR(入力!AI64="",入力!AI64="#N/A"),#N/A,入力!AI64)</f>
        <v>#N/A</v>
      </c>
      <c r="R64" s="23" t="e">
        <f>IF(OR(入力!AM64="",入力!AM64="#N/A"),#N/A,入力!AM64)</f>
        <v>#N/A</v>
      </c>
      <c r="S64" s="23" t="e">
        <f>IF(OR(入力!AR64="",入力!AR64="#N/A"),#N/A,入力!AR64)</f>
        <v>#N/A</v>
      </c>
      <c r="T64" s="23" t="e">
        <f>IF(OR(入力!AQ64="",入力!AQ64="#N/A"),#N/A,入力!AQ64)</f>
        <v>#N/A</v>
      </c>
      <c r="U64" s="2" t="e">
        <f>IF(OR(入力!AS64="",入力!AS64="#N/A"),#N/A,入力!AS64)</f>
        <v>#N/A</v>
      </c>
      <c r="V64" s="23" t="e">
        <f>IF(OR(入力!AX64="",入力!AX64="#N/A"),#N/A,入力!AX64)</f>
        <v>#N/A</v>
      </c>
      <c r="W64" s="23" t="e">
        <f>IF(OR(入力!BC64="",入力!BC64="#N/A"),#N/A,入力!BC64)</f>
        <v>#N/A</v>
      </c>
      <c r="X64" s="23" t="e">
        <f>IF(OR(入力!BB64="",入力!BB64="#N/A"),#N/A,入力!BB64)</f>
        <v>#N/A</v>
      </c>
      <c r="Y64" s="2" t="e">
        <f>IF(OR(入力!BD64="",入力!BD64="#N/A"),#N/A,入力!BD64)</f>
        <v>#N/A</v>
      </c>
      <c r="Z64" s="23" t="e">
        <f>IF(OR(入力!BJ64="",入力!BJ64="#N/A"),#N/A,入力!BJ64)</f>
        <v>#N/A</v>
      </c>
      <c r="AA64" s="15" t="e">
        <f>IF(OR(入力!BK64="",入力!BK64="#N/A"),#N/A,入力!BK64)</f>
        <v>#N/A</v>
      </c>
      <c r="AB64" s="98" t="e">
        <f>IF(OR(入力!BS64="",入力!BS64="#N/A"),#N/A,入力!BS64)</f>
        <v>#N/A</v>
      </c>
      <c r="AC64" s="23" t="e">
        <f>IF(OR(入力!BT64="",入力!BT64="#N/A"),#N/A,入力!BT64)</f>
        <v>#N/A</v>
      </c>
      <c r="AD64" s="23" t="e">
        <f>IF(OR(入力!BU64="",入力!BU64="#N/A"),#N/A,入力!BU64)</f>
        <v>#N/A</v>
      </c>
      <c r="AE64" s="23" t="e">
        <f>IF(OR(入力!BV64="",入力!BV64="#N/A"),#N/A,入力!BV64)</f>
        <v>#N/A</v>
      </c>
      <c r="AF64" s="126" t="e">
        <f>IF(OR(入力!BZ64="",入力!BZ64="#N/A"),#N/A,入力!BZ64)</f>
        <v>#N/A</v>
      </c>
      <c r="AG64" s="15" t="e">
        <f>IF(OR(入力!CB64="",入力!CB64="#N/A"),#N/A,入力!CB64)</f>
        <v>#N/A</v>
      </c>
      <c r="AH64" s="23" t="e">
        <f>IF(OR(入力!CD64="",入力!CD64="#N/A"),#N/A,入力!CD64)</f>
        <v>#N/A</v>
      </c>
      <c r="AI64" s="23" t="e">
        <f>IF(OR(入力!CI64="",入力!CI64="#N/A"),#N/A,入力!CI64)</f>
        <v>#N/A</v>
      </c>
      <c r="AJ64" s="23" t="e">
        <f>IF(OR(入力!CH64="",入力!CH64="#N/A"),#N/A,入力!CH64)</f>
        <v>#N/A</v>
      </c>
      <c r="AK64" s="23" t="e">
        <f>IF(OR(入力!CJ64="",入力!CJ64="#N/A"),#N/A,入力!CJ64)</f>
        <v>#N/A</v>
      </c>
      <c r="AL64" s="39" t="e">
        <f>IF(OR(入力!CN64="",入力!CN64="#N/A"),#N/A,入力!CN64)</f>
        <v>#N/A</v>
      </c>
      <c r="AM64" s="39" t="e">
        <f>IF(OR(入力!CS64="",入力!CS64="#N/A"),#N/A,入力!CS64)</f>
        <v>#N/A</v>
      </c>
      <c r="AN64" s="39" t="e">
        <f>IF(OR(入力!CR64="",入力!CR64="#N/A"),#N/A,入力!CR64)</f>
        <v>#N/A</v>
      </c>
      <c r="AO64" s="40" t="e">
        <f>IF(OR(入力!CT64="",入力!CT64="#N/A"),#N/A,入力!CT64)</f>
        <v>#N/A</v>
      </c>
      <c r="AP64" s="23" t="e">
        <f>IF(OR(入力!CX64="",入力!CX64="#N/A"),#N/A,入力!CX64)</f>
        <v>#N/A</v>
      </c>
      <c r="AQ64" s="23" t="e">
        <f>IF(OR(入力!DC64="",入力!DC64="#N/A"),#N/A,入力!DC64)</f>
        <v>#N/A</v>
      </c>
      <c r="AR64" s="23" t="e">
        <f>IF(OR(入力!DB64="",入力!DB64="#N/A"),#N/A,入力!DB64)</f>
        <v>#N/A</v>
      </c>
      <c r="AS64" s="23" t="e">
        <f>IF(OR(入力!DD64="",入力!DD64="#N/A"),#N/A,入力!DD64)</f>
        <v>#N/A</v>
      </c>
      <c r="AT64" s="39" t="e">
        <f>IF(OR(入力!DH64="",入力!DH64="#N/A"),#N/A,入力!DH64)</f>
        <v>#N/A</v>
      </c>
      <c r="AU64" s="39" t="e">
        <f>IF(OR(入力!DM64="",入力!DM64="#N/A"),#N/A,入力!DM64)</f>
        <v>#N/A</v>
      </c>
      <c r="AV64" s="39" t="e">
        <f>IF(OR(入力!DL64="",入力!DL64="#N/A"),#N/A,入力!DL64)</f>
        <v>#N/A</v>
      </c>
      <c r="AW64" s="45" t="e">
        <f>IF(OR(入力!DN64="",入力!DN64="#N/A"),#N/A,入力!DN64)</f>
        <v>#N/A</v>
      </c>
      <c r="AX64" s="23" t="e">
        <f>IF(OR(入力!DR64="",入力!DR64="#N/A"),#N/A,入力!DR64)</f>
        <v>#N/A</v>
      </c>
      <c r="AY64" s="23" t="e">
        <f>IF(OR(入力!DW64="",入力!DW64="#N/A"),#N/A,入力!DW64)</f>
        <v>#N/A</v>
      </c>
      <c r="AZ64" s="23" t="e">
        <f>IF(OR(入力!DV64="",入力!DV64="#N/A"),#N/A,入力!DV64)</f>
        <v>#N/A</v>
      </c>
      <c r="BA64" s="23" t="e">
        <f>IF(OR(入力!DX64="",入力!DX64="#N/A"),#N/A,入力!DX64)</f>
        <v>#N/A</v>
      </c>
      <c r="BB64" s="39" t="e">
        <f>IF(OR(入力!EB64="",入力!EB64="#N/A"),#N/A,入力!EB64)</f>
        <v>#N/A</v>
      </c>
      <c r="BC64" s="39" t="e">
        <f>IF(OR(入力!EG64="",入力!EG64="#N/A"),#N/A,入力!EG64)</f>
        <v>#N/A</v>
      </c>
      <c r="BD64" s="39" t="e">
        <f>IF(OR(入力!EF64="",入力!EF64="#N/A"),#N/A,入力!EF64)</f>
        <v>#N/A</v>
      </c>
      <c r="BE64" s="217" t="e">
        <f>IF(OR(入力!EH64="",入力!EH64="#N/A"),#N/A,入力!EH64)</f>
        <v>#N/A</v>
      </c>
      <c r="BF64" s="126" t="e">
        <f>IF(OR(入力!GT64="",入力!GT64="#N/A"),#N/A,入力!GT64)</f>
        <v>#N/A</v>
      </c>
      <c r="BG64" s="23" t="e">
        <f>IF(OR(入力!GY64="",入力!GY64="#N/A"),#N/A,入力!GY64)</f>
        <v>#N/A</v>
      </c>
      <c r="BH64" s="23" t="e">
        <f>IF(OR(入力!GX64="",入力!GX64="#N/A"),#N/A,入力!GX64)</f>
        <v>#N/A</v>
      </c>
      <c r="BI64" s="15" t="e">
        <f>IF(OR(入力!GZ64="",入力!GZ64="#N/A"),#N/A,入力!GZ64)</f>
        <v>#N/A</v>
      </c>
      <c r="BJ64" s="23" t="e">
        <f>IF(OR(入力!LJ64="",入力!LJ64="#N/A"),#N/A,入力!LJ64)</f>
        <v>#N/A</v>
      </c>
      <c r="BK64" s="23" t="e">
        <f>IF(OR(入力!LO64="",入力!LO64="#N/A"),#N/A,入力!LO64)</f>
        <v>#N/A</v>
      </c>
      <c r="BL64" s="23" t="e">
        <f>IF(OR(入力!LN64="",入力!LN64="#N/A"),#N/A,入力!LN64)</f>
        <v>#N/A</v>
      </c>
      <c r="BM64" s="2" t="e">
        <f>IF(OR(入力!LP64="",入力!LP64="#N/A"),#N/A,入力!LP64)</f>
        <v>#N/A</v>
      </c>
      <c r="BN64" s="23" t="e">
        <f>IF(OR(入力!LT64="",入力!LT64="#N/A"),#N/A,入力!LT64)</f>
        <v>#N/A</v>
      </c>
      <c r="BO64" s="23" t="e">
        <f>IF(OR(入力!LY64="",入力!LY64="#N/A"),#N/A,入力!LY64)</f>
        <v>#N/A</v>
      </c>
      <c r="BP64" s="23" t="e">
        <f>IF(OR(入力!LX64="",入力!LX64="#N/A"),#N/A,入力!LX64)</f>
        <v>#N/A</v>
      </c>
      <c r="BQ64" s="15" t="e">
        <f>IF(OR(入力!LZ64="",入力!LZ64="#N/A"),#N/A,入力!LZ64)</f>
        <v>#N/A</v>
      </c>
      <c r="BR64" s="224" t="e">
        <f>IF(OR(入力!MN64="",入力!MN64="#N/A"),#N/A,入力!MN64)</f>
        <v>#N/A</v>
      </c>
      <c r="BS64" s="224" t="e">
        <f>IF(OR(入力!MS64="",入力!MS64="#N/A"),#N/A,入力!MS64)</f>
        <v>#N/A</v>
      </c>
      <c r="BT64" s="224" t="e">
        <f>IF(OR(入力!MR64="",入力!MR64="#N/A"),#N/A,入力!MR64)</f>
        <v>#N/A</v>
      </c>
      <c r="BU64" s="154" t="e">
        <f>IF(OR(入力!MT64="",入力!MT64="#N/A"),#N/A,入力!MT64)</f>
        <v>#N/A</v>
      </c>
      <c r="BV64" t="e">
        <v>#N/A</v>
      </c>
      <c r="BW64" t="e">
        <v>#N/A</v>
      </c>
      <c r="BX64" t="e">
        <v>#N/A</v>
      </c>
      <c r="BY64" s="23" t="e">
        <v>#N/A</v>
      </c>
      <c r="BZ64" s="23" t="e">
        <v>#N/A</v>
      </c>
      <c r="CA64" s="23" t="e">
        <v>#N/A</v>
      </c>
      <c r="CB64" s="2" t="e">
        <v>#N/A</v>
      </c>
      <c r="CC64" s="503" t="e">
        <v>#N/A</v>
      </c>
      <c r="CD64" s="565" t="e">
        <v>#N/A</v>
      </c>
      <c r="CE64" s="509"/>
      <c r="CF64" t="e">
        <v>#N/A</v>
      </c>
      <c r="CG64" t="e">
        <v>#N/A</v>
      </c>
      <c r="CH64" s="2" t="e">
        <v>#N/A</v>
      </c>
      <c r="CI64" s="23" t="e">
        <v>#N/A</v>
      </c>
      <c r="CJ64" s="2" t="e">
        <v>#N/A</v>
      </c>
      <c r="CL64" s="2" t="e">
        <v>#N/A</v>
      </c>
      <c r="CM64" s="23" t="e">
        <v>#N/A</v>
      </c>
      <c r="CN64" s="2" t="e">
        <v>#N/A</v>
      </c>
      <c r="CO64" s="585" t="e">
        <v>#N/A</v>
      </c>
      <c r="CP64" s="586" t="e">
        <v>#N/A</v>
      </c>
      <c r="CQ64" s="23" t="e">
        <v>#N/A</v>
      </c>
      <c r="CR64" s="23" t="e">
        <v>#N/A</v>
      </c>
      <c r="CS64" s="23" t="e">
        <v>#N/A</v>
      </c>
      <c r="CT64" s="23" t="e">
        <v>#N/A</v>
      </c>
      <c r="CU64" s="2" t="e">
        <v>#N/A</v>
      </c>
      <c r="CV64" s="23" t="e">
        <v>#N/A</v>
      </c>
      <c r="CW64" s="23" t="e">
        <v>#N/A</v>
      </c>
      <c r="CX64" s="2" t="e">
        <v>#N/A</v>
      </c>
      <c r="CY64" t="e">
        <v>#N/A</v>
      </c>
      <c r="CZ64" t="e">
        <v>#N/A</v>
      </c>
      <c r="DA64" s="2" t="e">
        <v>#N/A</v>
      </c>
      <c r="DB64" s="23" t="e">
        <v>#N/A</v>
      </c>
      <c r="DC64" s="23" t="e">
        <v>#N/A</v>
      </c>
      <c r="DD64" s="23" t="e">
        <v>#N/A</v>
      </c>
      <c r="DE64" s="34" t="e">
        <v>#N/A</v>
      </c>
      <c r="DF64" t="e">
        <v>#N/A</v>
      </c>
      <c r="DG64" s="2" t="e">
        <v>#N/A</v>
      </c>
      <c r="DH64" s="2" t="e">
        <v>#N/A</v>
      </c>
      <c r="DI64" s="6">
        <f t="shared" si="177"/>
        <v>187.2</v>
      </c>
      <c r="DJ64" s="23" t="e">
        <v>#N/A</v>
      </c>
      <c r="DK64" s="23" t="e">
        <v>#N/A</v>
      </c>
      <c r="DL64" s="130">
        <f t="shared" si="207"/>
        <v>1.5024038461538463</v>
      </c>
      <c r="DM64" s="105">
        <f t="shared" si="208"/>
        <v>3.0715811965811972</v>
      </c>
      <c r="DN64" s="101">
        <f t="shared" si="209"/>
        <v>4.5739850427350435</v>
      </c>
      <c r="DO64" s="540">
        <v>1.5</v>
      </c>
      <c r="DQ64"/>
      <c r="DR64"/>
      <c r="DS64"/>
      <c r="DT64"/>
      <c r="DU64"/>
      <c r="DV64"/>
      <c r="DW64"/>
      <c r="DX64"/>
      <c r="DY64"/>
      <c r="DZ64"/>
    </row>
    <row r="65" spans="1:130" s="23" customFormat="1">
      <c r="A65" s="251" t="e">
        <f>IF(OR(入力!A65="",入力!A65="#N/A"),#N/A,入力!A65)</f>
        <v>#N/A</v>
      </c>
      <c r="B65" s="253">
        <f>IF(OR(入力!B65="",入力!B65="#N/A"),#N/A,入力!B65)</f>
        <v>45614</v>
      </c>
      <c r="C65" s="74">
        <f>IF(OR(入力!C65="",入力!C65="#N/A"),#N/A,入力!C65)</f>
        <v>423</v>
      </c>
      <c r="D65" s="210" t="e">
        <f>IF(OR(入力!E65="",入力!E65="#N/A"),#N/A,入力!E65)</f>
        <v>#N/A</v>
      </c>
      <c r="E65" s="2">
        <f>IF(OR(入力!G65="",入力!G65="#N/A"),#N/A,入力!G65)</f>
        <v>115</v>
      </c>
      <c r="F65" s="23">
        <f>IF(OR(入力!I65="",入力!I65="#N/A"),#N/A,入力!I65)</f>
        <v>7.44</v>
      </c>
      <c r="G65" s="23">
        <f>IF(OR(入力!N65="",入力!N65="#N/A"),#N/A,入力!N65)</f>
        <v>7.42</v>
      </c>
      <c r="H65" s="23">
        <f>IF(OR(入力!M65="",入力!M65="#N/A"),#N/A,入力!M65)</f>
        <v>7.64</v>
      </c>
      <c r="I65" s="2">
        <f>IF(OR(入力!O65="",入力!O65="#N/A"),#N/A,入力!O65)</f>
        <v>7.08</v>
      </c>
      <c r="J65" s="23">
        <f>IF(OR(入力!S65="",入力!S65="#N/A"),#N/A,入力!S65)</f>
        <v>92</v>
      </c>
      <c r="K65" s="23">
        <f>IF(OR(入力!X65="",入力!X65="#N/A"),#N/A,入力!X65)</f>
        <v>199</v>
      </c>
      <c r="L65" s="23">
        <f>IF(OR(入力!W65="",入力!W65="#N/A"),#N/A,入力!W65)</f>
        <v>197</v>
      </c>
      <c r="M65" s="2">
        <f>IF(OR(入力!Y65="",入力!Y65="#N/A"),#N/A,入力!Y65)</f>
        <v>271</v>
      </c>
      <c r="N65" s="105">
        <f>IF(OR(入力!AC65="",入力!AC65="#N/A"),#N/A,入力!AC65)</f>
        <v>77</v>
      </c>
      <c r="O65" s="23">
        <f>IF(OR(入力!AH65="",入力!AH65="#N/A"),#N/A,入力!AH65)</f>
        <v>78.900000000000006</v>
      </c>
      <c r="P65" s="23">
        <f>IF(OR(入力!AG65="",入力!AG65="#N/A"),#N/A,入力!AG65)</f>
        <v>80.900000000000006</v>
      </c>
      <c r="Q65" s="2">
        <f>IF(OR(入力!AI65="",入力!AI65="#N/A"),#N/A,入力!AI65)</f>
        <v>75.8</v>
      </c>
      <c r="R65" s="23">
        <f>IF(OR(入力!AM65="",入力!AM65="#N/A"),#N/A,入力!AM65)</f>
        <v>12.73</v>
      </c>
      <c r="S65" s="23">
        <f>IF(OR(入力!AR65="",入力!AR65="#N/A"),#N/A,入力!AR65)</f>
        <v>12.13</v>
      </c>
      <c r="T65" s="169">
        <f>IF(OR(入力!AQ65="",入力!AQ65="#N/A"),#N/A,入力!AQ65)</f>
        <v>12.3</v>
      </c>
      <c r="U65" s="2">
        <f>IF(OR(入力!AS65="",入力!AS65="#N/A"),#N/A,入力!AS65)</f>
        <v>12.27</v>
      </c>
      <c r="V65" s="23">
        <f>IF(OR(入力!AX65="",入力!AX65="#N/A"),#N/A,入力!AX65)</f>
        <v>9.3000000000000007</v>
      </c>
      <c r="W65" s="23">
        <f>IF(OR(入力!BC65="",入力!BC65="#N/A"),#N/A,入力!BC65)</f>
        <v>8.1999999999999993</v>
      </c>
      <c r="X65" s="23">
        <f>IF(OR(入力!BB65="",入力!BB65="#N/A"),#N/A,入力!BB65)</f>
        <v>7.9</v>
      </c>
      <c r="Y65" s="2">
        <f>IF(OR(入力!BD65="",入力!BD65="#N/A"),#N/A,入力!BD65)</f>
        <v>8.1999999999999993</v>
      </c>
      <c r="Z65" s="105">
        <f>IF(OR(入力!BJ65="",入力!BJ65="#N/A"),#N/A,入力!BJ65)</f>
        <v>50</v>
      </c>
      <c r="AA65" s="101">
        <f>IF(OR(入力!BK65="",入力!BK65="#N/A"),#N/A,入力!BK65)</f>
        <v>50</v>
      </c>
      <c r="AB65" s="100">
        <f>IF(OR(入力!BS65="",入力!BS65="#N/A"),#N/A,入力!BS65)</f>
        <v>10</v>
      </c>
      <c r="AC65" s="23">
        <f>IF(OR(入力!BT65="",入力!BT65="#N/A"),#N/A,入力!BT65)</f>
        <v>9.5</v>
      </c>
      <c r="AD65" s="23">
        <f>IF(OR(入力!BU65="",入力!BU65="#N/A"),#N/A,入力!BU65)</f>
        <v>8.1999999999999993</v>
      </c>
      <c r="AE65" s="23">
        <f>IF(OR(入力!BV65="",入力!BV65="#N/A"),#N/A,入力!BV65)</f>
        <v>8.5</v>
      </c>
      <c r="AF65" s="126" t="e">
        <f>IF(OR(入力!BZ65="",入力!BZ65="#N/A"),#N/A,入力!BZ65)</f>
        <v>#N/A</v>
      </c>
      <c r="AG65" s="15">
        <f>IF(OR(入力!CB65="",入力!CB65="#N/A"),#N/A,入力!CB65)</f>
        <v>4.5</v>
      </c>
      <c r="AH65" s="23">
        <f>IF(OR(入力!CD65="",入力!CD65="#N/A"),#N/A,入力!CD65)</f>
        <v>58</v>
      </c>
      <c r="AI65" s="23" t="e">
        <f>IF(OR(入力!CI65="",入力!CI65="#N/A"),#N/A,入力!CI65)</f>
        <v>#N/A</v>
      </c>
      <c r="AJ65" s="23" t="e">
        <f>IF(OR(入力!CH65="",入力!CH65="#N/A"),#N/A,入力!CH65)</f>
        <v>#N/A</v>
      </c>
      <c r="AK65" s="23" t="e">
        <f>IF(OR(入力!CJ65="",入力!CJ65="#N/A"),#N/A,入力!CJ65)</f>
        <v>#N/A</v>
      </c>
      <c r="AL65" s="39">
        <f>IF(OR(入力!CN65="",入力!CN65="#N/A"),#N/A,入力!CN65)</f>
        <v>59</v>
      </c>
      <c r="AM65" s="39" t="e">
        <f>IF(OR(入力!CS65="",入力!CS65="#N/A"),#N/A,入力!CS65)</f>
        <v>#N/A</v>
      </c>
      <c r="AN65" s="39">
        <f>IF(OR(入力!CR65="",入力!CR65="#N/A"),#N/A,入力!CR65)</f>
        <v>16</v>
      </c>
      <c r="AO65" s="40">
        <f>IF(OR(入力!CT65="",入力!CT65="#N/A"),#N/A,入力!CT65)</f>
        <v>8.1999999999999993</v>
      </c>
      <c r="AP65" s="23">
        <f>IF(OR(入力!CX65="",入力!CX65="#N/A"),#N/A,入力!CX65)</f>
        <v>10</v>
      </c>
      <c r="AQ65" s="23" t="e">
        <f>IF(OR(入力!DC65="",入力!DC65="#N/A"),#N/A,入力!DC65)</f>
        <v>#N/A</v>
      </c>
      <c r="AR65" s="23" t="e">
        <f>IF(OR(入力!DB65="",入力!DB65="#N/A"),#N/A,入力!DB65)</f>
        <v>#N/A</v>
      </c>
      <c r="AS65" s="23" t="e">
        <f>IF(OR(入力!DD65="",入力!DD65="#N/A"),#N/A,入力!DD65)</f>
        <v>#N/A</v>
      </c>
      <c r="AT65" s="39">
        <f>IF(OR(入力!DH65="",入力!DH65="#N/A"),#N/A,入力!DH65)</f>
        <v>9.6999999999999993</v>
      </c>
      <c r="AU65" s="39" t="e">
        <f>IF(OR(入力!DM65="",入力!DM65="#N/A"),#N/A,入力!DM65)</f>
        <v>#N/A</v>
      </c>
      <c r="AV65" s="39">
        <f>IF(OR(入力!DL65="",入力!DL65="#N/A"),#N/A,入力!DL65)</f>
        <v>2.1</v>
      </c>
      <c r="AW65" s="45">
        <f>IF(OR(入力!DN65="",入力!DN65="#N/A"),#N/A,入力!DN65)</f>
        <v>1.1000000000000001</v>
      </c>
      <c r="AX65" s="23" t="e">
        <f>IF(OR(入力!DR65="",入力!DR65="#N/A"),#N/A,入力!DR65)</f>
        <v>#N/A</v>
      </c>
      <c r="AY65" s="23" t="e">
        <f>IF(OR(入力!DW65="",入力!DW65="#N/A"),#N/A,入力!DW65)</f>
        <v>#N/A</v>
      </c>
      <c r="AZ65" s="23" t="e">
        <f>IF(OR(入力!DV65="",入力!DV65="#N/A"),#N/A,入力!DV65)</f>
        <v>#N/A</v>
      </c>
      <c r="BA65" s="23" t="e">
        <f>IF(OR(入力!DX65="",入力!DX65="#N/A"),#N/A,入力!DX65)</f>
        <v>#N/A</v>
      </c>
      <c r="BB65" s="39">
        <f>IF(OR(入力!EB65="",入力!EB65="#N/A"),#N/A,入力!EB65)</f>
        <v>72</v>
      </c>
      <c r="BC65" s="39" t="e">
        <f>IF(OR(入力!EG65="",入力!EG65="#N/A"),#N/A,入力!EG65)</f>
        <v>#N/A</v>
      </c>
      <c r="BD65" s="39">
        <f>IF(OR(入力!EF65="",入力!EF65="#N/A"),#N/A,入力!EF65)</f>
        <v>100</v>
      </c>
      <c r="BE65" s="217" t="e">
        <f>IF(OR(入力!EH65="",入力!EH65="#N/A"),#N/A,入力!EH65)</f>
        <v>#N/A</v>
      </c>
      <c r="BF65" s="126" t="e">
        <f>IF(OR(入力!GT65="",入力!GT65="#N/A"),#N/A,入力!GT65)</f>
        <v>#N/A</v>
      </c>
      <c r="BG65" s="23" t="e">
        <f>IF(OR(入力!GY65="",入力!GY65="#N/A"),#N/A,入力!GY65)</f>
        <v>#N/A</v>
      </c>
      <c r="BH65" s="23" t="e">
        <f>IF(OR(入力!GX65="",入力!GX65="#N/A"),#N/A,入力!GX65)</f>
        <v>#N/A</v>
      </c>
      <c r="BI65" s="15" t="e">
        <f>IF(OR(入力!GZ65="",入力!GZ65="#N/A"),#N/A,入力!GZ65)</f>
        <v>#N/A</v>
      </c>
      <c r="BJ65" s="23" t="e">
        <f>IF(OR(入力!LJ65="",入力!LJ65="#N/A"),#N/A,入力!LJ65)</f>
        <v>#N/A</v>
      </c>
      <c r="BK65" s="23" t="e">
        <f>IF(OR(入力!LO65="",入力!LO65="#N/A"),#N/A,入力!LO65)</f>
        <v>#N/A</v>
      </c>
      <c r="BL65" s="23" t="e">
        <f>IF(OR(入力!LN65="",入力!LN65="#N/A"),#N/A,入力!LN65)</f>
        <v>#N/A</v>
      </c>
      <c r="BM65" s="2" t="e">
        <f>IF(OR(入力!LP65="",入力!LP65="#N/A"),#N/A,入力!LP65)</f>
        <v>#N/A</v>
      </c>
      <c r="BN65" s="23" t="e">
        <f>IF(OR(入力!LT65="",入力!LT65="#N/A"),#N/A,入力!LT65)</f>
        <v>#N/A</v>
      </c>
      <c r="BO65" s="23" t="e">
        <f>IF(OR(入力!LY65="",入力!LY65="#N/A"),#N/A,入力!LY65)</f>
        <v>#N/A</v>
      </c>
      <c r="BP65" s="23" t="e">
        <f>IF(OR(入力!LX65="",入力!LX65="#N/A"),#N/A,入力!LX65)</f>
        <v>#N/A</v>
      </c>
      <c r="BQ65" s="15" t="e">
        <f>IF(OR(入力!LZ65="",入力!LZ65="#N/A"),#N/A,入力!LZ65)</f>
        <v>#N/A</v>
      </c>
      <c r="BR65" s="224" t="e">
        <f>IF(OR(入力!MN65="",入力!MN65="#N/A"),#N/A,入力!MN65)</f>
        <v>#N/A</v>
      </c>
      <c r="BS65" s="224" t="e">
        <f>IF(OR(入力!MS65="",入力!MS65="#N/A"),#N/A,入力!MS65)</f>
        <v>#N/A</v>
      </c>
      <c r="BT65" s="224" t="e">
        <f>IF(OR(入力!MR65="",入力!MR65="#N/A"),#N/A,入力!MR65)</f>
        <v>#N/A</v>
      </c>
      <c r="BU65" s="154" t="e">
        <f>IF(OR(入力!MT65="",入力!MT65="#N/A"),#N/A,入力!MT65)</f>
        <v>#N/A</v>
      </c>
      <c r="BV65" s="5">
        <f t="shared" ref="BV65" si="210">AL65-AN65</f>
        <v>43</v>
      </c>
      <c r="BW65" s="5">
        <f t="shared" ref="BW65" si="211">AN65-AO65</f>
        <v>7.8000000000000007</v>
      </c>
      <c r="BX65" s="5">
        <f t="shared" si="0"/>
        <v>50.8</v>
      </c>
      <c r="BY65" s="105">
        <f t="shared" ref="BY65" si="212">AT65-AV65</f>
        <v>7.6</v>
      </c>
      <c r="BZ65" s="105">
        <f t="shared" si="31"/>
        <v>1</v>
      </c>
      <c r="CA65" s="105">
        <f t="shared" si="2"/>
        <v>8.6</v>
      </c>
      <c r="CB65" s="6">
        <f t="shared" ref="CB65" si="213">BD65-BB65</f>
        <v>28</v>
      </c>
      <c r="CC65" s="501">
        <f t="shared" ref="CC65" si="214">BV65/AL65</f>
        <v>0.72881355932203384</v>
      </c>
      <c r="CD65" s="529">
        <f t="shared" si="34"/>
        <v>0.48750000000000004</v>
      </c>
      <c r="CE65" s="507">
        <f t="shared" ref="CE65" si="215">(AL65-AO65)/AL65</f>
        <v>0.86101694915254234</v>
      </c>
      <c r="CF65" s="5">
        <f>BV65*DI65*DH65/1000</f>
        <v>28.4832</v>
      </c>
      <c r="CG65" s="5">
        <f>BW65*DI65*DH65/1000</f>
        <v>5.1667200000000006</v>
      </c>
      <c r="CH65" s="7">
        <f>_xlfn.AGGREGATE(9,7,CF$4:CF65)/1000</f>
        <v>3.2817933360000002</v>
      </c>
      <c r="CI65" s="5">
        <f>AL65*DI65/(0.62*1000)</f>
        <v>15.758709677419354</v>
      </c>
      <c r="CJ65" s="6">
        <f>BV65*DI65/(0.62*1000)</f>
        <v>11.485161290322582</v>
      </c>
      <c r="CK65" s="105">
        <f>AN65*DI65/(0.62*1000)</f>
        <v>4.2735483870967741</v>
      </c>
      <c r="CL65" s="6">
        <f>MAX(0,BW65*DI65/(0.62*1000))</f>
        <v>2.0833548387096776</v>
      </c>
      <c r="CM65" s="5">
        <f t="shared" si="35"/>
        <v>7.879354838709677</v>
      </c>
      <c r="CN65" s="6">
        <f t="shared" si="36"/>
        <v>6.7842580645161288</v>
      </c>
      <c r="CO65" s="585">
        <f>AL65*DI65/1000</f>
        <v>9.7704000000000004</v>
      </c>
      <c r="CP65" s="586">
        <f>BV65*DI65/1000</f>
        <v>7.1208</v>
      </c>
      <c r="CQ65" s="105">
        <f>IF(AG65&lt;4.99,CJ65,#N/A)</f>
        <v>11.485161290322582</v>
      </c>
      <c r="CR65" s="23" t="e">
        <f>IF(AND(AG65&gt;5,AG65&lt;9.99),CJ65,#N/A)</f>
        <v>#N/A</v>
      </c>
      <c r="CS65" s="105" t="e">
        <f>IF(AND(AG65&gt;10,AG65&lt;14.99),CJ65,#N/A)</f>
        <v>#N/A</v>
      </c>
      <c r="CT65" s="23" t="e">
        <f>IF(AND(AG65&gt;15,AG65&lt;19.99),CJ65,#N/A)</f>
        <v>#N/A</v>
      </c>
      <c r="CU65" s="6" t="e">
        <f>IF(AG65&gt;20,CJ65,#N/A)</f>
        <v>#N/A</v>
      </c>
      <c r="CV65" s="529">
        <f>MAX(0,BY65/AT65)</f>
        <v>0.78350515463917525</v>
      </c>
      <c r="CW65" s="529">
        <f>MAX(0,BZ65/AV65)</f>
        <v>0.47619047619047616</v>
      </c>
      <c r="CX65" s="507">
        <f>MAX(0,(AT65-AW65)/AT65)</f>
        <v>0.88659793814432997</v>
      </c>
      <c r="CY65" s="5">
        <f>BY65*DI65*DH65/1000</f>
        <v>5.0342399999999996</v>
      </c>
      <c r="CZ65" s="5">
        <f>BZ65*DI65*DH65/1000</f>
        <v>0.66239999999999999</v>
      </c>
      <c r="DA65" s="7">
        <f>_xlfn.AGGREGATE(9,7,CY$4:CY65)/1000</f>
        <v>0.59726631599999991</v>
      </c>
      <c r="DB65" s="5">
        <f>CB65*DI65*DH65/1000</f>
        <v>18.5472</v>
      </c>
      <c r="DC65" s="169">
        <f>_xlfn.AGGREGATE(9,7,DB$4:DB65)/1000</f>
        <v>3.0104753039999999</v>
      </c>
      <c r="DD65" s="169">
        <f t="shared" ref="DD65" si="216">DC65*(100.9/40.08)</f>
        <v>7.578766421497007</v>
      </c>
      <c r="DE65" s="454">
        <f t="shared" ref="DE65" si="217">DD65/(0.8*1000)</f>
        <v>9.4734580268712593E-3</v>
      </c>
      <c r="DF65" s="115">
        <f>(AT65/AL65)/(65.39/54.94)</f>
        <v>0.13813287160997509</v>
      </c>
      <c r="DG65" s="135">
        <f>(BY65/BV65)/(65.39/54.94)</f>
        <v>0.14849863253395548</v>
      </c>
      <c r="DH65" s="6">
        <f>C65-C64</f>
        <v>4</v>
      </c>
      <c r="DI65" s="6">
        <f t="shared" si="177"/>
        <v>165.6</v>
      </c>
      <c r="DJ65" s="224">
        <f t="shared" ref="DJ65" si="218">DI65*DH65</f>
        <v>662.4</v>
      </c>
      <c r="DK65" s="105">
        <f>_xlfn.AGGREGATE(9,7,DJ$4:DJ65)/1000</f>
        <v>72.77328</v>
      </c>
      <c r="DL65" s="130">
        <f t="shared" ref="DL65" si="219">0.625*0.45*1000/DI65</f>
        <v>1.6983695652173914</v>
      </c>
      <c r="DM65" s="105">
        <f t="shared" ref="DM65" si="220">0.625*0.92*1000/DI65</f>
        <v>3.4722222222222232</v>
      </c>
      <c r="DN65" s="101">
        <f t="shared" ref="DN65" si="221">DL65+DM65</f>
        <v>5.1705917874396148</v>
      </c>
      <c r="DO65" s="540">
        <v>1.5</v>
      </c>
      <c r="DQ65"/>
      <c r="DR65"/>
      <c r="DS65"/>
      <c r="DT65"/>
      <c r="DU65"/>
      <c r="DV65"/>
      <c r="DW65"/>
      <c r="DX65"/>
      <c r="DY65"/>
      <c r="DZ65"/>
    </row>
    <row r="66" spans="1:130" s="23" customFormat="1">
      <c r="A66" s="251" t="e">
        <f>IF(OR(入力!A66="",入力!A66="#N/A"),#N/A,入力!A66)</f>
        <v>#N/A</v>
      </c>
      <c r="B66" s="253">
        <f>IF(OR(入力!B66="",入力!B66="#N/A"),#N/A,入力!B66)</f>
        <v>45621</v>
      </c>
      <c r="C66" s="74">
        <f>IF(OR(入力!C66="",入力!C66="#N/A"),#N/A,入力!C66)</f>
        <v>430</v>
      </c>
      <c r="D66" s="210" t="e">
        <f>IF(OR(入力!E66="",入力!E66="#N/A"),#N/A,入力!E66)</f>
        <v>#N/A</v>
      </c>
      <c r="E66" s="2">
        <f>IF(OR(入力!G66="",入力!G66="#N/A"),#N/A,入力!G66)</f>
        <v>130</v>
      </c>
      <c r="F66" s="23">
        <f>IF(OR(入力!I66="",入力!I66="#N/A"),#N/A,入力!I66)</f>
        <v>7.13</v>
      </c>
      <c r="G66" s="23">
        <f>IF(OR(入力!N66="",入力!N66="#N/A"),#N/A,入力!N66)</f>
        <v>7.41</v>
      </c>
      <c r="H66" s="23">
        <f>IF(OR(入力!M66="",入力!M66="#N/A"),#N/A,入力!M66)</f>
        <v>7.18</v>
      </c>
      <c r="I66" s="2">
        <f>IF(OR(入力!O66="",入力!O66="#N/A"),#N/A,入力!O66)</f>
        <v>7.14</v>
      </c>
      <c r="J66" s="23">
        <f>IF(OR(入力!S66="",入力!S66="#N/A"),#N/A,入力!S66)</f>
        <v>113</v>
      </c>
      <c r="K66" s="23">
        <f>IF(OR(入力!X66="",入力!X66="#N/A"),#N/A,入力!X66)</f>
        <v>207</v>
      </c>
      <c r="L66" s="23">
        <f>IF(OR(入力!W66="",入力!W66="#N/A"),#N/A,入力!W66)</f>
        <v>232</v>
      </c>
      <c r="M66" s="2">
        <f>IF(OR(入力!Y66="",入力!Y66="#N/A"),#N/A,入力!Y66)</f>
        <v>245</v>
      </c>
      <c r="N66" s="23">
        <f>IF(OR(入力!AC66="",入力!AC66="#N/A"),#N/A,入力!AC66)</f>
        <v>74.8</v>
      </c>
      <c r="O66" s="23">
        <f>IF(OR(入力!AH66="",入力!AH66="#N/A"),#N/A,入力!AH66)</f>
        <v>76.099999999999994</v>
      </c>
      <c r="P66" s="23">
        <f>IF(OR(入力!AG66="",入力!AG66="#N/A"),#N/A,入力!AG66)</f>
        <v>77.599999999999994</v>
      </c>
      <c r="Q66" s="2">
        <f>IF(OR(入力!AI66="",入力!AI66="#N/A"),#N/A,入力!AI66)</f>
        <v>74.5</v>
      </c>
      <c r="R66" s="23">
        <f>IF(OR(入力!AM66="",入力!AM66="#N/A"),#N/A,入力!AM66)</f>
        <v>10.119999999999999</v>
      </c>
      <c r="S66" s="23">
        <f>IF(OR(入力!AR66="",入力!AR66="#N/A"),#N/A,入力!AR66)</f>
        <v>12.01</v>
      </c>
      <c r="T66" s="169">
        <f>IF(OR(入力!AQ66="",入力!AQ66="#N/A"),#N/A,入力!AQ66)</f>
        <v>10.6</v>
      </c>
      <c r="U66" s="2">
        <f>IF(OR(入力!AS66="",入力!AS66="#N/A"),#N/A,入力!AS66)</f>
        <v>10.67</v>
      </c>
      <c r="V66" s="23">
        <f>IF(OR(入力!AX66="",入力!AX66="#N/A"),#N/A,入力!AX66)</f>
        <v>9.3000000000000007</v>
      </c>
      <c r="W66" s="23">
        <f>IF(OR(入力!BC66="",入力!BC66="#N/A"),#N/A,入力!BC66)</f>
        <v>9.1</v>
      </c>
      <c r="X66" s="23">
        <f>IF(OR(入力!BB66="",入力!BB66="#N/A"),#N/A,入力!BB66)</f>
        <v>9.3000000000000007</v>
      </c>
      <c r="Y66" s="2">
        <f>IF(OR(入力!BD66="",入力!BD66="#N/A"),#N/A,入力!BD66)</f>
        <v>9.6</v>
      </c>
      <c r="Z66" s="23">
        <f>IF(OR(入力!BJ66="",入力!BJ66="#N/A"),#N/A,入力!BJ66)</f>
        <v>49.5</v>
      </c>
      <c r="AA66" s="15">
        <f>IF(OR(入力!BK66="",入力!BK66="#N/A"),#N/A,入力!BK66)</f>
        <v>49.5</v>
      </c>
      <c r="AB66" s="98">
        <f>IF(OR(入力!BS66="",入力!BS66="#N/A"),#N/A,入力!BS66)</f>
        <v>12.5</v>
      </c>
      <c r="AC66" s="23">
        <f>IF(OR(入力!BT66="",入力!BT66="#N/A"),#N/A,入力!BT66)</f>
        <v>9.6</v>
      </c>
      <c r="AD66" s="23">
        <f>IF(OR(入力!BU66="",入力!BU66="#N/A"),#N/A,入力!BU66)</f>
        <v>9.6999999999999993</v>
      </c>
      <c r="AE66" s="23">
        <f>IF(OR(入力!BV66="",入力!BV66="#N/A"),#N/A,入力!BV66)</f>
        <v>9.3000000000000007</v>
      </c>
      <c r="AF66" s="126" t="e">
        <f>IF(OR(入力!BZ66="",入力!BZ66="#N/A"),#N/A,入力!BZ66)</f>
        <v>#N/A</v>
      </c>
      <c r="AG66" s="15">
        <f>IF(OR(入力!CB66="",入力!CB66="#N/A"),#N/A,入力!CB66)</f>
        <v>17.899999999999999</v>
      </c>
      <c r="AH66" s="23">
        <f>IF(OR(入力!CD66="",入力!CD66="#N/A"),#N/A,入力!CD66)</f>
        <v>58</v>
      </c>
      <c r="AI66" s="23" t="e">
        <f>IF(OR(入力!CI66="",入力!CI66="#N/A"),#N/A,入力!CI66)</f>
        <v>#N/A</v>
      </c>
      <c r="AJ66" s="23" t="e">
        <f>IF(OR(入力!CH66="",入力!CH66="#N/A"),#N/A,入力!CH66)</f>
        <v>#N/A</v>
      </c>
      <c r="AK66" s="23" t="e">
        <f>IF(OR(入力!CJ66="",入力!CJ66="#N/A"),#N/A,入力!CJ66)</f>
        <v>#N/A</v>
      </c>
      <c r="AL66" s="39">
        <f>IF(OR(入力!CN66="",入力!CN66="#N/A"),#N/A,入力!CN66)</f>
        <v>59</v>
      </c>
      <c r="AM66" s="39" t="e">
        <f>IF(OR(入力!CS66="",入力!CS66="#N/A"),#N/A,入力!CS66)</f>
        <v>#N/A</v>
      </c>
      <c r="AN66" s="39">
        <f>IF(OR(入力!CR66="",入力!CR66="#N/A"),#N/A,入力!CR66)</f>
        <v>16</v>
      </c>
      <c r="AO66" s="40">
        <f>IF(OR(入力!CT66="",入力!CT66="#N/A"),#N/A,入力!CT66)</f>
        <v>4.0999999999999996</v>
      </c>
      <c r="AP66" s="23">
        <f>IF(OR(入力!CX66="",入力!CX66="#N/A"),#N/A,入力!CX66)</f>
        <v>9.6999999999999993</v>
      </c>
      <c r="AQ66" s="23" t="e">
        <f>IF(OR(入力!DC66="",入力!DC66="#N/A"),#N/A,入力!DC66)</f>
        <v>#N/A</v>
      </c>
      <c r="AR66" s="23" t="e">
        <f>IF(OR(入力!DB66="",入力!DB66="#N/A"),#N/A,入力!DB66)</f>
        <v>#N/A</v>
      </c>
      <c r="AS66" s="23" t="e">
        <f>IF(OR(入力!DD66="",入力!DD66="#N/A"),#N/A,入力!DD66)</f>
        <v>#N/A</v>
      </c>
      <c r="AT66" s="39">
        <f>IF(OR(入力!DH66="",入力!DH66="#N/A"),#N/A,入力!DH66)</f>
        <v>9.6</v>
      </c>
      <c r="AU66" s="39" t="e">
        <f>IF(OR(入力!DM66="",入力!DM66="#N/A"),#N/A,入力!DM66)</f>
        <v>#N/A</v>
      </c>
      <c r="AV66" s="39">
        <f>IF(OR(入力!DL66="",入力!DL66="#N/A"),#N/A,入力!DL66)</f>
        <v>2.1</v>
      </c>
      <c r="AW66" s="45">
        <f>IF(OR(入力!DN66="",入力!DN66="#N/A"),#N/A,入力!DN66)</f>
        <v>0.83</v>
      </c>
      <c r="AX66" s="23" t="e">
        <f>IF(OR(入力!DR66="",入力!DR66="#N/A"),#N/A,入力!DR66)</f>
        <v>#N/A</v>
      </c>
      <c r="AY66" s="23" t="e">
        <f>IF(OR(入力!DW66="",入力!DW66="#N/A"),#N/A,入力!DW66)</f>
        <v>#N/A</v>
      </c>
      <c r="AZ66" s="23" t="e">
        <f>IF(OR(入力!DV66="",入力!DV66="#N/A"),#N/A,入力!DV66)</f>
        <v>#N/A</v>
      </c>
      <c r="BA66" s="23" t="e">
        <f>IF(OR(入力!DX66="",入力!DX66="#N/A"),#N/A,入力!DX66)</f>
        <v>#N/A</v>
      </c>
      <c r="BB66" s="39">
        <f>IF(OR(入力!EB66="",入力!EB66="#N/A"),#N/A,入力!EB66)</f>
        <v>84</v>
      </c>
      <c r="BC66" s="39" t="e">
        <f>IF(OR(入力!EG66="",入力!EG66="#N/A"),#N/A,入力!EG66)</f>
        <v>#N/A</v>
      </c>
      <c r="BD66" s="39">
        <f>IF(OR(入力!EF66="",入力!EF66="#N/A"),#N/A,入力!EF66)</f>
        <v>130</v>
      </c>
      <c r="BE66" s="217" t="e">
        <f>IF(OR(入力!EH66="",入力!EH66="#N/A"),#N/A,入力!EH66)</f>
        <v>#N/A</v>
      </c>
      <c r="BF66" s="126" t="e">
        <f>IF(OR(入力!GT66="",入力!GT66="#N/A"),#N/A,入力!GT66)</f>
        <v>#N/A</v>
      </c>
      <c r="BG66" s="23" t="e">
        <f>IF(OR(入力!GY66="",入力!GY66="#N/A"),#N/A,入力!GY66)</f>
        <v>#N/A</v>
      </c>
      <c r="BH66" s="23" t="e">
        <f>IF(OR(入力!GX66="",入力!GX66="#N/A"),#N/A,入力!GX66)</f>
        <v>#N/A</v>
      </c>
      <c r="BI66" s="15" t="e">
        <f>IF(OR(入力!GZ66="",入力!GZ66="#N/A"),#N/A,入力!GZ66)</f>
        <v>#N/A</v>
      </c>
      <c r="BJ66" s="23" t="e">
        <f>IF(OR(入力!LJ66="",入力!LJ66="#N/A"),#N/A,入力!LJ66)</f>
        <v>#N/A</v>
      </c>
      <c r="BK66" s="23" t="e">
        <f>IF(OR(入力!LO66="",入力!LO66="#N/A"),#N/A,入力!LO66)</f>
        <v>#N/A</v>
      </c>
      <c r="BL66" s="23" t="e">
        <f>IF(OR(入力!LN66="",入力!LN66="#N/A"),#N/A,入力!LN66)</f>
        <v>#N/A</v>
      </c>
      <c r="BM66" s="2" t="e">
        <f>IF(OR(入力!LP66="",入力!LP66="#N/A"),#N/A,入力!LP66)</f>
        <v>#N/A</v>
      </c>
      <c r="BN66" s="23" t="e">
        <f>IF(OR(入力!LT66="",入力!LT66="#N/A"),#N/A,入力!LT66)</f>
        <v>#N/A</v>
      </c>
      <c r="BO66" s="23" t="e">
        <f>IF(OR(入力!LY66="",入力!LY66="#N/A"),#N/A,入力!LY66)</f>
        <v>#N/A</v>
      </c>
      <c r="BP66" s="23" t="e">
        <f>IF(OR(入力!LX66="",入力!LX66="#N/A"),#N/A,入力!LX66)</f>
        <v>#N/A</v>
      </c>
      <c r="BQ66" s="15" t="e">
        <f>IF(OR(入力!LZ66="",入力!LZ66="#N/A"),#N/A,入力!LZ66)</f>
        <v>#N/A</v>
      </c>
      <c r="BR66" s="224" t="e">
        <f>IF(OR(入力!MN66="",入力!MN66="#N/A"),#N/A,入力!MN66)</f>
        <v>#N/A</v>
      </c>
      <c r="BS66" s="224" t="e">
        <f>IF(OR(入力!MS66="",入力!MS66="#N/A"),#N/A,入力!MS66)</f>
        <v>#N/A</v>
      </c>
      <c r="BT66" s="224" t="e">
        <f>IF(OR(入力!MR66="",入力!MR66="#N/A"),#N/A,入力!MR66)</f>
        <v>#N/A</v>
      </c>
      <c r="BU66" s="154" t="e">
        <f>IF(OR(入力!MT66="",入力!MT66="#N/A"),#N/A,入力!MT66)</f>
        <v>#N/A</v>
      </c>
      <c r="BV66" s="5">
        <f t="shared" ref="BV66:BV67" si="222">AL66-AN66</f>
        <v>43</v>
      </c>
      <c r="BW66" s="5">
        <f t="shared" ref="BW66:BW67" si="223">AN66-AO66</f>
        <v>11.9</v>
      </c>
      <c r="BX66" s="5">
        <f t="shared" si="0"/>
        <v>54.9</v>
      </c>
      <c r="BY66" s="105">
        <f t="shared" ref="BY66:BY67" si="224">AT66-AV66</f>
        <v>7.5</v>
      </c>
      <c r="BZ66" s="105">
        <f t="shared" si="31"/>
        <v>1.27</v>
      </c>
      <c r="CA66" s="105">
        <f t="shared" si="2"/>
        <v>8.77</v>
      </c>
      <c r="CB66" s="6">
        <f t="shared" ref="CB66:CB67" si="225">BD66-BB66</f>
        <v>46</v>
      </c>
      <c r="CC66" s="501">
        <f t="shared" ref="CC66:CC67" si="226">BV66/AL66</f>
        <v>0.72881355932203384</v>
      </c>
      <c r="CD66" s="529">
        <f t="shared" si="34"/>
        <v>0.74375000000000002</v>
      </c>
      <c r="CE66" s="507">
        <f t="shared" ref="CE66:CE67" si="227">(AL66-AO66)/AL66</f>
        <v>0.93050847457627117</v>
      </c>
      <c r="CF66" s="5">
        <f>BV66*DI66*DH66/1000</f>
        <v>56.347199999999994</v>
      </c>
      <c r="CG66" s="5">
        <f>BW66*DI66*DH66/1000</f>
        <v>15.593759999999998</v>
      </c>
      <c r="CH66" s="7">
        <f>_xlfn.AGGREGATE(9,7,CF$4:CF66)/1000</f>
        <v>3.3381405360000005</v>
      </c>
      <c r="CI66" s="5">
        <f>AL66*DI66/(0.62*1000)</f>
        <v>17.814193548387095</v>
      </c>
      <c r="CJ66" s="6">
        <f>BV66*DI66/(0.62*1000)</f>
        <v>12.983225806451612</v>
      </c>
      <c r="CK66" s="105">
        <f>AN66*DI66/(0.62*1000)</f>
        <v>4.830967741935484</v>
      </c>
      <c r="CL66" s="6">
        <f>MAX(0,BW66*DI66/(0.62*1000))</f>
        <v>3.593032258064516</v>
      </c>
      <c r="CM66" s="5">
        <f t="shared" si="35"/>
        <v>8.9070967741935476</v>
      </c>
      <c r="CN66" s="6">
        <f t="shared" si="36"/>
        <v>8.2881290322580643</v>
      </c>
      <c r="CO66" s="585">
        <f>AL66*DI66/1000</f>
        <v>11.044799999999999</v>
      </c>
      <c r="CP66" s="586">
        <f>BV66*DI66/1000</f>
        <v>8.0495999999999999</v>
      </c>
      <c r="CQ66" s="23" t="e">
        <f>IF(AG66&lt;4.99,CJ66,#N/A)</f>
        <v>#N/A</v>
      </c>
      <c r="CR66" s="23" t="e">
        <f>IF(AND(AG66&gt;5,AG66&lt;9.99),CJ66,#N/A)</f>
        <v>#N/A</v>
      </c>
      <c r="CS66" s="105" t="e">
        <f>IF(AND(AG66&gt;10,AG66&lt;14.99),CJ66,#N/A)</f>
        <v>#N/A</v>
      </c>
      <c r="CT66" s="105">
        <f>IF(AND(AG66&gt;15,AG66&lt;19.99),CJ66,#N/A)</f>
        <v>12.983225806451612</v>
      </c>
      <c r="CU66" s="6" t="e">
        <f>IF(AG66&gt;20,CJ66,#N/A)</f>
        <v>#N/A</v>
      </c>
      <c r="CV66" s="529">
        <f>MAX(0,BY66/AT66)</f>
        <v>0.78125</v>
      </c>
      <c r="CW66" s="529">
        <f>MAX(0,BZ66/AV66)</f>
        <v>0.60476190476190472</v>
      </c>
      <c r="CX66" s="507">
        <f>MAX(0,(AT66-AW66)/AT66)</f>
        <v>0.9135416666666667</v>
      </c>
      <c r="CY66" s="5">
        <f>BY66*DI66*DH66/1000</f>
        <v>9.8279999999999994</v>
      </c>
      <c r="CZ66" s="5">
        <f>BZ66*DI66*DH66/1000</f>
        <v>1.6642080000000001</v>
      </c>
      <c r="DA66" s="7">
        <f>_xlfn.AGGREGATE(9,7,CY$4:CY66)/1000</f>
        <v>0.60709431599999997</v>
      </c>
      <c r="DB66" s="5">
        <f>CB66*DI66*DH66/1000</f>
        <v>60.278399999999991</v>
      </c>
      <c r="DC66" s="169">
        <f>_xlfn.AGGREGATE(9,7,DB$4:DB66)/1000</f>
        <v>3.0707537040000004</v>
      </c>
      <c r="DD66" s="169">
        <f t="shared" ref="DD66:DD67" si="228">DC66*(100.9/40.08)</f>
        <v>7.7305151879640741</v>
      </c>
      <c r="DE66" s="454">
        <f t="shared" ref="DE66:DE67" si="229">DD66/(0.8*1000)</f>
        <v>9.6631439849550922E-3</v>
      </c>
      <c r="DF66" s="115">
        <f>(AT66/AL66)/(65.39/54.94)</f>
        <v>0.13670882138719184</v>
      </c>
      <c r="DG66" s="135">
        <f>(BY66/BV66)/(65.39/54.94)</f>
        <v>0.1465447031585087</v>
      </c>
      <c r="DH66" s="6">
        <f>C66-C65</f>
        <v>7</v>
      </c>
      <c r="DI66" s="6">
        <f t="shared" si="177"/>
        <v>187.2</v>
      </c>
      <c r="DJ66" s="224">
        <f t="shared" ref="DJ66" si="230">DI66*DH66</f>
        <v>1310.3999999999999</v>
      </c>
      <c r="DK66" s="105">
        <f>_xlfn.AGGREGATE(9,7,DJ$4:DJ66)/1000</f>
        <v>74.083679999999987</v>
      </c>
      <c r="DL66" s="130">
        <f t="shared" ref="DL66" si="231">0.625*0.45*1000/DI66</f>
        <v>1.5024038461538463</v>
      </c>
      <c r="DM66" s="105">
        <f t="shared" ref="DM66" si="232">0.625*0.92*1000/DI66</f>
        <v>3.0715811965811972</v>
      </c>
      <c r="DN66" s="101">
        <f t="shared" ref="DN66" si="233">DL66+DM66</f>
        <v>4.5739850427350435</v>
      </c>
      <c r="DO66" s="540">
        <v>1.5</v>
      </c>
      <c r="DQ66"/>
      <c r="DR66"/>
      <c r="DS66"/>
      <c r="DT66"/>
      <c r="DU66"/>
      <c r="DV66"/>
      <c r="DW66"/>
      <c r="DX66"/>
      <c r="DY66"/>
      <c r="DZ66"/>
    </row>
    <row r="67" spans="1:130" s="23" customFormat="1">
      <c r="A67" s="251" t="e">
        <f>IF(OR(入力!A67="",入力!A67="#N/A"),#N/A,入力!A67)</f>
        <v>#N/A</v>
      </c>
      <c r="B67" s="253">
        <f>IF(OR(入力!B67="",入力!B67="#N/A"),#N/A,入力!B67)</f>
        <v>45628</v>
      </c>
      <c r="C67" s="74">
        <f>IF(OR(入力!C67="",入力!C67="#N/A"),#N/A,入力!C67)</f>
        <v>437</v>
      </c>
      <c r="D67" s="210" t="e">
        <f>IF(OR(入力!E67="",入力!E67="#N/A"),#N/A,入力!E67)</f>
        <v>#N/A</v>
      </c>
      <c r="E67" s="2">
        <f>IF(OR(入力!G67="",入力!G67="#N/A"),#N/A,入力!G67)</f>
        <v>145</v>
      </c>
      <c r="F67" s="23">
        <f>IF(OR(入力!I67="",入力!I67="#N/A"),#N/A,入力!I67)</f>
        <v>7.34</v>
      </c>
      <c r="G67" s="23">
        <f>IF(OR(入力!N67="",入力!N67="#N/A"),#N/A,入力!N67)</f>
        <v>7.49</v>
      </c>
      <c r="H67" s="23">
        <f>IF(OR(入力!M67="",入力!M67="#N/A"),#N/A,入力!M67)</f>
        <v>7.07</v>
      </c>
      <c r="I67" s="2">
        <f>IF(OR(入力!O67="",入力!O67="#N/A"),#N/A,入力!O67)</f>
        <v>5.96</v>
      </c>
      <c r="J67" s="23">
        <f>IF(OR(入力!S67="",入力!S67="#N/A"),#N/A,入力!S67)</f>
        <v>34</v>
      </c>
      <c r="K67" s="23">
        <f>IF(OR(入力!X67="",入力!X67="#N/A"),#N/A,入力!X67)</f>
        <v>138</v>
      </c>
      <c r="L67" s="23">
        <f>IF(OR(入力!W67="",入力!W67="#N/A"),#N/A,入力!W67)</f>
        <v>246</v>
      </c>
      <c r="M67" s="2">
        <f>IF(OR(入力!Y67="",入力!Y67="#N/A"),#N/A,入力!Y67)</f>
        <v>263</v>
      </c>
      <c r="N67" s="23">
        <f>IF(OR(入力!AC67="",入力!AC67="#N/A"),#N/A,入力!AC67)</f>
        <v>78.099999999999994</v>
      </c>
      <c r="O67" s="23">
        <f>IF(OR(入力!AH67="",入力!AH67="#N/A"),#N/A,入力!AH67)</f>
        <v>80.2</v>
      </c>
      <c r="P67" s="23">
        <f>IF(OR(入力!AG67="",入力!AG67="#N/A"),#N/A,入力!AG67)</f>
        <v>76.5</v>
      </c>
      <c r="Q67" s="2">
        <f>IF(OR(入力!AI67="",入力!AI67="#N/A"),#N/A,入力!AI67)</f>
        <v>75.3</v>
      </c>
      <c r="R67" s="23">
        <f>IF(OR(入力!AM67="",入力!AM67="#N/A"),#N/A,入力!AM67)</f>
        <v>12.44</v>
      </c>
      <c r="S67" s="23">
        <f>IF(OR(入力!AR67="",入力!AR67="#N/A"),#N/A,入力!AR67)</f>
        <v>10.65</v>
      </c>
      <c r="T67" s="23">
        <f>IF(OR(入力!AQ67="",入力!AQ67="#N/A"),#N/A,入力!AQ67)</f>
        <v>10.99</v>
      </c>
      <c r="U67" s="7">
        <f>IF(OR(入力!AS67="",入力!AS67="#N/A"),#N/A,入力!AS67)</f>
        <v>10.9</v>
      </c>
      <c r="V67" s="23">
        <f>IF(OR(入力!AX67="",入力!AX67="#N/A"),#N/A,入力!AX67)</f>
        <v>8.9</v>
      </c>
      <c r="W67" s="105">
        <f>IF(OR(入力!BC67="",入力!BC67="#N/A"),#N/A,入力!BC67)</f>
        <v>8</v>
      </c>
      <c r="X67" s="23">
        <f>IF(OR(入力!BB67="",入力!BB67="#N/A"),#N/A,入力!BB67)</f>
        <v>7.9</v>
      </c>
      <c r="Y67" s="2">
        <f>IF(OR(入力!BD67="",入力!BD67="#N/A"),#N/A,入力!BD67)</f>
        <v>7.9</v>
      </c>
      <c r="Z67" s="23">
        <f>IF(OR(入力!BJ67="",入力!BJ67="#N/A"),#N/A,入力!BJ67)</f>
        <v>49.5</v>
      </c>
      <c r="AA67" s="101">
        <f>IF(OR(入力!BK67="",入力!BK67="#N/A"),#N/A,入力!BK67)</f>
        <v>50</v>
      </c>
      <c r="AB67" s="98">
        <f>IF(OR(入力!BS67="",入力!BS67="#N/A"),#N/A,入力!BS67)</f>
        <v>9.1</v>
      </c>
      <c r="AC67" s="23">
        <f>IF(OR(入力!BT67="",入力!BT67="#N/A"),#N/A,入力!BT67)</f>
        <v>9.1</v>
      </c>
      <c r="AD67" s="23">
        <f>IF(OR(入力!BU67="",入力!BU67="#N/A"),#N/A,入力!BU67)</f>
        <v>8.1</v>
      </c>
      <c r="AE67" s="105">
        <f>IF(OR(入力!BV67="",入力!BV67="#N/A"),#N/A,入力!BV67)</f>
        <v>8</v>
      </c>
      <c r="AF67" s="126" t="e">
        <f>IF(OR(入力!BZ67="",入力!BZ67="#N/A"),#N/A,入力!BZ67)</f>
        <v>#N/A</v>
      </c>
      <c r="AG67" s="15">
        <f>IF(OR(入力!CB67="",入力!CB67="#N/A"),#N/A,入力!CB67)</f>
        <v>16.2</v>
      </c>
      <c r="AH67" s="105">
        <f>IF(OR(入力!CD67="",入力!CD67="#N/A"),#N/A,入力!CD67)</f>
        <v>64.036000000000001</v>
      </c>
      <c r="AI67" s="105">
        <f>IF(OR(入力!CI67="",入力!CI67="#N/A"),#N/A,入力!CI67)</f>
        <v>14.86</v>
      </c>
      <c r="AJ67" s="105">
        <f>IF(OR(入力!CH67="",入力!CH67="#N/A"),#N/A,入力!CH67)</f>
        <v>14.411</v>
      </c>
      <c r="AK67" s="169">
        <f>IF(OR(入力!CJ67="",入力!CJ67="#N/A"),#N/A,入力!CJ67)</f>
        <v>1.9370000000000001</v>
      </c>
      <c r="AL67" s="112">
        <f>IF(OR(入力!CN67="",入力!CN67="#N/A"),#N/A,入力!CN67)</f>
        <v>63.838000000000001</v>
      </c>
      <c r="AM67" s="112">
        <f>IF(OR(入力!CS67="",入力!CS67="#N/A"),#N/A,入力!CS67)</f>
        <v>15.24</v>
      </c>
      <c r="AN67" s="112">
        <f>IF(OR(入力!CR67="",入力!CR67="#N/A"),#N/A,入力!CR67)</f>
        <v>14.834</v>
      </c>
      <c r="AO67" s="111">
        <f>IF(OR(入力!CT67="",入力!CT67="#N/A"),#N/A,入力!CT67)</f>
        <v>1.9390000000000001</v>
      </c>
      <c r="AP67" s="105">
        <f>IF(OR(入力!CX67="",入力!CX67="#N/A"),#N/A,入力!CX67)</f>
        <v>10.212999999999999</v>
      </c>
      <c r="AQ67" s="169">
        <f>IF(OR(入力!DC67="",入力!DC67="#N/A"),#N/A,入力!DC67)</f>
        <v>1.8480000000000001</v>
      </c>
      <c r="AR67" s="169">
        <f>IF(OR(入力!DB67="",入力!DB67="#N/A"),#N/A,入力!DB67)</f>
        <v>1.766</v>
      </c>
      <c r="AS67" s="23">
        <f>IF(OR(入力!DD67="",入力!DD67="#N/A"),#N/A,入力!DD67)</f>
        <v>0.58199999999999996</v>
      </c>
      <c r="AT67" s="112">
        <f>IF(OR(入力!DH67="",入力!DH67="#N/A"),#N/A,入力!DH67)</f>
        <v>10.129</v>
      </c>
      <c r="AU67" s="110">
        <f>IF(OR(入力!DM67="",入力!DM67="#N/A"),#N/A,入力!DM67)</f>
        <v>1.825</v>
      </c>
      <c r="AV67" s="110">
        <f>IF(OR(入力!DL67="",入力!DL67="#N/A"),#N/A,入力!DL67)</f>
        <v>1.7370000000000001</v>
      </c>
      <c r="AW67" s="45">
        <f>IF(OR(入力!DN67="",入力!DN67="#N/A"),#N/A,入力!DN67)</f>
        <v>0.58699999999999997</v>
      </c>
      <c r="AX67" s="105">
        <f>IF(OR(入力!DR67="",入力!DR67="#N/A"),#N/A,入力!DR67)</f>
        <v>81.793000000000006</v>
      </c>
      <c r="AY67" s="224">
        <f>IF(OR(入力!DW67="",入力!DW67="#N/A"),#N/A,入力!DW67)</f>
        <v>120.065</v>
      </c>
      <c r="AZ67" s="224">
        <f>IF(OR(入力!DV67="",入力!DV67="#N/A"),#N/A,入力!DV67)</f>
        <v>121.396</v>
      </c>
      <c r="BA67" s="224">
        <f>IF(OR(入力!DX67="",入力!DX67="#N/A"),#N/A,入力!DX67)</f>
        <v>126.31</v>
      </c>
      <c r="BB67" s="112">
        <f>IF(OR(入力!EB67="",入力!EB67="#N/A"),#N/A,入力!EB67)</f>
        <v>81.382999999999996</v>
      </c>
      <c r="BC67" s="189">
        <f>IF(OR(入力!EG67="",入力!EG67="#N/A"),#N/A,入力!EG67)</f>
        <v>123.145</v>
      </c>
      <c r="BD67" s="189">
        <f>IF(OR(入力!EF67="",入力!EF67="#N/A"),#N/A,入力!EF67)</f>
        <v>123.855</v>
      </c>
      <c r="BE67" s="532">
        <f>IF(OR(入力!EH67="",入力!EH67="#N/A"),#N/A,入力!EH67)</f>
        <v>124.55</v>
      </c>
      <c r="BF67" s="126">
        <f>IF(OR(入力!GT67="",入力!GT67="#N/A"),#N/A,入力!GT67)</f>
        <v>0.47899999999999998</v>
      </c>
      <c r="BG67" s="23">
        <f>IF(OR(入力!GY67="",入力!GY67="#N/A"),#N/A,入力!GY67)</f>
        <v>0</v>
      </c>
      <c r="BH67" s="23">
        <f>IF(OR(入力!GX67="",入力!GX67="#N/A"),#N/A,入力!GX67)</f>
        <v>0</v>
      </c>
      <c r="BI67" s="15">
        <f>IF(OR(入力!GZ67="",入力!GZ67="#N/A"),#N/A,入力!GZ67)</f>
        <v>0</v>
      </c>
      <c r="BJ67" s="105">
        <f>IF(OR(入力!LJ67="",入力!LJ67="#N/A"),#N/A,入力!LJ67)</f>
        <v>10.68</v>
      </c>
      <c r="BK67" s="23" t="e">
        <f>IF(OR(入力!LO67="",入力!LO67="#N/A"),#N/A,入力!LO67)</f>
        <v>#N/A</v>
      </c>
      <c r="BL67" s="105">
        <f>IF(OR(入力!LN67="",入力!LN67="#N/A"),#N/A,入力!LN67)</f>
        <v>10.16</v>
      </c>
      <c r="BM67" s="7">
        <f>IF(OR(入力!LP67="",入力!LP67="#N/A"),#N/A,入力!LP67)</f>
        <v>3.694</v>
      </c>
      <c r="BN67" s="170">
        <f>IF(OR(入力!LT67="",入力!LT67="#N/A"),#N/A,入力!LT67)</f>
        <v>0.25040000000000001</v>
      </c>
      <c r="BO67" s="170" t="e">
        <f>IF(OR(入力!LY67="",入力!LY67="#N/A"),#N/A,入力!LY67)</f>
        <v>#N/A</v>
      </c>
      <c r="BP67" s="170">
        <f>IF(OR(入力!LX67="",入力!LX67="#N/A"),#N/A,入力!LX67)</f>
        <v>0.26860000000000001</v>
      </c>
      <c r="BQ67" s="116">
        <f>IF(OR(入力!LZ67="",入力!LZ67="#N/A"),#N/A,入力!LZ67)</f>
        <v>0.25800000000000001</v>
      </c>
      <c r="BR67" s="224">
        <f>IF(OR(入力!MN67="",入力!MN67="#N/A"),#N/A,入力!MN67)</f>
        <v>359</v>
      </c>
      <c r="BS67" s="224" t="e">
        <f>IF(OR(入力!MS67="",入力!MS67="#N/A"),#N/A,入力!MS67)</f>
        <v>#N/A</v>
      </c>
      <c r="BT67" s="224">
        <f>IF(OR(入力!MR67="",入力!MR67="#N/A"),#N/A,入力!MR67)</f>
        <v>358</v>
      </c>
      <c r="BU67" s="154">
        <f>IF(OR(入力!MT67="",入力!MT67="#N/A"),#N/A,入力!MT67)</f>
        <v>363</v>
      </c>
      <c r="BV67" s="5">
        <f t="shared" si="222"/>
        <v>49.004000000000005</v>
      </c>
      <c r="BW67" s="5">
        <f t="shared" si="223"/>
        <v>12.895</v>
      </c>
      <c r="BX67" s="5">
        <f t="shared" si="0"/>
        <v>61.899000000000001</v>
      </c>
      <c r="BY67" s="105">
        <f t="shared" si="224"/>
        <v>8.3919999999999995</v>
      </c>
      <c r="BZ67" s="105">
        <f t="shared" si="31"/>
        <v>1.1500000000000001</v>
      </c>
      <c r="CA67" s="105">
        <f t="shared" si="2"/>
        <v>9.5419999999999998</v>
      </c>
      <c r="CB67" s="6">
        <f t="shared" si="225"/>
        <v>42.472000000000008</v>
      </c>
      <c r="CC67" s="501">
        <f t="shared" si="226"/>
        <v>0.76763056486732051</v>
      </c>
      <c r="CD67" s="529">
        <f t="shared" si="34"/>
        <v>0.86928677362815154</v>
      </c>
      <c r="CE67" s="507">
        <f t="shared" si="227"/>
        <v>0.96962624142360354</v>
      </c>
      <c r="CF67" s="5">
        <f>BV67*DI67*DH67/1000</f>
        <v>71.624246400000018</v>
      </c>
      <c r="CG67" s="5">
        <f>BW67*DI67*DH67/1000</f>
        <v>18.847332000000002</v>
      </c>
      <c r="CH67" s="7">
        <f>_xlfn.AGGREGATE(9,7,CF$4:CF67)/1000</f>
        <v>3.4097647824000004</v>
      </c>
      <c r="CI67" s="5">
        <f>AL67*DI67/(0.62*1000)</f>
        <v>21.498990967741936</v>
      </c>
      <c r="CJ67" s="6">
        <f>BV67*DI67/(0.62*1000)</f>
        <v>16.503282580645166</v>
      </c>
      <c r="CK67" s="105">
        <f>AN67*DI67/(0.62*1000)</f>
        <v>4.9957083870967738</v>
      </c>
      <c r="CL67" s="6">
        <f>MAX(0,BW67*DI67/(0.62*1000))</f>
        <v>4.342703225806452</v>
      </c>
      <c r="CM67" s="5">
        <f t="shared" si="35"/>
        <v>10.749495483870968</v>
      </c>
      <c r="CN67" s="6">
        <f t="shared" si="36"/>
        <v>10.422992903225808</v>
      </c>
      <c r="CO67" s="585">
        <f>AL67*DI67/1000</f>
        <v>13.329374400000001</v>
      </c>
      <c r="CP67" s="586">
        <f>BV67*DI67/1000</f>
        <v>10.232035200000002</v>
      </c>
      <c r="CQ67" s="23" t="e">
        <f>IF(AG67&lt;4.99,CJ67,#N/A)</f>
        <v>#N/A</v>
      </c>
      <c r="CR67" s="23" t="e">
        <f>IF(AND(AG67&gt;5,AG67&lt;9.99),CJ67,#N/A)</f>
        <v>#N/A</v>
      </c>
      <c r="CS67" s="105" t="e">
        <f>IF(AND(AG67&gt;10,AG67&lt;14.99),CJ67,#N/A)</f>
        <v>#N/A</v>
      </c>
      <c r="CT67" s="105">
        <f>IF(AND(AG67&gt;15,AG67&lt;19.99),CJ67,#N/A)</f>
        <v>16.503282580645166</v>
      </c>
      <c r="CU67" s="6" t="e">
        <f>IF(AG67&gt;20,CJ67,#N/A)</f>
        <v>#N/A</v>
      </c>
      <c r="CV67" s="529">
        <f>MAX(0,BY67/AT67)</f>
        <v>0.82851219271398957</v>
      </c>
      <c r="CW67" s="529">
        <f>MAX(0,BZ67/AV67)</f>
        <v>0.66206102475532536</v>
      </c>
      <c r="CX67" s="507">
        <f>MAX(0,(AT67-AW67)/AT67)</f>
        <v>0.94204758613880935</v>
      </c>
      <c r="CY67" s="5">
        <f>BY67*DI67*DH67/1000</f>
        <v>12.2657472</v>
      </c>
      <c r="CZ67" s="5">
        <f>BZ67*DI67*DH67/1000</f>
        <v>1.6808400000000001</v>
      </c>
      <c r="DA67" s="7">
        <f>_xlfn.AGGREGATE(9,7,CY$4:CY67)/1000</f>
        <v>0.61936006319999992</v>
      </c>
      <c r="DB67" s="5">
        <f>CB67*DI67*DH67/1000</f>
        <v>62.07707520000001</v>
      </c>
      <c r="DC67" s="169">
        <f>_xlfn.AGGREGATE(9,7,DB$4:DB67)/1000</f>
        <v>3.1328307791999999</v>
      </c>
      <c r="DD67" s="169">
        <f t="shared" si="228"/>
        <v>7.8867920564191625</v>
      </c>
      <c r="DE67" s="454">
        <f t="shared" si="229"/>
        <v>9.8584900705239523E-3</v>
      </c>
      <c r="DF67" s="115">
        <f>(AT67/AL67)/(65.39/54.94)</f>
        <v>0.13331057954317488</v>
      </c>
      <c r="DG67" s="135">
        <f>(BY67/BV67)/(65.39/54.94)</f>
        <v>0.14388358883075342</v>
      </c>
      <c r="DH67" s="6">
        <f>C67-C66</f>
        <v>7</v>
      </c>
      <c r="DI67" s="6">
        <f t="shared" si="177"/>
        <v>208.8</v>
      </c>
      <c r="DJ67" s="224">
        <f t="shared" ref="DJ67" si="234">DI67*DH67</f>
        <v>1461.6000000000001</v>
      </c>
      <c r="DK67" s="105">
        <f>_xlfn.AGGREGATE(9,7,DJ$4:DJ67)/1000</f>
        <v>75.545280000000005</v>
      </c>
      <c r="DL67" s="130">
        <f t="shared" ref="DL67" si="235">0.625*0.45*1000/DI67</f>
        <v>1.3469827586206895</v>
      </c>
      <c r="DM67" s="105">
        <f t="shared" ref="DM67" si="236">0.625*0.92*1000/DI67</f>
        <v>2.7538314176245215</v>
      </c>
      <c r="DN67" s="101">
        <f t="shared" ref="DN67" si="237">DL67+DM67</f>
        <v>4.1008141762452111</v>
      </c>
      <c r="DO67" s="540">
        <v>1.5</v>
      </c>
      <c r="DQ67"/>
      <c r="DR67"/>
      <c r="DS67"/>
      <c r="DT67"/>
      <c r="DU67"/>
      <c r="DV67"/>
      <c r="DW67"/>
      <c r="DX67"/>
      <c r="DY67"/>
      <c r="DZ67"/>
    </row>
    <row r="68" spans="1:130" s="23" customFormat="1">
      <c r="A68" s="251" t="e">
        <f>IF(OR(入力!A68="",入力!A68="#N/A"),#N/A,入力!A68)</f>
        <v>#N/A</v>
      </c>
      <c r="B68" s="253">
        <f>IF(OR(入力!B68="",入力!B68="#N/A"),#N/A,入力!B68)</f>
        <v>45636</v>
      </c>
      <c r="C68" s="74">
        <f>IF(OR(入力!C68="",入力!C68="#N/A"),#N/A,入力!C68)</f>
        <v>445</v>
      </c>
      <c r="D68" s="210" t="e">
        <f>IF(OR(入力!E68="",入力!E68="#N/A"),#N/A,入力!E68)</f>
        <v>#N/A</v>
      </c>
      <c r="E68" s="2">
        <f>IF(OR(入力!G68="",入力!G68="#N/A"),#N/A,入力!G68)</f>
        <v>130</v>
      </c>
      <c r="F68" s="23">
        <f>IF(OR(入力!I68="",入力!I68="#N/A"),#N/A,入力!I68)</f>
        <v>7.38</v>
      </c>
      <c r="G68" s="23">
        <f>IF(OR(入力!N68="",入力!N68="#N/A"),#N/A,入力!N68)</f>
        <v>7.35</v>
      </c>
      <c r="H68" s="23">
        <f>IF(OR(入力!M68="",入力!M68="#N/A"),#N/A,入力!M68)</f>
        <v>7.13</v>
      </c>
      <c r="I68" s="7">
        <f>IF(OR(入力!O68="",入力!O68="#N/A"),#N/A,入力!O68)</f>
        <v>7.1</v>
      </c>
      <c r="J68" s="23">
        <f>IF(OR(入力!S68="",入力!S68="#N/A"),#N/A,入力!S68)</f>
        <v>62</v>
      </c>
      <c r="K68" s="23">
        <f>IF(OR(入力!X68="",入力!X68="#N/A"),#N/A,入力!X68)</f>
        <v>168</v>
      </c>
      <c r="L68" s="23">
        <f>IF(OR(入力!W68="",入力!W68="#N/A"),#N/A,入力!W68)</f>
        <v>201</v>
      </c>
      <c r="M68" s="2">
        <f>IF(OR(入力!Y68="",入力!Y68="#N/A"),#N/A,入力!Y68)</f>
        <v>257</v>
      </c>
      <c r="N68" s="23">
        <f>IF(OR(入力!AC68="",入力!AC68="#N/A"),#N/A,入力!AC68)</f>
        <v>75.7</v>
      </c>
      <c r="O68" s="23">
        <f>IF(OR(入力!AH68="",入力!AH68="#N/A"),#N/A,入力!AH68)</f>
        <v>76.099999999999994</v>
      </c>
      <c r="P68" s="23">
        <f>IF(OR(入力!AG68="",入力!AG68="#N/A"),#N/A,入力!AG68)</f>
        <v>76.2</v>
      </c>
      <c r="Q68" s="2">
        <f>IF(OR(入力!AI68="",入力!AI68="#N/A"),#N/A,入力!AI68)</f>
        <v>73.599999999999994</v>
      </c>
      <c r="R68" s="23">
        <f>IF(OR(入力!AM68="",入力!AM68="#N/A"),#N/A,入力!AM68)</f>
        <v>11.98</v>
      </c>
      <c r="S68" s="23">
        <f>IF(OR(入力!AR68="",入力!AR68="#N/A"),#N/A,入力!AR68)</f>
        <v>11.09</v>
      </c>
      <c r="T68" s="23">
        <f>IF(OR(入力!AQ68="",入力!AQ68="#N/A"),#N/A,入力!AQ68)</f>
        <v>11.03</v>
      </c>
      <c r="U68" s="2">
        <f>IF(OR(入力!AS68="",入力!AS68="#N/A"),#N/A,入力!AS68)</f>
        <v>11.35</v>
      </c>
      <c r="V68" s="23">
        <f>IF(OR(入力!AX68="",入力!AX68="#N/A"),#N/A,入力!AX68)</f>
        <v>8.5</v>
      </c>
      <c r="W68" s="23">
        <f>IF(OR(入力!BC68="",入力!BC68="#N/A"),#N/A,入力!BC68)</f>
        <v>7.9</v>
      </c>
      <c r="X68" s="23">
        <f>IF(OR(入力!BB68="",入力!BB68="#N/A"),#N/A,入力!BB68)</f>
        <v>7.9</v>
      </c>
      <c r="Y68" s="2">
        <f>IF(OR(入力!BD68="",入力!BD68="#N/A"),#N/A,入力!BD68)</f>
        <v>7.4</v>
      </c>
      <c r="Z68" s="23">
        <f>IF(OR(入力!BJ68="",入力!BJ68="#N/A"),#N/A,入力!BJ68)</f>
        <v>49.5</v>
      </c>
      <c r="AA68" s="101">
        <f>IF(OR(入力!BK68="",入力!BK68="#N/A"),#N/A,入力!BK68)</f>
        <v>50</v>
      </c>
      <c r="AB68" s="98">
        <f>IF(OR(入力!BS68="",入力!BS68="#N/A"),#N/A,入力!BS68)</f>
        <v>8.9</v>
      </c>
      <c r="AC68" s="105">
        <f>IF(OR(入力!BT68="",入力!BT68="#N/A"),#N/A,入力!BT68)</f>
        <v>9</v>
      </c>
      <c r="AD68" s="23">
        <f>IF(OR(入力!BU68="",入力!BU68="#N/A"),#N/A,入力!BU68)</f>
        <v>8.4</v>
      </c>
      <c r="AE68" s="23">
        <f>IF(OR(入力!BV68="",入力!BV68="#N/A"),#N/A,入力!BV68)</f>
        <v>7.5</v>
      </c>
      <c r="AF68" s="126" t="e">
        <f>IF(OR(入力!BZ68="",入力!BZ68="#N/A"),#N/A,入力!BZ68)</f>
        <v>#N/A</v>
      </c>
      <c r="AG68" s="15">
        <f>IF(OR(入力!CB68="",入力!CB68="#N/A"),#N/A,入力!CB68)</f>
        <v>12.6</v>
      </c>
      <c r="AH68" s="23">
        <f>IF(OR(入力!CD68="",入力!CD68="#N/A"),#N/A,入力!CD68)</f>
        <v>60</v>
      </c>
      <c r="AI68" s="23" t="e">
        <f>IF(OR(入力!CI68="",入力!CI68="#N/A"),#N/A,入力!CI68)</f>
        <v>#N/A</v>
      </c>
      <c r="AJ68" s="23" t="e">
        <f>IF(OR(入力!CH68="",入力!CH68="#N/A"),#N/A,入力!CH68)</f>
        <v>#N/A</v>
      </c>
      <c r="AK68" s="23" t="e">
        <f>IF(OR(入力!CJ68="",入力!CJ68="#N/A"),#N/A,入力!CJ68)</f>
        <v>#N/A</v>
      </c>
      <c r="AL68" s="39">
        <f>IF(OR(入力!CN68="",入力!CN68="#N/A"),#N/A,入力!CN68)</f>
        <v>59</v>
      </c>
      <c r="AM68" s="39" t="e">
        <f>IF(OR(入力!CS68="",入力!CS68="#N/A"),#N/A,入力!CS68)</f>
        <v>#N/A</v>
      </c>
      <c r="AN68" s="39">
        <f>IF(OR(入力!CR68="",入力!CR68="#N/A"),#N/A,入力!CR68)</f>
        <v>14</v>
      </c>
      <c r="AO68" s="40">
        <f>IF(OR(入力!CT68="",入力!CT68="#N/A"),#N/A,入力!CT68)</f>
        <v>2.1</v>
      </c>
      <c r="AP68" s="23">
        <f>IF(OR(入力!CX68="",入力!CX68="#N/A"),#N/A,入力!CX68)</f>
        <v>10</v>
      </c>
      <c r="AQ68" s="23" t="e">
        <f>IF(OR(入力!DC68="",入力!DC68="#N/A"),#N/A,入力!DC68)</f>
        <v>#N/A</v>
      </c>
      <c r="AR68" s="23" t="e">
        <f>IF(OR(入力!DB68="",入力!DB68="#N/A"),#N/A,入力!DB68)</f>
        <v>#N/A</v>
      </c>
      <c r="AS68" s="23" t="e">
        <f>IF(OR(入力!DD68="",入力!DD68="#N/A"),#N/A,入力!DD68)</f>
        <v>#N/A</v>
      </c>
      <c r="AT68" s="39">
        <f>IF(OR(入力!DH68="",入力!DH68="#N/A"),#N/A,入力!DH68)</f>
        <v>9.8000000000000007</v>
      </c>
      <c r="AU68" s="39" t="e">
        <f>IF(OR(入力!DM68="",入力!DM68="#N/A"),#N/A,入力!DM68)</f>
        <v>#N/A</v>
      </c>
      <c r="AV68" s="112">
        <f>IF(OR(入力!DL68="",入力!DL68="#N/A"),#N/A,入力!DL68)</f>
        <v>2</v>
      </c>
      <c r="AW68" s="45">
        <f>IF(OR(入力!DN68="",入力!DN68="#N/A"),#N/A,入力!DN68)</f>
        <v>0.76</v>
      </c>
      <c r="AX68" s="23" t="e">
        <f>IF(OR(入力!DR68="",入力!DR68="#N/A"),#N/A,入力!DR68)</f>
        <v>#N/A</v>
      </c>
      <c r="AY68" s="23" t="e">
        <f>IF(OR(入力!DW68="",入力!DW68="#N/A"),#N/A,入力!DW68)</f>
        <v>#N/A</v>
      </c>
      <c r="AZ68" s="23" t="e">
        <f>IF(OR(入力!DV68="",入力!DV68="#N/A"),#N/A,入力!DV68)</f>
        <v>#N/A</v>
      </c>
      <c r="BA68" s="23" t="e">
        <f>IF(OR(入力!DX68="",入力!DX68="#N/A"),#N/A,入力!DX68)</f>
        <v>#N/A</v>
      </c>
      <c r="BB68" s="39">
        <f>IF(OR(入力!EB68="",入力!EB68="#N/A"),#N/A,入力!EB68)</f>
        <v>83</v>
      </c>
      <c r="BC68" s="39" t="e">
        <f>IF(OR(入力!EG68="",入力!EG68="#N/A"),#N/A,入力!EG68)</f>
        <v>#N/A</v>
      </c>
      <c r="BD68" s="39">
        <f>IF(OR(入力!EF68="",入力!EF68="#N/A"),#N/A,入力!EF68)</f>
        <v>120</v>
      </c>
      <c r="BE68" s="217" t="e">
        <f>IF(OR(入力!EH68="",入力!EH68="#N/A"),#N/A,入力!EH68)</f>
        <v>#N/A</v>
      </c>
      <c r="BF68" s="126" t="e">
        <f>IF(OR(入力!GT68="",入力!GT68="#N/A"),#N/A,入力!GT68)</f>
        <v>#N/A</v>
      </c>
      <c r="BG68" s="23" t="e">
        <f>IF(OR(入力!GY68="",入力!GY68="#N/A"),#N/A,入力!GY68)</f>
        <v>#N/A</v>
      </c>
      <c r="BH68" s="23" t="e">
        <f>IF(OR(入力!GX68="",入力!GX68="#N/A"),#N/A,入力!GX68)</f>
        <v>#N/A</v>
      </c>
      <c r="BI68" s="15" t="e">
        <f>IF(OR(入力!GZ68="",入力!GZ68="#N/A"),#N/A,入力!GZ68)</f>
        <v>#N/A</v>
      </c>
      <c r="BJ68" s="23" t="e">
        <f>IF(OR(入力!LJ68="",入力!LJ68="#N/A"),#N/A,入力!LJ68)</f>
        <v>#N/A</v>
      </c>
      <c r="BK68" s="23" t="e">
        <f>IF(OR(入力!LO68="",入力!LO68="#N/A"),#N/A,入力!LO68)</f>
        <v>#N/A</v>
      </c>
      <c r="BL68" s="23" t="e">
        <f>IF(OR(入力!LN68="",入力!LN68="#N/A"),#N/A,入力!LN68)</f>
        <v>#N/A</v>
      </c>
      <c r="BM68" s="2" t="e">
        <f>IF(OR(入力!LP68="",入力!LP68="#N/A"),#N/A,入力!LP68)</f>
        <v>#N/A</v>
      </c>
      <c r="BN68" s="23" t="e">
        <f>IF(OR(入力!LT68="",入力!LT68="#N/A"),#N/A,入力!LT68)</f>
        <v>#N/A</v>
      </c>
      <c r="BO68" s="23" t="e">
        <f>IF(OR(入力!LY68="",入力!LY68="#N/A"),#N/A,入力!LY68)</f>
        <v>#N/A</v>
      </c>
      <c r="BP68" s="23" t="e">
        <f>IF(OR(入力!LX68="",入力!LX68="#N/A"),#N/A,入力!LX68)</f>
        <v>#N/A</v>
      </c>
      <c r="BQ68" s="15" t="e">
        <f>IF(OR(入力!LZ68="",入力!LZ68="#N/A"),#N/A,入力!LZ68)</f>
        <v>#N/A</v>
      </c>
      <c r="BR68" s="224" t="e">
        <f>IF(OR(入力!MN68="",入力!MN68="#N/A"),#N/A,入力!MN68)</f>
        <v>#N/A</v>
      </c>
      <c r="BS68" s="224" t="e">
        <f>IF(OR(入力!MS68="",入力!MS68="#N/A"),#N/A,入力!MS68)</f>
        <v>#N/A</v>
      </c>
      <c r="BT68" s="224" t="e">
        <f>IF(OR(入力!MR68="",入力!MR68="#N/A"),#N/A,入力!MR68)</f>
        <v>#N/A</v>
      </c>
      <c r="BU68" s="154" t="e">
        <f>IF(OR(入力!MT68="",入力!MT68="#N/A"),#N/A,入力!MT68)</f>
        <v>#N/A</v>
      </c>
      <c r="BV68" s="5">
        <f t="shared" ref="BV68" si="238">AL68-AN68</f>
        <v>45</v>
      </c>
      <c r="BW68" s="5">
        <f t="shared" ref="BW68" si="239">AN68-AO68</f>
        <v>11.9</v>
      </c>
      <c r="BX68" s="5">
        <f t="shared" si="0"/>
        <v>56.9</v>
      </c>
      <c r="BY68" s="105">
        <f t="shared" ref="BY68" si="240">AT68-AV68</f>
        <v>7.8000000000000007</v>
      </c>
      <c r="BZ68" s="105">
        <f t="shared" si="31"/>
        <v>1.24</v>
      </c>
      <c r="CA68" s="105">
        <f t="shared" si="2"/>
        <v>9.0400000000000009</v>
      </c>
      <c r="CB68" s="6">
        <f t="shared" ref="CB68" si="241">BD68-BB68</f>
        <v>37</v>
      </c>
      <c r="CC68" s="501">
        <f t="shared" ref="CC68" si="242">BV68/AL68</f>
        <v>0.76271186440677963</v>
      </c>
      <c r="CD68" s="529">
        <f t="shared" si="34"/>
        <v>0.85</v>
      </c>
      <c r="CE68" s="507">
        <f t="shared" ref="CE68" si="243">(AL68-AO68)/AL68</f>
        <v>0.96440677966101696</v>
      </c>
      <c r="CF68" s="5">
        <f>BV68*DI68*DH68/1000</f>
        <v>67.391999999999996</v>
      </c>
      <c r="CG68" s="5">
        <f>BW68*DI68*DH68/1000</f>
        <v>17.821439999999999</v>
      </c>
      <c r="CH68" s="7">
        <f>_xlfn.AGGREGATE(9,7,CF$4:CF68)/1000</f>
        <v>3.4771567824000003</v>
      </c>
      <c r="CI68" s="5">
        <f>AL68*DI68/(0.62*1000)</f>
        <v>17.814193548387095</v>
      </c>
      <c r="CJ68" s="6">
        <f>BV68*DI68/(0.62*1000)</f>
        <v>13.587096774193549</v>
      </c>
      <c r="CK68" s="105">
        <f>AN68*DI68/(0.62*1000)</f>
        <v>4.2270967741935479</v>
      </c>
      <c r="CL68" s="6">
        <f>MAX(0,BW68*DI68/(0.62*1000))</f>
        <v>3.593032258064516</v>
      </c>
      <c r="CM68" s="5">
        <f t="shared" si="35"/>
        <v>8.9070967741935476</v>
      </c>
      <c r="CN68" s="6">
        <f t="shared" si="36"/>
        <v>8.590064516129031</v>
      </c>
      <c r="CO68" s="585">
        <f>AL68*DI68/1000</f>
        <v>11.044799999999999</v>
      </c>
      <c r="CP68" s="586">
        <f>BV68*DI68/1000</f>
        <v>8.4239999999999995</v>
      </c>
      <c r="CQ68" s="23" t="e">
        <f>IF(AG68&lt;4.99,CJ68,#N/A)</f>
        <v>#N/A</v>
      </c>
      <c r="CR68" s="23" t="e">
        <f>IF(AND(AG68&gt;5,AG68&lt;9.99),CJ68,#N/A)</f>
        <v>#N/A</v>
      </c>
      <c r="CS68" s="105">
        <f>IF(AND(AG68&gt;10,AG68&lt;14.99),CJ68,#N/A)</f>
        <v>13.587096774193549</v>
      </c>
      <c r="CT68" s="105" t="e">
        <f>IF(AND(AG68&gt;15,AG68&lt;19.99),CJ68,#N/A)</f>
        <v>#N/A</v>
      </c>
      <c r="CU68" s="6" t="e">
        <f>IF(AG68&gt;20,CJ68,#N/A)</f>
        <v>#N/A</v>
      </c>
      <c r="CV68" s="529">
        <f>MAX(0,BY68/AT68)</f>
        <v>0.79591836734693877</v>
      </c>
      <c r="CW68" s="529">
        <f>MAX(0,BZ68/AV68)</f>
        <v>0.62</v>
      </c>
      <c r="CX68" s="507">
        <f>MAX(0,(AT68-AW68)/AT68)</f>
        <v>0.9224489795918368</v>
      </c>
      <c r="CY68" s="5">
        <f>BY68*DI68*DH68/1000</f>
        <v>11.681280000000001</v>
      </c>
      <c r="CZ68" s="5">
        <f>BZ68*DI68*DH68/1000</f>
        <v>1.8570239999999998</v>
      </c>
      <c r="DA68" s="7">
        <f>_xlfn.AGGREGATE(9,7,CY$4:CY68)/1000</f>
        <v>0.63104134319999994</v>
      </c>
      <c r="DB68" s="5">
        <f>CB68*DI68*DH68/1000</f>
        <v>55.411199999999994</v>
      </c>
      <c r="DC68" s="169">
        <f>_xlfn.AGGREGATE(9,7,DB$4:DB68)/1000</f>
        <v>3.1882419791999999</v>
      </c>
      <c r="DD68" s="169">
        <f t="shared" ref="DD68" si="244">DC68*(100.9/40.08)</f>
        <v>8.0262878168982041</v>
      </c>
      <c r="DE68" s="454">
        <f t="shared" ref="DE68" si="245">DD68/(0.8*1000)</f>
        <v>1.0032859771122756E-2</v>
      </c>
      <c r="DF68" s="115">
        <f>(AT68/AL68)/(65.39/54.94)</f>
        <v>0.13955692183275836</v>
      </c>
      <c r="DG68" s="135">
        <f>(BY68/BV68)/(65.39/54.94)</f>
        <v>0.14563286944996687</v>
      </c>
      <c r="DH68" s="6">
        <f>C68-C67</f>
        <v>8</v>
      </c>
      <c r="DI68" s="6">
        <f t="shared" si="177"/>
        <v>187.2</v>
      </c>
      <c r="DJ68" s="224">
        <f t="shared" ref="DJ68" si="246">DI68*DH68</f>
        <v>1497.6</v>
      </c>
      <c r="DK68" s="105">
        <f>_xlfn.AGGREGATE(9,7,DJ$4:DJ68)/1000</f>
        <v>77.042880000000011</v>
      </c>
      <c r="DL68" s="130">
        <f t="shared" ref="DL68" si="247">0.625*0.45*1000/DI68</f>
        <v>1.5024038461538463</v>
      </c>
      <c r="DM68" s="105">
        <f t="shared" ref="DM68" si="248">0.625*0.92*1000/DI68</f>
        <v>3.0715811965811972</v>
      </c>
      <c r="DN68" s="101">
        <f t="shared" ref="DN68" si="249">DL68+DM68</f>
        <v>4.5739850427350435</v>
      </c>
      <c r="DO68" s="540">
        <v>1.5</v>
      </c>
      <c r="DQ68"/>
      <c r="DR68"/>
      <c r="DS68"/>
      <c r="DT68"/>
      <c r="DU68"/>
      <c r="DV68"/>
      <c r="DW68"/>
      <c r="DX68"/>
      <c r="DY68"/>
      <c r="DZ68"/>
    </row>
    <row r="69" spans="1:130" s="23" customFormat="1">
      <c r="A69" s="251" t="str">
        <f>IF(OR(入力!A69="",入力!A69="#N/A"),#N/A,入力!A69)</f>
        <v>大系列通水不良あり</v>
      </c>
      <c r="B69" s="253">
        <f>IF(OR(入力!B69="",入力!B69="#N/A"),#N/A,入力!B69)</f>
        <v>45643</v>
      </c>
      <c r="C69" s="74">
        <f>IF(OR(入力!C69="",入力!C69="#N/A"),#N/A,入力!C69)</f>
        <v>452</v>
      </c>
      <c r="D69" s="210" t="e">
        <f>IF(OR(入力!E69="",入力!E69="#N/A"),#N/A,入力!E69)</f>
        <v>#N/A</v>
      </c>
      <c r="E69" s="2">
        <f>IF(OR(入力!G69="",入力!G69="#N/A"),#N/A,入力!G69)</f>
        <v>130</v>
      </c>
      <c r="F69" s="23">
        <f>IF(OR(入力!I69="",入力!I69="#N/A"),#N/A,入力!I69)</f>
        <v>7.21</v>
      </c>
      <c r="G69" s="23">
        <f>IF(OR(入力!N69="",入力!N69="#N/A"),#N/A,入力!N69)</f>
        <v>7.25</v>
      </c>
      <c r="H69" s="23">
        <f>IF(OR(入力!M69="",入力!M69="#N/A"),#N/A,入力!M69)</f>
        <v>7.17</v>
      </c>
      <c r="I69" s="2">
        <f>IF(OR(入力!O69="",入力!O69="#N/A"),#N/A,入力!O69)</f>
        <v>6.98</v>
      </c>
      <c r="J69" s="23">
        <f>IF(OR(入力!S69="",入力!S69="#N/A"),#N/A,入力!S69)</f>
        <v>64</v>
      </c>
      <c r="K69" s="23">
        <f>IF(OR(入力!X69="",入力!X69="#N/A"),#N/A,入力!X69)</f>
        <v>197</v>
      </c>
      <c r="L69" s="23">
        <f>IF(OR(入力!W69="",入力!W69="#N/A"),#N/A,入力!W69)</f>
        <v>208</v>
      </c>
      <c r="M69" s="2">
        <f>IF(OR(入力!Y69="",入力!Y69="#N/A"),#N/A,入力!Y69)</f>
        <v>297</v>
      </c>
      <c r="N69" s="23">
        <f>IF(OR(入力!AC69="",入力!AC69="#N/A"),#N/A,入力!AC69)</f>
        <v>77.5</v>
      </c>
      <c r="O69" s="23">
        <f>IF(OR(入力!AH69="",入力!AH69="#N/A"),#N/A,入力!AH69)</f>
        <v>79.8</v>
      </c>
      <c r="P69" s="23">
        <f>IF(OR(入力!AG69="",入力!AG69="#N/A"),#N/A,入力!AG69)</f>
        <v>78.7</v>
      </c>
      <c r="Q69" s="2">
        <f>IF(OR(入力!AI69="",入力!AI69="#N/A"),#N/A,入力!AI69)</f>
        <v>74.8</v>
      </c>
      <c r="R69" s="23">
        <f>IF(OR(入力!AM69="",入力!AM69="#N/A"),#N/A,入力!AM69)</f>
        <v>12.38</v>
      </c>
      <c r="S69" s="169">
        <f>IF(OR(入力!AR69="",入力!AR69="#N/A"),#N/A,入力!AR69)</f>
        <v>11.1</v>
      </c>
      <c r="T69" s="23">
        <f>IF(OR(入力!AQ69="",入力!AQ69="#N/A"),#N/A,入力!AQ69)</f>
        <v>11.45</v>
      </c>
      <c r="U69" s="7">
        <f>IF(OR(入力!AS69="",入力!AS69="#N/A"),#N/A,入力!AS69)</f>
        <v>11.5</v>
      </c>
      <c r="V69" s="23">
        <f>IF(OR(入力!AX69="",入力!AX69="#N/A"),#N/A,入力!AX69)</f>
        <v>7.6</v>
      </c>
      <c r="W69" s="23">
        <f>IF(OR(入力!BC69="",入力!BC69="#N/A"),#N/A,入力!BC69)</f>
        <v>7.1</v>
      </c>
      <c r="X69" s="23">
        <f>IF(OR(入力!BB69="",入力!BB69="#N/A"),#N/A,入力!BB69)</f>
        <v>7.1</v>
      </c>
      <c r="Y69" s="6">
        <f>IF(OR(入力!BD69="",入力!BD69="#N/A"),#N/A,入力!BD69)</f>
        <v>7</v>
      </c>
      <c r="Z69" s="23">
        <f>IF(OR(入力!BJ69="",入力!BJ69="#N/A"),#N/A,入力!BJ69)</f>
        <v>49.5</v>
      </c>
      <c r="AA69" s="101">
        <f>IF(OR(入力!BK69="",入力!BK69="#N/A"),#N/A,入力!BK69)</f>
        <v>50</v>
      </c>
      <c r="AB69" s="98">
        <f>IF(OR(入力!BS69="",入力!BS69="#N/A"),#N/A,入力!BS69)</f>
        <v>8.5</v>
      </c>
      <c r="AC69" s="23">
        <f>IF(OR(入力!BT69="",入力!BT69="#N/A"),#N/A,入力!BT69)</f>
        <v>8.1</v>
      </c>
      <c r="AD69" s="23">
        <f>IF(OR(入力!BU69="",入力!BU69="#N/A"),#N/A,入力!BU69)</f>
        <v>7.4</v>
      </c>
      <c r="AE69" s="23">
        <f>IF(OR(入力!BV69="",入力!BV69="#N/A"),#N/A,入力!BV69)</f>
        <v>7.2</v>
      </c>
      <c r="AF69" s="126" t="e">
        <f>IF(OR(入力!BZ69="",入力!BZ69="#N/A"),#N/A,入力!BZ69)</f>
        <v>#N/A</v>
      </c>
      <c r="AG69" s="101">
        <f>IF(OR(入力!CB69="",入力!CB69="#N/A"),#N/A,入力!CB69)</f>
        <v>7</v>
      </c>
      <c r="AH69" s="23">
        <f>IF(OR(入力!CD69="",入力!CD69="#N/A"),#N/A,入力!CD69)</f>
        <v>64</v>
      </c>
      <c r="AI69" s="23" t="e">
        <f>IF(OR(入力!CI69="",入力!CI69="#N/A"),#N/A,入力!CI69)</f>
        <v>#N/A</v>
      </c>
      <c r="AJ69" s="23" t="e">
        <f>IF(OR(入力!CH69="",入力!CH69="#N/A"),#N/A,入力!CH69)</f>
        <v>#N/A</v>
      </c>
      <c r="AK69" s="23" t="e">
        <f>IF(OR(入力!CJ69="",入力!CJ69="#N/A"),#N/A,入力!CJ69)</f>
        <v>#N/A</v>
      </c>
      <c r="AL69" s="39">
        <f>IF(OR(入力!CN69="",入力!CN69="#N/A"),#N/A,入力!CN69)</f>
        <v>64</v>
      </c>
      <c r="AM69" s="39" t="e">
        <f>IF(OR(入力!CS69="",入力!CS69="#N/A"),#N/A,入力!CS69)</f>
        <v>#N/A</v>
      </c>
      <c r="AN69" s="39">
        <f>IF(OR(入力!CR69="",入力!CR69="#N/A"),#N/A,入力!CR69)</f>
        <v>17</v>
      </c>
      <c r="AO69" s="40">
        <f>IF(OR(入力!CT69="",入力!CT69="#N/A"),#N/A,入力!CT69)</f>
        <v>2.8</v>
      </c>
      <c r="AP69" s="23">
        <f>IF(OR(入力!CX69="",入力!CX69="#N/A"),#N/A,入力!CX69)</f>
        <v>11</v>
      </c>
      <c r="AQ69" s="23" t="e">
        <f>IF(OR(入力!DC69="",入力!DC69="#N/A"),#N/A,入力!DC69)</f>
        <v>#N/A</v>
      </c>
      <c r="AR69" s="23" t="e">
        <f>IF(OR(入力!DB69="",入力!DB69="#N/A"),#N/A,入力!DB69)</f>
        <v>#N/A</v>
      </c>
      <c r="AS69" s="23" t="e">
        <f>IF(OR(入力!DD69="",入力!DD69="#N/A"),#N/A,入力!DD69)</f>
        <v>#N/A</v>
      </c>
      <c r="AT69" s="39">
        <f>IF(OR(入力!DH69="",入力!DH69="#N/A"),#N/A,入力!DH69)</f>
        <v>10</v>
      </c>
      <c r="AU69" s="39" t="e">
        <f>IF(OR(入力!DM69="",入力!DM69="#N/A"),#N/A,入力!DM69)</f>
        <v>#N/A</v>
      </c>
      <c r="AV69" s="39">
        <f>IF(OR(入力!DL69="",入力!DL69="#N/A"),#N/A,入力!DL69)</f>
        <v>2.2999999999999998</v>
      </c>
      <c r="AW69" s="119">
        <f>IF(OR(入力!DN69="",入力!DN69="#N/A"),#N/A,入力!DN69)</f>
        <v>0.8</v>
      </c>
      <c r="AX69" s="23" t="e">
        <f>IF(OR(入力!DR69="",入力!DR69="#N/A"),#N/A,入力!DR69)</f>
        <v>#N/A</v>
      </c>
      <c r="AY69" s="23" t="e">
        <f>IF(OR(入力!DW69="",入力!DW69="#N/A"),#N/A,入力!DW69)</f>
        <v>#N/A</v>
      </c>
      <c r="AZ69" s="23" t="e">
        <f>IF(OR(入力!DV69="",入力!DV69="#N/A"),#N/A,入力!DV69)</f>
        <v>#N/A</v>
      </c>
      <c r="BA69" s="23" t="e">
        <f>IF(OR(入力!DX69="",入力!DX69="#N/A"),#N/A,入力!DX69)</f>
        <v>#N/A</v>
      </c>
      <c r="BB69" s="39">
        <f>IF(OR(入力!EB69="",入力!EB69="#N/A"),#N/A,入力!EB69)</f>
        <v>82</v>
      </c>
      <c r="BC69" s="39" t="e">
        <f>IF(OR(入力!EG69="",入力!EG69="#N/A"),#N/A,入力!EG69)</f>
        <v>#N/A</v>
      </c>
      <c r="BD69" s="39">
        <f>IF(OR(入力!EF69="",入力!EF69="#N/A"),#N/A,入力!EF69)</f>
        <v>120</v>
      </c>
      <c r="BE69" s="217" t="e">
        <f>IF(OR(入力!EH69="",入力!EH69="#N/A"),#N/A,入力!EH69)</f>
        <v>#N/A</v>
      </c>
      <c r="BF69" s="126" t="e">
        <f>IF(OR(入力!GT69="",入力!GT69="#N/A"),#N/A,入力!GT69)</f>
        <v>#N/A</v>
      </c>
      <c r="BG69" s="23" t="e">
        <f>IF(OR(入力!GY69="",入力!GY69="#N/A"),#N/A,入力!GY69)</f>
        <v>#N/A</v>
      </c>
      <c r="BH69" s="23" t="e">
        <f>IF(OR(入力!GX69="",入力!GX69="#N/A"),#N/A,入力!GX69)</f>
        <v>#N/A</v>
      </c>
      <c r="BI69" s="15" t="e">
        <f>IF(OR(入力!GZ69="",入力!GZ69="#N/A"),#N/A,入力!GZ69)</f>
        <v>#N/A</v>
      </c>
      <c r="BJ69" s="23" t="e">
        <f>IF(OR(入力!LJ69="",入力!LJ69="#N/A"),#N/A,入力!LJ69)</f>
        <v>#N/A</v>
      </c>
      <c r="BK69" s="23" t="e">
        <f>IF(OR(入力!LO69="",入力!LO69="#N/A"),#N/A,入力!LO69)</f>
        <v>#N/A</v>
      </c>
      <c r="BL69" s="23" t="e">
        <f>IF(OR(入力!LN69="",入力!LN69="#N/A"),#N/A,入力!LN69)</f>
        <v>#N/A</v>
      </c>
      <c r="BM69" s="2" t="e">
        <f>IF(OR(入力!LP69="",入力!LP69="#N/A"),#N/A,入力!LP69)</f>
        <v>#N/A</v>
      </c>
      <c r="BN69" s="23" t="e">
        <f>IF(OR(入力!LT69="",入力!LT69="#N/A"),#N/A,入力!LT69)</f>
        <v>#N/A</v>
      </c>
      <c r="BO69" s="23" t="e">
        <f>IF(OR(入力!LY69="",入力!LY69="#N/A"),#N/A,入力!LY69)</f>
        <v>#N/A</v>
      </c>
      <c r="BP69" s="23" t="e">
        <f>IF(OR(入力!LX69="",入力!LX69="#N/A"),#N/A,入力!LX69)</f>
        <v>#N/A</v>
      </c>
      <c r="BQ69" s="15" t="e">
        <f>IF(OR(入力!LZ69="",入力!LZ69="#N/A"),#N/A,入力!LZ69)</f>
        <v>#N/A</v>
      </c>
      <c r="BR69" s="224" t="e">
        <f>IF(OR(入力!MN69="",入力!MN69="#N/A"),#N/A,入力!MN69)</f>
        <v>#N/A</v>
      </c>
      <c r="BS69" s="224" t="e">
        <f>IF(OR(入力!MS69="",入力!MS69="#N/A"),#N/A,入力!MS69)</f>
        <v>#N/A</v>
      </c>
      <c r="BT69" s="224" t="e">
        <f>IF(OR(入力!MR69="",入力!MR69="#N/A"),#N/A,入力!MR69)</f>
        <v>#N/A</v>
      </c>
      <c r="BU69" s="154" t="e">
        <f>IF(OR(入力!MT69="",入力!MT69="#N/A"),#N/A,入力!MT69)</f>
        <v>#N/A</v>
      </c>
      <c r="BV69" s="5">
        <f t="shared" ref="BV69" si="250">AL69-AN69</f>
        <v>47</v>
      </c>
      <c r="BW69" s="5">
        <f t="shared" ref="BW69" si="251">AN69-AO69</f>
        <v>14.2</v>
      </c>
      <c r="BX69" s="5">
        <f t="shared" ref="BX69:BX71" si="252">AL69-AO69</f>
        <v>61.2</v>
      </c>
      <c r="BY69" s="105">
        <f t="shared" ref="BY69" si="253">AT69-AV69</f>
        <v>7.7</v>
      </c>
      <c r="BZ69" s="105">
        <f t="shared" si="31"/>
        <v>1.4999999999999998</v>
      </c>
      <c r="CA69" s="105">
        <f t="shared" ref="CA69:CA71" si="254">AT69-AW69</f>
        <v>9.1999999999999993</v>
      </c>
      <c r="CB69" s="6">
        <f t="shared" ref="CB69" si="255">BD69-BB69</f>
        <v>38</v>
      </c>
      <c r="CC69" s="501">
        <f t="shared" ref="CC69" si="256">BV69/AL69</f>
        <v>0.734375</v>
      </c>
      <c r="CD69" s="529">
        <f t="shared" si="34"/>
        <v>0.83529411764705874</v>
      </c>
      <c r="CE69" s="507">
        <f t="shared" ref="CE69" si="257">(AL69-AO69)/AL69</f>
        <v>0.95625000000000004</v>
      </c>
      <c r="CF69" s="5">
        <f>BV69*DI69*DH69/1000</f>
        <v>61.588799999999999</v>
      </c>
      <c r="CG69" s="5">
        <f>BW69*DI69*DH69/1000</f>
        <v>18.607680000000002</v>
      </c>
      <c r="CH69" s="7">
        <f>_xlfn.AGGREGATE(9,7,CF$4:CF69)/1000</f>
        <v>3.5387455824000003</v>
      </c>
      <c r="CI69" s="5">
        <f>AL69*DI69/(0.62*1000)</f>
        <v>19.323870967741936</v>
      </c>
      <c r="CJ69" s="6">
        <f>BV69*DI69/(0.62*1000)</f>
        <v>14.190967741935482</v>
      </c>
      <c r="CK69" s="105">
        <f>AN69*DI69/(0.62*1000)</f>
        <v>5.1329032258064506</v>
      </c>
      <c r="CL69" s="6">
        <f>MAX(0,BW69*DI69/(0.62*1000))</f>
        <v>4.2874838709677414</v>
      </c>
      <c r="CM69" s="5">
        <f t="shared" si="35"/>
        <v>9.6619354838709679</v>
      </c>
      <c r="CN69" s="6">
        <f t="shared" si="36"/>
        <v>9.2392258064516124</v>
      </c>
      <c r="CO69" s="585">
        <f>AL69*DI69/1000</f>
        <v>11.980799999999999</v>
      </c>
      <c r="CP69" s="586">
        <f>BV69*DI69/1000</f>
        <v>8.7983999999999991</v>
      </c>
      <c r="CQ69" s="23" t="e">
        <f>IF(AG69&lt;4.99,CJ69,#N/A)</f>
        <v>#N/A</v>
      </c>
      <c r="CR69" s="105">
        <f>IF(AND(AG69&gt;5,AG69&lt;9.99),CJ69,#N/A)</f>
        <v>14.190967741935482</v>
      </c>
      <c r="CS69" s="105" t="e">
        <f>IF(AND(AG69&gt;10,AG69&lt;14.99),CJ69,#N/A)</f>
        <v>#N/A</v>
      </c>
      <c r="CT69" s="105" t="e">
        <f>IF(AND(AG69&gt;15,AG69&lt;19.99),CJ69,#N/A)</f>
        <v>#N/A</v>
      </c>
      <c r="CU69" s="6" t="e">
        <f>IF(AG69&gt;20,CJ69,#N/A)</f>
        <v>#N/A</v>
      </c>
      <c r="CV69" s="529">
        <f>MAX(0,BY69/AT69)</f>
        <v>0.77</v>
      </c>
      <c r="CW69" s="529">
        <f>MAX(0,BZ69/AV69)</f>
        <v>0.65217391304347816</v>
      </c>
      <c r="CX69" s="507">
        <f>MAX(0,(AT69-AW69)/AT69)</f>
        <v>0.91999999999999993</v>
      </c>
      <c r="CY69" s="5">
        <f>BY69*DI69*DH69/1000</f>
        <v>10.09008</v>
      </c>
      <c r="CZ69" s="5">
        <f>BZ69*DI69*DH69/1000</f>
        <v>1.9655999999999998</v>
      </c>
      <c r="DA69" s="7">
        <f>_xlfn.AGGREGATE(9,7,CY$4:CY69)/1000</f>
        <v>0.64113142319999994</v>
      </c>
      <c r="DB69" s="5">
        <f>CB69*DI69*DH69/1000</f>
        <v>49.795199999999994</v>
      </c>
      <c r="DC69" s="169">
        <f>_xlfn.AGGREGATE(9,7,DB$4:DB69)/1000</f>
        <v>3.2380371792</v>
      </c>
      <c r="DD69" s="169">
        <f t="shared" ref="DD69" si="258">DC69*(100.9/40.08)</f>
        <v>8.1516454935449119</v>
      </c>
      <c r="DE69" s="454">
        <f t="shared" ref="DE69" si="259">DD69/(0.8*1000)</f>
        <v>1.018955686693114E-2</v>
      </c>
      <c r="DF69" s="115">
        <f>(AT69/AL69)/(65.39/54.94)</f>
        <v>0.13127962991283071</v>
      </c>
      <c r="DG69" s="135">
        <f>(BY69/BV69)/(65.39/54.94)</f>
        <v>0.13764808855541058</v>
      </c>
      <c r="DH69" s="6">
        <f>C69-C68</f>
        <v>7</v>
      </c>
      <c r="DI69" s="6">
        <f t="shared" si="177"/>
        <v>187.2</v>
      </c>
      <c r="DJ69" s="224">
        <f t="shared" ref="DJ69" si="260">DI69*DH69</f>
        <v>1310.3999999999999</v>
      </c>
      <c r="DK69" s="105">
        <f>_xlfn.AGGREGATE(9,7,DJ$4:DJ69)/1000</f>
        <v>78.353279999999998</v>
      </c>
      <c r="DL69" s="130">
        <f t="shared" ref="DL69" si="261">0.625*0.45*1000/DI69</f>
        <v>1.5024038461538463</v>
      </c>
      <c r="DM69" s="105">
        <f t="shared" ref="DM69" si="262">0.625*0.92*1000/DI69</f>
        <v>3.0715811965811972</v>
      </c>
      <c r="DN69" s="101">
        <f t="shared" ref="DN69" si="263">DL69+DM69</f>
        <v>4.5739850427350435</v>
      </c>
      <c r="DO69" s="540">
        <v>1.5</v>
      </c>
      <c r="DQ69"/>
      <c r="DR69"/>
      <c r="DS69"/>
      <c r="DT69"/>
      <c r="DU69"/>
      <c r="DV69"/>
      <c r="DW69"/>
      <c r="DX69"/>
      <c r="DY69"/>
      <c r="DZ69"/>
    </row>
    <row r="70" spans="1:130" s="23" customFormat="1">
      <c r="A70" s="251" t="str">
        <f>IF(OR(入力!A70="",入力!A70="#N/A"),#N/A,入力!A70)</f>
        <v>大系列通水調整</v>
      </c>
      <c r="B70" s="253">
        <f>IF(OR(入力!B70="",入力!B70="#N/A"),#N/A,入力!B70)</f>
        <v>45643</v>
      </c>
      <c r="C70" s="74">
        <f>IF(OR(入力!C70="",入力!C70="#N/A"),#N/A,入力!C70)</f>
        <v>452</v>
      </c>
      <c r="D70" s="210" t="e">
        <f>IF(OR(入力!E70="",入力!E70="#N/A"),#N/A,入力!E70)</f>
        <v>#N/A</v>
      </c>
      <c r="E70" s="2">
        <f>IF(OR(入力!G70="",入力!G70="#N/A"),#N/A,入力!G70)</f>
        <v>130</v>
      </c>
      <c r="F70" s="23" t="e">
        <f>IF(OR(入力!I70="",入力!I70="#N/A"),#N/A,入力!I70)</f>
        <v>#N/A</v>
      </c>
      <c r="G70" s="23" t="e">
        <f>IF(OR(入力!N70="",入力!N70="#N/A"),#N/A,入力!N70)</f>
        <v>#N/A</v>
      </c>
      <c r="H70" s="23" t="e">
        <f>IF(OR(入力!M70="",入力!M70="#N/A"),#N/A,入力!M70)</f>
        <v>#N/A</v>
      </c>
      <c r="I70" s="2" t="e">
        <f>IF(OR(入力!O70="",入力!O70="#N/A"),#N/A,入力!O70)</f>
        <v>#N/A</v>
      </c>
      <c r="J70" s="23" t="e">
        <f>IF(OR(入力!S70="",入力!S70="#N/A"),#N/A,入力!S70)</f>
        <v>#N/A</v>
      </c>
      <c r="K70" s="23" t="e">
        <f>IF(OR(入力!X70="",入力!X70="#N/A"),#N/A,入力!X70)</f>
        <v>#N/A</v>
      </c>
      <c r="L70" s="23" t="e">
        <f>IF(OR(入力!W70="",入力!W70="#N/A"),#N/A,入力!W70)</f>
        <v>#N/A</v>
      </c>
      <c r="M70" s="2" t="e">
        <f>IF(OR(入力!Y70="",入力!Y70="#N/A"),#N/A,入力!Y70)</f>
        <v>#N/A</v>
      </c>
      <c r="N70" s="23" t="e">
        <f>IF(OR(入力!AC70="",入力!AC70="#N/A"),#N/A,入力!AC70)</f>
        <v>#N/A</v>
      </c>
      <c r="O70" s="23" t="e">
        <f>IF(OR(入力!AH70="",入力!AH70="#N/A"),#N/A,入力!AH70)</f>
        <v>#N/A</v>
      </c>
      <c r="P70" s="23" t="e">
        <f>IF(OR(入力!AG70="",入力!AG70="#N/A"),#N/A,入力!AG70)</f>
        <v>#N/A</v>
      </c>
      <c r="Q70" s="2" t="e">
        <f>IF(OR(入力!AI70="",入力!AI70="#N/A"),#N/A,入力!AI70)</f>
        <v>#N/A</v>
      </c>
      <c r="R70" s="23" t="e">
        <f>IF(OR(入力!AM70="",入力!AM70="#N/A"),#N/A,入力!AM70)</f>
        <v>#N/A</v>
      </c>
      <c r="S70" s="23" t="e">
        <f>IF(OR(入力!AR70="",入力!AR70="#N/A"),#N/A,入力!AR70)</f>
        <v>#N/A</v>
      </c>
      <c r="T70" s="23" t="e">
        <f>IF(OR(入力!AQ70="",入力!AQ70="#N/A"),#N/A,入力!AQ70)</f>
        <v>#N/A</v>
      </c>
      <c r="U70" s="2" t="e">
        <f>IF(OR(入力!AS70="",入力!AS70="#N/A"),#N/A,入力!AS70)</f>
        <v>#N/A</v>
      </c>
      <c r="V70" s="23" t="e">
        <f>IF(OR(入力!AX70="",入力!AX70="#N/A"),#N/A,入力!AX70)</f>
        <v>#N/A</v>
      </c>
      <c r="W70" s="23" t="e">
        <f>IF(OR(入力!BC70="",入力!BC70="#N/A"),#N/A,入力!BC70)</f>
        <v>#N/A</v>
      </c>
      <c r="X70" s="23" t="e">
        <f>IF(OR(入力!BB70="",入力!BB70="#N/A"),#N/A,入力!BB70)</f>
        <v>#N/A</v>
      </c>
      <c r="Y70" s="2" t="e">
        <f>IF(OR(入力!BD70="",入力!BD70="#N/A"),#N/A,入力!BD70)</f>
        <v>#N/A</v>
      </c>
      <c r="Z70" s="23" t="e">
        <f>IF(OR(入力!BJ70="",入力!BJ70="#N/A"),#N/A,入力!BJ70)</f>
        <v>#N/A</v>
      </c>
      <c r="AA70" s="15" t="e">
        <f>IF(OR(入力!BK70="",入力!BK70="#N/A"),#N/A,入力!BK70)</f>
        <v>#N/A</v>
      </c>
      <c r="AB70" s="98" t="e">
        <f>IF(OR(入力!BS70="",入力!BS70="#N/A"),#N/A,入力!BS70)</f>
        <v>#N/A</v>
      </c>
      <c r="AC70" s="23" t="e">
        <f>IF(OR(入力!BT70="",入力!BT70="#N/A"),#N/A,入力!BT70)</f>
        <v>#N/A</v>
      </c>
      <c r="AD70" s="23" t="e">
        <f>IF(OR(入力!BU70="",入力!BU70="#N/A"),#N/A,入力!BU70)</f>
        <v>#N/A</v>
      </c>
      <c r="AE70" s="23" t="e">
        <f>IF(OR(入力!BV70="",入力!BV70="#N/A"),#N/A,入力!BV70)</f>
        <v>#N/A</v>
      </c>
      <c r="AF70" s="126" t="e">
        <f>IF(OR(入力!BZ70="",入力!BZ70="#N/A"),#N/A,入力!BZ70)</f>
        <v>#N/A</v>
      </c>
      <c r="AG70" s="15" t="e">
        <f>IF(OR(入力!CB70="",入力!CB70="#N/A"),#N/A,入力!CB70)</f>
        <v>#N/A</v>
      </c>
      <c r="AH70" s="23" t="e">
        <f>IF(OR(入力!CD70="",入力!CD70="#N/A"),#N/A,入力!CD70)</f>
        <v>#N/A</v>
      </c>
      <c r="AI70" s="23" t="e">
        <f>IF(OR(入力!CI70="",入力!CI70="#N/A"),#N/A,入力!CI70)</f>
        <v>#N/A</v>
      </c>
      <c r="AJ70" s="23" t="e">
        <f>IF(OR(入力!CH70="",入力!CH70="#N/A"),#N/A,入力!CH70)</f>
        <v>#N/A</v>
      </c>
      <c r="AK70" s="23" t="e">
        <f>IF(OR(入力!CJ70="",入力!CJ70="#N/A"),#N/A,入力!CJ70)</f>
        <v>#N/A</v>
      </c>
      <c r="AL70" s="39" t="e">
        <f>IF(OR(入力!CN70="",入力!CN70="#N/A"),#N/A,入力!CN70)</f>
        <v>#N/A</v>
      </c>
      <c r="AM70" s="39" t="e">
        <f>IF(OR(入力!CS70="",入力!CS70="#N/A"),#N/A,入力!CS70)</f>
        <v>#N/A</v>
      </c>
      <c r="AN70" s="39" t="e">
        <f>IF(OR(入力!CR70="",入力!CR70="#N/A"),#N/A,入力!CR70)</f>
        <v>#N/A</v>
      </c>
      <c r="AO70" s="40" t="e">
        <f>IF(OR(入力!CT70="",入力!CT70="#N/A"),#N/A,入力!CT70)</f>
        <v>#N/A</v>
      </c>
      <c r="AP70" s="23" t="e">
        <f>IF(OR(入力!CX70="",入力!CX70="#N/A"),#N/A,入力!CX70)</f>
        <v>#N/A</v>
      </c>
      <c r="AQ70" s="23" t="e">
        <f>IF(OR(入力!DC70="",入力!DC70="#N/A"),#N/A,入力!DC70)</f>
        <v>#N/A</v>
      </c>
      <c r="AR70" s="23" t="e">
        <f>IF(OR(入力!DB70="",入力!DB70="#N/A"),#N/A,入力!DB70)</f>
        <v>#N/A</v>
      </c>
      <c r="AS70" s="23" t="e">
        <f>IF(OR(入力!DD70="",入力!DD70="#N/A"),#N/A,入力!DD70)</f>
        <v>#N/A</v>
      </c>
      <c r="AT70" s="39" t="e">
        <f>IF(OR(入力!DH70="",入力!DH70="#N/A"),#N/A,入力!DH70)</f>
        <v>#N/A</v>
      </c>
      <c r="AU70" s="39" t="e">
        <f>IF(OR(入力!DM70="",入力!DM70="#N/A"),#N/A,入力!DM70)</f>
        <v>#N/A</v>
      </c>
      <c r="AV70" s="39" t="e">
        <f>IF(OR(入力!DL70="",入力!DL70="#N/A"),#N/A,入力!DL70)</f>
        <v>#N/A</v>
      </c>
      <c r="AW70" s="45" t="e">
        <f>IF(OR(入力!DN70="",入力!DN70="#N/A"),#N/A,入力!DN70)</f>
        <v>#N/A</v>
      </c>
      <c r="AX70" s="23" t="e">
        <f>IF(OR(入力!DR70="",入力!DR70="#N/A"),#N/A,入力!DR70)</f>
        <v>#N/A</v>
      </c>
      <c r="AY70" s="23" t="e">
        <f>IF(OR(入力!DW70="",入力!DW70="#N/A"),#N/A,入力!DW70)</f>
        <v>#N/A</v>
      </c>
      <c r="AZ70" s="23" t="e">
        <f>IF(OR(入力!DV70="",入力!DV70="#N/A"),#N/A,入力!DV70)</f>
        <v>#N/A</v>
      </c>
      <c r="BA70" s="23" t="e">
        <f>IF(OR(入力!DX70="",入力!DX70="#N/A"),#N/A,入力!DX70)</f>
        <v>#N/A</v>
      </c>
      <c r="BB70" s="39" t="e">
        <f>IF(OR(入力!EB70="",入力!EB70="#N/A"),#N/A,入力!EB70)</f>
        <v>#N/A</v>
      </c>
      <c r="BC70" s="39" t="e">
        <f>IF(OR(入力!EG70="",入力!EG70="#N/A"),#N/A,入力!EG70)</f>
        <v>#N/A</v>
      </c>
      <c r="BD70" s="39" t="e">
        <f>IF(OR(入力!EF70="",入力!EF70="#N/A"),#N/A,入力!EF70)</f>
        <v>#N/A</v>
      </c>
      <c r="BE70" s="217" t="e">
        <f>IF(OR(入力!EH70="",入力!EH70="#N/A"),#N/A,入力!EH70)</f>
        <v>#N/A</v>
      </c>
      <c r="BF70" s="126" t="e">
        <f>IF(OR(入力!GT70="",入力!GT70="#N/A"),#N/A,入力!GT70)</f>
        <v>#N/A</v>
      </c>
      <c r="BG70" s="23" t="e">
        <f>IF(OR(入力!GY70="",入力!GY70="#N/A"),#N/A,入力!GY70)</f>
        <v>#N/A</v>
      </c>
      <c r="BH70" s="23" t="e">
        <f>IF(OR(入力!GX70="",入力!GX70="#N/A"),#N/A,入力!GX70)</f>
        <v>#N/A</v>
      </c>
      <c r="BI70" s="15" t="e">
        <f>IF(OR(入力!GZ70="",入力!GZ70="#N/A"),#N/A,入力!GZ70)</f>
        <v>#N/A</v>
      </c>
      <c r="BJ70" s="23" t="e">
        <f>IF(OR(入力!LJ70="",入力!LJ70="#N/A"),#N/A,入力!LJ70)</f>
        <v>#N/A</v>
      </c>
      <c r="BK70" s="23" t="e">
        <f>IF(OR(入力!LO70="",入力!LO70="#N/A"),#N/A,入力!LO70)</f>
        <v>#N/A</v>
      </c>
      <c r="BL70" s="23" t="e">
        <f>IF(OR(入力!LN70="",入力!LN70="#N/A"),#N/A,入力!LN70)</f>
        <v>#N/A</v>
      </c>
      <c r="BM70" s="2" t="e">
        <f>IF(OR(入力!LP70="",入力!LP70="#N/A"),#N/A,入力!LP70)</f>
        <v>#N/A</v>
      </c>
      <c r="BN70" s="23" t="e">
        <f>IF(OR(入力!LT70="",入力!LT70="#N/A"),#N/A,入力!LT70)</f>
        <v>#N/A</v>
      </c>
      <c r="BO70" s="23" t="e">
        <f>IF(OR(入力!LY70="",入力!LY70="#N/A"),#N/A,入力!LY70)</f>
        <v>#N/A</v>
      </c>
      <c r="BP70" s="23" t="e">
        <f>IF(OR(入力!LX70="",入力!LX70="#N/A"),#N/A,入力!LX70)</f>
        <v>#N/A</v>
      </c>
      <c r="BQ70" s="15" t="e">
        <f>IF(OR(入力!LZ70="",入力!LZ70="#N/A"),#N/A,入力!LZ70)</f>
        <v>#N/A</v>
      </c>
      <c r="BR70" s="224" t="e">
        <f>IF(OR(入力!MN70="",入力!MN70="#N/A"),#N/A,入力!MN70)</f>
        <v>#N/A</v>
      </c>
      <c r="BS70" s="224" t="e">
        <f>IF(OR(入力!MS70="",入力!MS70="#N/A"),#N/A,入力!MS70)</f>
        <v>#N/A</v>
      </c>
      <c r="BT70" s="224" t="e">
        <f>IF(OR(入力!MR70="",入力!MR70="#N/A"),#N/A,入力!MR70)</f>
        <v>#N/A</v>
      </c>
      <c r="BU70" s="154" t="e">
        <f>IF(OR(入力!MT70="",入力!MT70="#N/A"),#N/A,入力!MT70)</f>
        <v>#N/A</v>
      </c>
      <c r="BV70" t="e">
        <v>#N/A</v>
      </c>
      <c r="BW70" t="e">
        <v>#N/A</v>
      </c>
      <c r="BX70" t="e">
        <v>#N/A</v>
      </c>
      <c r="BY70" s="23" t="e">
        <v>#N/A</v>
      </c>
      <c r="BZ70" s="23" t="e">
        <v>#N/A</v>
      </c>
      <c r="CA70" s="23" t="e">
        <v>#N/A</v>
      </c>
      <c r="CB70" s="2" t="e">
        <v>#N/A</v>
      </c>
      <c r="CC70" s="503" t="e">
        <v>#N/A</v>
      </c>
      <c r="CD70" s="565" t="e">
        <v>#N/A</v>
      </c>
      <c r="CE70" s="509" t="e">
        <v>#N/A</v>
      </c>
      <c r="CF70" t="e">
        <v>#N/A</v>
      </c>
      <c r="CG70" t="e">
        <v>#N/A</v>
      </c>
      <c r="CH70" s="2" t="e">
        <v>#N/A</v>
      </c>
      <c r="CI70" s="23" t="e">
        <v>#N/A</v>
      </c>
      <c r="CJ70" s="2" t="e">
        <v>#N/A</v>
      </c>
      <c r="CK70" s="23" t="e">
        <v>#N/A</v>
      </c>
      <c r="CL70" s="2" t="e">
        <v>#N/A</v>
      </c>
      <c r="CM70" s="23" t="e">
        <v>#N/A</v>
      </c>
      <c r="CN70" s="2" t="e">
        <v>#N/A</v>
      </c>
      <c r="CO70" s="585" t="e">
        <v>#N/A</v>
      </c>
      <c r="CP70" s="586" t="e">
        <v>#N/A</v>
      </c>
      <c r="CQ70" s="23" t="e">
        <v>#N/A</v>
      </c>
      <c r="CR70" s="23" t="e">
        <v>#N/A</v>
      </c>
      <c r="CS70" s="23" t="e">
        <v>#N/A</v>
      </c>
      <c r="CT70" s="23" t="e">
        <v>#N/A</v>
      </c>
      <c r="CU70" s="2" t="e">
        <v>#N/A</v>
      </c>
      <c r="CV70" s="23" t="e">
        <v>#N/A</v>
      </c>
      <c r="CW70" s="23" t="e">
        <v>#N/A</v>
      </c>
      <c r="CX70" s="2" t="e">
        <v>#N/A</v>
      </c>
      <c r="CY70" t="e">
        <v>#N/A</v>
      </c>
      <c r="CZ70" t="e">
        <v>#N/A</v>
      </c>
      <c r="DA70" s="2" t="e">
        <v>#N/A</v>
      </c>
      <c r="DB70" s="23" t="e">
        <v>#N/A</v>
      </c>
      <c r="DC70" s="23" t="e">
        <v>#N/A</v>
      </c>
      <c r="DD70" s="23" t="e">
        <v>#N/A</v>
      </c>
      <c r="DE70" s="34" t="e">
        <v>#N/A</v>
      </c>
      <c r="DF70" t="e">
        <v>#N/A</v>
      </c>
      <c r="DG70" s="2" t="e">
        <v>#N/A</v>
      </c>
      <c r="DH70" s="2" t="e">
        <v>#N/A</v>
      </c>
      <c r="DI70" s="6" t="e">
        <v>#N/A</v>
      </c>
      <c r="DJ70" s="224" t="e">
        <v>#N/A</v>
      </c>
      <c r="DK70" s="105" t="e">
        <v>#N/A</v>
      </c>
      <c r="DL70" s="130" t="e">
        <v>#N/A</v>
      </c>
      <c r="DM70" s="105" t="e">
        <v>#N/A</v>
      </c>
      <c r="DN70" s="101" t="e">
        <v>#N/A</v>
      </c>
      <c r="DO70" s="540">
        <v>1.5</v>
      </c>
      <c r="DQ70"/>
      <c r="DR70"/>
      <c r="DS70"/>
      <c r="DT70"/>
      <c r="DU70"/>
      <c r="DV70"/>
      <c r="DW70"/>
      <c r="DX70"/>
      <c r="DY70"/>
      <c r="DZ70"/>
    </row>
    <row r="71" spans="1:130" s="23" customFormat="1">
      <c r="A71" s="251" t="str">
        <f>IF(OR(入力!A71="",入力!A71="#N/A"),#N/A,入力!A71)</f>
        <v>大系列ポンプ安定化</v>
      </c>
      <c r="B71" s="253">
        <f>IF(OR(入力!B71="",入力!B71="#N/A"),#N/A,入力!B71)</f>
        <v>45650</v>
      </c>
      <c r="C71" s="74">
        <f>IF(OR(入力!C71="",入力!C71="#N/A"),#N/A,入力!C71)</f>
        <v>459</v>
      </c>
      <c r="D71" s="210" t="e">
        <f>IF(OR(入力!E71="",入力!E71="#N/A"),#N/A,入力!E71)</f>
        <v>#N/A</v>
      </c>
      <c r="E71" s="2">
        <f>IF(OR(入力!G71="",入力!G71="#N/A"),#N/A,入力!G71)</f>
        <v>130</v>
      </c>
      <c r="F71" s="23">
        <f>IF(OR(入力!I71="",入力!I71="#N/A"),#N/A,入力!I71)</f>
        <v>7.07</v>
      </c>
      <c r="G71" s="23" t="e">
        <f>IF(OR(入力!N71="",入力!N71="#N/A"),#N/A,入力!N71)</f>
        <v>#N/A</v>
      </c>
      <c r="H71" s="23">
        <f>IF(OR(入力!M71="",入力!M71="#N/A"),#N/A,入力!M71)</f>
        <v>7.43</v>
      </c>
      <c r="I71" s="2">
        <f>IF(OR(入力!O71="",入力!O71="#N/A"),#N/A,入力!O71)</f>
        <v>7.41</v>
      </c>
      <c r="J71" s="23">
        <f>IF(OR(入力!S71="",入力!S71="#N/A"),#N/A,入力!S71)</f>
        <v>70</v>
      </c>
      <c r="K71" s="23" t="e">
        <f>IF(OR(入力!X71="",入力!X71="#N/A"),#N/A,入力!X71)</f>
        <v>#N/A</v>
      </c>
      <c r="L71" s="23">
        <f>IF(OR(入力!W71="",入力!W71="#N/A"),#N/A,入力!W71)</f>
        <v>257</v>
      </c>
      <c r="M71" s="2">
        <f>IF(OR(入力!Y71="",入力!Y71="#N/A"),#N/A,入力!Y71)</f>
        <v>205</v>
      </c>
      <c r="N71" s="105">
        <f>IF(OR(入力!AC71="",入力!AC71="#N/A"),#N/A,入力!AC71)</f>
        <v>79</v>
      </c>
      <c r="O71" s="23" t="e">
        <f>IF(OR(入力!AH71="",入力!AH71="#N/A"),#N/A,入力!AH71)</f>
        <v>#N/A</v>
      </c>
      <c r="P71" s="23">
        <f>IF(OR(入力!AG71="",入力!AG71="#N/A"),#N/A,入力!AG71)</f>
        <v>81.099999999999994</v>
      </c>
      <c r="Q71" s="2">
        <f>IF(OR(入力!AI71="",入力!AI71="#N/A"),#N/A,入力!AI71)</f>
        <v>77.599999999999994</v>
      </c>
      <c r="R71" s="23">
        <f>IF(OR(入力!AM71="",入力!AM71="#N/A"),#N/A,入力!AM71)</f>
        <v>11.85</v>
      </c>
      <c r="S71" s="23" t="e">
        <f>IF(OR(入力!AR71="",入力!AR71="#N/A"),#N/A,入力!AR71)</f>
        <v>#N/A</v>
      </c>
      <c r="T71" s="23">
        <f>IF(OR(入力!AQ71="",入力!AQ71="#N/A"),#N/A,入力!AQ71)</f>
        <v>11.7</v>
      </c>
      <c r="U71" s="2">
        <f>IF(OR(入力!AS71="",入力!AS71="#N/A"),#N/A,入力!AS71)</f>
        <v>11.72</v>
      </c>
      <c r="V71" s="23">
        <f>IF(OR(入力!AX71="",入力!AX71="#N/A"),#N/A,入力!AX71)</f>
        <v>7.4</v>
      </c>
      <c r="W71" s="23" t="e">
        <f>IF(OR(入力!BC71="",入力!BC71="#N/A"),#N/A,入力!BC71)</f>
        <v>#N/A</v>
      </c>
      <c r="X71" s="23">
        <f>IF(OR(入力!BB71="",入力!BB71="#N/A"),#N/A,入力!BB71)</f>
        <v>5.6</v>
      </c>
      <c r="Y71" s="2">
        <f>IF(OR(入力!BD71="",入力!BD71="#N/A"),#N/A,入力!BD71)</f>
        <v>5.7</v>
      </c>
      <c r="Z71" s="23" t="e">
        <f>IF(OR(入力!BJ71="",入力!BJ71="#N/A"),#N/A,入力!BJ71)</f>
        <v>#N/A</v>
      </c>
      <c r="AA71" s="15" t="e">
        <f>IF(OR(入力!BK71="",入力!BK71="#N/A"),#N/A,入力!BK71)</f>
        <v>#N/A</v>
      </c>
      <c r="AB71" s="98">
        <f>IF(OR(入力!BS71="",入力!BS71="#N/A"),#N/A,入力!BS71)</f>
        <v>8.4</v>
      </c>
      <c r="AC71" s="23">
        <f>IF(OR(入力!BT71="",入力!BT71="#N/A"),#N/A,入力!BT71)</f>
        <v>7.6</v>
      </c>
      <c r="AD71" s="23">
        <f>IF(OR(入力!BU71="",入力!BU71="#N/A"),#N/A,入力!BU71)</f>
        <v>5.8</v>
      </c>
      <c r="AE71" s="105">
        <f>IF(OR(入力!BV71="",入力!BV71="#N/A"),#N/A,入力!BV71)</f>
        <v>6</v>
      </c>
      <c r="AF71" s="126" t="e">
        <f>IF(OR(入力!BZ71="",入力!BZ71="#N/A"),#N/A,入力!BZ71)</f>
        <v>#N/A</v>
      </c>
      <c r="AG71" s="15">
        <f>IF(OR(入力!CB71="",入力!CB71="#N/A"),#N/A,入力!CB71)</f>
        <v>4.5999999999999996</v>
      </c>
      <c r="AH71" s="23">
        <f>IF(OR(入力!CD71="",入力!CD71="#N/A"),#N/A,入力!CD71)</f>
        <v>66</v>
      </c>
      <c r="AI71" s="23" t="e">
        <f>IF(OR(入力!CI71="",入力!CI71="#N/A"),#N/A,入力!CI71)</f>
        <v>#N/A</v>
      </c>
      <c r="AJ71" s="23" t="e">
        <f>IF(OR(入力!CH71="",入力!CH71="#N/A"),#N/A,入力!CH71)</f>
        <v>#N/A</v>
      </c>
      <c r="AK71" s="23" t="e">
        <f>IF(OR(入力!CJ71="",入力!CJ71="#N/A"),#N/A,入力!CJ71)</f>
        <v>#N/A</v>
      </c>
      <c r="AL71" s="39">
        <f>IF(OR(入力!CN71="",入力!CN71="#N/A"),#N/A,入力!CN71)</f>
        <v>66</v>
      </c>
      <c r="AM71" s="39" t="e">
        <f>IF(OR(入力!CS71="",入力!CS71="#N/A"),#N/A,入力!CS71)</f>
        <v>#N/A</v>
      </c>
      <c r="AN71" s="39">
        <f>IF(OR(入力!CR71="",入力!CR71="#N/A"),#N/A,入力!CR71)</f>
        <v>20</v>
      </c>
      <c r="AO71" s="40">
        <f>IF(OR(入力!CT71="",入力!CT71="#N/A"),#N/A,入力!CT71)</f>
        <v>4.7</v>
      </c>
      <c r="AP71" s="23">
        <f>IF(OR(入力!CX71="",入力!CX71="#N/A"),#N/A,入力!CX71)</f>
        <v>9.6</v>
      </c>
      <c r="AQ71" s="23" t="e">
        <f>IF(OR(入力!DC71="",入力!DC71="#N/A"),#N/A,入力!DC71)</f>
        <v>#N/A</v>
      </c>
      <c r="AR71" s="23" t="e">
        <f>IF(OR(入力!DB71="",入力!DB71="#N/A"),#N/A,入力!DB71)</f>
        <v>#N/A</v>
      </c>
      <c r="AS71" s="23" t="e">
        <f>IF(OR(入力!DD71="",入力!DD71="#N/A"),#N/A,入力!DD71)</f>
        <v>#N/A</v>
      </c>
      <c r="AT71" s="39">
        <f>IF(OR(入力!DH71="",入力!DH71="#N/A"),#N/A,入力!DH71)</f>
        <v>9.6</v>
      </c>
      <c r="AU71" s="39" t="e">
        <f>IF(OR(入力!DM71="",入力!DM71="#N/A"),#N/A,入力!DM71)</f>
        <v>#N/A</v>
      </c>
      <c r="AV71" s="39">
        <f>IF(OR(入力!DL71="",入力!DL71="#N/A"),#N/A,入力!DL71)</f>
        <v>1.9</v>
      </c>
      <c r="AW71" s="45">
        <f>IF(OR(入力!DN71="",入力!DN71="#N/A"),#N/A,入力!DN71)</f>
        <v>0.59</v>
      </c>
      <c r="AX71" s="23" t="e">
        <f>IF(OR(入力!DR71="",入力!DR71="#N/A"),#N/A,入力!DR71)</f>
        <v>#N/A</v>
      </c>
      <c r="AY71" s="23" t="e">
        <f>IF(OR(入力!DW71="",入力!DW71="#N/A"),#N/A,入力!DW71)</f>
        <v>#N/A</v>
      </c>
      <c r="AZ71" s="23" t="e">
        <f>IF(OR(入力!DV71="",入力!DV71="#N/A"),#N/A,入力!DV71)</f>
        <v>#N/A</v>
      </c>
      <c r="BA71" s="23" t="e">
        <f>IF(OR(入力!DX71="",入力!DX71="#N/A"),#N/A,入力!DX71)</f>
        <v>#N/A</v>
      </c>
      <c r="BB71" s="39">
        <f>IF(OR(入力!EB71="",入力!EB71="#N/A"),#N/A,入力!EB71)</f>
        <v>80</v>
      </c>
      <c r="BC71" s="39" t="e">
        <f>IF(OR(入力!EG71="",入力!EG71="#N/A"),#N/A,入力!EG71)</f>
        <v>#N/A</v>
      </c>
      <c r="BD71" s="39">
        <f>IF(OR(入力!EF71="",入力!EF71="#N/A"),#N/A,入力!EF71)</f>
        <v>120</v>
      </c>
      <c r="BE71" s="217" t="e">
        <f>IF(OR(入力!EH71="",入力!EH71="#N/A"),#N/A,入力!EH71)</f>
        <v>#N/A</v>
      </c>
      <c r="BF71" s="126" t="e">
        <f>IF(OR(入力!GT71="",入力!GT71="#N/A"),#N/A,入力!GT71)</f>
        <v>#N/A</v>
      </c>
      <c r="BG71" s="23" t="e">
        <f>IF(OR(入力!GY71="",入力!GY71="#N/A"),#N/A,入力!GY71)</f>
        <v>#N/A</v>
      </c>
      <c r="BH71" s="23" t="e">
        <f>IF(OR(入力!GX71="",入力!GX71="#N/A"),#N/A,入力!GX71)</f>
        <v>#N/A</v>
      </c>
      <c r="BI71" s="15" t="e">
        <f>IF(OR(入力!GZ71="",入力!GZ71="#N/A"),#N/A,入力!GZ71)</f>
        <v>#N/A</v>
      </c>
      <c r="BJ71" s="23" t="e">
        <f>IF(OR(入力!LJ71="",入力!LJ71="#N/A"),#N/A,入力!LJ71)</f>
        <v>#N/A</v>
      </c>
      <c r="BK71" s="23" t="e">
        <f>IF(OR(入力!LO71="",入力!LO71="#N/A"),#N/A,入力!LO71)</f>
        <v>#N/A</v>
      </c>
      <c r="BL71" s="23" t="e">
        <f>IF(OR(入力!LN71="",入力!LN71="#N/A"),#N/A,入力!LN71)</f>
        <v>#N/A</v>
      </c>
      <c r="BM71" s="2" t="e">
        <f>IF(OR(入力!LP71="",入力!LP71="#N/A"),#N/A,入力!LP71)</f>
        <v>#N/A</v>
      </c>
      <c r="BN71" s="23" t="e">
        <f>IF(OR(入力!LT71="",入力!LT71="#N/A"),#N/A,入力!LT71)</f>
        <v>#N/A</v>
      </c>
      <c r="BO71" s="23" t="e">
        <f>IF(OR(入力!LY71="",入力!LY71="#N/A"),#N/A,入力!LY71)</f>
        <v>#N/A</v>
      </c>
      <c r="BP71" s="23" t="e">
        <f>IF(OR(入力!LX71="",入力!LX71="#N/A"),#N/A,入力!LX71)</f>
        <v>#N/A</v>
      </c>
      <c r="BQ71" s="15" t="e">
        <f>IF(OR(入力!LZ71="",入力!LZ71="#N/A"),#N/A,入力!LZ71)</f>
        <v>#N/A</v>
      </c>
      <c r="BR71" s="224" t="e">
        <f>IF(OR(入力!MN71="",入力!MN71="#N/A"),#N/A,入力!MN71)</f>
        <v>#N/A</v>
      </c>
      <c r="BS71" s="224" t="e">
        <f>IF(OR(入力!MS71="",入力!MS71="#N/A"),#N/A,入力!MS71)</f>
        <v>#N/A</v>
      </c>
      <c r="BT71" s="224" t="e">
        <f>IF(OR(入力!MR71="",入力!MR71="#N/A"),#N/A,入力!MR71)</f>
        <v>#N/A</v>
      </c>
      <c r="BU71" s="154" t="e">
        <f>IF(OR(入力!MT71="",入力!MT71="#N/A"),#N/A,入力!MT71)</f>
        <v>#N/A</v>
      </c>
      <c r="BV71" s="5">
        <f t="shared" ref="BV71" si="264">AL71-AN71</f>
        <v>46</v>
      </c>
      <c r="BW71" s="5">
        <f t="shared" ref="BW71" si="265">AN71-AO71</f>
        <v>15.3</v>
      </c>
      <c r="BX71" s="5">
        <f t="shared" si="252"/>
        <v>61.3</v>
      </c>
      <c r="BY71" s="105">
        <f t="shared" ref="BY71" si="266">AT71-AV71</f>
        <v>7.6999999999999993</v>
      </c>
      <c r="BZ71" s="105">
        <f t="shared" ref="BZ71" si="267">AV71-AW71</f>
        <v>1.31</v>
      </c>
      <c r="CA71" s="105">
        <f t="shared" si="254"/>
        <v>9.01</v>
      </c>
      <c r="CB71" s="6">
        <f t="shared" ref="CB71" si="268">BD71-BB71</f>
        <v>40</v>
      </c>
      <c r="CC71" s="501">
        <f t="shared" ref="CC71" si="269">BV71/AL71</f>
        <v>0.69696969696969702</v>
      </c>
      <c r="CD71" s="529">
        <f t="shared" ref="CD71" si="270">BW71/AN71</f>
        <v>0.76500000000000001</v>
      </c>
      <c r="CE71" s="507">
        <f t="shared" ref="CE71" si="271">(AL71-AO71)/AL71</f>
        <v>0.92878787878787872</v>
      </c>
      <c r="CF71" s="5">
        <f>BV71*DI71*DH71/1000</f>
        <v>60.278399999999991</v>
      </c>
      <c r="CG71" s="5">
        <f>BW71*DI71*DH71/1000</f>
        <v>20.049119999999998</v>
      </c>
      <c r="CH71" s="7">
        <f>_xlfn.AGGREGATE(9,7,CF$4:CF71)/1000</f>
        <v>3.5990239824000003</v>
      </c>
      <c r="CI71" s="5">
        <f>AL71*DI71/(0.62*1000)</f>
        <v>19.927741935483869</v>
      </c>
      <c r="CJ71" s="6">
        <f>BV71*DI71/(0.62*1000)</f>
        <v>13.889032258064514</v>
      </c>
      <c r="CK71" s="105">
        <f>AN71*DI71/(0.62*1000)</f>
        <v>6.0387096774193552</v>
      </c>
      <c r="CL71" s="6">
        <f>MAX(0,BW71*DI71/(0.62*1000))</f>
        <v>4.6196129032258062</v>
      </c>
      <c r="CM71" s="5">
        <f t="shared" ref="CM71:CM72" si="272">AL71*DI71/(0.62*1000*2)</f>
        <v>9.9638709677419346</v>
      </c>
      <c r="CN71" s="6">
        <f t="shared" ref="CN71:CN72" si="273">BX71*DI71/(0.62*1000*2)</f>
        <v>9.2543225806451606</v>
      </c>
      <c r="CO71" s="585">
        <f>AL71*DI71/1000</f>
        <v>12.355199999999998</v>
      </c>
      <c r="CP71" s="586">
        <f>BV71*DI71/1000</f>
        <v>8.6111999999999984</v>
      </c>
      <c r="CQ71" s="105">
        <f>IF(AG71&lt;4.99,CJ71,#N/A)</f>
        <v>13.889032258064514</v>
      </c>
      <c r="CR71" s="23" t="e">
        <f>IF(AND(AG71&gt;5,AG71&lt;9.99),CJ71,#N/A)</f>
        <v>#N/A</v>
      </c>
      <c r="CS71" s="105" t="e">
        <f>IF(AND(AG71&gt;10,AG71&lt;14.99),CJ71,#N/A)</f>
        <v>#N/A</v>
      </c>
      <c r="CT71" s="105" t="e">
        <f>IF(AND(AG71&gt;15,AG71&lt;19.99),CJ71,#N/A)</f>
        <v>#N/A</v>
      </c>
      <c r="CU71" s="6" t="e">
        <f>IF(AG71&gt;20,CJ71,#N/A)</f>
        <v>#N/A</v>
      </c>
      <c r="CV71" s="529">
        <f>MAX(0,BY71/AT71)</f>
        <v>0.80208333333333326</v>
      </c>
      <c r="CW71" s="529">
        <f>MAX(0,BZ71/AV71)</f>
        <v>0.68947368421052635</v>
      </c>
      <c r="CX71" s="507">
        <f>MAX(0,(AT71-AW71)/AT71)</f>
        <v>0.93854166666666672</v>
      </c>
      <c r="CY71" s="5">
        <f>BY71*DI71*DH71/1000</f>
        <v>10.090079999999999</v>
      </c>
      <c r="CZ71" s="5">
        <f>BZ71*DI71*DH71/1000</f>
        <v>1.7166239999999999</v>
      </c>
      <c r="DA71" s="7">
        <f>_xlfn.AGGREGATE(9,7,CY$4:CY71)/1000</f>
        <v>0.65122150319999994</v>
      </c>
      <c r="DB71" s="5">
        <f>CB71*DI71*DH71/1000</f>
        <v>52.415999999999997</v>
      </c>
      <c r="DC71" s="169">
        <f>_xlfn.AGGREGATE(9,7,DB$4:DB71)/1000</f>
        <v>3.2904531792000005</v>
      </c>
      <c r="DD71" s="169">
        <f t="shared" ref="DD71" si="274">DC71*(100.9/40.08)</f>
        <v>8.283600942646709</v>
      </c>
      <c r="DE71" s="454">
        <f t="shared" ref="DE71" si="275">DD71/(0.8*1000)</f>
        <v>1.0354501178308386E-2</v>
      </c>
      <c r="DF71" s="115">
        <f>(AT71/AL71)/(65.39/54.94)</f>
        <v>0.12220940093703513</v>
      </c>
      <c r="DG71" s="135">
        <f>(BY71/BV71)/(65.39/54.94)</f>
        <v>0.14064043830661513</v>
      </c>
      <c r="DH71" s="6">
        <f>C71-C70</f>
        <v>7</v>
      </c>
      <c r="DI71" s="6">
        <f>E71*1440/1000</f>
        <v>187.2</v>
      </c>
      <c r="DJ71" s="224">
        <f t="shared" ref="DJ71" si="276">DI71*DH71</f>
        <v>1310.3999999999999</v>
      </c>
      <c r="DK71" s="105">
        <f>_xlfn.AGGREGATE(9,7,DJ$4:DJ71)/1000</f>
        <v>79.663679999999999</v>
      </c>
      <c r="DL71" s="130">
        <f t="shared" ref="DL71" si="277">0.625*0.45*1000/DI71</f>
        <v>1.5024038461538463</v>
      </c>
      <c r="DM71" s="105">
        <f t="shared" ref="DM71" si="278">0.625*0.92*1000/DI71</f>
        <v>3.0715811965811972</v>
      </c>
      <c r="DN71" s="101">
        <f t="shared" ref="DN71" si="279">DL71+DM71</f>
        <v>4.5739850427350435</v>
      </c>
      <c r="DO71" s="540">
        <v>1.5</v>
      </c>
      <c r="DQ71"/>
      <c r="DR71"/>
      <c r="DS71"/>
      <c r="DT71"/>
      <c r="DU71"/>
      <c r="DV71"/>
      <c r="DW71"/>
      <c r="DX71"/>
      <c r="DY71"/>
      <c r="DZ71"/>
    </row>
    <row r="72" spans="1:130" s="23" customFormat="1">
      <c r="A72" s="251" t="e">
        <f>IF(OR(入力!A72="",入力!A72="#N/A"),#N/A,入力!A72)</f>
        <v>#N/A</v>
      </c>
      <c r="B72" s="253">
        <f>IF(OR(入力!B72="",入力!B72="#N/A"),#N/A,入力!B72)</f>
        <v>45664</v>
      </c>
      <c r="C72" s="74">
        <f>IF(OR(入力!C72="",入力!C72="#N/A"),#N/A,入力!C72)</f>
        <v>473</v>
      </c>
      <c r="D72" s="210" t="e">
        <f>IF(OR(入力!E72="",入力!E72="#N/A"),#N/A,入力!E72)</f>
        <v>#N/A</v>
      </c>
      <c r="E72" s="2">
        <f>IF(OR(入力!G72="",入力!G72="#N/A"),#N/A,入力!G72)</f>
        <v>170</v>
      </c>
      <c r="F72" s="23">
        <f>IF(OR(入力!I72="",入力!I72="#N/A"),#N/A,入力!I72)</f>
        <v>7.09</v>
      </c>
      <c r="G72" s="23">
        <f>IF(OR(入力!N72="",入力!N72="#N/A"),#N/A,入力!N72)</f>
        <v>7.38</v>
      </c>
      <c r="H72" s="23">
        <f>IF(OR(入力!M72="",入力!M72="#N/A"),#N/A,入力!M72)</f>
        <v>7.39</v>
      </c>
      <c r="I72" s="2">
        <f>IF(OR(入力!O72="",入力!O72="#N/A"),#N/A,入力!O72)</f>
        <v>7.33</v>
      </c>
      <c r="J72" s="23">
        <f>IF(OR(入力!S72="",入力!S72="#N/A"),#N/A,入力!S72)</f>
        <v>51</v>
      </c>
      <c r="K72" s="23">
        <f>IF(OR(入力!X72="",入力!X72="#N/A"),#N/A,入力!X72)</f>
        <v>84</v>
      </c>
      <c r="L72" s="23">
        <f>IF(OR(入力!W72="",入力!W72="#N/A"),#N/A,入力!W72)</f>
        <v>116</v>
      </c>
      <c r="M72" s="2">
        <f>IF(OR(入力!Y72="",入力!Y72="#N/A"),#N/A,入力!Y72)</f>
        <v>156</v>
      </c>
      <c r="N72" s="23">
        <f>IF(OR(入力!AC72="",入力!AC72="#N/A"),#N/A,入力!AC72)</f>
        <v>77.3</v>
      </c>
      <c r="O72" s="23">
        <f>IF(OR(入力!AH72="",入力!AH72="#N/A"),#N/A,入力!AH72)</f>
        <v>79.400000000000006</v>
      </c>
      <c r="P72" s="23">
        <f>IF(OR(入力!AG72="",入力!AG72="#N/A"),#N/A,入力!AG72)</f>
        <v>78.3</v>
      </c>
      <c r="Q72" s="2">
        <f>IF(OR(入力!AI72="",入力!AI72="#N/A"),#N/A,入力!AI72)</f>
        <v>76.8</v>
      </c>
      <c r="R72" s="23">
        <f>IF(OR(入力!AM72="",入力!AM72="#N/A"),#N/A,入力!AM72)</f>
        <v>12.57</v>
      </c>
      <c r="S72" s="23">
        <f>IF(OR(入力!AR72="",入力!AR72="#N/A"),#N/A,入力!AR72)</f>
        <v>11.36</v>
      </c>
      <c r="T72" s="23">
        <f>IF(OR(入力!AQ72="",入力!AQ72="#N/A"),#N/A,入力!AQ72)</f>
        <v>11.84</v>
      </c>
      <c r="U72" s="2">
        <f>IF(OR(入力!AS72="",入力!AS72="#N/A"),#N/A,入力!AS72)</f>
        <v>12.03</v>
      </c>
      <c r="V72" s="23">
        <f>IF(OR(入力!AX72="",入力!AX72="#N/A"),#N/A,入力!AX72)</f>
        <v>7.9</v>
      </c>
      <c r="W72" s="23">
        <f>IF(OR(入力!BC72="",入力!BC72="#N/A"),#N/A,入力!BC72)</f>
        <v>5.2</v>
      </c>
      <c r="X72" s="23">
        <f>IF(OR(入力!BB72="",入力!BB72="#N/A"),#N/A,入力!BB72)</f>
        <v>5.4</v>
      </c>
      <c r="Y72" s="2">
        <f>IF(OR(入力!BD72="",入力!BD72="#N/A"),#N/A,入力!BD72)</f>
        <v>4.8</v>
      </c>
      <c r="Z72" s="23">
        <f>IF(OR(入力!BJ72="",入力!BJ72="#N/A"),#N/A,入力!BJ72)</f>
        <v>49.5</v>
      </c>
      <c r="AA72" s="15">
        <f>IF(OR(入力!BK72="",入力!BK72="#N/A"),#N/A,入力!BK72)</f>
        <v>49.5</v>
      </c>
      <c r="AB72" s="98">
        <f>IF(OR(入力!BS72="",入力!BS72="#N/A"),#N/A,入力!BS72)</f>
        <v>8.6999999999999993</v>
      </c>
      <c r="AC72" s="23">
        <f>IF(OR(入力!BT72="",入力!BT72="#N/A"),#N/A,入力!BT72)</f>
        <v>8</v>
      </c>
      <c r="AD72" s="23">
        <f>IF(OR(入力!BU72="",入力!BU72="#N/A"),#N/A,入力!BU72)</f>
        <v>5.7</v>
      </c>
      <c r="AE72" s="23">
        <f>IF(OR(入力!BV72="",入力!BV72="#N/A"),#N/A,入力!BV72)</f>
        <v>4.4000000000000004</v>
      </c>
      <c r="AF72" s="126" t="e">
        <f>IF(OR(入力!BZ72="",入力!BZ72="#N/A"),#N/A,入力!BZ72)</f>
        <v>#N/A</v>
      </c>
      <c r="AG72" s="15">
        <f>IF(OR(入力!CB72="",入力!CB72="#N/A"),#N/A,入力!CB72)</f>
        <v>7.7</v>
      </c>
      <c r="AH72" s="105">
        <f>IF(OR(入力!CD72="",入力!CD72="#N/A"),#N/A,入力!CD72)</f>
        <v>66.748999999999995</v>
      </c>
      <c r="AI72" s="105">
        <f>IF(OR(入力!CI72="",入力!CI72="#N/A"),#N/A,入力!CI72)</f>
        <v>33.917999999999999</v>
      </c>
      <c r="AJ72" s="105">
        <f>IF(OR(入力!CH72="",入力!CH72="#N/A"),#N/A,入力!CH72)</f>
        <v>32.176000000000002</v>
      </c>
      <c r="AK72" s="105">
        <f>IF(OR(入力!CJ72="",入力!CJ72="#N/A"),#N/A,入力!CJ72)</f>
        <v>17.984000000000002</v>
      </c>
      <c r="AL72" s="112">
        <f>IF(OR(入力!CN72="",入力!CN72="#N/A"),#N/A,入力!CN72)</f>
        <v>66.954999999999998</v>
      </c>
      <c r="AM72" s="112">
        <f>IF(OR(入力!CS72="",入力!CS72="#N/A"),#N/A,入力!CS72)</f>
        <v>34.5</v>
      </c>
      <c r="AN72" s="112">
        <f>IF(OR(入力!CR72="",入力!CR72="#N/A"),#N/A,入力!CR72)</f>
        <v>31.446000000000002</v>
      </c>
      <c r="AO72" s="113">
        <f>IF(OR(入力!CT72="",入力!CT72="#N/A"),#N/A,入力!CT72)</f>
        <v>18.73</v>
      </c>
      <c r="AP72" s="105">
        <f>IF(OR(入力!CX72="",入力!CX72="#N/A"),#N/A,入力!CX72)</f>
        <v>11.073</v>
      </c>
      <c r="AQ72" s="169">
        <f>IF(OR(入力!DC72="",入力!DC72="#N/A"),#N/A,入力!DC72)</f>
        <v>4.7149999999999999</v>
      </c>
      <c r="AR72" s="169">
        <f>IF(OR(入力!DB72="",入力!DB72="#N/A"),#N/A,入力!DB72)</f>
        <v>4.391</v>
      </c>
      <c r="AS72" s="169">
        <f>IF(OR(入力!DD72="",入力!DD72="#N/A"),#N/A,入力!DD72)</f>
        <v>1.5509999999999999</v>
      </c>
      <c r="AT72" s="112">
        <f>IF(OR(入力!DH72="",入力!DH72="#N/A"),#N/A,入力!DH72)</f>
        <v>11.006</v>
      </c>
      <c r="AU72" s="110">
        <f>IF(OR(入力!DM72="",入力!DM72="#N/A"),#N/A,入力!DM72)</f>
        <v>4.7350000000000003</v>
      </c>
      <c r="AV72" s="110">
        <f>IF(OR(入力!DL72="",入力!DL72="#N/A"),#N/A,入力!DL72)</f>
        <v>4.2140000000000004</v>
      </c>
      <c r="AW72" s="119">
        <f>IF(OR(入力!DN72="",入力!DN72="#N/A"),#N/A,入力!DN72)</f>
        <v>1.5760000000000001</v>
      </c>
      <c r="AX72" s="105">
        <f>IF(OR(入力!DR72="",入力!DR72="#N/A"),#N/A,入力!DR72)</f>
        <v>84.094999999999999</v>
      </c>
      <c r="AY72" s="224">
        <f>IF(OR(入力!DW72="",入力!DW72="#N/A"),#N/A,入力!DW72)</f>
        <v>112.23</v>
      </c>
      <c r="AZ72" s="224">
        <f>IF(OR(入力!DV72="",入力!DV72="#N/A"),#N/A,入力!DV72)</f>
        <v>114.038</v>
      </c>
      <c r="BA72" s="224">
        <f>IF(OR(入力!DX72="",入力!DX72="#N/A"),#N/A,入力!DX72)</f>
        <v>116.46299999999999</v>
      </c>
      <c r="BB72" s="112">
        <f>IF(OR(入力!EB72="",入力!EB72="#N/A"),#N/A,入力!EB72)</f>
        <v>84.132999999999996</v>
      </c>
      <c r="BC72" s="189">
        <f>IF(OR(入力!EG72="",入力!EG72="#N/A"),#N/A,入力!EG72)</f>
        <v>113.883</v>
      </c>
      <c r="BD72" s="189">
        <f>IF(OR(入力!EF72="",入力!EF72="#N/A"),#N/A,入力!EF72)</f>
        <v>111.28</v>
      </c>
      <c r="BE72" s="532">
        <f>IF(OR(入力!EH72="",入力!EH72="#N/A"),#N/A,入力!EH72)</f>
        <v>120.699</v>
      </c>
      <c r="BF72" s="536">
        <f>IF(OR(入力!GT72="",入力!GT72="#N/A"),#N/A,入力!GT72)</f>
        <v>1.5880000000000001</v>
      </c>
      <c r="BG72" s="23">
        <f>IF(OR(入力!GY72="",入力!GY72="#N/A"),#N/A,入力!GY72)</f>
        <v>0</v>
      </c>
      <c r="BH72" s="23">
        <f>IF(OR(入力!GX72="",入力!GX72="#N/A"),#N/A,入力!GX72)</f>
        <v>0</v>
      </c>
      <c r="BI72" s="15">
        <f>IF(OR(入力!GZ72="",入力!GZ72="#N/A"),#N/A,入力!GZ72)</f>
        <v>0</v>
      </c>
      <c r="BJ72" s="169">
        <f>IF(OR(入力!LJ72="",入力!LJ72="#N/A"),#N/A,入力!LJ72)</f>
        <v>9.7219999999999995</v>
      </c>
      <c r="BK72" s="23" t="e">
        <f>IF(OR(入力!LO72="",入力!LO72="#N/A"),#N/A,入力!LO72)</f>
        <v>#N/A</v>
      </c>
      <c r="BL72" s="23">
        <f>IF(OR(入力!LN72="",入力!LN72="#N/A"),#N/A,入力!LN72)</f>
        <v>9.82</v>
      </c>
      <c r="BM72" s="2">
        <f>IF(OR(入力!LP72="",入力!LP72="#N/A"),#N/A,入力!LP72)</f>
        <v>3.5419999999999998</v>
      </c>
      <c r="BN72" s="170">
        <f>IF(OR(入力!LT72="",入力!LT72="#N/A"),#N/A,入力!LT72)</f>
        <v>0.23139999999999999</v>
      </c>
      <c r="BO72" s="23" t="e">
        <f>IF(OR(入力!LY72="",入力!LY72="#N/A"),#N/A,入力!LY72)</f>
        <v>#N/A</v>
      </c>
      <c r="BP72" s="620">
        <f>IF(OR(入力!LX72="",入力!LX72="#N/A"),#N/A,入力!LX72)</f>
        <v>6.3039999999999999E-2</v>
      </c>
      <c r="BQ72" s="621">
        <f>IF(OR(入力!LZ72="",入力!LZ72="#N/A"),#N/A,入力!LZ72)</f>
        <v>0.25069999999999998</v>
      </c>
      <c r="BR72" s="224">
        <f>IF(OR(入力!MN72="",入力!MN72="#N/A"),#N/A,入力!MN72)</f>
        <v>373</v>
      </c>
      <c r="BS72" s="224" t="e">
        <f>IF(OR(入力!MS72="",入力!MS72="#N/A"),#N/A,入力!MS72)</f>
        <v>#N/A</v>
      </c>
      <c r="BT72" s="224">
        <f>IF(OR(入力!MR72="",入力!MR72="#N/A"),#N/A,入力!MR72)</f>
        <v>376</v>
      </c>
      <c r="BU72" s="154">
        <f>IF(OR(入力!MT72="",入力!MT72="#N/A"),#N/A,入力!MT72)</f>
        <v>381</v>
      </c>
      <c r="BV72" s="5">
        <f t="shared" ref="BV72" si="280">AL72-AN72</f>
        <v>35.509</v>
      </c>
      <c r="BW72" s="5">
        <f t="shared" ref="BW72" si="281">AN72-AO72</f>
        <v>12.716000000000001</v>
      </c>
      <c r="BX72" s="5">
        <f t="shared" ref="BX72" si="282">AL72-AO72</f>
        <v>48.224999999999994</v>
      </c>
      <c r="BY72" s="105">
        <f t="shared" ref="BY72" si="283">AT72-AV72</f>
        <v>6.7919999999999998</v>
      </c>
      <c r="BZ72" s="105">
        <f t="shared" ref="BZ72" si="284">AV72-AW72</f>
        <v>2.6380000000000003</v>
      </c>
      <c r="CA72" s="105">
        <f t="shared" ref="CA72" si="285">AT72-AW72</f>
        <v>9.43</v>
      </c>
      <c r="CB72" s="6">
        <f t="shared" ref="CB72" si="286">BD72-BB72</f>
        <v>27.147000000000006</v>
      </c>
      <c r="CC72" s="501">
        <f t="shared" ref="CC72" si="287">BV72/AL72</f>
        <v>0.53034127398999331</v>
      </c>
      <c r="CD72" s="529">
        <f t="shared" ref="CD72" si="288">BW72/AN72</f>
        <v>0.40437575526299052</v>
      </c>
      <c r="CE72" s="507">
        <f t="shared" ref="CE72" si="289">(AL72-AO72)/AL72</f>
        <v>0.72025987603614361</v>
      </c>
      <c r="CF72" s="5">
        <f>BV72*DI72*DH72/1000</f>
        <v>121.69644480000002</v>
      </c>
      <c r="CG72" s="5">
        <f>BW72*DI72*DH72/1000</f>
        <v>43.580275200000003</v>
      </c>
      <c r="CH72" s="7">
        <f>_xlfn.AGGREGATE(9,7,CF$4:CF72)/1000</f>
        <v>3.7207204272000003</v>
      </c>
      <c r="CI72" s="5">
        <f>AL72*DI72/(0.62*1000)</f>
        <v>26.436425806451613</v>
      </c>
      <c r="CJ72" s="6">
        <f>BV72*DI72/(0.62*1000)</f>
        <v>14.020327741935485</v>
      </c>
      <c r="CK72" s="105">
        <f>AN72*DI72/(0.62*1000)</f>
        <v>12.416098064516129</v>
      </c>
      <c r="CL72" s="6">
        <f>MAX(0,BW72*DI72/(0.62*1000))</f>
        <v>5.0207690322580651</v>
      </c>
      <c r="CM72" s="5">
        <f t="shared" si="272"/>
        <v>13.218212903225806</v>
      </c>
      <c r="CN72" s="6">
        <f t="shared" si="273"/>
        <v>9.520548387096774</v>
      </c>
      <c r="CO72" s="585">
        <f>AL72*DI72/1000</f>
        <v>16.390584</v>
      </c>
      <c r="CP72" s="586">
        <f>BV72*DI72/1000</f>
        <v>8.6926032000000006</v>
      </c>
      <c r="CQ72" s="105" t="e">
        <f>IF(AG72&lt;4.99,CJ72,#N/A)</f>
        <v>#N/A</v>
      </c>
      <c r="CR72" s="105">
        <f>IF(AND(AG72&gt;5,AG72&lt;9.99),CJ72,#N/A)</f>
        <v>14.020327741935485</v>
      </c>
      <c r="CS72" s="105" t="e">
        <f>IF(AND(AG72&gt;10,AG72&lt;14.99),CJ72,#N/A)</f>
        <v>#N/A</v>
      </c>
      <c r="CT72" s="105" t="e">
        <f>IF(AND(AG72&gt;15,AG72&lt;19.99),CJ72,#N/A)</f>
        <v>#N/A</v>
      </c>
      <c r="CU72" s="6" t="e">
        <f>IF(AG72&gt;20,CJ72,#N/A)</f>
        <v>#N/A</v>
      </c>
      <c r="CV72" s="529">
        <f>MAX(0,BY72/AT72)</f>
        <v>0.6171179356714519</v>
      </c>
      <c r="CW72" s="529">
        <f>MAX(0,BZ72/AV72)</f>
        <v>0.62600854295206454</v>
      </c>
      <c r="CX72" s="507">
        <f>MAX(0,(AT72-AW72)/AT72)</f>
        <v>0.85680537888424491</v>
      </c>
      <c r="CY72" s="5">
        <f>BY72*DI72*DH72/1000</f>
        <v>23.277542400000002</v>
      </c>
      <c r="CZ72" s="5">
        <f>BZ72*DI72*DH72/1000</f>
        <v>9.0409536000000017</v>
      </c>
      <c r="DA72" s="7">
        <f>_xlfn.AGGREGATE(9,7,CY$4:CY72)/1000</f>
        <v>0.67449904559999996</v>
      </c>
      <c r="DB72" s="5">
        <f>CB72*DI72*DH72/1000</f>
        <v>93.038198400000027</v>
      </c>
      <c r="DC72" s="169">
        <f>_xlfn.AGGREGATE(9,7,DB$4:DB72)/1000</f>
        <v>3.3834913776000004</v>
      </c>
      <c r="DD72" s="169">
        <f t="shared" ref="DD72" si="290">DC72*(100.9/40.08)</f>
        <v>8.5178213572814396</v>
      </c>
      <c r="DE72" s="454">
        <f t="shared" ref="DE72" si="291">DD72/(0.8*1000)</f>
        <v>1.0647276696601799E-2</v>
      </c>
      <c r="DF72" s="115">
        <f>(AT72/AL72)/(65.39/54.94)</f>
        <v>0.13810958231128273</v>
      </c>
      <c r="DG72" s="135">
        <f>(BY72/BV72)/(65.39/54.94)</f>
        <v>0.16070765092666239</v>
      </c>
      <c r="DH72" s="6">
        <f>C72-C71</f>
        <v>14</v>
      </c>
      <c r="DI72" s="6">
        <f>E72*1440/1000</f>
        <v>244.8</v>
      </c>
      <c r="DJ72" s="224">
        <f t="shared" ref="DJ72" si="292">DI72*DH72</f>
        <v>3427.2000000000003</v>
      </c>
      <c r="DK72" s="105">
        <f>_xlfn.AGGREGATE(9,7,DJ$4:DJ72)/1000</f>
        <v>83.090879999999984</v>
      </c>
      <c r="DL72" s="130">
        <f t="shared" ref="DL72" si="293">0.625*0.45*1000/DI72</f>
        <v>1.1488970588235294</v>
      </c>
      <c r="DM72" s="105">
        <f t="shared" ref="DM72" si="294">0.625*0.92*1000/DI72</f>
        <v>2.3488562091503273</v>
      </c>
      <c r="DN72" s="101">
        <f t="shared" ref="DN72" si="295">DL72+DM72</f>
        <v>3.4977532679738568</v>
      </c>
      <c r="DO72" s="540">
        <v>1.5</v>
      </c>
      <c r="DQ72"/>
      <c r="DR72"/>
      <c r="DS72"/>
      <c r="DT72"/>
      <c r="DU72"/>
      <c r="DV72"/>
      <c r="DW72"/>
      <c r="DX72"/>
      <c r="DY72"/>
      <c r="DZ72"/>
    </row>
    <row r="73" spans="1:130" s="23" customFormat="1">
      <c r="A73" s="251" t="str">
        <f>IF(OR(入力!A73="",入力!A73="#N/A"),#N/A,入力!A73)</f>
        <v>通水停止 (停電)</v>
      </c>
      <c r="B73" s="253">
        <f>IF(OR(入力!B73="",入力!B73="#N/A"),#N/A,入力!B73)</f>
        <v>45666</v>
      </c>
      <c r="C73" s="74">
        <f>IF(OR(入力!C73="",入力!C73="#N/A"),#N/A,入力!C73)</f>
        <v>475</v>
      </c>
      <c r="D73" s="210" t="e">
        <f>IF(OR(入力!E73="",入力!E73="#N/A"),#N/A,入力!E73)</f>
        <v>#N/A</v>
      </c>
      <c r="E73" s="2">
        <f>IF(OR(入力!G73="",入力!G73="#N/A"),#N/A,入力!G73)</f>
        <v>0</v>
      </c>
      <c r="F73" s="23" t="e">
        <f>IF(OR(入力!I73="",入力!I73="#N/A"),#N/A,入力!I73)</f>
        <v>#N/A</v>
      </c>
      <c r="G73" s="23" t="e">
        <f>IF(OR(入力!N73="",入力!N73="#N/A"),#N/A,入力!N73)</f>
        <v>#N/A</v>
      </c>
      <c r="H73" s="23" t="e">
        <f>IF(OR(入力!M73="",入力!M73="#N/A"),#N/A,入力!M73)</f>
        <v>#N/A</v>
      </c>
      <c r="I73" s="2" t="e">
        <f>IF(OR(入力!O73="",入力!O73="#N/A"),#N/A,入力!O73)</f>
        <v>#N/A</v>
      </c>
      <c r="J73" s="23" t="e">
        <f>IF(OR(入力!S73="",入力!S73="#N/A"),#N/A,入力!S73)</f>
        <v>#N/A</v>
      </c>
      <c r="K73" s="23" t="e">
        <f>IF(OR(入力!X73="",入力!X73="#N/A"),#N/A,入力!X73)</f>
        <v>#N/A</v>
      </c>
      <c r="L73" s="23" t="e">
        <f>IF(OR(入力!W73="",入力!W73="#N/A"),#N/A,入力!W73)</f>
        <v>#N/A</v>
      </c>
      <c r="M73" s="2" t="e">
        <f>IF(OR(入力!Y73="",入力!Y73="#N/A"),#N/A,入力!Y73)</f>
        <v>#N/A</v>
      </c>
      <c r="N73" s="23" t="e">
        <f>IF(OR(入力!AC73="",入力!AC73="#N/A"),#N/A,入力!AC73)</f>
        <v>#N/A</v>
      </c>
      <c r="O73" s="23" t="e">
        <f>IF(OR(入力!AH73="",入力!AH73="#N/A"),#N/A,入力!AH73)</f>
        <v>#N/A</v>
      </c>
      <c r="P73" s="23" t="e">
        <f>IF(OR(入力!AG73="",入力!AG73="#N/A"),#N/A,入力!AG73)</f>
        <v>#N/A</v>
      </c>
      <c r="Q73" s="2" t="e">
        <f>IF(OR(入力!AI73="",入力!AI73="#N/A"),#N/A,入力!AI73)</f>
        <v>#N/A</v>
      </c>
      <c r="R73" s="23" t="e">
        <f>IF(OR(入力!AM73="",入力!AM73="#N/A"),#N/A,入力!AM73)</f>
        <v>#N/A</v>
      </c>
      <c r="S73" s="23" t="e">
        <f>IF(OR(入力!AR73="",入力!AR73="#N/A"),#N/A,入力!AR73)</f>
        <v>#N/A</v>
      </c>
      <c r="T73" s="23" t="e">
        <f>IF(OR(入力!AQ73="",入力!AQ73="#N/A"),#N/A,入力!AQ73)</f>
        <v>#N/A</v>
      </c>
      <c r="U73" s="2" t="e">
        <f>IF(OR(入力!AS73="",入力!AS73="#N/A"),#N/A,入力!AS73)</f>
        <v>#N/A</v>
      </c>
      <c r="V73" s="23" t="e">
        <f>IF(OR(入力!AX73="",入力!AX73="#N/A"),#N/A,入力!AX73)</f>
        <v>#N/A</v>
      </c>
      <c r="W73" s="23" t="e">
        <f>IF(OR(入力!BC73="",入力!BC73="#N/A"),#N/A,入力!BC73)</f>
        <v>#N/A</v>
      </c>
      <c r="X73" s="23" t="e">
        <f>IF(OR(入力!BB73="",入力!BB73="#N/A"),#N/A,入力!BB73)</f>
        <v>#N/A</v>
      </c>
      <c r="Y73" s="2" t="e">
        <f>IF(OR(入力!BD73="",入力!BD73="#N/A"),#N/A,入力!BD73)</f>
        <v>#N/A</v>
      </c>
      <c r="Z73" s="23" t="e">
        <f>IF(OR(入力!BJ73="",入力!BJ73="#N/A"),#N/A,入力!BJ73)</f>
        <v>#N/A</v>
      </c>
      <c r="AA73" s="15" t="e">
        <f>IF(OR(入力!BK73="",入力!BK73="#N/A"),#N/A,入力!BK73)</f>
        <v>#N/A</v>
      </c>
      <c r="AB73" s="98" t="e">
        <f>IF(OR(入力!BS73="",入力!BS73="#N/A"),#N/A,入力!BS73)</f>
        <v>#N/A</v>
      </c>
      <c r="AC73" s="23" t="e">
        <f>IF(OR(入力!BT73="",入力!BT73="#N/A"),#N/A,入力!BT73)</f>
        <v>#N/A</v>
      </c>
      <c r="AD73" s="23" t="e">
        <f>IF(OR(入力!BU73="",入力!BU73="#N/A"),#N/A,入力!BU73)</f>
        <v>#N/A</v>
      </c>
      <c r="AE73" s="23" t="e">
        <f>IF(OR(入力!BV73="",入力!BV73="#N/A"),#N/A,入力!BV73)</f>
        <v>#N/A</v>
      </c>
      <c r="AF73" s="126" t="e">
        <f>IF(OR(入力!BZ73="",入力!BZ73="#N/A"),#N/A,入力!BZ73)</f>
        <v>#N/A</v>
      </c>
      <c r="AG73" s="15" t="e">
        <f>IF(OR(入力!CB73="",入力!CB73="#N/A"),#N/A,入力!CB73)</f>
        <v>#N/A</v>
      </c>
      <c r="AH73" s="23" t="e">
        <f>IF(OR(入力!CD73="",入力!CD73="#N/A"),#N/A,入力!CD73)</f>
        <v>#N/A</v>
      </c>
      <c r="AI73" s="23" t="e">
        <f>IF(OR(入力!CI73="",入力!CI73="#N/A"),#N/A,入力!CI73)</f>
        <v>#N/A</v>
      </c>
      <c r="AJ73" s="23" t="e">
        <f>IF(OR(入力!CH73="",入力!CH73="#N/A"),#N/A,入力!CH73)</f>
        <v>#N/A</v>
      </c>
      <c r="AK73" s="23" t="e">
        <f>IF(OR(入力!CJ73="",入力!CJ73="#N/A"),#N/A,入力!CJ73)</f>
        <v>#N/A</v>
      </c>
      <c r="AL73" s="39" t="e">
        <f>IF(OR(入力!CN73="",入力!CN73="#N/A"),#N/A,入力!CN73)</f>
        <v>#N/A</v>
      </c>
      <c r="AM73" s="39" t="e">
        <f>IF(OR(入力!CS73="",入力!CS73="#N/A"),#N/A,入力!CS73)</f>
        <v>#N/A</v>
      </c>
      <c r="AN73" s="39" t="e">
        <f>IF(OR(入力!CR73="",入力!CR73="#N/A"),#N/A,入力!CR73)</f>
        <v>#N/A</v>
      </c>
      <c r="AO73" s="40" t="e">
        <f>IF(OR(入力!CT73="",入力!CT73="#N/A"),#N/A,入力!CT73)</f>
        <v>#N/A</v>
      </c>
      <c r="AP73" s="23" t="e">
        <f>IF(OR(入力!CX73="",入力!CX73="#N/A"),#N/A,入力!CX73)</f>
        <v>#N/A</v>
      </c>
      <c r="AQ73" s="23" t="e">
        <f>IF(OR(入力!DC73="",入力!DC73="#N/A"),#N/A,入力!DC73)</f>
        <v>#N/A</v>
      </c>
      <c r="AR73" s="23" t="e">
        <f>IF(OR(入力!DB73="",入力!DB73="#N/A"),#N/A,入力!DB73)</f>
        <v>#N/A</v>
      </c>
      <c r="AS73" s="23" t="e">
        <f>IF(OR(入力!DD73="",入力!DD73="#N/A"),#N/A,入力!DD73)</f>
        <v>#N/A</v>
      </c>
      <c r="AT73" s="39" t="e">
        <f>IF(OR(入力!DH73="",入力!DH73="#N/A"),#N/A,入力!DH73)</f>
        <v>#N/A</v>
      </c>
      <c r="AU73" s="39" t="e">
        <f>IF(OR(入力!DM73="",入力!DM73="#N/A"),#N/A,入力!DM73)</f>
        <v>#N/A</v>
      </c>
      <c r="AV73" s="39" t="e">
        <f>IF(OR(入力!DL73="",入力!DL73="#N/A"),#N/A,入力!DL73)</f>
        <v>#N/A</v>
      </c>
      <c r="AW73" s="45" t="e">
        <f>IF(OR(入力!DN73="",入力!DN73="#N/A"),#N/A,入力!DN73)</f>
        <v>#N/A</v>
      </c>
      <c r="AX73" s="23" t="e">
        <f>IF(OR(入力!DR73="",入力!DR73="#N/A"),#N/A,入力!DR73)</f>
        <v>#N/A</v>
      </c>
      <c r="AY73" s="23" t="e">
        <f>IF(OR(入力!DW73="",入力!DW73="#N/A"),#N/A,入力!DW73)</f>
        <v>#N/A</v>
      </c>
      <c r="AZ73" s="23" t="e">
        <f>IF(OR(入力!DV73="",入力!DV73="#N/A"),#N/A,入力!DV73)</f>
        <v>#N/A</v>
      </c>
      <c r="BA73" s="23" t="e">
        <f>IF(OR(入力!DX73="",入力!DX73="#N/A"),#N/A,入力!DX73)</f>
        <v>#N/A</v>
      </c>
      <c r="BB73" s="39" t="e">
        <f>IF(OR(入力!EB73="",入力!EB73="#N/A"),#N/A,入力!EB73)</f>
        <v>#N/A</v>
      </c>
      <c r="BC73" s="39" t="e">
        <f>IF(OR(入力!EG73="",入力!EG73="#N/A"),#N/A,入力!EG73)</f>
        <v>#N/A</v>
      </c>
      <c r="BD73" s="39" t="e">
        <f>IF(OR(入力!EF73="",入力!EF73="#N/A"),#N/A,入力!EF73)</f>
        <v>#N/A</v>
      </c>
      <c r="BE73" s="217" t="e">
        <f>IF(OR(入力!EH73="",入力!EH73="#N/A"),#N/A,入力!EH73)</f>
        <v>#N/A</v>
      </c>
      <c r="BF73" s="126" t="e">
        <f>IF(OR(入力!GT73="",入力!GT73="#N/A"),#N/A,入力!GT73)</f>
        <v>#N/A</v>
      </c>
      <c r="BG73" s="23" t="e">
        <f>IF(OR(入力!GY73="",入力!GY73="#N/A"),#N/A,入力!GY73)</f>
        <v>#N/A</v>
      </c>
      <c r="BH73" s="23" t="e">
        <f>IF(OR(入力!GX73="",入力!GX73="#N/A"),#N/A,入力!GX73)</f>
        <v>#N/A</v>
      </c>
      <c r="BI73" s="15" t="e">
        <f>IF(OR(入力!GZ73="",入力!GZ73="#N/A"),#N/A,入力!GZ73)</f>
        <v>#N/A</v>
      </c>
      <c r="BJ73" s="23" t="e">
        <f>IF(OR(入力!LJ73="",入力!LJ73="#N/A"),#N/A,入力!LJ73)</f>
        <v>#N/A</v>
      </c>
      <c r="BK73" s="23" t="e">
        <f>IF(OR(入力!LO73="",入力!LO73="#N/A"),#N/A,入力!LO73)</f>
        <v>#N/A</v>
      </c>
      <c r="BL73" s="23" t="e">
        <f>IF(OR(入力!LN73="",入力!LN73="#N/A"),#N/A,入力!LN73)</f>
        <v>#N/A</v>
      </c>
      <c r="BM73" s="2" t="e">
        <f>IF(OR(入力!LP73="",入力!LP73="#N/A"),#N/A,入力!LP73)</f>
        <v>#N/A</v>
      </c>
      <c r="BN73" s="23" t="e">
        <f>IF(OR(入力!LT73="",入力!LT73="#N/A"),#N/A,入力!LT73)</f>
        <v>#N/A</v>
      </c>
      <c r="BO73" s="23" t="e">
        <f>IF(OR(入力!LY73="",入力!LY73="#N/A"),#N/A,入力!LY73)</f>
        <v>#N/A</v>
      </c>
      <c r="BP73" s="23" t="e">
        <f>IF(OR(入力!LX73="",入力!LX73="#N/A"),#N/A,入力!LX73)</f>
        <v>#N/A</v>
      </c>
      <c r="BQ73" s="15" t="e">
        <f>IF(OR(入力!LZ73="",入力!LZ73="#N/A"),#N/A,入力!LZ73)</f>
        <v>#N/A</v>
      </c>
      <c r="BR73" s="224" t="e">
        <f>IF(OR(入力!MN73="",入力!MN73="#N/A"),#N/A,入力!MN73)</f>
        <v>#N/A</v>
      </c>
      <c r="BS73" s="224" t="e">
        <f>IF(OR(入力!MS73="",入力!MS73="#N/A"),#N/A,入力!MS73)</f>
        <v>#N/A</v>
      </c>
      <c r="BT73" s="224" t="e">
        <f>IF(OR(入力!MR73="",入力!MR73="#N/A"),#N/A,入力!MR73)</f>
        <v>#N/A</v>
      </c>
      <c r="BU73" s="154" t="e">
        <f>IF(OR(入力!MT73="",入力!MT73="#N/A"),#N/A,入力!MT73)</f>
        <v>#N/A</v>
      </c>
      <c r="BV73" t="e">
        <v>#N/A</v>
      </c>
      <c r="BW73" t="e">
        <v>#N/A</v>
      </c>
      <c r="BX73" t="e">
        <v>#N/A</v>
      </c>
      <c r="BY73" s="23" t="e">
        <v>#N/A</v>
      </c>
      <c r="BZ73" s="23" t="e">
        <v>#N/A</v>
      </c>
      <c r="CA73" s="23" t="e">
        <v>#N/A</v>
      </c>
      <c r="CB73" s="2" t="e">
        <v>#N/A</v>
      </c>
      <c r="CC73" s="503" t="e">
        <v>#N/A</v>
      </c>
      <c r="CD73" s="565" t="e">
        <v>#N/A</v>
      </c>
      <c r="CE73" s="509" t="e">
        <v>#N/A</v>
      </c>
      <c r="CF73" t="e">
        <v>#N/A</v>
      </c>
      <c r="CG73" t="e">
        <v>#N/A</v>
      </c>
      <c r="CH73" s="2" t="e">
        <v>#N/A</v>
      </c>
      <c r="CI73" s="23" t="e">
        <v>#N/A</v>
      </c>
      <c r="CJ73" s="2" t="e">
        <v>#N/A</v>
      </c>
      <c r="CK73" s="23" t="e">
        <v>#N/A</v>
      </c>
      <c r="CL73" s="2" t="e">
        <v>#N/A</v>
      </c>
      <c r="CM73" s="23" t="e">
        <v>#N/A</v>
      </c>
      <c r="CN73" s="2" t="e">
        <v>#N/A</v>
      </c>
      <c r="CO73" s="585" t="e">
        <v>#N/A</v>
      </c>
      <c r="CP73" s="586" t="e">
        <v>#N/A</v>
      </c>
      <c r="CQ73" s="23" t="e">
        <v>#N/A</v>
      </c>
      <c r="CR73" s="23" t="e">
        <v>#N/A</v>
      </c>
      <c r="CS73" s="23" t="e">
        <v>#N/A</v>
      </c>
      <c r="CT73" s="23" t="e">
        <v>#N/A</v>
      </c>
      <c r="CU73" s="2" t="e">
        <v>#N/A</v>
      </c>
      <c r="CV73" s="23" t="e">
        <v>#N/A</v>
      </c>
      <c r="CW73" s="23" t="e">
        <v>#N/A</v>
      </c>
      <c r="CX73" s="2" t="e">
        <v>#N/A</v>
      </c>
      <c r="CY73" t="e">
        <v>#N/A</v>
      </c>
      <c r="CZ73" t="e">
        <v>#N/A</v>
      </c>
      <c r="DA73" s="2" t="e">
        <v>#N/A</v>
      </c>
      <c r="DB73" s="23" t="e">
        <v>#N/A</v>
      </c>
      <c r="DC73" s="23" t="e">
        <v>#N/A</v>
      </c>
      <c r="DD73" s="23" t="e">
        <v>#N/A</v>
      </c>
      <c r="DE73" s="34" t="e">
        <v>#N/A</v>
      </c>
      <c r="DF73" t="e">
        <v>#N/A</v>
      </c>
      <c r="DG73" s="2" t="e">
        <v>#N/A</v>
      </c>
      <c r="DH73" s="487" t="e">
        <v>#N/A</v>
      </c>
      <c r="DI73" s="6" t="e">
        <v>#N/A</v>
      </c>
      <c r="DJ73" s="224" t="e">
        <v>#N/A</v>
      </c>
      <c r="DK73" s="105" t="e">
        <v>#N/A</v>
      </c>
      <c r="DL73" s="130" t="e">
        <v>#N/A</v>
      </c>
      <c r="DM73" s="105" t="e">
        <v>#N/A</v>
      </c>
      <c r="DN73" s="101" t="e">
        <v>#N/A</v>
      </c>
      <c r="DO73" s="540">
        <v>1.5</v>
      </c>
      <c r="DQ73"/>
      <c r="DR73"/>
      <c r="DS73"/>
      <c r="DT73"/>
      <c r="DU73"/>
      <c r="DV73"/>
      <c r="DW73"/>
      <c r="DX73"/>
      <c r="DY73"/>
      <c r="DZ73"/>
    </row>
    <row r="74" spans="1:130" s="23" customFormat="1">
      <c r="A74" s="251" t="str">
        <f>IF(OR(入力!A74="",入力!A74="#N/A"),#N/A,入力!A74)</f>
        <v>通水復旧</v>
      </c>
      <c r="B74" s="253">
        <f>IF(OR(入力!B74="",入力!B74="#N/A"),#N/A,入力!B74)</f>
        <v>45673</v>
      </c>
      <c r="C74" s="74">
        <f>IF(OR(入力!C74="",入力!C74="#N/A"),#N/A,入力!C74)</f>
        <v>482</v>
      </c>
      <c r="D74" s="210" t="e">
        <f>IF(OR(入力!E74="",入力!E74="#N/A"),#N/A,入力!E74)</f>
        <v>#N/A</v>
      </c>
      <c r="E74" s="2">
        <f>IF(OR(入力!G74="",入力!G74="#N/A"),#N/A,入力!G74)</f>
        <v>130</v>
      </c>
      <c r="F74" s="23" t="e">
        <f>IF(OR(入力!I74="",入力!I74="#N/A"),#N/A,入力!I74)</f>
        <v>#N/A</v>
      </c>
      <c r="G74" s="23" t="e">
        <f>IF(OR(入力!N74="",入力!N74="#N/A"),#N/A,入力!N74)</f>
        <v>#N/A</v>
      </c>
      <c r="H74" s="23" t="e">
        <f>IF(OR(入力!M74="",入力!M74="#N/A"),#N/A,入力!M74)</f>
        <v>#N/A</v>
      </c>
      <c r="I74" s="2" t="e">
        <f>IF(OR(入力!O74="",入力!O74="#N/A"),#N/A,入力!O74)</f>
        <v>#N/A</v>
      </c>
      <c r="J74" s="23" t="e">
        <f>IF(OR(入力!S74="",入力!S74="#N/A"),#N/A,入力!S74)</f>
        <v>#N/A</v>
      </c>
      <c r="K74" s="23" t="e">
        <f>IF(OR(入力!X74="",入力!X74="#N/A"),#N/A,入力!X74)</f>
        <v>#N/A</v>
      </c>
      <c r="L74" s="23" t="e">
        <f>IF(OR(入力!W74="",入力!W74="#N/A"),#N/A,入力!W74)</f>
        <v>#N/A</v>
      </c>
      <c r="M74" s="2" t="e">
        <f>IF(OR(入力!Y74="",入力!Y74="#N/A"),#N/A,入力!Y74)</f>
        <v>#N/A</v>
      </c>
      <c r="N74" s="23" t="e">
        <f>IF(OR(入力!AC74="",入力!AC74="#N/A"),#N/A,入力!AC74)</f>
        <v>#N/A</v>
      </c>
      <c r="O74" s="23" t="e">
        <f>IF(OR(入力!AH74="",入力!AH74="#N/A"),#N/A,入力!AH74)</f>
        <v>#N/A</v>
      </c>
      <c r="P74" s="23" t="e">
        <f>IF(OR(入力!AG74="",入力!AG74="#N/A"),#N/A,入力!AG74)</f>
        <v>#N/A</v>
      </c>
      <c r="Q74" s="2" t="e">
        <f>IF(OR(入力!AI74="",入力!AI74="#N/A"),#N/A,入力!AI74)</f>
        <v>#N/A</v>
      </c>
      <c r="R74" s="23" t="e">
        <f>IF(OR(入力!AM74="",入力!AM74="#N/A"),#N/A,入力!AM74)</f>
        <v>#N/A</v>
      </c>
      <c r="S74" s="23" t="e">
        <f>IF(OR(入力!AR74="",入力!AR74="#N/A"),#N/A,入力!AR74)</f>
        <v>#N/A</v>
      </c>
      <c r="T74" s="23" t="e">
        <f>IF(OR(入力!AQ74="",入力!AQ74="#N/A"),#N/A,入力!AQ74)</f>
        <v>#N/A</v>
      </c>
      <c r="U74" s="2" t="e">
        <f>IF(OR(入力!AS74="",入力!AS74="#N/A"),#N/A,入力!AS74)</f>
        <v>#N/A</v>
      </c>
      <c r="V74" s="23" t="e">
        <f>IF(OR(入力!AX74="",入力!AX74="#N/A"),#N/A,入力!AX74)</f>
        <v>#N/A</v>
      </c>
      <c r="W74" s="23" t="e">
        <f>IF(OR(入力!BC74="",入力!BC74="#N/A"),#N/A,入力!BC74)</f>
        <v>#N/A</v>
      </c>
      <c r="X74" s="23" t="e">
        <f>IF(OR(入力!BB74="",入力!BB74="#N/A"),#N/A,入力!BB74)</f>
        <v>#N/A</v>
      </c>
      <c r="Y74" s="2" t="e">
        <f>IF(OR(入力!BD74="",入力!BD74="#N/A"),#N/A,入力!BD74)</f>
        <v>#N/A</v>
      </c>
      <c r="Z74" s="23" t="e">
        <f>IF(OR(入力!BJ74="",入力!BJ74="#N/A"),#N/A,入力!BJ74)</f>
        <v>#N/A</v>
      </c>
      <c r="AA74" s="15" t="e">
        <f>IF(OR(入力!BK74="",入力!BK74="#N/A"),#N/A,入力!BK74)</f>
        <v>#N/A</v>
      </c>
      <c r="AB74" s="98">
        <f>IF(OR(入力!BS74="",入力!BS74="#N/A"),#N/A,入力!BS74)</f>
        <v>8.3000000000000007</v>
      </c>
      <c r="AC74" s="23">
        <f>IF(OR(入力!BT74="",入力!BT74="#N/A"),#N/A,入力!BT74)</f>
        <v>6.9</v>
      </c>
      <c r="AD74" s="23">
        <f>IF(OR(入力!BU74="",入力!BU74="#N/A"),#N/A,入力!BU74)</f>
        <v>4.7</v>
      </c>
      <c r="AE74" s="23">
        <f>IF(OR(入力!BV74="",入力!BV74="#N/A"),#N/A,入力!BV74)</f>
        <v>4.9000000000000004</v>
      </c>
      <c r="AF74" s="126" t="e">
        <f>IF(OR(入力!BZ74="",入力!BZ74="#N/A"),#N/A,入力!BZ74)</f>
        <v>#N/A</v>
      </c>
      <c r="AG74" s="15">
        <f>IF(OR(入力!CB74="",入力!CB74="#N/A"),#N/A,入力!CB74)</f>
        <v>5.8</v>
      </c>
      <c r="AH74" s="23" t="e">
        <f>IF(OR(入力!CD74="",入力!CD74="#N/A"),#N/A,入力!CD74)</f>
        <v>#N/A</v>
      </c>
      <c r="AI74" s="23" t="e">
        <f>IF(OR(入力!CI74="",入力!CI74="#N/A"),#N/A,入力!CI74)</f>
        <v>#N/A</v>
      </c>
      <c r="AJ74" s="23" t="e">
        <f>IF(OR(入力!CH74="",入力!CH74="#N/A"),#N/A,入力!CH74)</f>
        <v>#N/A</v>
      </c>
      <c r="AK74" s="23" t="e">
        <f>IF(OR(入力!CJ74="",入力!CJ74="#N/A"),#N/A,入力!CJ74)</f>
        <v>#N/A</v>
      </c>
      <c r="AL74" s="39" t="e">
        <f>IF(OR(入力!CN74="",入力!CN74="#N/A"),#N/A,入力!CN74)</f>
        <v>#N/A</v>
      </c>
      <c r="AM74" s="39" t="e">
        <f>IF(OR(入力!CS74="",入力!CS74="#N/A"),#N/A,入力!CS74)</f>
        <v>#N/A</v>
      </c>
      <c r="AN74" s="39" t="e">
        <f>IF(OR(入力!CR74="",入力!CR74="#N/A"),#N/A,入力!CR74)</f>
        <v>#N/A</v>
      </c>
      <c r="AO74" s="40" t="e">
        <f>IF(OR(入力!CT74="",入力!CT74="#N/A"),#N/A,入力!CT74)</f>
        <v>#N/A</v>
      </c>
      <c r="AP74" s="23" t="e">
        <f>IF(OR(入力!CX74="",入力!CX74="#N/A"),#N/A,入力!CX74)</f>
        <v>#N/A</v>
      </c>
      <c r="AQ74" s="23" t="e">
        <f>IF(OR(入力!DC74="",入力!DC74="#N/A"),#N/A,入力!DC74)</f>
        <v>#N/A</v>
      </c>
      <c r="AR74" s="23" t="e">
        <f>IF(OR(入力!DB74="",入力!DB74="#N/A"),#N/A,入力!DB74)</f>
        <v>#N/A</v>
      </c>
      <c r="AS74" s="23" t="e">
        <f>IF(OR(入力!DD74="",入力!DD74="#N/A"),#N/A,入力!DD74)</f>
        <v>#N/A</v>
      </c>
      <c r="AT74" s="39" t="e">
        <f>IF(OR(入力!DH74="",入力!DH74="#N/A"),#N/A,入力!DH74)</f>
        <v>#N/A</v>
      </c>
      <c r="AU74" s="39" t="e">
        <f>IF(OR(入力!DM74="",入力!DM74="#N/A"),#N/A,入力!DM74)</f>
        <v>#N/A</v>
      </c>
      <c r="AV74" s="39" t="e">
        <f>IF(OR(入力!DL74="",入力!DL74="#N/A"),#N/A,入力!DL74)</f>
        <v>#N/A</v>
      </c>
      <c r="AW74" s="45" t="e">
        <f>IF(OR(入力!DN74="",入力!DN74="#N/A"),#N/A,入力!DN74)</f>
        <v>#N/A</v>
      </c>
      <c r="AX74" s="23" t="e">
        <f>IF(OR(入力!DR74="",入力!DR74="#N/A"),#N/A,入力!DR74)</f>
        <v>#N/A</v>
      </c>
      <c r="AY74" s="23" t="e">
        <f>IF(OR(入力!DW74="",入力!DW74="#N/A"),#N/A,入力!DW74)</f>
        <v>#N/A</v>
      </c>
      <c r="AZ74" s="23" t="e">
        <f>IF(OR(入力!DV74="",入力!DV74="#N/A"),#N/A,入力!DV74)</f>
        <v>#N/A</v>
      </c>
      <c r="BA74" s="23" t="e">
        <f>IF(OR(入力!DX74="",入力!DX74="#N/A"),#N/A,入力!DX74)</f>
        <v>#N/A</v>
      </c>
      <c r="BB74" s="39" t="e">
        <f>IF(OR(入力!EB74="",入力!EB74="#N/A"),#N/A,入力!EB74)</f>
        <v>#N/A</v>
      </c>
      <c r="BC74" s="39" t="e">
        <f>IF(OR(入力!EG74="",入力!EG74="#N/A"),#N/A,入力!EG74)</f>
        <v>#N/A</v>
      </c>
      <c r="BD74" s="39" t="e">
        <f>IF(OR(入力!EF74="",入力!EF74="#N/A"),#N/A,入力!EF74)</f>
        <v>#N/A</v>
      </c>
      <c r="BE74" s="217" t="e">
        <f>IF(OR(入力!EH74="",入力!EH74="#N/A"),#N/A,入力!EH74)</f>
        <v>#N/A</v>
      </c>
      <c r="BF74" s="126" t="e">
        <f>IF(OR(入力!GT74="",入力!GT74="#N/A"),#N/A,入力!GT74)</f>
        <v>#N/A</v>
      </c>
      <c r="BG74" s="23" t="e">
        <f>IF(OR(入力!GY74="",入力!GY74="#N/A"),#N/A,入力!GY74)</f>
        <v>#N/A</v>
      </c>
      <c r="BH74" s="23" t="e">
        <f>IF(OR(入力!GX74="",入力!GX74="#N/A"),#N/A,入力!GX74)</f>
        <v>#N/A</v>
      </c>
      <c r="BI74" s="15" t="e">
        <f>IF(OR(入力!GZ74="",入力!GZ74="#N/A"),#N/A,入力!GZ74)</f>
        <v>#N/A</v>
      </c>
      <c r="BJ74" s="23" t="e">
        <f>IF(OR(入力!LJ74="",入力!LJ74="#N/A"),#N/A,入力!LJ74)</f>
        <v>#N/A</v>
      </c>
      <c r="BK74" s="23" t="e">
        <f>IF(OR(入力!LO74="",入力!LO74="#N/A"),#N/A,入力!LO74)</f>
        <v>#N/A</v>
      </c>
      <c r="BL74" s="23" t="e">
        <f>IF(OR(入力!LN74="",入力!LN74="#N/A"),#N/A,入力!LN74)</f>
        <v>#N/A</v>
      </c>
      <c r="BM74" s="2" t="e">
        <f>IF(OR(入力!LP74="",入力!LP74="#N/A"),#N/A,入力!LP74)</f>
        <v>#N/A</v>
      </c>
      <c r="BN74" s="23" t="e">
        <f>IF(OR(入力!LT74="",入力!LT74="#N/A"),#N/A,入力!LT74)</f>
        <v>#N/A</v>
      </c>
      <c r="BO74" s="23" t="e">
        <f>IF(OR(入力!LY74="",入力!LY74="#N/A"),#N/A,入力!LY74)</f>
        <v>#N/A</v>
      </c>
      <c r="BP74" s="23" t="e">
        <f>IF(OR(入力!LX74="",入力!LX74="#N/A"),#N/A,入力!LX74)</f>
        <v>#N/A</v>
      </c>
      <c r="BQ74" s="15" t="e">
        <f>IF(OR(入力!LZ74="",入力!LZ74="#N/A"),#N/A,入力!LZ74)</f>
        <v>#N/A</v>
      </c>
      <c r="BR74" s="224" t="e">
        <f>IF(OR(入力!MN74="",入力!MN74="#N/A"),#N/A,入力!MN74)</f>
        <v>#N/A</v>
      </c>
      <c r="BS74" s="224" t="e">
        <f>IF(OR(入力!MS74="",入力!MS74="#N/A"),#N/A,入力!MS74)</f>
        <v>#N/A</v>
      </c>
      <c r="BT74" s="224" t="e">
        <f>IF(OR(入力!MR74="",入力!MR74="#N/A"),#N/A,入力!MR74)</f>
        <v>#N/A</v>
      </c>
      <c r="BU74" s="154" t="e">
        <f>IF(OR(入力!MT74="",入力!MT74="#N/A"),#N/A,入力!MT74)</f>
        <v>#N/A</v>
      </c>
      <c r="BV74" t="e">
        <v>#N/A</v>
      </c>
      <c r="BW74" t="e">
        <v>#N/A</v>
      </c>
      <c r="BX74" t="e">
        <v>#N/A</v>
      </c>
      <c r="BY74" s="23" t="e">
        <v>#N/A</v>
      </c>
      <c r="BZ74" s="23" t="e">
        <v>#N/A</v>
      </c>
      <c r="CA74" s="23" t="e">
        <v>#N/A</v>
      </c>
      <c r="CB74" s="2" t="e">
        <v>#N/A</v>
      </c>
      <c r="CC74" s="503" t="e">
        <v>#N/A</v>
      </c>
      <c r="CD74" s="565" t="e">
        <v>#N/A</v>
      </c>
      <c r="CE74" s="509" t="e">
        <v>#N/A</v>
      </c>
      <c r="CF74" t="e">
        <v>#N/A</v>
      </c>
      <c r="CG74" t="e">
        <v>#N/A</v>
      </c>
      <c r="CH74" s="2" t="e">
        <v>#N/A</v>
      </c>
      <c r="CI74" s="23" t="e">
        <v>#N/A</v>
      </c>
      <c r="CJ74" s="2" t="e">
        <v>#N/A</v>
      </c>
      <c r="CK74" s="23" t="e">
        <v>#N/A</v>
      </c>
      <c r="CL74" s="2" t="e">
        <v>#N/A</v>
      </c>
      <c r="CM74" s="23" t="e">
        <v>#N/A</v>
      </c>
      <c r="CN74" s="2" t="e">
        <v>#N/A</v>
      </c>
      <c r="CO74" s="585" t="e">
        <v>#N/A</v>
      </c>
      <c r="CP74" s="586" t="e">
        <v>#N/A</v>
      </c>
      <c r="CQ74" s="23" t="e">
        <v>#N/A</v>
      </c>
      <c r="CR74" s="23" t="e">
        <v>#N/A</v>
      </c>
      <c r="CS74" s="23" t="e">
        <v>#N/A</v>
      </c>
      <c r="CT74" s="23" t="e">
        <v>#N/A</v>
      </c>
      <c r="CU74" s="2" t="e">
        <v>#N/A</v>
      </c>
      <c r="CV74" s="23" t="e">
        <v>#N/A</v>
      </c>
      <c r="CW74" s="23" t="e">
        <v>#N/A</v>
      </c>
      <c r="CX74" s="2" t="e">
        <v>#N/A</v>
      </c>
      <c r="CY74" t="e">
        <v>#N/A</v>
      </c>
      <c r="CZ74" t="e">
        <v>#N/A</v>
      </c>
      <c r="DA74" s="2" t="e">
        <v>#N/A</v>
      </c>
      <c r="DB74" s="23" t="e">
        <v>#N/A</v>
      </c>
      <c r="DC74" s="23" t="e">
        <v>#N/A</v>
      </c>
      <c r="DD74" s="23" t="e">
        <v>#N/A</v>
      </c>
      <c r="DE74" s="34" t="e">
        <v>#N/A</v>
      </c>
      <c r="DF74" t="e">
        <v>#N/A</v>
      </c>
      <c r="DG74" s="2" t="e">
        <v>#N/A</v>
      </c>
      <c r="DH74" s="2" t="e">
        <v>#N/A</v>
      </c>
      <c r="DI74" s="6">
        <f>E74*1440/1000</f>
        <v>187.2</v>
      </c>
      <c r="DJ74" s="224" t="e">
        <v>#N/A</v>
      </c>
      <c r="DK74" s="105" t="e">
        <v>#N/A</v>
      </c>
      <c r="DL74" s="130">
        <f t="shared" ref="DL74" si="296">0.625*0.45*1000/DI74</f>
        <v>1.5024038461538463</v>
      </c>
      <c r="DM74" s="105">
        <f t="shared" ref="DM74" si="297">0.625*0.92*1000/DI74</f>
        <v>3.0715811965811972</v>
      </c>
      <c r="DN74" s="101">
        <f t="shared" ref="DN74" si="298">DL74+DM74</f>
        <v>4.5739850427350435</v>
      </c>
      <c r="DO74" s="540">
        <v>1.5</v>
      </c>
      <c r="DQ74"/>
      <c r="DR74"/>
      <c r="DS74"/>
      <c r="DT74"/>
      <c r="DU74"/>
      <c r="DV74"/>
      <c r="DW74"/>
      <c r="DX74"/>
      <c r="DY74"/>
      <c r="DZ74"/>
    </row>
    <row r="75" spans="1:130" s="23" customFormat="1">
      <c r="A75" s="459" t="e">
        <f>IF(OR(入力!A75="",入力!A75="#N/A"),#N/A,入力!A75)</f>
        <v>#N/A</v>
      </c>
      <c r="B75" s="253">
        <f>IF(OR(入力!B75="",入力!B75="#N/A"),#N/A,入力!B75)</f>
        <v>45678</v>
      </c>
      <c r="C75" s="74">
        <f>IF(OR(入力!C75="",入力!C75="#N/A"),#N/A,入力!C75)</f>
        <v>487</v>
      </c>
      <c r="D75" s="210" t="e">
        <f>IF(OR(入力!E75="",入力!E75="#N/A"),#N/A,入力!E75)</f>
        <v>#N/A</v>
      </c>
      <c r="E75" s="2">
        <f>IF(OR(入力!G75="",入力!G75="#N/A"),#N/A,入力!G75)</f>
        <v>130</v>
      </c>
      <c r="F75" s="23">
        <f>IF(OR(入力!I75="",入力!I75="#N/A"),#N/A,入力!I75)</f>
        <v>7.23</v>
      </c>
      <c r="G75" s="169">
        <f>IF(OR(入力!N75="",入力!N75="#N/A"),#N/A,入力!N75)</f>
        <v>7.7</v>
      </c>
      <c r="H75" s="23">
        <f>IF(OR(入力!M75="",入力!M75="#N/A"),#N/A,入力!M75)</f>
        <v>7.57</v>
      </c>
      <c r="I75" s="2">
        <f>IF(OR(入力!O75="",入力!O75="#N/A"),#N/A,入力!O75)</f>
        <v>7.43</v>
      </c>
      <c r="J75" s="23">
        <f>IF(OR(入力!S75="",入力!S75="#N/A"),#N/A,入力!S75)</f>
        <v>53</v>
      </c>
      <c r="K75" s="23">
        <f>IF(OR(入力!X75="",入力!X75="#N/A"),#N/A,入力!X75)</f>
        <v>114</v>
      </c>
      <c r="L75" s="23">
        <f>IF(OR(入力!W75="",入力!W75="#N/A"),#N/A,入力!W75)</f>
        <v>123</v>
      </c>
      <c r="M75" s="2">
        <f>IF(OR(入力!Y75="",入力!Y75="#N/A"),#N/A,入力!Y75)</f>
        <v>261</v>
      </c>
      <c r="N75" s="23">
        <f>IF(OR(入力!AC75="",入力!AC75="#N/A"),#N/A,入力!AC75)</f>
        <v>76.7</v>
      </c>
      <c r="O75" s="23">
        <f>IF(OR(入力!AH75="",入力!AH75="#N/A"),#N/A,入力!AH75)</f>
        <v>76.400000000000006</v>
      </c>
      <c r="P75" s="23">
        <f>IF(OR(入力!AG75="",入力!AG75="#N/A"),#N/A,入力!AG75)</f>
        <v>76.3</v>
      </c>
      <c r="Q75" s="2">
        <f>IF(OR(入力!AI75="",入力!AI75="#N/A"),#N/A,入力!AI75)</f>
        <v>74.099999999999994</v>
      </c>
      <c r="R75" s="23">
        <f>IF(OR(入力!AM75="",入力!AM75="#N/A"),#N/A,入力!AM75)</f>
        <v>11.36</v>
      </c>
      <c r="S75" s="23">
        <f>IF(OR(入力!AR75="",入力!AR75="#N/A"),#N/A,入力!AR75)</f>
        <v>11.37</v>
      </c>
      <c r="T75" s="23">
        <f>IF(OR(入力!AQ75="",入力!AQ75="#N/A"),#N/A,入力!AQ75)</f>
        <v>11.76</v>
      </c>
      <c r="U75" s="2">
        <f>IF(OR(入力!AS75="",入力!AS75="#N/A"),#N/A,入力!AS75)</f>
        <v>11.75</v>
      </c>
      <c r="V75" s="23">
        <f>IF(OR(入力!AX75="",入力!AX75="#N/A"),#N/A,入力!AX75)</f>
        <v>7.8</v>
      </c>
      <c r="W75" s="23">
        <f>IF(OR(入力!BC75="",入力!BC75="#N/A"),#N/A,入力!BC75)</f>
        <v>7.1</v>
      </c>
      <c r="X75" s="23">
        <f>IF(OR(入力!BB75="",入力!BB75="#N/A"),#N/A,入力!BB75)</f>
        <v>6.9</v>
      </c>
      <c r="Y75" s="2">
        <f>IF(OR(入力!BD75="",入力!BD75="#N/A"),#N/A,入力!BD75)</f>
        <v>6.6</v>
      </c>
      <c r="Z75" s="23">
        <f>IF(OR(入力!BJ75="",入力!BJ75="#N/A"),#N/A,入力!BJ75)</f>
        <v>49.5</v>
      </c>
      <c r="AA75" s="15">
        <f>IF(OR(入力!BK75="",入力!BK75="#N/A"),#N/A,入力!BK75)</f>
        <v>49.5</v>
      </c>
      <c r="AB75" s="98" t="e">
        <f>IF(OR(入力!BS75="",入力!BS75="#N/A"),#N/A,入力!BS75)</f>
        <v>#N/A</v>
      </c>
      <c r="AC75" s="23" t="e">
        <f>IF(OR(入力!BT75="",入力!BT75="#N/A"),#N/A,入力!BT75)</f>
        <v>#N/A</v>
      </c>
      <c r="AD75" s="23" t="e">
        <f>IF(OR(入力!BU75="",入力!BU75="#N/A"),#N/A,入力!BU75)</f>
        <v>#N/A</v>
      </c>
      <c r="AE75" s="23" t="e">
        <f>IF(OR(入力!BV75="",入力!BV75="#N/A"),#N/A,入力!BV75)</f>
        <v>#N/A</v>
      </c>
      <c r="AF75" s="126" t="e">
        <f>IF(OR(入力!BZ75="",入力!BZ75="#N/A"),#N/A,入力!BZ75)</f>
        <v>#N/A</v>
      </c>
      <c r="AG75" s="15" t="e">
        <f>IF(OR(入力!CB75="",入力!CB75="#N/A"),#N/A,入力!CB75)</f>
        <v>#N/A</v>
      </c>
      <c r="AH75" s="23">
        <f>IF(OR(入力!CD75="",入力!CD75="#N/A"),#N/A,入力!CD75)</f>
        <v>60</v>
      </c>
      <c r="AI75" s="23" t="e">
        <f>IF(OR(入力!CI75="",入力!CI75="#N/A"),#N/A,入力!CI75)</f>
        <v>#N/A</v>
      </c>
      <c r="AJ75" s="23" t="e">
        <f>IF(OR(入力!CH75="",入力!CH75="#N/A"),#N/A,入力!CH75)</f>
        <v>#N/A</v>
      </c>
      <c r="AK75" s="23" t="e">
        <f>IF(OR(入力!CJ75="",入力!CJ75="#N/A"),#N/A,入力!CJ75)</f>
        <v>#N/A</v>
      </c>
      <c r="AL75" s="39">
        <f>IF(OR(入力!CN75="",入力!CN75="#N/A"),#N/A,入力!CN75)</f>
        <v>60</v>
      </c>
      <c r="AM75" s="39" t="e">
        <f>IF(OR(入力!CS75="",入力!CS75="#N/A"),#N/A,入力!CS75)</f>
        <v>#N/A</v>
      </c>
      <c r="AN75" s="39">
        <f>IF(OR(入力!CR75="",入力!CR75="#N/A"),#N/A,入力!CR75)</f>
        <v>21</v>
      </c>
      <c r="AO75" s="40">
        <f>IF(OR(入力!CT75="",入力!CT75="#N/A"),#N/A,入力!CT75)</f>
        <v>6.8</v>
      </c>
      <c r="AP75" s="23">
        <f>IF(OR(入力!CX75="",入力!CX75="#N/A"),#N/A,入力!CX75)</f>
        <v>10</v>
      </c>
      <c r="AQ75" s="23" t="e">
        <f>IF(OR(入力!DC75="",入力!DC75="#N/A"),#N/A,入力!DC75)</f>
        <v>#N/A</v>
      </c>
      <c r="AR75" s="23" t="e">
        <f>IF(OR(入力!DB75="",入力!DB75="#N/A"),#N/A,入力!DB75)</f>
        <v>#N/A</v>
      </c>
      <c r="AS75" s="23" t="e">
        <f>IF(OR(入力!DD75="",入力!DD75="#N/A"),#N/A,入力!DD75)</f>
        <v>#N/A</v>
      </c>
      <c r="AT75" s="39">
        <f>IF(OR(入力!DH75="",入力!DH75="#N/A"),#N/A,入力!DH75)</f>
        <v>10</v>
      </c>
      <c r="AU75" s="39" t="e">
        <f>IF(OR(入力!DM75="",入力!DM75="#N/A"),#N/A,入力!DM75)</f>
        <v>#N/A</v>
      </c>
      <c r="AV75" s="39">
        <f>IF(OR(入力!DL75="",入力!DL75="#N/A"),#N/A,入力!DL75)</f>
        <v>2.9</v>
      </c>
      <c r="AW75" s="124">
        <f>IF(OR(入力!DN75="",入力!DN75="#N/A"),#N/A,入力!DN75)</f>
        <v>1</v>
      </c>
      <c r="AX75" s="23" t="e">
        <f>IF(OR(入力!DR75="",入力!DR75="#N/A"),#N/A,入力!DR75)</f>
        <v>#N/A</v>
      </c>
      <c r="AY75" s="23" t="e">
        <f>IF(OR(入力!DW75="",入力!DW75="#N/A"),#N/A,入力!DW75)</f>
        <v>#N/A</v>
      </c>
      <c r="AZ75" s="23" t="e">
        <f>IF(OR(入力!DV75="",入力!DV75="#N/A"),#N/A,入力!DV75)</f>
        <v>#N/A</v>
      </c>
      <c r="BA75" s="23" t="e">
        <f>IF(OR(入力!DX75="",入力!DX75="#N/A"),#N/A,入力!DX75)</f>
        <v>#N/A</v>
      </c>
      <c r="BB75" s="39">
        <f>IF(OR(入力!EB75="",入力!EB75="#N/A"),#N/A,入力!EB75)</f>
        <v>81</v>
      </c>
      <c r="BC75" s="39" t="e">
        <f>IF(OR(入力!EG75="",入力!EG75="#N/A"),#N/A,入力!EG75)</f>
        <v>#N/A</v>
      </c>
      <c r="BD75" s="39">
        <f>IF(OR(入力!EF75="",入力!EF75="#N/A"),#N/A,入力!EF75)</f>
        <v>120</v>
      </c>
      <c r="BE75" s="40" t="e">
        <f>IF(OR(入力!EH75="",入力!EH75="#N/A"),#N/A,入力!EH75)</f>
        <v>#N/A</v>
      </c>
      <c r="BF75" s="126" t="e">
        <f>IF(OR(入力!GT75="",入力!GT75="#N/A"),#N/A,入力!GT75)</f>
        <v>#N/A</v>
      </c>
      <c r="BG75" s="23" t="e">
        <f>IF(OR(入力!GY75="",入力!GY75="#N/A"),#N/A,入力!GY75)</f>
        <v>#N/A</v>
      </c>
      <c r="BH75" s="23" t="e">
        <f>IF(OR(入力!GX75="",入力!GX75="#N/A"),#N/A,入力!GX75)</f>
        <v>#N/A</v>
      </c>
      <c r="BI75" s="15" t="e">
        <f>IF(OR(入力!GZ75="",入力!GZ75="#N/A"),#N/A,入力!GZ75)</f>
        <v>#N/A</v>
      </c>
      <c r="BJ75" s="23" t="e">
        <f>IF(OR(入力!LJ75="",入力!LJ75="#N/A"),#N/A,入力!LJ75)</f>
        <v>#N/A</v>
      </c>
      <c r="BK75" s="23" t="e">
        <f>IF(OR(入力!LO75="",入力!LO75="#N/A"),#N/A,入力!LO75)</f>
        <v>#N/A</v>
      </c>
      <c r="BL75" s="23" t="e">
        <f>IF(OR(入力!LN75="",入力!LN75="#N/A"),#N/A,入力!LN75)</f>
        <v>#N/A</v>
      </c>
      <c r="BM75" s="2" t="e">
        <f>IF(OR(入力!LP75="",入力!LP75="#N/A"),#N/A,入力!LP75)</f>
        <v>#N/A</v>
      </c>
      <c r="BN75" s="23" t="e">
        <f>IF(OR(入力!LT75="",入力!LT75="#N/A"),#N/A,入力!LT75)</f>
        <v>#N/A</v>
      </c>
      <c r="BO75" s="23" t="e">
        <f>IF(OR(入力!LY75="",入力!LY75="#N/A"),#N/A,入力!LY75)</f>
        <v>#N/A</v>
      </c>
      <c r="BP75" s="23" t="e">
        <f>IF(OR(入力!LX75="",入力!LX75="#N/A"),#N/A,入力!LX75)</f>
        <v>#N/A</v>
      </c>
      <c r="BQ75" s="15" t="e">
        <f>IF(OR(入力!LZ75="",入力!LZ75="#N/A"),#N/A,入力!LZ75)</f>
        <v>#N/A</v>
      </c>
      <c r="BR75" s="224" t="e">
        <f>IF(OR(入力!MN75="",入力!MN75="#N/A"),#N/A,入力!MN75)</f>
        <v>#N/A</v>
      </c>
      <c r="BS75" s="224" t="e">
        <f>IF(OR(入力!MS75="",入力!MS75="#N/A"),#N/A,入力!MS75)</f>
        <v>#N/A</v>
      </c>
      <c r="BT75" s="224" t="e">
        <f>IF(OR(入力!MR75="",入力!MR75="#N/A"),#N/A,入力!MR75)</f>
        <v>#N/A</v>
      </c>
      <c r="BU75" s="154" t="e">
        <f>IF(OR(入力!MT75="",入力!MT75="#N/A"),#N/A,入力!MT75)</f>
        <v>#N/A</v>
      </c>
      <c r="BV75" s="5">
        <f t="shared" ref="BV75" si="299">AL75-AN75</f>
        <v>39</v>
      </c>
      <c r="BW75" s="5">
        <f t="shared" ref="BW75" si="300">AN75-AO75</f>
        <v>14.2</v>
      </c>
      <c r="BX75" s="5">
        <f t="shared" ref="BX75" si="301">AL75-AO75</f>
        <v>53.2</v>
      </c>
      <c r="BY75" s="105">
        <f t="shared" ref="BY75" si="302">AT75-AV75</f>
        <v>7.1</v>
      </c>
      <c r="BZ75" s="105">
        <f t="shared" ref="BZ75" si="303">AV75-AW75</f>
        <v>1.9</v>
      </c>
      <c r="CA75" s="105">
        <f t="shared" ref="CA75" si="304">AT75-AW75</f>
        <v>9</v>
      </c>
      <c r="CB75" s="6">
        <f t="shared" ref="CB75" si="305">BD75-BB75</f>
        <v>39</v>
      </c>
      <c r="CC75" s="501">
        <f t="shared" ref="CC75" si="306">BV75/AL75</f>
        <v>0.65</v>
      </c>
      <c r="CD75" s="529">
        <f t="shared" ref="CD75" si="307">BW75/AN75</f>
        <v>0.67619047619047612</v>
      </c>
      <c r="CE75" s="507">
        <f t="shared" ref="CE75" si="308">(AL75-AO75)/AL75</f>
        <v>0.88666666666666671</v>
      </c>
      <c r="CF75" s="5">
        <f>BV75*DI75*DH75/1000</f>
        <v>36.503999999999998</v>
      </c>
      <c r="CG75" s="5">
        <f>BW75*DI75*DH75/1000</f>
        <v>13.291199999999998</v>
      </c>
      <c r="CH75" s="7">
        <f>_xlfn.AGGREGATE(9,7,CF$4:CF75)/1000</f>
        <v>3.7572244272000002</v>
      </c>
      <c r="CI75" s="5">
        <f>AL75*DI75/(0.62*1000)</f>
        <v>18.116129032258065</v>
      </c>
      <c r="CJ75" s="6">
        <f>BV75*DI75/(0.62*1000)</f>
        <v>11.77548387096774</v>
      </c>
      <c r="CK75" s="105">
        <f>AN75*DI75/(0.62*1000)</f>
        <v>6.3406451612903219</v>
      </c>
      <c r="CL75" s="6">
        <f>MAX(0,BW75*DI75/(0.62*1000))</f>
        <v>4.2874838709677414</v>
      </c>
      <c r="CM75" s="5">
        <f t="shared" ref="CM75" si="309">AL75*DI75/(0.62*1000*2)</f>
        <v>9.0580645161290327</v>
      </c>
      <c r="CN75" s="6">
        <f t="shared" ref="CN75" si="310">BX75*DI75/(0.62*1000*2)</f>
        <v>8.0314838709677403</v>
      </c>
      <c r="CO75" s="585">
        <f>AL75*DI75/1000</f>
        <v>11.231999999999999</v>
      </c>
      <c r="CP75" s="586">
        <f>BV75*DI75/1000</f>
        <v>7.3007999999999988</v>
      </c>
      <c r="CQ75" s="105" t="e">
        <f>IF(AG75&lt;4.99,CJ75,#N/A)</f>
        <v>#N/A</v>
      </c>
      <c r="CR75" s="105" t="e">
        <f>IF(AND(AG75&gt;5,AG75&lt;9.99),CJ75,#N/A)</f>
        <v>#N/A</v>
      </c>
      <c r="CS75" s="105" t="e">
        <f>IF(AND(AG75&gt;10,AG75&lt;14.99),CJ75,#N/A)</f>
        <v>#N/A</v>
      </c>
      <c r="CT75" s="105" t="e">
        <f>IF(AND(AG75&gt;15,AG75&lt;19.99),CJ75,#N/A)</f>
        <v>#N/A</v>
      </c>
      <c r="CU75" s="6" t="e">
        <f>IF(AG75&gt;20,CJ75,#N/A)</f>
        <v>#N/A</v>
      </c>
      <c r="CV75" s="529">
        <f>MAX(0,BY75/AT75)</f>
        <v>0.71</v>
      </c>
      <c r="CW75" s="529">
        <f>MAX(0,BZ75/AV75)</f>
        <v>0.65517241379310343</v>
      </c>
      <c r="CX75" s="507">
        <f>MAX(0,(AT75-AW75)/AT75)</f>
        <v>0.9</v>
      </c>
      <c r="CY75" s="5">
        <f>BY75*DI75*DH75/1000</f>
        <v>6.6455999999999991</v>
      </c>
      <c r="CZ75" s="5">
        <f>BZ75*DI75*DH75/1000</f>
        <v>1.7783999999999995</v>
      </c>
      <c r="DA75" s="7">
        <f>_xlfn.AGGREGATE(9,7,CY$4:CY75)/1000</f>
        <v>0.68114464559999988</v>
      </c>
      <c r="DB75" s="5">
        <f>CB75*DI75*DH75/1000</f>
        <v>36.503999999999998</v>
      </c>
      <c r="DC75" s="169">
        <f>_xlfn.AGGREGATE(9,7,DB$4:DB75)/1000</f>
        <v>3.4199953776000003</v>
      </c>
      <c r="DD75" s="169">
        <f t="shared" ref="DD75" si="311">DC75*(100.9/40.08)</f>
        <v>8.6097189021916183</v>
      </c>
      <c r="DE75" s="454">
        <f t="shared" ref="DE75" si="312">DD75/(0.8*1000)</f>
        <v>1.0762148627739523E-2</v>
      </c>
      <c r="DF75" s="115">
        <f>(AT75/AL75)/(65.39/54.94)</f>
        <v>0.14003160524035274</v>
      </c>
      <c r="DG75" s="135">
        <f>(BY75/BV75)/(65.39/54.94)</f>
        <v>0.15295759957023147</v>
      </c>
      <c r="DH75" s="6">
        <f>C75-C74</f>
        <v>5</v>
      </c>
      <c r="DI75" s="6">
        <f>E75*1440/1000</f>
        <v>187.2</v>
      </c>
      <c r="DJ75" s="224">
        <f t="shared" ref="DJ75" si="313">DI75*DH75</f>
        <v>936</v>
      </c>
      <c r="DK75" s="105">
        <f>_xlfn.AGGREGATE(9,7,DJ$4:DJ75)/1000</f>
        <v>84.026879999999991</v>
      </c>
      <c r="DL75" s="130">
        <f t="shared" ref="DL75" si="314">0.625*0.45*1000/DI75</f>
        <v>1.5024038461538463</v>
      </c>
      <c r="DM75" s="105">
        <f t="shared" ref="DM75" si="315">0.625*0.92*1000/DI75</f>
        <v>3.0715811965811972</v>
      </c>
      <c r="DN75" s="101">
        <f t="shared" ref="DN75" si="316">DL75+DM75</f>
        <v>4.5739850427350435</v>
      </c>
      <c r="DO75" s="540">
        <v>1.5</v>
      </c>
    </row>
    <row r="76" spans="1:130" s="23" customFormat="1">
      <c r="A76" s="252" t="str">
        <f>IF(OR(入力!A76="",入力!A76="#N/A"),#N/A,入力!A76)</f>
        <v>試験中断 (配管破損)</v>
      </c>
      <c r="B76" s="163">
        <f>IF(OR(入力!B76="",入力!B76="#N/A"),#N/A,入力!B76)</f>
        <v>45678</v>
      </c>
      <c r="C76" s="137">
        <f>IF(OR(入力!C76="",入力!C76="#N/A"),#N/A,入力!C76)</f>
        <v>487</v>
      </c>
      <c r="D76" s="211" t="e">
        <f>IF(OR(入力!E76="",入力!E76="#N/A"),#N/A,入力!E76)</f>
        <v>#N/A</v>
      </c>
      <c r="E76" s="138">
        <f>IF(OR(入力!G76="",入力!G76="#N/A"),#N/A,入力!G76)</f>
        <v>0</v>
      </c>
      <c r="F76" s="136" t="e">
        <f>IF(OR(入力!I76="",入力!I76="#N/A"),#N/A,入力!I76)</f>
        <v>#N/A</v>
      </c>
      <c r="G76" s="136" t="e">
        <f>IF(OR(入力!N76="",入力!N76="#N/A"),#N/A,入力!N76)</f>
        <v>#N/A</v>
      </c>
      <c r="H76" s="136" t="e">
        <f>IF(OR(入力!M76="",入力!M76="#N/A"),#N/A,入力!M76)</f>
        <v>#N/A</v>
      </c>
      <c r="I76" s="138" t="e">
        <f>IF(OR(入力!O76="",入力!O76="#N/A"),#N/A,入力!O76)</f>
        <v>#N/A</v>
      </c>
      <c r="J76" s="136" t="e">
        <f>IF(OR(入力!S76="",入力!S76="#N/A"),#N/A,入力!S76)</f>
        <v>#N/A</v>
      </c>
      <c r="K76" s="136" t="e">
        <f>IF(OR(入力!X76="",入力!X76="#N/A"),#N/A,入力!X76)</f>
        <v>#N/A</v>
      </c>
      <c r="L76" s="136" t="e">
        <f>IF(OR(入力!W76="",入力!W76="#N/A"),#N/A,入力!W76)</f>
        <v>#N/A</v>
      </c>
      <c r="M76" s="138" t="e">
        <f>IF(OR(入力!Y76="",入力!Y76="#N/A"),#N/A,入力!Y76)</f>
        <v>#N/A</v>
      </c>
      <c r="N76" s="136" t="e">
        <f>IF(OR(入力!AC76="",入力!AC76="#N/A"),#N/A,入力!AC76)</f>
        <v>#N/A</v>
      </c>
      <c r="O76" s="136" t="e">
        <f>IF(OR(入力!AH76="",入力!AH76="#N/A"),#N/A,入力!AH76)</f>
        <v>#N/A</v>
      </c>
      <c r="P76" s="136" t="e">
        <f>IF(OR(入力!AG76="",入力!AG76="#N/A"),#N/A,入力!AG76)</f>
        <v>#N/A</v>
      </c>
      <c r="Q76" s="138" t="e">
        <f>IF(OR(入力!AI76="",入力!AI76="#N/A"),#N/A,入力!AI76)</f>
        <v>#N/A</v>
      </c>
      <c r="R76" s="136" t="e">
        <f>IF(OR(入力!AM76="",入力!AM76="#N/A"),#N/A,入力!AM76)</f>
        <v>#N/A</v>
      </c>
      <c r="S76" s="136" t="e">
        <f>IF(OR(入力!AR76="",入力!AR76="#N/A"),#N/A,入力!AR76)</f>
        <v>#N/A</v>
      </c>
      <c r="T76" s="136" t="e">
        <f>IF(OR(入力!AQ76="",入力!AQ76="#N/A"),#N/A,入力!AQ76)</f>
        <v>#N/A</v>
      </c>
      <c r="U76" s="138" t="e">
        <f>IF(OR(入力!AS76="",入力!AS76="#N/A"),#N/A,入力!AS76)</f>
        <v>#N/A</v>
      </c>
      <c r="V76" s="136" t="e">
        <f>IF(OR(入力!AX76="",入力!AX76="#N/A"),#N/A,入力!AX76)</f>
        <v>#N/A</v>
      </c>
      <c r="W76" s="136" t="e">
        <f>IF(OR(入力!BC76="",入力!BC76="#N/A"),#N/A,入力!BC76)</f>
        <v>#N/A</v>
      </c>
      <c r="X76" s="136" t="e">
        <f>IF(OR(入力!BB76="",入力!BB76="#N/A"),#N/A,入力!BB76)</f>
        <v>#N/A</v>
      </c>
      <c r="Y76" s="138" t="e">
        <f>IF(OR(入力!BD76="",入力!BD76="#N/A"),#N/A,入力!BD76)</f>
        <v>#N/A</v>
      </c>
      <c r="Z76" s="136" t="e">
        <f>IF(OR(入力!BJ76="",入力!BJ76="#N/A"),#N/A,入力!BJ76)</f>
        <v>#N/A</v>
      </c>
      <c r="AA76" s="139" t="e">
        <f>IF(OR(入力!BK76="",入力!BK76="#N/A"),#N/A,入力!BK76)</f>
        <v>#N/A</v>
      </c>
      <c r="AB76" s="140" t="e">
        <f>IF(OR(入力!BS76="",入力!BS76="#N/A"),#N/A,入力!BS76)</f>
        <v>#N/A</v>
      </c>
      <c r="AC76" s="136" t="e">
        <f>IF(OR(入力!BT76="",入力!BT76="#N/A"),#N/A,入力!BT76)</f>
        <v>#N/A</v>
      </c>
      <c r="AD76" s="136" t="e">
        <f>IF(OR(入力!BU76="",入力!BU76="#N/A"),#N/A,入力!BU76)</f>
        <v>#N/A</v>
      </c>
      <c r="AE76" s="136" t="e">
        <f>IF(OR(入力!BV76="",入力!BV76="#N/A"),#N/A,入力!BV76)</f>
        <v>#N/A</v>
      </c>
      <c r="AF76" s="150" t="e">
        <f>IF(OR(入力!BZ76="",入力!BZ76="#N/A"),#N/A,入力!BZ76)</f>
        <v>#N/A</v>
      </c>
      <c r="AG76" s="139" t="e">
        <f>IF(OR(入力!CB76="",入力!CB76="#N/A"),#N/A,入力!CB76)</f>
        <v>#N/A</v>
      </c>
      <c r="AH76" s="136" t="e">
        <f>IF(OR(入力!CD76="",入力!CD76="#N/A"),#N/A,入力!CD76)</f>
        <v>#N/A</v>
      </c>
      <c r="AI76" s="136" t="e">
        <f>IF(OR(入力!CI76="",入力!CI76="#N/A"),#N/A,入力!CI76)</f>
        <v>#N/A</v>
      </c>
      <c r="AJ76" s="136" t="e">
        <f>IF(OR(入力!CH76="",入力!CH76="#N/A"),#N/A,入力!CH76)</f>
        <v>#N/A</v>
      </c>
      <c r="AK76" s="136" t="e">
        <f>IF(OR(入力!CJ76="",入力!CJ76="#N/A"),#N/A,入力!CJ76)</f>
        <v>#N/A</v>
      </c>
      <c r="AL76" s="629" t="e">
        <f>IF(OR(入力!CN76="",入力!CN76="#N/A"),#N/A,入力!CN76)</f>
        <v>#N/A</v>
      </c>
      <c r="AM76" s="629" t="e">
        <f>IF(OR(入力!CS76="",入力!CS76="#N/A"),#N/A,入力!CS76)</f>
        <v>#N/A</v>
      </c>
      <c r="AN76" s="629" t="e">
        <f>IF(OR(入力!CR76="",入力!CR76="#N/A"),#N/A,入力!CR76)</f>
        <v>#N/A</v>
      </c>
      <c r="AO76" s="630" t="e">
        <f>IF(OR(入力!CT76="",入力!CT76="#N/A"),#N/A,入力!CT76)</f>
        <v>#N/A</v>
      </c>
      <c r="AP76" s="136" t="e">
        <f>IF(OR(入力!CX76="",入力!CX76="#N/A"),#N/A,入力!CX76)</f>
        <v>#N/A</v>
      </c>
      <c r="AQ76" s="136" t="e">
        <f>IF(OR(入力!DC76="",入力!DC76="#N/A"),#N/A,入力!DC76)</f>
        <v>#N/A</v>
      </c>
      <c r="AR76" s="136" t="e">
        <f>IF(OR(入力!DB76="",入力!DB76="#N/A"),#N/A,入力!DB76)</f>
        <v>#N/A</v>
      </c>
      <c r="AS76" s="136" t="e">
        <f>IF(OR(入力!DD76="",入力!DD76="#N/A"),#N/A,入力!DD76)</f>
        <v>#N/A</v>
      </c>
      <c r="AT76" s="629" t="e">
        <f>IF(OR(入力!DH76="",入力!DH76="#N/A"),#N/A,入力!DH76)</f>
        <v>#N/A</v>
      </c>
      <c r="AU76" s="629" t="e">
        <f>IF(OR(入力!DM76="",入力!DM76="#N/A"),#N/A,入力!DM76)</f>
        <v>#N/A</v>
      </c>
      <c r="AV76" s="629" t="e">
        <f>IF(OR(入力!DL76="",入力!DL76="#N/A"),#N/A,入力!DL76)</f>
        <v>#N/A</v>
      </c>
      <c r="AW76" s="631" t="e">
        <f>IF(OR(入力!DN76="",入力!DN76="#N/A"),#N/A,入力!DN76)</f>
        <v>#N/A</v>
      </c>
      <c r="AX76" s="136" t="e">
        <f>IF(OR(入力!DR76="",入力!DR76="#N/A"),#N/A,入力!DR76)</f>
        <v>#N/A</v>
      </c>
      <c r="AY76" s="136" t="e">
        <f>IF(OR(入力!DW76="",入力!DW76="#N/A"),#N/A,入力!DW76)</f>
        <v>#N/A</v>
      </c>
      <c r="AZ76" s="136" t="e">
        <f>IF(OR(入力!DV76="",入力!DV76="#N/A"),#N/A,入力!DV76)</f>
        <v>#N/A</v>
      </c>
      <c r="BA76" s="136" t="e">
        <f>IF(OR(入力!DX76="",入力!DX76="#N/A"),#N/A,入力!DX76)</f>
        <v>#N/A</v>
      </c>
      <c r="BB76" s="629" t="e">
        <f>IF(OR(入力!EB76="",入力!EB76="#N/A"),#N/A,入力!EB76)</f>
        <v>#N/A</v>
      </c>
      <c r="BC76" s="629" t="e">
        <f>IF(OR(入力!EG76="",入力!EG76="#N/A"),#N/A,入力!EG76)</f>
        <v>#N/A</v>
      </c>
      <c r="BD76" s="629" t="e">
        <f>IF(OR(入力!EF76="",入力!EF76="#N/A"),#N/A,入力!EF76)</f>
        <v>#N/A</v>
      </c>
      <c r="BE76" s="632" t="e">
        <f>IF(OR(入力!EH76="",入力!EH76="#N/A"),#N/A,入力!EH76)</f>
        <v>#N/A</v>
      </c>
      <c r="BF76" s="150" t="e">
        <f>IF(OR(入力!GT76="",入力!GT76="#N/A"),#N/A,入力!GT76)</f>
        <v>#N/A</v>
      </c>
      <c r="BG76" s="136" t="e">
        <f>IF(OR(入力!GY76="",入力!GY76="#N/A"),#N/A,入力!GY76)</f>
        <v>#N/A</v>
      </c>
      <c r="BH76" s="136" t="e">
        <f>IF(OR(入力!GX76="",入力!GX76="#N/A"),#N/A,入力!GX76)</f>
        <v>#N/A</v>
      </c>
      <c r="BI76" s="139" t="e">
        <f>IF(OR(入力!GZ76="",入力!GZ76="#N/A"),#N/A,入力!GZ76)</f>
        <v>#N/A</v>
      </c>
      <c r="BJ76" s="136" t="e">
        <f>IF(OR(入力!LJ76="",入力!LJ76="#N/A"),#N/A,入力!LJ76)</f>
        <v>#N/A</v>
      </c>
      <c r="BK76" s="136" t="e">
        <f>IF(OR(入力!LO76="",入力!LO76="#N/A"),#N/A,入力!LO76)</f>
        <v>#N/A</v>
      </c>
      <c r="BL76" s="136" t="e">
        <f>IF(OR(入力!LN76="",入力!LN76="#N/A"),#N/A,入力!LN76)</f>
        <v>#N/A</v>
      </c>
      <c r="BM76" s="138" t="e">
        <f>IF(OR(入力!LP76="",入力!LP76="#N/A"),#N/A,入力!LP76)</f>
        <v>#N/A</v>
      </c>
      <c r="BN76" s="136" t="e">
        <f>IF(OR(入力!LT76="",入力!LT76="#N/A"),#N/A,入力!LT76)</f>
        <v>#N/A</v>
      </c>
      <c r="BO76" s="136" t="e">
        <f>IF(OR(入力!LY76="",入力!LY76="#N/A"),#N/A,入力!LY76)</f>
        <v>#N/A</v>
      </c>
      <c r="BP76" s="136" t="e">
        <f>IF(OR(入力!LX76="",入力!LX76="#N/A"),#N/A,入力!LX76)</f>
        <v>#N/A</v>
      </c>
      <c r="BQ76" s="139" t="e">
        <f>IF(OR(入力!LZ76="",入力!LZ76="#N/A"),#N/A,入力!LZ76)</f>
        <v>#N/A</v>
      </c>
      <c r="BR76" s="225" t="e">
        <f>IF(OR(入力!MN76="",入力!MN76="#N/A"),#N/A,入力!MN76)</f>
        <v>#N/A</v>
      </c>
      <c r="BS76" s="225" t="e">
        <f>IF(OR(入力!MS76="",入力!MS76="#N/A"),#N/A,入力!MS76)</f>
        <v>#N/A</v>
      </c>
      <c r="BT76" s="225" t="e">
        <f>IF(OR(入力!MR76="",入力!MR76="#N/A"),#N/A,入力!MR76)</f>
        <v>#N/A</v>
      </c>
      <c r="BU76" s="226" t="e">
        <f>IF(OR(入力!MT76="",入力!MT76="#N/A"),#N/A,入力!MT76)</f>
        <v>#N/A</v>
      </c>
      <c r="BV76" s="136" t="e">
        <v>#N/A</v>
      </c>
      <c r="BW76" s="136" t="e">
        <v>#N/A</v>
      </c>
      <c r="BX76" s="136" t="e">
        <v>#N/A</v>
      </c>
      <c r="BY76" s="136" t="e">
        <v>#N/A</v>
      </c>
      <c r="BZ76" s="136" t="e">
        <v>#N/A</v>
      </c>
      <c r="CA76" s="136" t="e">
        <v>#N/A</v>
      </c>
      <c r="CB76" s="138" t="e">
        <v>#N/A</v>
      </c>
      <c r="CC76" s="505" t="e">
        <v>#N/A</v>
      </c>
      <c r="CD76" s="566" t="e">
        <v>#N/A</v>
      </c>
      <c r="CE76" s="510" t="e">
        <v>#N/A</v>
      </c>
      <c r="CF76" s="136" t="e">
        <v>#N/A</v>
      </c>
      <c r="CG76" s="136" t="e">
        <v>#N/A</v>
      </c>
      <c r="CH76" s="138" t="e">
        <v>#N/A</v>
      </c>
      <c r="CI76" s="136" t="e">
        <v>#N/A</v>
      </c>
      <c r="CJ76" s="138" t="e">
        <v>#N/A</v>
      </c>
      <c r="CK76" s="136" t="e">
        <v>#N/A</v>
      </c>
      <c r="CL76" s="138" t="e">
        <v>#N/A</v>
      </c>
      <c r="CM76" s="136" t="e">
        <v>#N/A</v>
      </c>
      <c r="CN76" s="138" t="e">
        <v>#N/A</v>
      </c>
      <c r="CO76" s="634" t="e">
        <v>#N/A</v>
      </c>
      <c r="CP76" s="635" t="e">
        <v>#N/A</v>
      </c>
      <c r="CQ76" s="136" t="e">
        <v>#N/A</v>
      </c>
      <c r="CR76" s="136" t="e">
        <v>#N/A</v>
      </c>
      <c r="CS76" s="136" t="e">
        <v>#N/A</v>
      </c>
      <c r="CT76" s="136" t="e">
        <v>#N/A</v>
      </c>
      <c r="CU76" s="138" t="e">
        <v>#N/A</v>
      </c>
      <c r="CV76" s="136" t="e">
        <v>#N/A</v>
      </c>
      <c r="CW76" s="136" t="e">
        <v>#N/A</v>
      </c>
      <c r="CX76" s="138" t="e">
        <v>#N/A</v>
      </c>
      <c r="CY76" s="136" t="e">
        <v>#N/A</v>
      </c>
      <c r="CZ76" s="136" t="e">
        <v>#N/A</v>
      </c>
      <c r="DA76" s="138" t="e">
        <v>#N/A</v>
      </c>
      <c r="DB76" s="136" t="e">
        <v>#N/A</v>
      </c>
      <c r="DC76" s="136" t="e">
        <v>#N/A</v>
      </c>
      <c r="DD76" s="136" t="e">
        <v>#N/A</v>
      </c>
      <c r="DE76" s="147" t="e">
        <v>#N/A</v>
      </c>
      <c r="DF76" s="136" t="e">
        <v>#N/A</v>
      </c>
      <c r="DG76" s="138" t="e">
        <v>#N/A</v>
      </c>
      <c r="DH76" s="138" t="e">
        <v>#N/A</v>
      </c>
      <c r="DI76" s="138" t="e">
        <v>#N/A</v>
      </c>
      <c r="DJ76" s="136" t="e">
        <v>#N/A</v>
      </c>
      <c r="DK76" s="136" t="e">
        <v>#N/A</v>
      </c>
      <c r="DL76" s="150" t="e">
        <v>#N/A</v>
      </c>
      <c r="DM76" s="136" t="e">
        <v>#N/A</v>
      </c>
      <c r="DN76" s="139" t="e">
        <v>#N/A</v>
      </c>
      <c r="DO76" s="541"/>
      <c r="DQ76"/>
      <c r="DR76"/>
      <c r="DS76"/>
      <c r="DT76"/>
      <c r="DU76"/>
      <c r="DV76"/>
      <c r="DW76"/>
      <c r="DX76"/>
      <c r="DY76"/>
      <c r="DZ76"/>
    </row>
    <row r="77" spans="1:130" s="23" customFormat="1">
      <c r="A77" s="251" t="e">
        <f>IF(OR(入力!A77="",入力!A77="#N/A"),#N/A,入力!A77)</f>
        <v>#N/A</v>
      </c>
      <c r="B77" s="253" t="e">
        <f>IF(OR(入力!B77="",入力!B77="#N/A"),#N/A,入力!B77)</f>
        <v>#N/A</v>
      </c>
      <c r="C77" s="74" t="e">
        <f>IF(OR(入力!C77="",入力!C77="#N/A"),#N/A,入力!C77)</f>
        <v>#N/A</v>
      </c>
      <c r="D77" s="210" t="e">
        <f>IF(OR(入力!E77="",入力!E77="#N/A"),#N/A,入力!E77)</f>
        <v>#N/A</v>
      </c>
      <c r="E77" s="2" t="e">
        <f>IF(OR(入力!G77="",入力!G77="#N/A"),#N/A,入力!G77)</f>
        <v>#N/A</v>
      </c>
      <c r="F77" s="23" t="e">
        <f>IF(OR(入力!I77="",入力!I77="#N/A"),#N/A,入力!I77)</f>
        <v>#N/A</v>
      </c>
      <c r="G77" s="23" t="e">
        <f>IF(OR(入力!N77="",入力!N77="#N/A"),#N/A,入力!N77)</f>
        <v>#N/A</v>
      </c>
      <c r="H77" s="23" t="e">
        <f>IF(OR(入力!M77="",入力!M77="#N/A"),#N/A,入力!M77)</f>
        <v>#N/A</v>
      </c>
      <c r="I77" s="2" t="e">
        <f>IF(OR(入力!O77="",入力!O77="#N/A"),#N/A,入力!O77)</f>
        <v>#N/A</v>
      </c>
      <c r="J77" s="23" t="e">
        <f>IF(OR(入力!S77="",入力!S77="#N/A"),#N/A,入力!S77)</f>
        <v>#N/A</v>
      </c>
      <c r="K77" s="23" t="e">
        <f>IF(OR(入力!X77="",入力!X77="#N/A"),#N/A,入力!X77)</f>
        <v>#N/A</v>
      </c>
      <c r="L77" s="23" t="e">
        <f>IF(OR(入力!W77="",入力!W77="#N/A"),#N/A,入力!W77)</f>
        <v>#N/A</v>
      </c>
      <c r="M77" s="2" t="e">
        <f>IF(OR(入力!Y77="",入力!Y77="#N/A"),#N/A,入力!Y77)</f>
        <v>#N/A</v>
      </c>
      <c r="N77" s="23" t="e">
        <f>IF(OR(入力!AC77="",入力!AC77="#N/A"),#N/A,入力!AC77)</f>
        <v>#N/A</v>
      </c>
      <c r="O77" s="23" t="e">
        <f>IF(OR(入力!AH77="",入力!AH77="#N/A"),#N/A,入力!AH77)</f>
        <v>#N/A</v>
      </c>
      <c r="P77" s="23" t="e">
        <f>IF(OR(入力!AG77="",入力!AG77="#N/A"),#N/A,入力!AG77)</f>
        <v>#N/A</v>
      </c>
      <c r="Q77" s="2" t="e">
        <f>IF(OR(入力!AI77="",入力!AI77="#N/A"),#N/A,入力!AI77)</f>
        <v>#N/A</v>
      </c>
      <c r="R77" s="23" t="e">
        <f>IF(OR(入力!AM77="",入力!AM77="#N/A"),#N/A,入力!AM77)</f>
        <v>#N/A</v>
      </c>
      <c r="S77" s="23" t="e">
        <f>IF(OR(入力!AR77="",入力!AR77="#N/A"),#N/A,入力!AR77)</f>
        <v>#N/A</v>
      </c>
      <c r="T77" s="23" t="e">
        <f>IF(OR(入力!AQ77="",入力!AQ77="#N/A"),#N/A,入力!AQ77)</f>
        <v>#N/A</v>
      </c>
      <c r="U77" s="2" t="e">
        <f>IF(OR(入力!AS77="",入力!AS77="#N/A"),#N/A,入力!AS77)</f>
        <v>#N/A</v>
      </c>
      <c r="V77" s="23" t="e">
        <f>IF(OR(入力!AX77="",入力!AX77="#N/A"),#N/A,入力!AX77)</f>
        <v>#N/A</v>
      </c>
      <c r="W77" s="23" t="e">
        <f>IF(OR(入力!BC77="",入力!BC77="#N/A"),#N/A,入力!BC77)</f>
        <v>#N/A</v>
      </c>
      <c r="X77" s="23" t="e">
        <f>IF(OR(入力!BB77="",入力!BB77="#N/A"),#N/A,入力!BB77)</f>
        <v>#N/A</v>
      </c>
      <c r="Y77" s="2" t="e">
        <f>IF(OR(入力!BD77="",入力!BD77="#N/A"),#N/A,入力!BD77)</f>
        <v>#N/A</v>
      </c>
      <c r="Z77" s="23" t="e">
        <f>IF(OR(入力!BJ77="",入力!BJ77="#N/A"),#N/A,入力!BJ77)</f>
        <v>#N/A</v>
      </c>
      <c r="AA77" s="15" t="e">
        <f>IF(OR(入力!BK77="",入力!BK77="#N/A"),#N/A,入力!BK77)</f>
        <v>#N/A</v>
      </c>
      <c r="AB77" s="98" t="e">
        <f>IF(OR(入力!BS77="",入力!BS77="#N/A"),#N/A,入力!BS77)</f>
        <v>#N/A</v>
      </c>
      <c r="AC77" s="23" t="e">
        <f>IF(OR(入力!BT77="",入力!BT77="#N/A"),#N/A,入力!BT77)</f>
        <v>#N/A</v>
      </c>
      <c r="AD77" s="23" t="e">
        <f>IF(OR(入力!BU77="",入力!BU77="#N/A"),#N/A,入力!BU77)</f>
        <v>#N/A</v>
      </c>
      <c r="AE77" s="23" t="e">
        <f>IF(OR(入力!BV77="",入力!BV77="#N/A"),#N/A,入力!BV77)</f>
        <v>#N/A</v>
      </c>
      <c r="AF77" s="126" t="e">
        <f>IF(OR(入力!BZ77="",入力!BZ77="#N/A"),#N/A,入力!BZ77)</f>
        <v>#N/A</v>
      </c>
      <c r="AG77" s="15" t="e">
        <f>IF(OR(入力!CB77="",入力!CB77="#N/A"),#N/A,入力!CB77)</f>
        <v>#N/A</v>
      </c>
      <c r="AH77" s="23" t="e">
        <f>IF(OR(入力!CD77="",入力!CD77="#N/A"),#N/A,入力!CD77)</f>
        <v>#N/A</v>
      </c>
      <c r="AI77" s="23" t="e">
        <f>IF(OR(入力!CI77="",入力!CI77="#N/A"),#N/A,入力!CI77)</f>
        <v>#N/A</v>
      </c>
      <c r="AJ77" s="23" t="e">
        <f>IF(OR(入力!CH77="",入力!CH77="#N/A"),#N/A,入力!CH77)</f>
        <v>#N/A</v>
      </c>
      <c r="AK77" s="23" t="e">
        <f>IF(OR(入力!CJ77="",入力!CJ77="#N/A"),#N/A,入力!CJ77)</f>
        <v>#N/A</v>
      </c>
      <c r="AL77" s="37" t="e">
        <f>IF(OR(入力!CN77="",入力!CN77="#N/A"),#N/A,入力!CN77)</f>
        <v>#N/A</v>
      </c>
      <c r="AM77" s="37" t="e">
        <f>IF(OR(入力!CS77="",入力!CS77="#N/A"),#N/A,入力!CS77)</f>
        <v>#N/A</v>
      </c>
      <c r="AN77" s="37" t="e">
        <f>IF(OR(入力!CR77="",入力!CR77="#N/A"),#N/A,入力!CR77)</f>
        <v>#N/A</v>
      </c>
      <c r="AO77" s="38" t="e">
        <f>IF(OR(入力!CT77="",入力!CT77="#N/A"),#N/A,入力!CT77)</f>
        <v>#N/A</v>
      </c>
      <c r="AP77" s="23" t="e">
        <f>IF(OR(入力!CX77="",入力!CX77="#N/A"),#N/A,入力!CX77)</f>
        <v>#N/A</v>
      </c>
      <c r="AQ77" s="23" t="e">
        <f>IF(OR(入力!DC77="",入力!DC77="#N/A"),#N/A,入力!DC77)</f>
        <v>#N/A</v>
      </c>
      <c r="AR77" s="23" t="e">
        <f>IF(OR(入力!DB77="",入力!DB77="#N/A"),#N/A,入力!DB77)</f>
        <v>#N/A</v>
      </c>
      <c r="AS77" s="23" t="e">
        <f>IF(OR(入力!DD77="",入力!DD77="#N/A"),#N/A,入力!DD77)</f>
        <v>#N/A</v>
      </c>
      <c r="AT77" s="37" t="e">
        <f>IF(OR(入力!DH77="",入力!DH77="#N/A"),#N/A,入力!DH77)</f>
        <v>#N/A</v>
      </c>
      <c r="AU77" s="37" t="e">
        <f>IF(OR(入力!DM77="",入力!DM77="#N/A"),#N/A,入力!DM77)</f>
        <v>#N/A</v>
      </c>
      <c r="AV77" s="37" t="e">
        <f>IF(OR(入力!DL77="",入力!DL77="#N/A"),#N/A,入力!DL77)</f>
        <v>#N/A</v>
      </c>
      <c r="AW77" s="44" t="e">
        <f>IF(OR(入力!DN77="",入力!DN77="#N/A"),#N/A,入力!DN77)</f>
        <v>#N/A</v>
      </c>
      <c r="AX77" s="23" t="e">
        <f>IF(OR(入力!DR77="",入力!DR77="#N/A"),#N/A,入力!DR77)</f>
        <v>#N/A</v>
      </c>
      <c r="AY77" s="23" t="e">
        <f>IF(OR(入力!DW77="",入力!DW77="#N/A"),#N/A,入力!DW77)</f>
        <v>#N/A</v>
      </c>
      <c r="AZ77" s="23" t="e">
        <f>IF(OR(入力!DV77="",入力!DV77="#N/A"),#N/A,入力!DV77)</f>
        <v>#N/A</v>
      </c>
      <c r="BA77" s="23" t="e">
        <f>IF(OR(入力!DX77="",入力!DX77="#N/A"),#N/A,入力!DX77)</f>
        <v>#N/A</v>
      </c>
      <c r="BB77" s="37" t="e">
        <f>IF(OR(入力!EB77="",入力!EB77="#N/A"),#N/A,入力!EB77)</f>
        <v>#N/A</v>
      </c>
      <c r="BC77" s="37" t="e">
        <f>IF(OR(入力!EG77="",入力!EG77="#N/A"),#N/A,入力!EG77)</f>
        <v>#N/A</v>
      </c>
      <c r="BD77" s="37" t="e">
        <f>IF(OR(入力!EF77="",入力!EF77="#N/A"),#N/A,入力!EF77)</f>
        <v>#N/A</v>
      </c>
      <c r="BE77" s="216" t="e">
        <f>IF(OR(入力!EH77="",入力!EH77="#N/A"),#N/A,入力!EH77)</f>
        <v>#N/A</v>
      </c>
      <c r="BF77" s="126" t="e">
        <f>IF(OR(入力!GT77="",入力!GT77="#N/A"),#N/A,入力!GT77)</f>
        <v>#N/A</v>
      </c>
      <c r="BG77" s="23" t="e">
        <f>IF(OR(入力!GY77="",入力!GY77="#N/A"),#N/A,入力!GY77)</f>
        <v>#N/A</v>
      </c>
      <c r="BH77" s="23" t="e">
        <f>IF(OR(入力!GX77="",入力!GX77="#N/A"),#N/A,入力!GX77)</f>
        <v>#N/A</v>
      </c>
      <c r="BI77" s="15" t="e">
        <f>IF(OR(入力!GZ77="",入力!GZ77="#N/A"),#N/A,入力!GZ77)</f>
        <v>#N/A</v>
      </c>
      <c r="BJ77" s="23" t="e">
        <f>IF(OR(入力!LJ77="",入力!LJ77="#N/A"),#N/A,入力!LJ77)</f>
        <v>#N/A</v>
      </c>
      <c r="BK77" s="23" t="e">
        <f>IF(OR(入力!LO77="",入力!LO77="#N/A"),#N/A,入力!LO77)</f>
        <v>#N/A</v>
      </c>
      <c r="BL77" s="23" t="e">
        <f>IF(OR(入力!LN77="",入力!LN77="#N/A"),#N/A,入力!LN77)</f>
        <v>#N/A</v>
      </c>
      <c r="BM77" s="2" t="e">
        <f>IF(OR(入力!LP77="",入力!LP77="#N/A"),#N/A,入力!LP77)</f>
        <v>#N/A</v>
      </c>
      <c r="BN77" s="23" t="e">
        <f>IF(OR(入力!LT77="",入力!LT77="#N/A"),#N/A,入力!LT77)</f>
        <v>#N/A</v>
      </c>
      <c r="BO77" s="23" t="e">
        <f>IF(OR(入力!LY77="",入力!LY77="#N/A"),#N/A,入力!LY77)</f>
        <v>#N/A</v>
      </c>
      <c r="BP77" s="23" t="e">
        <f>IF(OR(入力!LX77="",入力!LX77="#N/A"),#N/A,入力!LX77)</f>
        <v>#N/A</v>
      </c>
      <c r="BQ77" s="15" t="e">
        <f>IF(OR(入力!LZ77="",入力!LZ77="#N/A"),#N/A,入力!LZ77)</f>
        <v>#N/A</v>
      </c>
      <c r="BR77" s="224" t="e">
        <f>IF(OR(入力!MN77="",入力!MN77="#N/A"),#N/A,入力!MN77)</f>
        <v>#N/A</v>
      </c>
      <c r="BS77" s="224" t="e">
        <f>IF(OR(入力!MS77="",入力!MS77="#N/A"),#N/A,入力!MS77)</f>
        <v>#N/A</v>
      </c>
      <c r="BT77" s="224" t="e">
        <f>IF(OR(入力!MR77="",入力!MR77="#N/A"),#N/A,入力!MR77)</f>
        <v>#N/A</v>
      </c>
      <c r="BU77" s="154" t="e">
        <f>IF(OR(入力!MT77="",入力!MT77="#N/A"),#N/A,入力!MT77)</f>
        <v>#N/A</v>
      </c>
      <c r="BV77"/>
      <c r="BW77"/>
      <c r="BX77"/>
      <c r="CB77" s="2"/>
      <c r="CC77" s="503"/>
      <c r="CD77" s="565"/>
      <c r="CE77" s="509"/>
      <c r="CF77"/>
      <c r="CG77"/>
      <c r="CH77" s="2"/>
      <c r="CJ77" s="2"/>
      <c r="CL77" s="2"/>
      <c r="CN77" s="2"/>
      <c r="CO77" s="582"/>
      <c r="CP77" s="589"/>
      <c r="CU77" s="2"/>
      <c r="CX77" s="2"/>
      <c r="CY77"/>
      <c r="CZ77"/>
      <c r="DA77" s="2"/>
      <c r="DE77" s="34"/>
      <c r="DF77"/>
      <c r="DG77" s="2"/>
      <c r="DH77" s="2"/>
      <c r="DI77" s="2"/>
      <c r="DL77" s="126"/>
      <c r="DN77" s="15"/>
      <c r="DO77" s="540"/>
      <c r="DQ77"/>
      <c r="DR77"/>
      <c r="DS77"/>
      <c r="DT77"/>
      <c r="DU77"/>
      <c r="DV77"/>
      <c r="DW77"/>
      <c r="DX77"/>
      <c r="DY77"/>
      <c r="DZ77"/>
    </row>
    <row r="78" spans="1:130" s="23" customFormat="1">
      <c r="A78" s="251" t="e">
        <f>IF(OR(入力!A78="",入力!A78="#N/A"),#N/A,入力!A78)</f>
        <v>#N/A</v>
      </c>
      <c r="B78" s="253" t="e">
        <f>IF(OR(入力!B78="",入力!B78="#N/A"),#N/A,入力!B78)</f>
        <v>#N/A</v>
      </c>
      <c r="C78" s="74" t="e">
        <f>IF(OR(入力!C78="",入力!C78="#N/A"),#N/A,入力!C78)</f>
        <v>#N/A</v>
      </c>
      <c r="D78" s="210" t="e">
        <f>IF(OR(入力!E78="",入力!E78="#N/A"),#N/A,入力!E78)</f>
        <v>#N/A</v>
      </c>
      <c r="E78" s="2" t="e">
        <f>IF(OR(入力!G78="",入力!G78="#N/A"),#N/A,入力!G78)</f>
        <v>#N/A</v>
      </c>
      <c r="F78" s="23" t="e">
        <f>IF(OR(入力!I78="",入力!I78="#N/A"),#N/A,入力!I78)</f>
        <v>#N/A</v>
      </c>
      <c r="G78" s="23" t="e">
        <f>IF(OR(入力!N78="",入力!N78="#N/A"),#N/A,入力!N78)</f>
        <v>#N/A</v>
      </c>
      <c r="H78" s="23" t="e">
        <f>IF(OR(入力!M78="",入力!M78="#N/A"),#N/A,入力!M78)</f>
        <v>#N/A</v>
      </c>
      <c r="I78" s="2" t="e">
        <f>IF(OR(入力!O78="",入力!O78="#N/A"),#N/A,入力!O78)</f>
        <v>#N/A</v>
      </c>
      <c r="J78" s="23" t="e">
        <f>IF(OR(入力!S78="",入力!S78="#N/A"),#N/A,入力!S78)</f>
        <v>#N/A</v>
      </c>
      <c r="K78" s="23" t="e">
        <f>IF(OR(入力!X78="",入力!X78="#N/A"),#N/A,入力!X78)</f>
        <v>#N/A</v>
      </c>
      <c r="L78" s="23" t="e">
        <f>IF(OR(入力!W78="",入力!W78="#N/A"),#N/A,入力!W78)</f>
        <v>#N/A</v>
      </c>
      <c r="M78" s="2" t="e">
        <f>IF(OR(入力!Y78="",入力!Y78="#N/A"),#N/A,入力!Y78)</f>
        <v>#N/A</v>
      </c>
      <c r="N78" s="23" t="e">
        <f>IF(OR(入力!AC78="",入力!AC78="#N/A"),#N/A,入力!AC78)</f>
        <v>#N/A</v>
      </c>
      <c r="O78" s="23" t="e">
        <f>IF(OR(入力!AH78="",入力!AH78="#N/A"),#N/A,入力!AH78)</f>
        <v>#N/A</v>
      </c>
      <c r="P78" s="23" t="e">
        <f>IF(OR(入力!AG78="",入力!AG78="#N/A"),#N/A,入力!AG78)</f>
        <v>#N/A</v>
      </c>
      <c r="Q78" s="2" t="e">
        <f>IF(OR(入力!AI78="",入力!AI78="#N/A"),#N/A,入力!AI78)</f>
        <v>#N/A</v>
      </c>
      <c r="R78" s="23" t="e">
        <f>IF(OR(入力!AM78="",入力!AM78="#N/A"),#N/A,入力!AM78)</f>
        <v>#N/A</v>
      </c>
      <c r="S78" s="23" t="e">
        <f>IF(OR(入力!AR78="",入力!AR78="#N/A"),#N/A,入力!AR78)</f>
        <v>#N/A</v>
      </c>
      <c r="T78" s="23" t="e">
        <f>IF(OR(入力!AQ78="",入力!AQ78="#N/A"),#N/A,入力!AQ78)</f>
        <v>#N/A</v>
      </c>
      <c r="U78" s="2" t="e">
        <f>IF(OR(入力!AS78="",入力!AS78="#N/A"),#N/A,入力!AS78)</f>
        <v>#N/A</v>
      </c>
      <c r="V78" s="23" t="e">
        <f>IF(OR(入力!AX78="",入力!AX78="#N/A"),#N/A,入力!AX78)</f>
        <v>#N/A</v>
      </c>
      <c r="W78" s="23" t="e">
        <f>IF(OR(入力!BC78="",入力!BC78="#N/A"),#N/A,入力!BC78)</f>
        <v>#N/A</v>
      </c>
      <c r="X78" s="23" t="e">
        <f>IF(OR(入力!BB78="",入力!BB78="#N/A"),#N/A,入力!BB78)</f>
        <v>#N/A</v>
      </c>
      <c r="Y78" s="2" t="e">
        <f>IF(OR(入力!BD78="",入力!BD78="#N/A"),#N/A,入力!BD78)</f>
        <v>#N/A</v>
      </c>
      <c r="Z78" s="23" t="e">
        <f>IF(OR(入力!BJ78="",入力!BJ78="#N/A"),#N/A,入力!BJ78)</f>
        <v>#N/A</v>
      </c>
      <c r="AA78" s="15" t="e">
        <f>IF(OR(入力!BK78="",入力!BK78="#N/A"),#N/A,入力!BK78)</f>
        <v>#N/A</v>
      </c>
      <c r="AB78" s="98" t="e">
        <f>IF(OR(入力!BS78="",入力!BS78="#N/A"),#N/A,入力!BS78)</f>
        <v>#N/A</v>
      </c>
      <c r="AC78" s="23" t="e">
        <f>IF(OR(入力!BT78="",入力!BT78="#N/A"),#N/A,入力!BT78)</f>
        <v>#N/A</v>
      </c>
      <c r="AD78" s="23" t="e">
        <f>IF(OR(入力!BU78="",入力!BU78="#N/A"),#N/A,入力!BU78)</f>
        <v>#N/A</v>
      </c>
      <c r="AE78" s="23" t="e">
        <f>IF(OR(入力!BV78="",入力!BV78="#N/A"),#N/A,入力!BV78)</f>
        <v>#N/A</v>
      </c>
      <c r="AF78" s="126" t="e">
        <f>IF(OR(入力!BZ78="",入力!BZ78="#N/A"),#N/A,入力!BZ78)</f>
        <v>#N/A</v>
      </c>
      <c r="AG78" s="15" t="e">
        <f>IF(OR(入力!CB78="",入力!CB78="#N/A"),#N/A,入力!CB78)</f>
        <v>#N/A</v>
      </c>
      <c r="AH78" s="23" t="e">
        <f>IF(OR(入力!CD78="",入力!CD78="#N/A"),#N/A,入力!CD78)</f>
        <v>#N/A</v>
      </c>
      <c r="AI78" s="23" t="e">
        <f>IF(OR(入力!CI78="",入力!CI78="#N/A"),#N/A,入力!CI78)</f>
        <v>#N/A</v>
      </c>
      <c r="AJ78" s="23" t="e">
        <f>IF(OR(入力!CH78="",入力!CH78="#N/A"),#N/A,入力!CH78)</f>
        <v>#N/A</v>
      </c>
      <c r="AK78" s="23" t="e">
        <f>IF(OR(入力!CJ78="",入力!CJ78="#N/A"),#N/A,入力!CJ78)</f>
        <v>#N/A</v>
      </c>
      <c r="AL78" s="39" t="e">
        <f>IF(OR(入力!CN78="",入力!CN78="#N/A"),#N/A,入力!CN78)</f>
        <v>#N/A</v>
      </c>
      <c r="AM78" s="39" t="e">
        <f>IF(OR(入力!CS78="",入力!CS78="#N/A"),#N/A,入力!CS78)</f>
        <v>#N/A</v>
      </c>
      <c r="AN78" s="39" t="e">
        <f>IF(OR(入力!CR78="",入力!CR78="#N/A"),#N/A,入力!CR78)</f>
        <v>#N/A</v>
      </c>
      <c r="AO78" s="40" t="e">
        <f>IF(OR(入力!CT78="",入力!CT78="#N/A"),#N/A,入力!CT78)</f>
        <v>#N/A</v>
      </c>
      <c r="AP78" s="23" t="e">
        <f>IF(OR(入力!CX78="",入力!CX78="#N/A"),#N/A,入力!CX78)</f>
        <v>#N/A</v>
      </c>
      <c r="AQ78" s="23" t="e">
        <f>IF(OR(入力!DC78="",入力!DC78="#N/A"),#N/A,入力!DC78)</f>
        <v>#N/A</v>
      </c>
      <c r="AR78" s="23" t="e">
        <f>IF(OR(入力!DB78="",入力!DB78="#N/A"),#N/A,入力!DB78)</f>
        <v>#N/A</v>
      </c>
      <c r="AS78" s="23" t="e">
        <f>IF(OR(入力!DD78="",入力!DD78="#N/A"),#N/A,入力!DD78)</f>
        <v>#N/A</v>
      </c>
      <c r="AT78" s="39" t="e">
        <f>IF(OR(入力!DH78="",入力!DH78="#N/A"),#N/A,入力!DH78)</f>
        <v>#N/A</v>
      </c>
      <c r="AU78" s="39" t="e">
        <f>IF(OR(入力!DM78="",入力!DM78="#N/A"),#N/A,入力!DM78)</f>
        <v>#N/A</v>
      </c>
      <c r="AV78" s="39" t="e">
        <f>IF(OR(入力!DL78="",入力!DL78="#N/A"),#N/A,入力!DL78)</f>
        <v>#N/A</v>
      </c>
      <c r="AW78" s="45" t="e">
        <f>IF(OR(入力!DN78="",入力!DN78="#N/A"),#N/A,入力!DN78)</f>
        <v>#N/A</v>
      </c>
      <c r="AX78" s="23" t="e">
        <f>IF(OR(入力!DR78="",入力!DR78="#N/A"),#N/A,入力!DR78)</f>
        <v>#N/A</v>
      </c>
      <c r="AY78" s="23" t="e">
        <f>IF(OR(入力!DW78="",入力!DW78="#N/A"),#N/A,入力!DW78)</f>
        <v>#N/A</v>
      </c>
      <c r="AZ78" s="23" t="e">
        <f>IF(OR(入力!DV78="",入力!DV78="#N/A"),#N/A,入力!DV78)</f>
        <v>#N/A</v>
      </c>
      <c r="BA78" s="23" t="e">
        <f>IF(OR(入力!DX78="",入力!DX78="#N/A"),#N/A,入力!DX78)</f>
        <v>#N/A</v>
      </c>
      <c r="BB78" s="39" t="e">
        <f>IF(OR(入力!EB78="",入力!EB78="#N/A"),#N/A,入力!EB78)</f>
        <v>#N/A</v>
      </c>
      <c r="BC78" s="39" t="e">
        <f>IF(OR(入力!EG78="",入力!EG78="#N/A"),#N/A,入力!EG78)</f>
        <v>#N/A</v>
      </c>
      <c r="BD78" s="39" t="e">
        <f>IF(OR(入力!EF78="",入力!EF78="#N/A"),#N/A,入力!EF78)</f>
        <v>#N/A</v>
      </c>
      <c r="BE78" s="217" t="e">
        <f>IF(OR(入力!EH78="",入力!EH78="#N/A"),#N/A,入力!EH78)</f>
        <v>#N/A</v>
      </c>
      <c r="BF78" s="126" t="e">
        <f>IF(OR(入力!GT78="",入力!GT78="#N/A"),#N/A,入力!GT78)</f>
        <v>#N/A</v>
      </c>
      <c r="BG78" s="23" t="e">
        <f>IF(OR(入力!GY78="",入力!GY78="#N/A"),#N/A,入力!GY78)</f>
        <v>#N/A</v>
      </c>
      <c r="BH78" s="23" t="e">
        <f>IF(OR(入力!GX78="",入力!GX78="#N/A"),#N/A,入力!GX78)</f>
        <v>#N/A</v>
      </c>
      <c r="BI78" s="15" t="e">
        <f>IF(OR(入力!GZ78="",入力!GZ78="#N/A"),#N/A,入力!GZ78)</f>
        <v>#N/A</v>
      </c>
      <c r="BJ78" s="23" t="e">
        <f>IF(OR(入力!LJ78="",入力!LJ78="#N/A"),#N/A,入力!LJ78)</f>
        <v>#N/A</v>
      </c>
      <c r="BK78" s="23" t="e">
        <f>IF(OR(入力!LO78="",入力!LO78="#N/A"),#N/A,入力!LO78)</f>
        <v>#N/A</v>
      </c>
      <c r="BL78" s="23" t="e">
        <f>IF(OR(入力!LN78="",入力!LN78="#N/A"),#N/A,入力!LN78)</f>
        <v>#N/A</v>
      </c>
      <c r="BM78" s="2" t="e">
        <f>IF(OR(入力!LP78="",入力!LP78="#N/A"),#N/A,入力!LP78)</f>
        <v>#N/A</v>
      </c>
      <c r="BN78" s="23" t="e">
        <f>IF(OR(入力!LT78="",入力!LT78="#N/A"),#N/A,入力!LT78)</f>
        <v>#N/A</v>
      </c>
      <c r="BO78" s="23" t="e">
        <f>IF(OR(入力!LY78="",入力!LY78="#N/A"),#N/A,入力!LY78)</f>
        <v>#N/A</v>
      </c>
      <c r="BP78" s="23" t="e">
        <f>IF(OR(入力!LX78="",入力!LX78="#N/A"),#N/A,入力!LX78)</f>
        <v>#N/A</v>
      </c>
      <c r="BQ78" s="15" t="e">
        <f>IF(OR(入力!LZ78="",入力!LZ78="#N/A"),#N/A,入力!LZ78)</f>
        <v>#N/A</v>
      </c>
      <c r="BR78" s="224" t="e">
        <f>IF(OR(入力!MN78="",入力!MN78="#N/A"),#N/A,入力!MN78)</f>
        <v>#N/A</v>
      </c>
      <c r="BS78" s="224" t="e">
        <f>IF(OR(入力!MS78="",入力!MS78="#N/A"),#N/A,入力!MS78)</f>
        <v>#N/A</v>
      </c>
      <c r="BT78" s="224" t="e">
        <f>IF(OR(入力!MR78="",入力!MR78="#N/A"),#N/A,入力!MR78)</f>
        <v>#N/A</v>
      </c>
      <c r="BU78" s="154" t="e">
        <f>IF(OR(入力!MT78="",入力!MT78="#N/A"),#N/A,入力!MT78)</f>
        <v>#N/A</v>
      </c>
      <c r="BV78"/>
      <c r="BW78"/>
      <c r="BX78"/>
      <c r="CB78" s="2"/>
      <c r="CC78" s="503"/>
      <c r="CD78" s="565"/>
      <c r="CE78" s="509"/>
      <c r="CF78"/>
      <c r="CG78"/>
      <c r="CH78" s="2"/>
      <c r="CJ78" s="2"/>
      <c r="CL78" s="2"/>
      <c r="CN78" s="2"/>
      <c r="CO78" s="587"/>
      <c r="CP78" s="588"/>
      <c r="CU78" s="2"/>
      <c r="CX78" s="2"/>
      <c r="CY78"/>
      <c r="CZ78"/>
      <c r="DA78" s="2"/>
      <c r="DE78" s="34"/>
      <c r="DF78"/>
      <c r="DG78" s="2"/>
      <c r="DH78" s="2"/>
      <c r="DI78" s="2"/>
      <c r="DL78" s="126"/>
      <c r="DN78" s="15"/>
      <c r="DO78" s="540"/>
      <c r="DQ78"/>
      <c r="DR78"/>
      <c r="DS78"/>
      <c r="DT78"/>
      <c r="DU78"/>
      <c r="DV78"/>
      <c r="DW78"/>
      <c r="DX78"/>
      <c r="DY78"/>
      <c r="DZ78"/>
    </row>
    <row r="79" spans="1:130" s="23" customFormat="1">
      <c r="A79" s="251" t="e">
        <f>IF(OR(入力!A79="",入力!A79="#N/A"),#N/A,入力!A79)</f>
        <v>#N/A</v>
      </c>
      <c r="B79" s="253" t="e">
        <f>IF(OR(入力!B79="",入力!B79="#N/A"),#N/A,入力!B79)</f>
        <v>#N/A</v>
      </c>
      <c r="C79" s="74" t="e">
        <f>IF(OR(入力!C79="",入力!C79="#N/A"),#N/A,入力!C79)</f>
        <v>#N/A</v>
      </c>
      <c r="D79" s="210" t="e">
        <f>IF(OR(入力!E79="",入力!E79="#N/A"),#N/A,入力!E79)</f>
        <v>#N/A</v>
      </c>
      <c r="E79" s="2" t="e">
        <f>IF(OR(入力!G79="",入力!G79="#N/A"),#N/A,入力!G79)</f>
        <v>#N/A</v>
      </c>
      <c r="F79" s="23" t="e">
        <f>IF(OR(入力!I79="",入力!I79="#N/A"),#N/A,入力!I79)</f>
        <v>#N/A</v>
      </c>
      <c r="G79" s="23" t="e">
        <f>IF(OR(入力!N79="",入力!N79="#N/A"),#N/A,入力!N79)</f>
        <v>#N/A</v>
      </c>
      <c r="H79" s="23" t="e">
        <f>IF(OR(入力!M79="",入力!M79="#N/A"),#N/A,入力!M79)</f>
        <v>#N/A</v>
      </c>
      <c r="I79" s="2" t="e">
        <f>IF(OR(入力!O79="",入力!O79="#N/A"),#N/A,入力!O79)</f>
        <v>#N/A</v>
      </c>
      <c r="J79" s="23" t="e">
        <f>IF(OR(入力!S79="",入力!S79="#N/A"),#N/A,入力!S79)</f>
        <v>#N/A</v>
      </c>
      <c r="K79" s="23" t="e">
        <f>IF(OR(入力!X79="",入力!X79="#N/A"),#N/A,入力!X79)</f>
        <v>#N/A</v>
      </c>
      <c r="L79" s="23" t="e">
        <f>IF(OR(入力!W79="",入力!W79="#N/A"),#N/A,入力!W79)</f>
        <v>#N/A</v>
      </c>
      <c r="M79" s="2" t="e">
        <f>IF(OR(入力!Y79="",入力!Y79="#N/A"),#N/A,入力!Y79)</f>
        <v>#N/A</v>
      </c>
      <c r="N79" s="23" t="e">
        <f>IF(OR(入力!AC79="",入力!AC79="#N/A"),#N/A,入力!AC79)</f>
        <v>#N/A</v>
      </c>
      <c r="O79" s="23" t="e">
        <f>IF(OR(入力!AH79="",入力!AH79="#N/A"),#N/A,入力!AH79)</f>
        <v>#N/A</v>
      </c>
      <c r="P79" s="23" t="e">
        <f>IF(OR(入力!AG79="",入力!AG79="#N/A"),#N/A,入力!AG79)</f>
        <v>#N/A</v>
      </c>
      <c r="Q79" s="2" t="e">
        <f>IF(OR(入力!AI79="",入力!AI79="#N/A"),#N/A,入力!AI79)</f>
        <v>#N/A</v>
      </c>
      <c r="R79" s="23" t="e">
        <f>IF(OR(入力!AM79="",入力!AM79="#N/A"),#N/A,入力!AM79)</f>
        <v>#N/A</v>
      </c>
      <c r="S79" s="23" t="e">
        <f>IF(OR(入力!AR79="",入力!AR79="#N/A"),#N/A,入力!AR79)</f>
        <v>#N/A</v>
      </c>
      <c r="T79" s="23" t="e">
        <f>IF(OR(入力!AQ79="",入力!AQ79="#N/A"),#N/A,入力!AQ79)</f>
        <v>#N/A</v>
      </c>
      <c r="U79" s="2" t="e">
        <f>IF(OR(入力!AS79="",入力!AS79="#N/A"),#N/A,入力!AS79)</f>
        <v>#N/A</v>
      </c>
      <c r="V79" s="23" t="e">
        <f>IF(OR(入力!AX79="",入力!AX79="#N/A"),#N/A,入力!AX79)</f>
        <v>#N/A</v>
      </c>
      <c r="W79" s="23" t="e">
        <f>IF(OR(入力!BC79="",入力!BC79="#N/A"),#N/A,入力!BC79)</f>
        <v>#N/A</v>
      </c>
      <c r="X79" s="23" t="e">
        <f>IF(OR(入力!BB79="",入力!BB79="#N/A"),#N/A,入力!BB79)</f>
        <v>#N/A</v>
      </c>
      <c r="Y79" s="2" t="e">
        <f>IF(OR(入力!BD79="",入力!BD79="#N/A"),#N/A,入力!BD79)</f>
        <v>#N/A</v>
      </c>
      <c r="Z79" s="23" t="e">
        <f>IF(OR(入力!BJ79="",入力!BJ79="#N/A"),#N/A,入力!BJ79)</f>
        <v>#N/A</v>
      </c>
      <c r="AA79" s="15" t="e">
        <f>IF(OR(入力!BK79="",入力!BK79="#N/A"),#N/A,入力!BK79)</f>
        <v>#N/A</v>
      </c>
      <c r="AB79" s="98" t="e">
        <f>IF(OR(入力!BS79="",入力!BS79="#N/A"),#N/A,入力!BS79)</f>
        <v>#N/A</v>
      </c>
      <c r="AC79" s="23" t="e">
        <f>IF(OR(入力!BT79="",入力!BT79="#N/A"),#N/A,入力!BT79)</f>
        <v>#N/A</v>
      </c>
      <c r="AD79" s="23" t="e">
        <f>IF(OR(入力!BU79="",入力!BU79="#N/A"),#N/A,入力!BU79)</f>
        <v>#N/A</v>
      </c>
      <c r="AE79" s="23" t="e">
        <f>IF(OR(入力!BV79="",入力!BV79="#N/A"),#N/A,入力!BV79)</f>
        <v>#N/A</v>
      </c>
      <c r="AF79" s="126" t="e">
        <f>IF(OR(入力!BZ79="",入力!BZ79="#N/A"),#N/A,入力!BZ79)</f>
        <v>#N/A</v>
      </c>
      <c r="AG79" s="15" t="e">
        <f>IF(OR(入力!CB79="",入力!CB79="#N/A"),#N/A,入力!CB79)</f>
        <v>#N/A</v>
      </c>
      <c r="AH79" s="23" t="e">
        <f>IF(OR(入力!CD79="",入力!CD79="#N/A"),#N/A,入力!CD79)</f>
        <v>#N/A</v>
      </c>
      <c r="AI79" s="23" t="e">
        <f>IF(OR(入力!CI79="",入力!CI79="#N/A"),#N/A,入力!CI79)</f>
        <v>#N/A</v>
      </c>
      <c r="AJ79" s="23" t="e">
        <f>IF(OR(入力!CH79="",入力!CH79="#N/A"),#N/A,入力!CH79)</f>
        <v>#N/A</v>
      </c>
      <c r="AK79" s="23" t="e">
        <f>IF(OR(入力!CJ79="",入力!CJ79="#N/A"),#N/A,入力!CJ79)</f>
        <v>#N/A</v>
      </c>
      <c r="AL79" s="39" t="e">
        <f>IF(OR(入力!CN79="",入力!CN79="#N/A"),#N/A,入力!CN79)</f>
        <v>#N/A</v>
      </c>
      <c r="AM79" s="39" t="e">
        <f>IF(OR(入力!CS79="",入力!CS79="#N/A"),#N/A,入力!CS79)</f>
        <v>#N/A</v>
      </c>
      <c r="AN79" s="39" t="e">
        <f>IF(OR(入力!CR79="",入力!CR79="#N/A"),#N/A,入力!CR79)</f>
        <v>#N/A</v>
      </c>
      <c r="AO79" s="40" t="e">
        <f>IF(OR(入力!CT79="",入力!CT79="#N/A"),#N/A,入力!CT79)</f>
        <v>#N/A</v>
      </c>
      <c r="AP79" s="23" t="e">
        <f>IF(OR(入力!CX79="",入力!CX79="#N/A"),#N/A,入力!CX79)</f>
        <v>#N/A</v>
      </c>
      <c r="AQ79" s="23" t="e">
        <f>IF(OR(入力!DC79="",入力!DC79="#N/A"),#N/A,入力!DC79)</f>
        <v>#N/A</v>
      </c>
      <c r="AR79" s="23" t="e">
        <f>IF(OR(入力!DB79="",入力!DB79="#N/A"),#N/A,入力!DB79)</f>
        <v>#N/A</v>
      </c>
      <c r="AS79" s="23" t="e">
        <f>IF(OR(入力!DD79="",入力!DD79="#N/A"),#N/A,入力!DD79)</f>
        <v>#N/A</v>
      </c>
      <c r="AT79" s="39" t="e">
        <f>IF(OR(入力!DH79="",入力!DH79="#N/A"),#N/A,入力!DH79)</f>
        <v>#N/A</v>
      </c>
      <c r="AU79" s="39" t="e">
        <f>IF(OR(入力!DM79="",入力!DM79="#N/A"),#N/A,入力!DM79)</f>
        <v>#N/A</v>
      </c>
      <c r="AV79" s="39" t="e">
        <f>IF(OR(入力!DL79="",入力!DL79="#N/A"),#N/A,入力!DL79)</f>
        <v>#N/A</v>
      </c>
      <c r="AW79" s="45" t="e">
        <f>IF(OR(入力!DN79="",入力!DN79="#N/A"),#N/A,入力!DN79)</f>
        <v>#N/A</v>
      </c>
      <c r="AX79" s="23" t="e">
        <f>IF(OR(入力!DR79="",入力!DR79="#N/A"),#N/A,入力!DR79)</f>
        <v>#N/A</v>
      </c>
      <c r="AY79" s="23" t="e">
        <f>IF(OR(入力!DW79="",入力!DW79="#N/A"),#N/A,入力!DW79)</f>
        <v>#N/A</v>
      </c>
      <c r="AZ79" s="23" t="e">
        <f>IF(OR(入力!DV79="",入力!DV79="#N/A"),#N/A,入力!DV79)</f>
        <v>#N/A</v>
      </c>
      <c r="BA79" s="23" t="e">
        <f>IF(OR(入力!DX79="",入力!DX79="#N/A"),#N/A,入力!DX79)</f>
        <v>#N/A</v>
      </c>
      <c r="BB79" s="39" t="e">
        <f>IF(OR(入力!EB79="",入力!EB79="#N/A"),#N/A,入力!EB79)</f>
        <v>#N/A</v>
      </c>
      <c r="BC79" s="39" t="e">
        <f>IF(OR(入力!EG79="",入力!EG79="#N/A"),#N/A,入力!EG79)</f>
        <v>#N/A</v>
      </c>
      <c r="BD79" s="39" t="e">
        <f>IF(OR(入力!EF79="",入力!EF79="#N/A"),#N/A,入力!EF79)</f>
        <v>#N/A</v>
      </c>
      <c r="BE79" s="217" t="e">
        <f>IF(OR(入力!EH79="",入力!EH79="#N/A"),#N/A,入力!EH79)</f>
        <v>#N/A</v>
      </c>
      <c r="BF79" s="126" t="e">
        <f>IF(OR(入力!GT79="",入力!GT79="#N/A"),#N/A,入力!GT79)</f>
        <v>#N/A</v>
      </c>
      <c r="BG79" s="23" t="e">
        <f>IF(OR(入力!GY79="",入力!GY79="#N/A"),#N/A,入力!GY79)</f>
        <v>#N/A</v>
      </c>
      <c r="BH79" s="23" t="e">
        <f>IF(OR(入力!GX79="",入力!GX79="#N/A"),#N/A,入力!GX79)</f>
        <v>#N/A</v>
      </c>
      <c r="BI79" s="15" t="e">
        <f>IF(OR(入力!GZ79="",入力!GZ79="#N/A"),#N/A,入力!GZ79)</f>
        <v>#N/A</v>
      </c>
      <c r="BJ79" s="23" t="e">
        <f>IF(OR(入力!LJ79="",入力!LJ79="#N/A"),#N/A,入力!LJ79)</f>
        <v>#N/A</v>
      </c>
      <c r="BK79" s="23" t="e">
        <f>IF(OR(入力!LO79="",入力!LO79="#N/A"),#N/A,入力!LO79)</f>
        <v>#N/A</v>
      </c>
      <c r="BL79" s="23" t="e">
        <f>IF(OR(入力!LN79="",入力!LN79="#N/A"),#N/A,入力!LN79)</f>
        <v>#N/A</v>
      </c>
      <c r="BM79" s="2" t="e">
        <f>IF(OR(入力!LP79="",入力!LP79="#N/A"),#N/A,入力!LP79)</f>
        <v>#N/A</v>
      </c>
      <c r="BN79" s="23" t="e">
        <f>IF(OR(入力!LT79="",入力!LT79="#N/A"),#N/A,入力!LT79)</f>
        <v>#N/A</v>
      </c>
      <c r="BO79" s="23" t="e">
        <f>IF(OR(入力!LY79="",入力!LY79="#N/A"),#N/A,入力!LY79)</f>
        <v>#N/A</v>
      </c>
      <c r="BP79" s="23" t="e">
        <f>IF(OR(入力!LX79="",入力!LX79="#N/A"),#N/A,入力!LX79)</f>
        <v>#N/A</v>
      </c>
      <c r="BQ79" s="15" t="e">
        <f>IF(OR(入力!LZ79="",入力!LZ79="#N/A"),#N/A,入力!LZ79)</f>
        <v>#N/A</v>
      </c>
      <c r="BR79" s="224" t="e">
        <f>IF(OR(入力!MN79="",入力!MN79="#N/A"),#N/A,入力!MN79)</f>
        <v>#N/A</v>
      </c>
      <c r="BS79" s="224" t="e">
        <f>IF(OR(入力!MS79="",入力!MS79="#N/A"),#N/A,入力!MS79)</f>
        <v>#N/A</v>
      </c>
      <c r="BT79" s="224" t="e">
        <f>IF(OR(入力!MR79="",入力!MR79="#N/A"),#N/A,入力!MR79)</f>
        <v>#N/A</v>
      </c>
      <c r="BU79" s="154" t="e">
        <f>IF(OR(入力!MT79="",入力!MT79="#N/A"),#N/A,入力!MT79)</f>
        <v>#N/A</v>
      </c>
      <c r="BV79"/>
      <c r="BW79"/>
      <c r="BX79"/>
      <c r="CB79" s="2"/>
      <c r="CC79" s="503"/>
      <c r="CD79" s="565"/>
      <c r="CE79" s="509"/>
      <c r="CF79"/>
      <c r="CG79"/>
      <c r="CH79" s="2"/>
      <c r="CJ79" s="2"/>
      <c r="CL79" s="2"/>
      <c r="CN79" s="2"/>
      <c r="CO79" s="587"/>
      <c r="CP79" s="588"/>
      <c r="CU79" s="2"/>
      <c r="CX79" s="2"/>
      <c r="CY79"/>
      <c r="CZ79"/>
      <c r="DA79" s="2"/>
      <c r="DE79" s="34"/>
      <c r="DF79"/>
      <c r="DG79" s="2"/>
      <c r="DH79" s="2"/>
      <c r="DI79" s="2"/>
      <c r="DL79" s="126"/>
      <c r="DN79" s="15"/>
      <c r="DO79" s="540"/>
      <c r="DQ79"/>
      <c r="DR79"/>
      <c r="DS79"/>
      <c r="DT79"/>
      <c r="DU79"/>
      <c r="DV79"/>
      <c r="DW79"/>
      <c r="DX79"/>
      <c r="DY79"/>
      <c r="DZ79"/>
    </row>
    <row r="80" spans="1:130" s="23" customFormat="1">
      <c r="A80" s="251" t="e">
        <f>IF(OR(入力!A80="",入力!A80="#N/A"),#N/A,入力!A80)</f>
        <v>#N/A</v>
      </c>
      <c r="B80" s="253" t="e">
        <f>IF(OR(入力!B80="",入力!B80="#N/A"),#N/A,入力!B80)</f>
        <v>#N/A</v>
      </c>
      <c r="C80" s="74" t="e">
        <f>IF(OR(入力!C80="",入力!C80="#N/A"),#N/A,入力!C80)</f>
        <v>#N/A</v>
      </c>
      <c r="D80" s="210" t="e">
        <f>IF(OR(入力!E80="",入力!E80="#N/A"),#N/A,入力!E80)</f>
        <v>#N/A</v>
      </c>
      <c r="E80" s="2" t="e">
        <f>IF(OR(入力!G80="",入力!G80="#N/A"),#N/A,入力!G80)</f>
        <v>#N/A</v>
      </c>
      <c r="F80" s="23" t="e">
        <f>IF(OR(入力!I80="",入力!I80="#N/A"),#N/A,入力!I80)</f>
        <v>#N/A</v>
      </c>
      <c r="G80" s="23" t="e">
        <f>IF(OR(入力!N80="",入力!N80="#N/A"),#N/A,入力!N80)</f>
        <v>#N/A</v>
      </c>
      <c r="H80" s="23" t="e">
        <f>IF(OR(入力!M80="",入力!M80="#N/A"),#N/A,入力!M80)</f>
        <v>#N/A</v>
      </c>
      <c r="I80" s="2" t="e">
        <f>IF(OR(入力!O80="",入力!O80="#N/A"),#N/A,入力!O80)</f>
        <v>#N/A</v>
      </c>
      <c r="J80" s="23" t="e">
        <f>IF(OR(入力!S80="",入力!S80="#N/A"),#N/A,入力!S80)</f>
        <v>#N/A</v>
      </c>
      <c r="K80" s="23" t="e">
        <f>IF(OR(入力!X80="",入力!X80="#N/A"),#N/A,入力!X80)</f>
        <v>#N/A</v>
      </c>
      <c r="L80" s="23" t="e">
        <f>IF(OR(入力!W80="",入力!W80="#N/A"),#N/A,入力!W80)</f>
        <v>#N/A</v>
      </c>
      <c r="M80" s="2" t="e">
        <f>IF(OR(入力!Y80="",入力!Y80="#N/A"),#N/A,入力!Y80)</f>
        <v>#N/A</v>
      </c>
      <c r="N80" s="23" t="e">
        <f>IF(OR(入力!AC80="",入力!AC80="#N/A"),#N/A,入力!AC80)</f>
        <v>#N/A</v>
      </c>
      <c r="O80" s="23" t="e">
        <f>IF(OR(入力!AH80="",入力!AH80="#N/A"),#N/A,入力!AH80)</f>
        <v>#N/A</v>
      </c>
      <c r="P80" s="23" t="e">
        <f>IF(OR(入力!AG80="",入力!AG80="#N/A"),#N/A,入力!AG80)</f>
        <v>#N/A</v>
      </c>
      <c r="Q80" s="2" t="e">
        <f>IF(OR(入力!AI80="",入力!AI80="#N/A"),#N/A,入力!AI80)</f>
        <v>#N/A</v>
      </c>
      <c r="R80" s="23" t="e">
        <f>IF(OR(入力!AM80="",入力!AM80="#N/A"),#N/A,入力!AM80)</f>
        <v>#N/A</v>
      </c>
      <c r="S80" s="23" t="e">
        <f>IF(OR(入力!AR80="",入力!AR80="#N/A"),#N/A,入力!AR80)</f>
        <v>#N/A</v>
      </c>
      <c r="T80" s="23" t="e">
        <f>IF(OR(入力!AQ80="",入力!AQ80="#N/A"),#N/A,入力!AQ80)</f>
        <v>#N/A</v>
      </c>
      <c r="U80" s="2" t="e">
        <f>IF(OR(入力!AS80="",入力!AS80="#N/A"),#N/A,入力!AS80)</f>
        <v>#N/A</v>
      </c>
      <c r="V80" s="23" t="e">
        <f>IF(OR(入力!AX80="",入力!AX80="#N/A"),#N/A,入力!AX80)</f>
        <v>#N/A</v>
      </c>
      <c r="W80" s="23" t="e">
        <f>IF(OR(入力!BC80="",入力!BC80="#N/A"),#N/A,入力!BC80)</f>
        <v>#N/A</v>
      </c>
      <c r="X80" s="23" t="e">
        <f>IF(OR(入力!BB80="",入力!BB80="#N/A"),#N/A,入力!BB80)</f>
        <v>#N/A</v>
      </c>
      <c r="Y80" s="2" t="e">
        <f>IF(OR(入力!BD80="",入力!BD80="#N/A"),#N/A,入力!BD80)</f>
        <v>#N/A</v>
      </c>
      <c r="Z80" s="23" t="e">
        <f>IF(OR(入力!BJ80="",入力!BJ80="#N/A"),#N/A,入力!BJ80)</f>
        <v>#N/A</v>
      </c>
      <c r="AA80" s="15" t="e">
        <f>IF(OR(入力!BK80="",入力!BK80="#N/A"),#N/A,入力!BK80)</f>
        <v>#N/A</v>
      </c>
      <c r="AB80" s="98" t="e">
        <f>IF(OR(入力!BS80="",入力!BS80="#N/A"),#N/A,入力!BS80)</f>
        <v>#N/A</v>
      </c>
      <c r="AC80" s="23" t="e">
        <f>IF(OR(入力!BT80="",入力!BT80="#N/A"),#N/A,入力!BT80)</f>
        <v>#N/A</v>
      </c>
      <c r="AD80" s="23" t="e">
        <f>IF(OR(入力!BU80="",入力!BU80="#N/A"),#N/A,入力!BU80)</f>
        <v>#N/A</v>
      </c>
      <c r="AE80" s="23" t="e">
        <f>IF(OR(入力!BV80="",入力!BV80="#N/A"),#N/A,入力!BV80)</f>
        <v>#N/A</v>
      </c>
      <c r="AF80" s="126" t="e">
        <f>IF(OR(入力!BZ80="",入力!BZ80="#N/A"),#N/A,入力!BZ80)</f>
        <v>#N/A</v>
      </c>
      <c r="AG80" s="15" t="e">
        <f>IF(OR(入力!CB80="",入力!CB80="#N/A"),#N/A,入力!CB80)</f>
        <v>#N/A</v>
      </c>
      <c r="AH80" s="23" t="e">
        <f>IF(OR(入力!CD80="",入力!CD80="#N/A"),#N/A,入力!CD80)</f>
        <v>#N/A</v>
      </c>
      <c r="AI80" s="23" t="e">
        <f>IF(OR(入力!CI80="",入力!CI80="#N/A"),#N/A,入力!CI80)</f>
        <v>#N/A</v>
      </c>
      <c r="AJ80" s="23" t="e">
        <f>IF(OR(入力!CH80="",入力!CH80="#N/A"),#N/A,入力!CH80)</f>
        <v>#N/A</v>
      </c>
      <c r="AK80" s="23" t="e">
        <f>IF(OR(入力!CJ80="",入力!CJ80="#N/A"),#N/A,入力!CJ80)</f>
        <v>#N/A</v>
      </c>
      <c r="AL80" s="39" t="e">
        <f>IF(OR(入力!CN80="",入力!CN80="#N/A"),#N/A,入力!CN80)</f>
        <v>#N/A</v>
      </c>
      <c r="AM80" s="39" t="e">
        <f>IF(OR(入力!CS80="",入力!CS80="#N/A"),#N/A,入力!CS80)</f>
        <v>#N/A</v>
      </c>
      <c r="AN80" s="39" t="e">
        <f>IF(OR(入力!CR80="",入力!CR80="#N/A"),#N/A,入力!CR80)</f>
        <v>#N/A</v>
      </c>
      <c r="AO80" s="40" t="e">
        <f>IF(OR(入力!CT80="",入力!CT80="#N/A"),#N/A,入力!CT80)</f>
        <v>#N/A</v>
      </c>
      <c r="AP80" s="23" t="e">
        <f>IF(OR(入力!CX80="",入力!CX80="#N/A"),#N/A,入力!CX80)</f>
        <v>#N/A</v>
      </c>
      <c r="AQ80" s="23" t="e">
        <f>IF(OR(入力!DC80="",入力!DC80="#N/A"),#N/A,入力!DC80)</f>
        <v>#N/A</v>
      </c>
      <c r="AR80" s="23" t="e">
        <f>IF(OR(入力!DB80="",入力!DB80="#N/A"),#N/A,入力!DB80)</f>
        <v>#N/A</v>
      </c>
      <c r="AS80" s="23" t="e">
        <f>IF(OR(入力!DD80="",入力!DD80="#N/A"),#N/A,入力!DD80)</f>
        <v>#N/A</v>
      </c>
      <c r="AT80" s="39" t="e">
        <f>IF(OR(入力!DH80="",入力!DH80="#N/A"),#N/A,入力!DH80)</f>
        <v>#N/A</v>
      </c>
      <c r="AU80" s="39" t="e">
        <f>IF(OR(入力!DM80="",入力!DM80="#N/A"),#N/A,入力!DM80)</f>
        <v>#N/A</v>
      </c>
      <c r="AV80" s="39" t="e">
        <f>IF(OR(入力!DL80="",入力!DL80="#N/A"),#N/A,入力!DL80)</f>
        <v>#N/A</v>
      </c>
      <c r="AW80" s="45" t="e">
        <f>IF(OR(入力!DN80="",入力!DN80="#N/A"),#N/A,入力!DN80)</f>
        <v>#N/A</v>
      </c>
      <c r="AX80" s="23" t="e">
        <f>IF(OR(入力!DR80="",入力!DR80="#N/A"),#N/A,入力!DR80)</f>
        <v>#N/A</v>
      </c>
      <c r="AY80" s="23" t="e">
        <f>IF(OR(入力!DW80="",入力!DW80="#N/A"),#N/A,入力!DW80)</f>
        <v>#N/A</v>
      </c>
      <c r="AZ80" s="23" t="e">
        <f>IF(OR(入力!DV80="",入力!DV80="#N/A"),#N/A,入力!DV80)</f>
        <v>#N/A</v>
      </c>
      <c r="BA80" s="23" t="e">
        <f>IF(OR(入力!DX80="",入力!DX80="#N/A"),#N/A,入力!DX80)</f>
        <v>#N/A</v>
      </c>
      <c r="BB80" s="39" t="e">
        <f>IF(OR(入力!EB80="",入力!EB80="#N/A"),#N/A,入力!EB80)</f>
        <v>#N/A</v>
      </c>
      <c r="BC80" s="39" t="e">
        <f>IF(OR(入力!EG80="",入力!EG80="#N/A"),#N/A,入力!EG80)</f>
        <v>#N/A</v>
      </c>
      <c r="BD80" s="39" t="e">
        <f>IF(OR(入力!EF80="",入力!EF80="#N/A"),#N/A,入力!EF80)</f>
        <v>#N/A</v>
      </c>
      <c r="BE80" s="217" t="e">
        <f>IF(OR(入力!EH80="",入力!EH80="#N/A"),#N/A,入力!EH80)</f>
        <v>#N/A</v>
      </c>
      <c r="BF80" s="126" t="e">
        <f>IF(OR(入力!GT80="",入力!GT80="#N/A"),#N/A,入力!GT80)</f>
        <v>#N/A</v>
      </c>
      <c r="BG80" s="23" t="e">
        <f>IF(OR(入力!GY80="",入力!GY80="#N/A"),#N/A,入力!GY80)</f>
        <v>#N/A</v>
      </c>
      <c r="BH80" s="23" t="e">
        <f>IF(OR(入力!GX80="",入力!GX80="#N/A"),#N/A,入力!GX80)</f>
        <v>#N/A</v>
      </c>
      <c r="BI80" s="15" t="e">
        <f>IF(OR(入力!GZ80="",入力!GZ80="#N/A"),#N/A,入力!GZ80)</f>
        <v>#N/A</v>
      </c>
      <c r="BJ80" s="23" t="e">
        <f>IF(OR(入力!LJ80="",入力!LJ80="#N/A"),#N/A,入力!LJ80)</f>
        <v>#N/A</v>
      </c>
      <c r="BK80" s="23" t="e">
        <f>IF(OR(入力!LO80="",入力!LO80="#N/A"),#N/A,入力!LO80)</f>
        <v>#N/A</v>
      </c>
      <c r="BL80" s="23" t="e">
        <f>IF(OR(入力!LN80="",入力!LN80="#N/A"),#N/A,入力!LN80)</f>
        <v>#N/A</v>
      </c>
      <c r="BM80" s="2" t="e">
        <f>IF(OR(入力!LP80="",入力!LP80="#N/A"),#N/A,入力!LP80)</f>
        <v>#N/A</v>
      </c>
      <c r="BN80" s="23" t="e">
        <f>IF(OR(入力!LT80="",入力!LT80="#N/A"),#N/A,入力!LT80)</f>
        <v>#N/A</v>
      </c>
      <c r="BO80" s="23" t="e">
        <f>IF(OR(入力!LY80="",入力!LY80="#N/A"),#N/A,入力!LY80)</f>
        <v>#N/A</v>
      </c>
      <c r="BP80" s="23" t="e">
        <f>IF(OR(入力!LX80="",入力!LX80="#N/A"),#N/A,入力!LX80)</f>
        <v>#N/A</v>
      </c>
      <c r="BQ80" s="15" t="e">
        <f>IF(OR(入力!LZ80="",入力!LZ80="#N/A"),#N/A,入力!LZ80)</f>
        <v>#N/A</v>
      </c>
      <c r="BR80" s="224" t="e">
        <f>IF(OR(入力!MN80="",入力!MN80="#N/A"),#N/A,入力!MN80)</f>
        <v>#N/A</v>
      </c>
      <c r="BS80" s="224" t="e">
        <f>IF(OR(入力!MS80="",入力!MS80="#N/A"),#N/A,入力!MS80)</f>
        <v>#N/A</v>
      </c>
      <c r="BT80" s="224" t="e">
        <f>IF(OR(入力!MR80="",入力!MR80="#N/A"),#N/A,入力!MR80)</f>
        <v>#N/A</v>
      </c>
      <c r="BU80" s="154" t="e">
        <f>IF(OR(入力!MT80="",入力!MT80="#N/A"),#N/A,入力!MT80)</f>
        <v>#N/A</v>
      </c>
      <c r="BV80"/>
      <c r="BW80"/>
      <c r="BX80"/>
      <c r="CB80" s="2"/>
      <c r="CC80" s="503"/>
      <c r="CD80" s="565"/>
      <c r="CE80" s="509"/>
      <c r="CF80"/>
      <c r="CG80"/>
      <c r="CH80" s="2"/>
      <c r="CJ80" s="2"/>
      <c r="CL80" s="2"/>
      <c r="CN80" s="2"/>
      <c r="CO80" s="587"/>
      <c r="CP80" s="588"/>
      <c r="CU80" s="2"/>
      <c r="CX80" s="2"/>
      <c r="CY80"/>
      <c r="CZ80"/>
      <c r="DA80" s="2"/>
      <c r="DE80" s="34"/>
      <c r="DF80"/>
      <c r="DG80" s="2"/>
      <c r="DH80" s="2"/>
      <c r="DI80" s="2"/>
      <c r="DL80" s="126"/>
      <c r="DN80" s="15"/>
      <c r="DO80" s="540"/>
      <c r="DQ80"/>
      <c r="DR80"/>
      <c r="DS80"/>
      <c r="DT80"/>
      <c r="DU80"/>
      <c r="DV80"/>
      <c r="DW80"/>
      <c r="DX80"/>
      <c r="DY80"/>
      <c r="DZ80"/>
    </row>
    <row r="81" spans="1:130" s="23" customFormat="1">
      <c r="A81" s="251" t="e">
        <f>IF(OR(入力!A81="",入力!A81="#N/A"),#N/A,入力!A81)</f>
        <v>#N/A</v>
      </c>
      <c r="B81" s="253" t="e">
        <f>IF(OR(入力!B81="",入力!B81="#N/A"),#N/A,入力!B81)</f>
        <v>#N/A</v>
      </c>
      <c r="C81" s="74" t="e">
        <f>IF(OR(入力!C81="",入力!C81="#N/A"),#N/A,入力!C81)</f>
        <v>#N/A</v>
      </c>
      <c r="D81" s="210" t="e">
        <f>IF(OR(入力!E81="",入力!E81="#N/A"),#N/A,入力!E81)</f>
        <v>#N/A</v>
      </c>
      <c r="E81" s="2" t="e">
        <f>IF(OR(入力!G81="",入力!G81="#N/A"),#N/A,入力!G81)</f>
        <v>#N/A</v>
      </c>
      <c r="F81" s="23" t="e">
        <f>IF(OR(入力!I81="",入力!I81="#N/A"),#N/A,入力!I81)</f>
        <v>#N/A</v>
      </c>
      <c r="G81" s="23" t="e">
        <f>IF(OR(入力!N81="",入力!N81="#N/A"),#N/A,入力!N81)</f>
        <v>#N/A</v>
      </c>
      <c r="H81" s="23" t="e">
        <f>IF(OR(入力!M81="",入力!M81="#N/A"),#N/A,入力!M81)</f>
        <v>#N/A</v>
      </c>
      <c r="I81" s="2" t="e">
        <f>IF(OR(入力!O81="",入力!O81="#N/A"),#N/A,入力!O81)</f>
        <v>#N/A</v>
      </c>
      <c r="J81" s="23" t="e">
        <f>IF(OR(入力!S81="",入力!S81="#N/A"),#N/A,入力!S81)</f>
        <v>#N/A</v>
      </c>
      <c r="K81" s="23" t="e">
        <f>IF(OR(入力!X81="",入力!X81="#N/A"),#N/A,入力!X81)</f>
        <v>#N/A</v>
      </c>
      <c r="L81" s="23" t="e">
        <f>IF(OR(入力!W81="",入力!W81="#N/A"),#N/A,入力!W81)</f>
        <v>#N/A</v>
      </c>
      <c r="M81" s="2" t="e">
        <f>IF(OR(入力!Y81="",入力!Y81="#N/A"),#N/A,入力!Y81)</f>
        <v>#N/A</v>
      </c>
      <c r="N81" s="23" t="e">
        <f>IF(OR(入力!AC81="",入力!AC81="#N/A"),#N/A,入力!AC81)</f>
        <v>#N/A</v>
      </c>
      <c r="O81" s="23" t="e">
        <f>IF(OR(入力!AH81="",入力!AH81="#N/A"),#N/A,入力!AH81)</f>
        <v>#N/A</v>
      </c>
      <c r="P81" s="23" t="e">
        <f>IF(OR(入力!AG81="",入力!AG81="#N/A"),#N/A,入力!AG81)</f>
        <v>#N/A</v>
      </c>
      <c r="Q81" s="2" t="e">
        <f>IF(OR(入力!AI81="",入力!AI81="#N/A"),#N/A,入力!AI81)</f>
        <v>#N/A</v>
      </c>
      <c r="R81" s="23" t="e">
        <f>IF(OR(入力!AM81="",入力!AM81="#N/A"),#N/A,入力!AM81)</f>
        <v>#N/A</v>
      </c>
      <c r="S81" s="23" t="e">
        <f>IF(OR(入力!AR81="",入力!AR81="#N/A"),#N/A,入力!AR81)</f>
        <v>#N/A</v>
      </c>
      <c r="T81" s="23" t="e">
        <f>IF(OR(入力!AQ81="",入力!AQ81="#N/A"),#N/A,入力!AQ81)</f>
        <v>#N/A</v>
      </c>
      <c r="U81" s="2" t="e">
        <f>IF(OR(入力!AS81="",入力!AS81="#N/A"),#N/A,入力!AS81)</f>
        <v>#N/A</v>
      </c>
      <c r="V81" s="23" t="e">
        <f>IF(OR(入力!AX81="",入力!AX81="#N/A"),#N/A,入力!AX81)</f>
        <v>#N/A</v>
      </c>
      <c r="W81" s="23" t="e">
        <f>IF(OR(入力!BC81="",入力!BC81="#N/A"),#N/A,入力!BC81)</f>
        <v>#N/A</v>
      </c>
      <c r="X81" s="23" t="e">
        <f>IF(OR(入力!BB81="",入力!BB81="#N/A"),#N/A,入力!BB81)</f>
        <v>#N/A</v>
      </c>
      <c r="Y81" s="2" t="e">
        <f>IF(OR(入力!BD81="",入力!BD81="#N/A"),#N/A,入力!BD81)</f>
        <v>#N/A</v>
      </c>
      <c r="Z81" s="23" t="e">
        <f>IF(OR(入力!BJ81="",入力!BJ81="#N/A"),#N/A,入力!BJ81)</f>
        <v>#N/A</v>
      </c>
      <c r="AA81" s="15" t="e">
        <f>IF(OR(入力!BK81="",入力!BK81="#N/A"),#N/A,入力!BK81)</f>
        <v>#N/A</v>
      </c>
      <c r="AB81" s="98" t="e">
        <f>IF(OR(入力!BS81="",入力!BS81="#N/A"),#N/A,入力!BS81)</f>
        <v>#N/A</v>
      </c>
      <c r="AC81" s="23" t="e">
        <f>IF(OR(入力!BT81="",入力!BT81="#N/A"),#N/A,入力!BT81)</f>
        <v>#N/A</v>
      </c>
      <c r="AD81" s="23" t="e">
        <f>IF(OR(入力!BU81="",入力!BU81="#N/A"),#N/A,入力!BU81)</f>
        <v>#N/A</v>
      </c>
      <c r="AE81" s="23" t="e">
        <f>IF(OR(入力!BV81="",入力!BV81="#N/A"),#N/A,入力!BV81)</f>
        <v>#N/A</v>
      </c>
      <c r="AF81" s="126" t="e">
        <f>IF(OR(入力!BZ81="",入力!BZ81="#N/A"),#N/A,入力!BZ81)</f>
        <v>#N/A</v>
      </c>
      <c r="AG81" s="15" t="e">
        <f>IF(OR(入力!CB81="",入力!CB81="#N/A"),#N/A,入力!CB81)</f>
        <v>#N/A</v>
      </c>
      <c r="AH81" s="23" t="e">
        <f>IF(OR(入力!CD81="",入力!CD81="#N/A"),#N/A,入力!CD81)</f>
        <v>#N/A</v>
      </c>
      <c r="AI81" s="23" t="e">
        <f>IF(OR(入力!CI81="",入力!CI81="#N/A"),#N/A,入力!CI81)</f>
        <v>#N/A</v>
      </c>
      <c r="AJ81" s="23" t="e">
        <f>IF(OR(入力!CH81="",入力!CH81="#N/A"),#N/A,入力!CH81)</f>
        <v>#N/A</v>
      </c>
      <c r="AK81" s="23" t="e">
        <f>IF(OR(入力!CJ81="",入力!CJ81="#N/A"),#N/A,入力!CJ81)</f>
        <v>#N/A</v>
      </c>
      <c r="AL81" s="39" t="e">
        <f>IF(OR(入力!CN81="",入力!CN81="#N/A"),#N/A,入力!CN81)</f>
        <v>#N/A</v>
      </c>
      <c r="AM81" s="39" t="e">
        <f>IF(OR(入力!CS81="",入力!CS81="#N/A"),#N/A,入力!CS81)</f>
        <v>#N/A</v>
      </c>
      <c r="AN81" s="39" t="e">
        <f>IF(OR(入力!CR81="",入力!CR81="#N/A"),#N/A,入力!CR81)</f>
        <v>#N/A</v>
      </c>
      <c r="AO81" s="40" t="e">
        <f>IF(OR(入力!CT81="",入力!CT81="#N/A"),#N/A,入力!CT81)</f>
        <v>#N/A</v>
      </c>
      <c r="AP81" s="23" t="e">
        <f>IF(OR(入力!CX81="",入力!CX81="#N/A"),#N/A,入力!CX81)</f>
        <v>#N/A</v>
      </c>
      <c r="AQ81" s="23" t="e">
        <f>IF(OR(入力!DC81="",入力!DC81="#N/A"),#N/A,入力!DC81)</f>
        <v>#N/A</v>
      </c>
      <c r="AR81" s="23" t="e">
        <f>IF(OR(入力!DB81="",入力!DB81="#N/A"),#N/A,入力!DB81)</f>
        <v>#N/A</v>
      </c>
      <c r="AS81" s="23" t="e">
        <f>IF(OR(入力!DD81="",入力!DD81="#N/A"),#N/A,入力!DD81)</f>
        <v>#N/A</v>
      </c>
      <c r="AT81" s="39" t="e">
        <f>IF(OR(入力!DH81="",入力!DH81="#N/A"),#N/A,入力!DH81)</f>
        <v>#N/A</v>
      </c>
      <c r="AU81" s="39" t="e">
        <f>IF(OR(入力!DM81="",入力!DM81="#N/A"),#N/A,入力!DM81)</f>
        <v>#N/A</v>
      </c>
      <c r="AV81" s="39" t="e">
        <f>IF(OR(入力!DL81="",入力!DL81="#N/A"),#N/A,入力!DL81)</f>
        <v>#N/A</v>
      </c>
      <c r="AW81" s="45" t="e">
        <f>IF(OR(入力!DN81="",入力!DN81="#N/A"),#N/A,入力!DN81)</f>
        <v>#N/A</v>
      </c>
      <c r="AX81" s="23" t="e">
        <f>IF(OR(入力!DR81="",入力!DR81="#N/A"),#N/A,入力!DR81)</f>
        <v>#N/A</v>
      </c>
      <c r="AY81" s="23" t="e">
        <f>IF(OR(入力!DW81="",入力!DW81="#N/A"),#N/A,入力!DW81)</f>
        <v>#N/A</v>
      </c>
      <c r="AZ81" s="23" t="e">
        <f>IF(OR(入力!DV81="",入力!DV81="#N/A"),#N/A,入力!DV81)</f>
        <v>#N/A</v>
      </c>
      <c r="BA81" s="23" t="e">
        <f>IF(OR(入力!DX81="",入力!DX81="#N/A"),#N/A,入力!DX81)</f>
        <v>#N/A</v>
      </c>
      <c r="BB81" s="39" t="e">
        <f>IF(OR(入力!EB81="",入力!EB81="#N/A"),#N/A,入力!EB81)</f>
        <v>#N/A</v>
      </c>
      <c r="BC81" s="39" t="e">
        <f>IF(OR(入力!EG81="",入力!EG81="#N/A"),#N/A,入力!EG81)</f>
        <v>#N/A</v>
      </c>
      <c r="BD81" s="39" t="e">
        <f>IF(OR(入力!EF81="",入力!EF81="#N/A"),#N/A,入力!EF81)</f>
        <v>#N/A</v>
      </c>
      <c r="BE81" s="217" t="e">
        <f>IF(OR(入力!EH81="",入力!EH81="#N/A"),#N/A,入力!EH81)</f>
        <v>#N/A</v>
      </c>
      <c r="BF81" s="126" t="e">
        <f>IF(OR(入力!GT81="",入力!GT81="#N/A"),#N/A,入力!GT81)</f>
        <v>#N/A</v>
      </c>
      <c r="BG81" s="23" t="e">
        <f>IF(OR(入力!GY81="",入力!GY81="#N/A"),#N/A,入力!GY81)</f>
        <v>#N/A</v>
      </c>
      <c r="BH81" s="23" t="e">
        <f>IF(OR(入力!GX81="",入力!GX81="#N/A"),#N/A,入力!GX81)</f>
        <v>#N/A</v>
      </c>
      <c r="BI81" s="15" t="e">
        <f>IF(OR(入力!GZ81="",入力!GZ81="#N/A"),#N/A,入力!GZ81)</f>
        <v>#N/A</v>
      </c>
      <c r="BJ81" s="23" t="e">
        <f>IF(OR(入力!LJ81="",入力!LJ81="#N/A"),#N/A,入力!LJ81)</f>
        <v>#N/A</v>
      </c>
      <c r="BK81" s="23" t="e">
        <f>IF(OR(入力!LO81="",入力!LO81="#N/A"),#N/A,入力!LO81)</f>
        <v>#N/A</v>
      </c>
      <c r="BL81" s="23" t="e">
        <f>IF(OR(入力!LN81="",入力!LN81="#N/A"),#N/A,入力!LN81)</f>
        <v>#N/A</v>
      </c>
      <c r="BM81" s="2" t="e">
        <f>IF(OR(入力!LP81="",入力!LP81="#N/A"),#N/A,入力!LP81)</f>
        <v>#N/A</v>
      </c>
      <c r="BN81" s="23" t="e">
        <f>IF(OR(入力!LT81="",入力!LT81="#N/A"),#N/A,入力!LT81)</f>
        <v>#N/A</v>
      </c>
      <c r="BO81" s="23" t="e">
        <f>IF(OR(入力!LY81="",入力!LY81="#N/A"),#N/A,入力!LY81)</f>
        <v>#N/A</v>
      </c>
      <c r="BP81" s="23" t="e">
        <f>IF(OR(入力!LX81="",入力!LX81="#N/A"),#N/A,入力!LX81)</f>
        <v>#N/A</v>
      </c>
      <c r="BQ81" s="15" t="e">
        <f>IF(OR(入力!LZ81="",入力!LZ81="#N/A"),#N/A,入力!LZ81)</f>
        <v>#N/A</v>
      </c>
      <c r="BR81" s="224" t="e">
        <f>IF(OR(入力!MN81="",入力!MN81="#N/A"),#N/A,入力!MN81)</f>
        <v>#N/A</v>
      </c>
      <c r="BS81" s="224" t="e">
        <f>IF(OR(入力!MS81="",入力!MS81="#N/A"),#N/A,入力!MS81)</f>
        <v>#N/A</v>
      </c>
      <c r="BT81" s="224" t="e">
        <f>IF(OR(入力!MR81="",入力!MR81="#N/A"),#N/A,入力!MR81)</f>
        <v>#N/A</v>
      </c>
      <c r="BU81" s="154" t="e">
        <f>IF(OR(入力!MT81="",入力!MT81="#N/A"),#N/A,入力!MT81)</f>
        <v>#N/A</v>
      </c>
      <c r="BV81"/>
      <c r="BW81"/>
      <c r="BX81"/>
      <c r="CB81" s="2"/>
      <c r="CC81" s="503"/>
      <c r="CD81" s="565"/>
      <c r="CE81" s="509"/>
      <c r="CF81"/>
      <c r="CG81"/>
      <c r="CH81" s="2"/>
      <c r="CJ81" s="2"/>
      <c r="CL81" s="2"/>
      <c r="CN81" s="2"/>
      <c r="CO81" s="587"/>
      <c r="CP81" s="588"/>
      <c r="CU81" s="2"/>
      <c r="CX81" s="2"/>
      <c r="CY81"/>
      <c r="CZ81"/>
      <c r="DA81" s="2"/>
      <c r="DE81" s="34"/>
      <c r="DF81"/>
      <c r="DG81" s="2"/>
      <c r="DH81" s="2"/>
      <c r="DI81" s="2"/>
      <c r="DL81" s="126"/>
      <c r="DN81" s="15"/>
      <c r="DO81" s="540"/>
      <c r="DQ81"/>
      <c r="DR81"/>
      <c r="DS81"/>
      <c r="DT81"/>
      <c r="DU81"/>
      <c r="DV81"/>
      <c r="DW81"/>
      <c r="DX81"/>
      <c r="DY81"/>
      <c r="DZ81"/>
    </row>
    <row r="82" spans="1:130" s="23" customFormat="1">
      <c r="A82" s="251" t="e">
        <f>IF(OR(入力!A82="",入力!A82="#N/A"),#N/A,入力!A82)</f>
        <v>#N/A</v>
      </c>
      <c r="B82" s="253" t="e">
        <f>IF(OR(入力!B82="",入力!B82="#N/A"),#N/A,入力!B82)</f>
        <v>#N/A</v>
      </c>
      <c r="C82" s="74" t="e">
        <f>IF(OR(入力!C82="",入力!C82="#N/A"),#N/A,入力!C82)</f>
        <v>#N/A</v>
      </c>
      <c r="D82" s="210" t="e">
        <f>IF(OR(入力!E82="",入力!E82="#N/A"),#N/A,入力!E82)</f>
        <v>#N/A</v>
      </c>
      <c r="E82" s="2" t="e">
        <f>IF(OR(入力!G82="",入力!G82="#N/A"),#N/A,入力!G82)</f>
        <v>#N/A</v>
      </c>
      <c r="F82" s="23" t="e">
        <f>IF(OR(入力!I82="",入力!I82="#N/A"),#N/A,入力!I82)</f>
        <v>#N/A</v>
      </c>
      <c r="G82" s="23" t="e">
        <f>IF(OR(入力!N82="",入力!N82="#N/A"),#N/A,入力!N82)</f>
        <v>#N/A</v>
      </c>
      <c r="H82" s="23" t="e">
        <f>IF(OR(入力!M82="",入力!M82="#N/A"),#N/A,入力!M82)</f>
        <v>#N/A</v>
      </c>
      <c r="I82" s="2" t="e">
        <f>IF(OR(入力!O82="",入力!O82="#N/A"),#N/A,入力!O82)</f>
        <v>#N/A</v>
      </c>
      <c r="J82" s="23" t="e">
        <f>IF(OR(入力!S82="",入力!S82="#N/A"),#N/A,入力!S82)</f>
        <v>#N/A</v>
      </c>
      <c r="K82" s="23" t="e">
        <f>IF(OR(入力!X82="",入力!X82="#N/A"),#N/A,入力!X82)</f>
        <v>#N/A</v>
      </c>
      <c r="L82" s="23" t="e">
        <f>IF(OR(入力!W82="",入力!W82="#N/A"),#N/A,入力!W82)</f>
        <v>#N/A</v>
      </c>
      <c r="M82" s="2" t="e">
        <f>IF(OR(入力!Y82="",入力!Y82="#N/A"),#N/A,入力!Y82)</f>
        <v>#N/A</v>
      </c>
      <c r="N82" s="23" t="e">
        <f>IF(OR(入力!AC82="",入力!AC82="#N/A"),#N/A,入力!AC82)</f>
        <v>#N/A</v>
      </c>
      <c r="O82" s="23" t="e">
        <f>IF(OR(入力!AH82="",入力!AH82="#N/A"),#N/A,入力!AH82)</f>
        <v>#N/A</v>
      </c>
      <c r="P82" s="23" t="e">
        <f>IF(OR(入力!AG82="",入力!AG82="#N/A"),#N/A,入力!AG82)</f>
        <v>#N/A</v>
      </c>
      <c r="Q82" s="2" t="e">
        <f>IF(OR(入力!AI82="",入力!AI82="#N/A"),#N/A,入力!AI82)</f>
        <v>#N/A</v>
      </c>
      <c r="R82" s="23" t="e">
        <f>IF(OR(入力!AM82="",入力!AM82="#N/A"),#N/A,入力!AM82)</f>
        <v>#N/A</v>
      </c>
      <c r="S82" s="23" t="e">
        <f>IF(OR(入力!AR82="",入力!AR82="#N/A"),#N/A,入力!AR82)</f>
        <v>#N/A</v>
      </c>
      <c r="T82" s="23" t="e">
        <f>IF(OR(入力!AQ82="",入力!AQ82="#N/A"),#N/A,入力!AQ82)</f>
        <v>#N/A</v>
      </c>
      <c r="U82" s="2" t="e">
        <f>IF(OR(入力!AS82="",入力!AS82="#N/A"),#N/A,入力!AS82)</f>
        <v>#N/A</v>
      </c>
      <c r="V82" s="23" t="e">
        <f>IF(OR(入力!AX82="",入力!AX82="#N/A"),#N/A,入力!AX82)</f>
        <v>#N/A</v>
      </c>
      <c r="W82" s="23" t="e">
        <f>IF(OR(入力!BC82="",入力!BC82="#N/A"),#N/A,入力!BC82)</f>
        <v>#N/A</v>
      </c>
      <c r="X82" s="23" t="e">
        <f>IF(OR(入力!BB82="",入力!BB82="#N/A"),#N/A,入力!BB82)</f>
        <v>#N/A</v>
      </c>
      <c r="Y82" s="2" t="e">
        <f>IF(OR(入力!BD82="",入力!BD82="#N/A"),#N/A,入力!BD82)</f>
        <v>#N/A</v>
      </c>
      <c r="Z82" s="23" t="e">
        <f>IF(OR(入力!BJ82="",入力!BJ82="#N/A"),#N/A,入力!BJ82)</f>
        <v>#N/A</v>
      </c>
      <c r="AA82" s="15" t="e">
        <f>IF(OR(入力!BK82="",入力!BK82="#N/A"),#N/A,入力!BK82)</f>
        <v>#N/A</v>
      </c>
      <c r="AB82" s="98" t="e">
        <f>IF(OR(入力!BS82="",入力!BS82="#N/A"),#N/A,入力!BS82)</f>
        <v>#N/A</v>
      </c>
      <c r="AC82" s="23" t="e">
        <f>IF(OR(入力!BT82="",入力!BT82="#N/A"),#N/A,入力!BT82)</f>
        <v>#N/A</v>
      </c>
      <c r="AD82" s="23" t="e">
        <f>IF(OR(入力!BU82="",入力!BU82="#N/A"),#N/A,入力!BU82)</f>
        <v>#N/A</v>
      </c>
      <c r="AE82" s="23" t="e">
        <f>IF(OR(入力!BV82="",入力!BV82="#N/A"),#N/A,入力!BV82)</f>
        <v>#N/A</v>
      </c>
      <c r="AF82" s="126" t="e">
        <f>IF(OR(入力!BZ82="",入力!BZ82="#N/A"),#N/A,入力!BZ82)</f>
        <v>#N/A</v>
      </c>
      <c r="AG82" s="15" t="e">
        <f>IF(OR(入力!CB82="",入力!CB82="#N/A"),#N/A,入力!CB82)</f>
        <v>#N/A</v>
      </c>
      <c r="AH82" s="23" t="e">
        <f>IF(OR(入力!CD82="",入力!CD82="#N/A"),#N/A,入力!CD82)</f>
        <v>#N/A</v>
      </c>
      <c r="AI82" s="23" t="e">
        <f>IF(OR(入力!CI82="",入力!CI82="#N/A"),#N/A,入力!CI82)</f>
        <v>#N/A</v>
      </c>
      <c r="AJ82" s="23" t="e">
        <f>IF(OR(入力!CH82="",入力!CH82="#N/A"),#N/A,入力!CH82)</f>
        <v>#N/A</v>
      </c>
      <c r="AK82" s="23" t="e">
        <f>IF(OR(入力!CJ82="",入力!CJ82="#N/A"),#N/A,入力!CJ82)</f>
        <v>#N/A</v>
      </c>
      <c r="AL82" s="39" t="e">
        <f>IF(OR(入力!CN82="",入力!CN82="#N/A"),#N/A,入力!CN82)</f>
        <v>#N/A</v>
      </c>
      <c r="AM82" s="39" t="e">
        <f>IF(OR(入力!CS82="",入力!CS82="#N/A"),#N/A,入力!CS82)</f>
        <v>#N/A</v>
      </c>
      <c r="AN82" s="39" t="e">
        <f>IF(OR(入力!CR82="",入力!CR82="#N/A"),#N/A,入力!CR82)</f>
        <v>#N/A</v>
      </c>
      <c r="AO82" s="40" t="e">
        <f>IF(OR(入力!CT82="",入力!CT82="#N/A"),#N/A,入力!CT82)</f>
        <v>#N/A</v>
      </c>
      <c r="AP82" s="23" t="e">
        <f>IF(OR(入力!CX82="",入力!CX82="#N/A"),#N/A,入力!CX82)</f>
        <v>#N/A</v>
      </c>
      <c r="AQ82" s="23" t="e">
        <f>IF(OR(入力!DC82="",入力!DC82="#N/A"),#N/A,入力!DC82)</f>
        <v>#N/A</v>
      </c>
      <c r="AR82" s="23" t="e">
        <f>IF(OR(入力!DB82="",入力!DB82="#N/A"),#N/A,入力!DB82)</f>
        <v>#N/A</v>
      </c>
      <c r="AS82" s="23" t="e">
        <f>IF(OR(入力!DD82="",入力!DD82="#N/A"),#N/A,入力!DD82)</f>
        <v>#N/A</v>
      </c>
      <c r="AT82" s="39" t="e">
        <f>IF(OR(入力!DH82="",入力!DH82="#N/A"),#N/A,入力!DH82)</f>
        <v>#N/A</v>
      </c>
      <c r="AU82" s="39" t="e">
        <f>IF(OR(入力!DM82="",入力!DM82="#N/A"),#N/A,入力!DM82)</f>
        <v>#N/A</v>
      </c>
      <c r="AV82" s="39" t="e">
        <f>IF(OR(入力!DL82="",入力!DL82="#N/A"),#N/A,入力!DL82)</f>
        <v>#N/A</v>
      </c>
      <c r="AW82" s="45" t="e">
        <f>IF(OR(入力!DN82="",入力!DN82="#N/A"),#N/A,入力!DN82)</f>
        <v>#N/A</v>
      </c>
      <c r="AX82" s="23" t="e">
        <f>IF(OR(入力!DR82="",入力!DR82="#N/A"),#N/A,入力!DR82)</f>
        <v>#N/A</v>
      </c>
      <c r="AY82" s="23" t="e">
        <f>IF(OR(入力!DW82="",入力!DW82="#N/A"),#N/A,入力!DW82)</f>
        <v>#N/A</v>
      </c>
      <c r="AZ82" s="23" t="e">
        <f>IF(OR(入力!DV82="",入力!DV82="#N/A"),#N/A,入力!DV82)</f>
        <v>#N/A</v>
      </c>
      <c r="BA82" s="23" t="e">
        <f>IF(OR(入力!DX82="",入力!DX82="#N/A"),#N/A,入力!DX82)</f>
        <v>#N/A</v>
      </c>
      <c r="BB82" s="39" t="e">
        <f>IF(OR(入力!EB82="",入力!EB82="#N/A"),#N/A,入力!EB82)</f>
        <v>#N/A</v>
      </c>
      <c r="BC82" s="39" t="e">
        <f>IF(OR(入力!EG82="",入力!EG82="#N/A"),#N/A,入力!EG82)</f>
        <v>#N/A</v>
      </c>
      <c r="BD82" s="39" t="e">
        <f>IF(OR(入力!EF82="",入力!EF82="#N/A"),#N/A,入力!EF82)</f>
        <v>#N/A</v>
      </c>
      <c r="BE82" s="217" t="e">
        <f>IF(OR(入力!EH82="",入力!EH82="#N/A"),#N/A,入力!EH82)</f>
        <v>#N/A</v>
      </c>
      <c r="BF82" s="126" t="e">
        <f>IF(OR(入力!GT82="",入力!GT82="#N/A"),#N/A,入力!GT82)</f>
        <v>#N/A</v>
      </c>
      <c r="BG82" s="23" t="e">
        <f>IF(OR(入力!GY82="",入力!GY82="#N/A"),#N/A,入力!GY82)</f>
        <v>#N/A</v>
      </c>
      <c r="BH82" s="23" t="e">
        <f>IF(OR(入力!GX82="",入力!GX82="#N/A"),#N/A,入力!GX82)</f>
        <v>#N/A</v>
      </c>
      <c r="BI82" s="15" t="e">
        <f>IF(OR(入力!GZ82="",入力!GZ82="#N/A"),#N/A,入力!GZ82)</f>
        <v>#N/A</v>
      </c>
      <c r="BJ82" s="23" t="e">
        <f>IF(OR(入力!LJ82="",入力!LJ82="#N/A"),#N/A,入力!LJ82)</f>
        <v>#N/A</v>
      </c>
      <c r="BK82" s="23" t="e">
        <f>IF(OR(入力!LO82="",入力!LO82="#N/A"),#N/A,入力!LO82)</f>
        <v>#N/A</v>
      </c>
      <c r="BL82" s="23" t="e">
        <f>IF(OR(入力!LN82="",入力!LN82="#N/A"),#N/A,入力!LN82)</f>
        <v>#N/A</v>
      </c>
      <c r="BM82" s="2" t="e">
        <f>IF(OR(入力!LP82="",入力!LP82="#N/A"),#N/A,入力!LP82)</f>
        <v>#N/A</v>
      </c>
      <c r="BN82" s="23" t="e">
        <f>IF(OR(入力!LT82="",入力!LT82="#N/A"),#N/A,入力!LT82)</f>
        <v>#N/A</v>
      </c>
      <c r="BO82" s="23" t="e">
        <f>IF(OR(入力!LY82="",入力!LY82="#N/A"),#N/A,入力!LY82)</f>
        <v>#N/A</v>
      </c>
      <c r="BP82" s="23" t="e">
        <f>IF(OR(入力!LX82="",入力!LX82="#N/A"),#N/A,入力!LX82)</f>
        <v>#N/A</v>
      </c>
      <c r="BQ82" s="15" t="e">
        <f>IF(OR(入力!LZ82="",入力!LZ82="#N/A"),#N/A,入力!LZ82)</f>
        <v>#N/A</v>
      </c>
      <c r="BR82" s="224" t="e">
        <f>IF(OR(入力!MN82="",入力!MN82="#N/A"),#N/A,入力!MN82)</f>
        <v>#N/A</v>
      </c>
      <c r="BS82" s="224" t="e">
        <f>IF(OR(入力!MS82="",入力!MS82="#N/A"),#N/A,入力!MS82)</f>
        <v>#N/A</v>
      </c>
      <c r="BT82" s="224" t="e">
        <f>IF(OR(入力!MR82="",入力!MR82="#N/A"),#N/A,入力!MR82)</f>
        <v>#N/A</v>
      </c>
      <c r="BU82" s="154" t="e">
        <f>IF(OR(入力!MT82="",入力!MT82="#N/A"),#N/A,入力!MT82)</f>
        <v>#N/A</v>
      </c>
      <c r="BV82"/>
      <c r="BW82"/>
      <c r="BX82"/>
      <c r="CB82" s="2"/>
      <c r="CC82" s="503"/>
      <c r="CD82" s="565"/>
      <c r="CE82" s="509"/>
      <c r="CF82"/>
      <c r="CG82"/>
      <c r="CH82" s="2"/>
      <c r="CJ82" s="2"/>
      <c r="CL82" s="2"/>
      <c r="CN82" s="2"/>
      <c r="CO82" s="587"/>
      <c r="CP82" s="588"/>
      <c r="CU82" s="2"/>
      <c r="CX82" s="2"/>
      <c r="CY82"/>
      <c r="CZ82"/>
      <c r="DA82" s="2"/>
      <c r="DE82" s="34"/>
      <c r="DF82"/>
      <c r="DG82" s="2"/>
      <c r="DH82" s="2"/>
      <c r="DI82" s="2"/>
      <c r="DL82" s="126"/>
      <c r="DN82" s="15"/>
      <c r="DO82" s="540"/>
      <c r="DQ82"/>
      <c r="DR82"/>
      <c r="DS82"/>
      <c r="DT82"/>
      <c r="DU82"/>
      <c r="DV82"/>
      <c r="DW82"/>
      <c r="DX82"/>
      <c r="DY82"/>
      <c r="DZ82"/>
    </row>
    <row r="83" spans="1:130" s="23" customFormat="1">
      <c r="A83" s="251" t="e">
        <f>IF(OR(入力!A83="",入力!A83="#N/A"),#N/A,入力!A83)</f>
        <v>#N/A</v>
      </c>
      <c r="B83" s="253" t="e">
        <f>IF(OR(入力!B83="",入力!B83="#N/A"),#N/A,入力!B83)</f>
        <v>#N/A</v>
      </c>
      <c r="C83" s="74" t="e">
        <f>IF(OR(入力!C83="",入力!C83="#N/A"),#N/A,入力!C83)</f>
        <v>#N/A</v>
      </c>
      <c r="D83" s="210" t="e">
        <f>IF(OR(入力!E83="",入力!E83="#N/A"),#N/A,入力!E83)</f>
        <v>#N/A</v>
      </c>
      <c r="E83" s="2" t="e">
        <f>IF(OR(入力!G83="",入力!G83="#N/A"),#N/A,入力!G83)</f>
        <v>#N/A</v>
      </c>
      <c r="F83" s="23" t="e">
        <f>IF(OR(入力!I83="",入力!I83="#N/A"),#N/A,入力!I83)</f>
        <v>#N/A</v>
      </c>
      <c r="G83" s="23" t="e">
        <f>IF(OR(入力!N83="",入力!N83="#N/A"),#N/A,入力!N83)</f>
        <v>#N/A</v>
      </c>
      <c r="H83" s="23" t="e">
        <f>IF(OR(入力!M83="",入力!M83="#N/A"),#N/A,入力!M83)</f>
        <v>#N/A</v>
      </c>
      <c r="I83" s="2" t="e">
        <f>IF(OR(入力!O83="",入力!O83="#N/A"),#N/A,入力!O83)</f>
        <v>#N/A</v>
      </c>
      <c r="J83" s="23" t="e">
        <f>IF(OR(入力!S83="",入力!S83="#N/A"),#N/A,入力!S83)</f>
        <v>#N/A</v>
      </c>
      <c r="K83" s="23" t="e">
        <f>IF(OR(入力!X83="",入力!X83="#N/A"),#N/A,入力!X83)</f>
        <v>#N/A</v>
      </c>
      <c r="L83" s="23" t="e">
        <f>IF(OR(入力!W83="",入力!W83="#N/A"),#N/A,入力!W83)</f>
        <v>#N/A</v>
      </c>
      <c r="M83" s="2" t="e">
        <f>IF(OR(入力!Y83="",入力!Y83="#N/A"),#N/A,入力!Y83)</f>
        <v>#N/A</v>
      </c>
      <c r="N83" s="23" t="e">
        <f>IF(OR(入力!AC83="",入力!AC83="#N/A"),#N/A,入力!AC83)</f>
        <v>#N/A</v>
      </c>
      <c r="O83" s="23" t="e">
        <f>IF(OR(入力!AH83="",入力!AH83="#N/A"),#N/A,入力!AH83)</f>
        <v>#N/A</v>
      </c>
      <c r="P83" s="23" t="e">
        <f>IF(OR(入力!AG83="",入力!AG83="#N/A"),#N/A,入力!AG83)</f>
        <v>#N/A</v>
      </c>
      <c r="Q83" s="2" t="e">
        <f>IF(OR(入力!AI83="",入力!AI83="#N/A"),#N/A,入力!AI83)</f>
        <v>#N/A</v>
      </c>
      <c r="R83" s="23" t="e">
        <f>IF(OR(入力!AM83="",入力!AM83="#N/A"),#N/A,入力!AM83)</f>
        <v>#N/A</v>
      </c>
      <c r="S83" s="23" t="e">
        <f>IF(OR(入力!AR83="",入力!AR83="#N/A"),#N/A,入力!AR83)</f>
        <v>#N/A</v>
      </c>
      <c r="T83" s="23" t="e">
        <f>IF(OR(入力!AQ83="",入力!AQ83="#N/A"),#N/A,入力!AQ83)</f>
        <v>#N/A</v>
      </c>
      <c r="U83" s="2" t="e">
        <f>IF(OR(入力!AS83="",入力!AS83="#N/A"),#N/A,入力!AS83)</f>
        <v>#N/A</v>
      </c>
      <c r="V83" s="23" t="e">
        <f>IF(OR(入力!AX83="",入力!AX83="#N/A"),#N/A,入力!AX83)</f>
        <v>#N/A</v>
      </c>
      <c r="W83" s="23" t="e">
        <f>IF(OR(入力!BC83="",入力!BC83="#N/A"),#N/A,入力!BC83)</f>
        <v>#N/A</v>
      </c>
      <c r="X83" s="23" t="e">
        <f>IF(OR(入力!BB83="",入力!BB83="#N/A"),#N/A,入力!BB83)</f>
        <v>#N/A</v>
      </c>
      <c r="Y83" s="2" t="e">
        <f>IF(OR(入力!BD83="",入力!BD83="#N/A"),#N/A,入力!BD83)</f>
        <v>#N/A</v>
      </c>
      <c r="Z83" s="23" t="e">
        <f>IF(OR(入力!BJ83="",入力!BJ83="#N/A"),#N/A,入力!BJ83)</f>
        <v>#N/A</v>
      </c>
      <c r="AA83" s="15" t="e">
        <f>IF(OR(入力!BK83="",入力!BK83="#N/A"),#N/A,入力!BK83)</f>
        <v>#N/A</v>
      </c>
      <c r="AB83" s="98" t="e">
        <f>IF(OR(入力!BS83="",入力!BS83="#N/A"),#N/A,入力!BS83)</f>
        <v>#N/A</v>
      </c>
      <c r="AC83" s="23" t="e">
        <f>IF(OR(入力!BT83="",入力!BT83="#N/A"),#N/A,入力!BT83)</f>
        <v>#N/A</v>
      </c>
      <c r="AD83" s="23" t="e">
        <f>IF(OR(入力!BU83="",入力!BU83="#N/A"),#N/A,入力!BU83)</f>
        <v>#N/A</v>
      </c>
      <c r="AE83" s="23" t="e">
        <f>IF(OR(入力!BV83="",入力!BV83="#N/A"),#N/A,入力!BV83)</f>
        <v>#N/A</v>
      </c>
      <c r="AF83" s="126" t="e">
        <f>IF(OR(入力!BZ83="",入力!BZ83="#N/A"),#N/A,入力!BZ83)</f>
        <v>#N/A</v>
      </c>
      <c r="AG83" s="15" t="e">
        <f>IF(OR(入力!CB83="",入力!CB83="#N/A"),#N/A,入力!CB83)</f>
        <v>#N/A</v>
      </c>
      <c r="AH83" s="23" t="e">
        <f>IF(OR(入力!CD83="",入力!CD83="#N/A"),#N/A,入力!CD83)</f>
        <v>#N/A</v>
      </c>
      <c r="AI83" s="23" t="e">
        <f>IF(OR(入力!CI83="",入力!CI83="#N/A"),#N/A,入力!CI83)</f>
        <v>#N/A</v>
      </c>
      <c r="AJ83" s="23" t="e">
        <f>IF(OR(入力!CH83="",入力!CH83="#N/A"),#N/A,入力!CH83)</f>
        <v>#N/A</v>
      </c>
      <c r="AK83" s="23" t="e">
        <f>IF(OR(入力!CJ83="",入力!CJ83="#N/A"),#N/A,入力!CJ83)</f>
        <v>#N/A</v>
      </c>
      <c r="AL83" s="39" t="e">
        <f>IF(OR(入力!CN83="",入力!CN83="#N/A"),#N/A,入力!CN83)</f>
        <v>#N/A</v>
      </c>
      <c r="AM83" s="39" t="e">
        <f>IF(OR(入力!CS83="",入力!CS83="#N/A"),#N/A,入力!CS83)</f>
        <v>#N/A</v>
      </c>
      <c r="AN83" s="39" t="e">
        <f>IF(OR(入力!CR83="",入力!CR83="#N/A"),#N/A,入力!CR83)</f>
        <v>#N/A</v>
      </c>
      <c r="AO83" s="40" t="e">
        <f>IF(OR(入力!CT83="",入力!CT83="#N/A"),#N/A,入力!CT83)</f>
        <v>#N/A</v>
      </c>
      <c r="AP83" s="23" t="e">
        <f>IF(OR(入力!CX83="",入力!CX83="#N/A"),#N/A,入力!CX83)</f>
        <v>#N/A</v>
      </c>
      <c r="AQ83" s="23" t="e">
        <f>IF(OR(入力!DC83="",入力!DC83="#N/A"),#N/A,入力!DC83)</f>
        <v>#N/A</v>
      </c>
      <c r="AR83" s="23" t="e">
        <f>IF(OR(入力!DB83="",入力!DB83="#N/A"),#N/A,入力!DB83)</f>
        <v>#N/A</v>
      </c>
      <c r="AS83" s="23" t="e">
        <f>IF(OR(入力!DD83="",入力!DD83="#N/A"),#N/A,入力!DD83)</f>
        <v>#N/A</v>
      </c>
      <c r="AT83" s="39" t="e">
        <f>IF(OR(入力!DH83="",入力!DH83="#N/A"),#N/A,入力!DH83)</f>
        <v>#N/A</v>
      </c>
      <c r="AU83" s="39" t="e">
        <f>IF(OR(入力!DM83="",入力!DM83="#N/A"),#N/A,入力!DM83)</f>
        <v>#N/A</v>
      </c>
      <c r="AV83" s="39" t="e">
        <f>IF(OR(入力!DL83="",入力!DL83="#N/A"),#N/A,入力!DL83)</f>
        <v>#N/A</v>
      </c>
      <c r="AW83" s="45" t="e">
        <f>IF(OR(入力!DN83="",入力!DN83="#N/A"),#N/A,入力!DN83)</f>
        <v>#N/A</v>
      </c>
      <c r="AX83" s="23" t="e">
        <f>IF(OR(入力!DR83="",入力!DR83="#N/A"),#N/A,入力!DR83)</f>
        <v>#N/A</v>
      </c>
      <c r="AY83" s="23" t="e">
        <f>IF(OR(入力!DW83="",入力!DW83="#N/A"),#N/A,入力!DW83)</f>
        <v>#N/A</v>
      </c>
      <c r="AZ83" s="23" t="e">
        <f>IF(OR(入力!DV83="",入力!DV83="#N/A"),#N/A,入力!DV83)</f>
        <v>#N/A</v>
      </c>
      <c r="BA83" s="23" t="e">
        <f>IF(OR(入力!DX83="",入力!DX83="#N/A"),#N/A,入力!DX83)</f>
        <v>#N/A</v>
      </c>
      <c r="BB83" s="39" t="e">
        <f>IF(OR(入力!EB83="",入力!EB83="#N/A"),#N/A,入力!EB83)</f>
        <v>#N/A</v>
      </c>
      <c r="BC83" s="39" t="e">
        <f>IF(OR(入力!EG83="",入力!EG83="#N/A"),#N/A,入力!EG83)</f>
        <v>#N/A</v>
      </c>
      <c r="BD83" s="39" t="e">
        <f>IF(OR(入力!EF83="",入力!EF83="#N/A"),#N/A,入力!EF83)</f>
        <v>#N/A</v>
      </c>
      <c r="BE83" s="217" t="e">
        <f>IF(OR(入力!EH83="",入力!EH83="#N/A"),#N/A,入力!EH83)</f>
        <v>#N/A</v>
      </c>
      <c r="BF83" s="126" t="e">
        <f>IF(OR(入力!GT83="",入力!GT83="#N/A"),#N/A,入力!GT83)</f>
        <v>#N/A</v>
      </c>
      <c r="BG83" s="23" t="e">
        <f>IF(OR(入力!GY83="",入力!GY83="#N/A"),#N/A,入力!GY83)</f>
        <v>#N/A</v>
      </c>
      <c r="BH83" s="23" t="e">
        <f>IF(OR(入力!GX83="",入力!GX83="#N/A"),#N/A,入力!GX83)</f>
        <v>#N/A</v>
      </c>
      <c r="BI83" s="15" t="e">
        <f>IF(OR(入力!GZ83="",入力!GZ83="#N/A"),#N/A,入力!GZ83)</f>
        <v>#N/A</v>
      </c>
      <c r="BJ83" s="23" t="e">
        <f>IF(OR(入力!LJ83="",入力!LJ83="#N/A"),#N/A,入力!LJ83)</f>
        <v>#N/A</v>
      </c>
      <c r="BK83" s="23" t="e">
        <f>IF(OR(入力!LO83="",入力!LO83="#N/A"),#N/A,入力!LO83)</f>
        <v>#N/A</v>
      </c>
      <c r="BL83" s="23" t="e">
        <f>IF(OR(入力!LN83="",入力!LN83="#N/A"),#N/A,入力!LN83)</f>
        <v>#N/A</v>
      </c>
      <c r="BM83" s="2" t="e">
        <f>IF(OR(入力!LP83="",入力!LP83="#N/A"),#N/A,入力!LP83)</f>
        <v>#N/A</v>
      </c>
      <c r="BN83" s="23" t="e">
        <f>IF(OR(入力!LT83="",入力!LT83="#N/A"),#N/A,入力!LT83)</f>
        <v>#N/A</v>
      </c>
      <c r="BO83" s="23" t="e">
        <f>IF(OR(入力!LY83="",入力!LY83="#N/A"),#N/A,入力!LY83)</f>
        <v>#N/A</v>
      </c>
      <c r="BP83" s="23" t="e">
        <f>IF(OR(入力!LX83="",入力!LX83="#N/A"),#N/A,入力!LX83)</f>
        <v>#N/A</v>
      </c>
      <c r="BQ83" s="15" t="e">
        <f>IF(OR(入力!LZ83="",入力!LZ83="#N/A"),#N/A,入力!LZ83)</f>
        <v>#N/A</v>
      </c>
      <c r="BR83" s="224" t="e">
        <f>IF(OR(入力!MN83="",入力!MN83="#N/A"),#N/A,入力!MN83)</f>
        <v>#N/A</v>
      </c>
      <c r="BS83" s="224" t="e">
        <f>IF(OR(入力!MS83="",入力!MS83="#N/A"),#N/A,入力!MS83)</f>
        <v>#N/A</v>
      </c>
      <c r="BT83" s="224" t="e">
        <f>IF(OR(入力!MR83="",入力!MR83="#N/A"),#N/A,入力!MR83)</f>
        <v>#N/A</v>
      </c>
      <c r="BU83" s="154" t="e">
        <f>IF(OR(入力!MT83="",入力!MT83="#N/A"),#N/A,入力!MT83)</f>
        <v>#N/A</v>
      </c>
      <c r="BV83"/>
      <c r="BW83"/>
      <c r="BX83"/>
      <c r="CB83" s="2"/>
      <c r="CC83" s="503"/>
      <c r="CD83" s="565"/>
      <c r="CE83" s="509"/>
      <c r="CF83"/>
      <c r="CG83"/>
      <c r="CH83" s="2"/>
      <c r="CJ83" s="2"/>
      <c r="CL83" s="2"/>
      <c r="CN83" s="2"/>
      <c r="CO83" s="587"/>
      <c r="CP83" s="588"/>
      <c r="CU83" s="2"/>
      <c r="CX83" s="2"/>
      <c r="CY83"/>
      <c r="CZ83"/>
      <c r="DA83" s="2"/>
      <c r="DE83" s="34"/>
      <c r="DF83"/>
      <c r="DG83" s="2"/>
      <c r="DH83" s="2"/>
      <c r="DI83" s="2"/>
      <c r="DL83" s="126"/>
      <c r="DN83" s="15"/>
      <c r="DO83" s="540"/>
      <c r="DQ83"/>
      <c r="DR83"/>
      <c r="DS83"/>
      <c r="DT83"/>
      <c r="DU83"/>
      <c r="DV83"/>
      <c r="DW83"/>
      <c r="DX83"/>
      <c r="DY83"/>
      <c r="DZ83"/>
    </row>
    <row r="84" spans="1:130" s="23" customFormat="1">
      <c r="A84" s="251" t="e">
        <f>IF(OR(入力!A84="",入力!A84="#N/A"),#N/A,入力!A84)</f>
        <v>#N/A</v>
      </c>
      <c r="B84" s="253" t="e">
        <f>IF(OR(入力!B84="",入力!B84="#N/A"),#N/A,入力!B84)</f>
        <v>#N/A</v>
      </c>
      <c r="C84" s="74" t="e">
        <f>IF(OR(入力!C84="",入力!C84="#N/A"),#N/A,入力!C84)</f>
        <v>#N/A</v>
      </c>
      <c r="D84" s="210" t="e">
        <f>IF(OR(入力!E84="",入力!E84="#N/A"),#N/A,入力!E84)</f>
        <v>#N/A</v>
      </c>
      <c r="E84" s="2" t="e">
        <f>IF(OR(入力!G84="",入力!G84="#N/A"),#N/A,入力!G84)</f>
        <v>#N/A</v>
      </c>
      <c r="F84" s="23" t="e">
        <f>IF(OR(入力!I84="",入力!I84="#N/A"),#N/A,入力!I84)</f>
        <v>#N/A</v>
      </c>
      <c r="G84" s="23" t="e">
        <f>IF(OR(入力!N84="",入力!N84="#N/A"),#N/A,入力!N84)</f>
        <v>#N/A</v>
      </c>
      <c r="H84" s="23" t="e">
        <f>IF(OR(入力!M84="",入力!M84="#N/A"),#N/A,入力!M84)</f>
        <v>#N/A</v>
      </c>
      <c r="I84" s="2" t="e">
        <f>IF(OR(入力!O84="",入力!O84="#N/A"),#N/A,入力!O84)</f>
        <v>#N/A</v>
      </c>
      <c r="J84" s="23" t="e">
        <f>IF(OR(入力!S84="",入力!S84="#N/A"),#N/A,入力!S84)</f>
        <v>#N/A</v>
      </c>
      <c r="K84" s="23" t="e">
        <f>IF(OR(入力!X84="",入力!X84="#N/A"),#N/A,入力!X84)</f>
        <v>#N/A</v>
      </c>
      <c r="L84" s="23" t="e">
        <f>IF(OR(入力!W84="",入力!W84="#N/A"),#N/A,入力!W84)</f>
        <v>#N/A</v>
      </c>
      <c r="M84" s="2" t="e">
        <f>IF(OR(入力!Y84="",入力!Y84="#N/A"),#N/A,入力!Y84)</f>
        <v>#N/A</v>
      </c>
      <c r="N84" s="23" t="e">
        <f>IF(OR(入力!AC84="",入力!AC84="#N/A"),#N/A,入力!AC84)</f>
        <v>#N/A</v>
      </c>
      <c r="O84" s="23" t="e">
        <f>IF(OR(入力!AH84="",入力!AH84="#N/A"),#N/A,入力!AH84)</f>
        <v>#N/A</v>
      </c>
      <c r="P84" s="23" t="e">
        <f>IF(OR(入力!AG84="",入力!AG84="#N/A"),#N/A,入力!AG84)</f>
        <v>#N/A</v>
      </c>
      <c r="Q84" s="2" t="e">
        <f>IF(OR(入力!AI84="",入力!AI84="#N/A"),#N/A,入力!AI84)</f>
        <v>#N/A</v>
      </c>
      <c r="R84" s="23" t="e">
        <f>IF(OR(入力!AM84="",入力!AM84="#N/A"),#N/A,入力!AM84)</f>
        <v>#N/A</v>
      </c>
      <c r="S84" s="23" t="e">
        <f>IF(OR(入力!AR84="",入力!AR84="#N/A"),#N/A,入力!AR84)</f>
        <v>#N/A</v>
      </c>
      <c r="T84" s="23" t="e">
        <f>IF(OR(入力!AQ84="",入力!AQ84="#N/A"),#N/A,入力!AQ84)</f>
        <v>#N/A</v>
      </c>
      <c r="U84" s="2" t="e">
        <f>IF(OR(入力!AS84="",入力!AS84="#N/A"),#N/A,入力!AS84)</f>
        <v>#N/A</v>
      </c>
      <c r="V84" s="23" t="e">
        <f>IF(OR(入力!AX84="",入力!AX84="#N/A"),#N/A,入力!AX84)</f>
        <v>#N/A</v>
      </c>
      <c r="W84" s="23" t="e">
        <f>IF(OR(入力!BC84="",入力!BC84="#N/A"),#N/A,入力!BC84)</f>
        <v>#N/A</v>
      </c>
      <c r="X84" s="23" t="e">
        <f>IF(OR(入力!BB84="",入力!BB84="#N/A"),#N/A,入力!BB84)</f>
        <v>#N/A</v>
      </c>
      <c r="Y84" s="2" t="e">
        <f>IF(OR(入力!BD84="",入力!BD84="#N/A"),#N/A,入力!BD84)</f>
        <v>#N/A</v>
      </c>
      <c r="Z84" s="23" t="e">
        <f>IF(OR(入力!BJ84="",入力!BJ84="#N/A"),#N/A,入力!BJ84)</f>
        <v>#N/A</v>
      </c>
      <c r="AA84" s="15" t="e">
        <f>IF(OR(入力!BK84="",入力!BK84="#N/A"),#N/A,入力!BK84)</f>
        <v>#N/A</v>
      </c>
      <c r="AB84" s="98" t="e">
        <f>IF(OR(入力!BS84="",入力!BS84="#N/A"),#N/A,入力!BS84)</f>
        <v>#N/A</v>
      </c>
      <c r="AC84" s="23" t="e">
        <f>IF(OR(入力!BT84="",入力!BT84="#N/A"),#N/A,入力!BT84)</f>
        <v>#N/A</v>
      </c>
      <c r="AD84" s="23" t="e">
        <f>IF(OR(入力!BU84="",入力!BU84="#N/A"),#N/A,入力!BU84)</f>
        <v>#N/A</v>
      </c>
      <c r="AE84" s="23" t="e">
        <f>IF(OR(入力!BV84="",入力!BV84="#N/A"),#N/A,入力!BV84)</f>
        <v>#N/A</v>
      </c>
      <c r="AF84" s="126" t="e">
        <f>IF(OR(入力!BZ84="",入力!BZ84="#N/A"),#N/A,入力!BZ84)</f>
        <v>#N/A</v>
      </c>
      <c r="AG84" s="15" t="e">
        <f>IF(OR(入力!CB84="",入力!CB84="#N/A"),#N/A,入力!CB84)</f>
        <v>#N/A</v>
      </c>
      <c r="AH84" s="23" t="e">
        <f>IF(OR(入力!CD84="",入力!CD84="#N/A"),#N/A,入力!CD84)</f>
        <v>#N/A</v>
      </c>
      <c r="AI84" s="23" t="e">
        <f>IF(OR(入力!CI84="",入力!CI84="#N/A"),#N/A,入力!CI84)</f>
        <v>#N/A</v>
      </c>
      <c r="AJ84" s="23" t="e">
        <f>IF(OR(入力!CH84="",入力!CH84="#N/A"),#N/A,入力!CH84)</f>
        <v>#N/A</v>
      </c>
      <c r="AK84" s="23" t="e">
        <f>IF(OR(入力!CJ84="",入力!CJ84="#N/A"),#N/A,入力!CJ84)</f>
        <v>#N/A</v>
      </c>
      <c r="AL84" s="39" t="e">
        <f>IF(OR(入力!CN84="",入力!CN84="#N/A"),#N/A,入力!CN84)</f>
        <v>#N/A</v>
      </c>
      <c r="AM84" s="39" t="e">
        <f>IF(OR(入力!CS84="",入力!CS84="#N/A"),#N/A,入力!CS84)</f>
        <v>#N/A</v>
      </c>
      <c r="AN84" s="39" t="e">
        <f>IF(OR(入力!CR84="",入力!CR84="#N/A"),#N/A,入力!CR84)</f>
        <v>#N/A</v>
      </c>
      <c r="AO84" s="40" t="e">
        <f>IF(OR(入力!CT84="",入力!CT84="#N/A"),#N/A,入力!CT84)</f>
        <v>#N/A</v>
      </c>
      <c r="AP84" s="23" t="e">
        <f>IF(OR(入力!CX84="",入力!CX84="#N/A"),#N/A,入力!CX84)</f>
        <v>#N/A</v>
      </c>
      <c r="AQ84" s="23" t="e">
        <f>IF(OR(入力!DC84="",入力!DC84="#N/A"),#N/A,入力!DC84)</f>
        <v>#N/A</v>
      </c>
      <c r="AR84" s="23" t="e">
        <f>IF(OR(入力!DB84="",入力!DB84="#N/A"),#N/A,入力!DB84)</f>
        <v>#N/A</v>
      </c>
      <c r="AS84" s="23" t="e">
        <f>IF(OR(入力!DD84="",入力!DD84="#N/A"),#N/A,入力!DD84)</f>
        <v>#N/A</v>
      </c>
      <c r="AT84" s="39" t="e">
        <f>IF(OR(入力!DH84="",入力!DH84="#N/A"),#N/A,入力!DH84)</f>
        <v>#N/A</v>
      </c>
      <c r="AU84" s="39" t="e">
        <f>IF(OR(入力!DM84="",入力!DM84="#N/A"),#N/A,入力!DM84)</f>
        <v>#N/A</v>
      </c>
      <c r="AV84" s="39" t="e">
        <f>IF(OR(入力!DL84="",入力!DL84="#N/A"),#N/A,入力!DL84)</f>
        <v>#N/A</v>
      </c>
      <c r="AW84" s="45" t="e">
        <f>IF(OR(入力!DN84="",入力!DN84="#N/A"),#N/A,入力!DN84)</f>
        <v>#N/A</v>
      </c>
      <c r="AX84" s="23" t="e">
        <f>IF(OR(入力!DR84="",入力!DR84="#N/A"),#N/A,入力!DR84)</f>
        <v>#N/A</v>
      </c>
      <c r="AY84" s="23" t="e">
        <f>IF(OR(入力!DW84="",入力!DW84="#N/A"),#N/A,入力!DW84)</f>
        <v>#N/A</v>
      </c>
      <c r="AZ84" s="23" t="e">
        <f>IF(OR(入力!DV84="",入力!DV84="#N/A"),#N/A,入力!DV84)</f>
        <v>#N/A</v>
      </c>
      <c r="BA84" s="23" t="e">
        <f>IF(OR(入力!DX84="",入力!DX84="#N/A"),#N/A,入力!DX84)</f>
        <v>#N/A</v>
      </c>
      <c r="BB84" s="39" t="e">
        <f>IF(OR(入力!EB84="",入力!EB84="#N/A"),#N/A,入力!EB84)</f>
        <v>#N/A</v>
      </c>
      <c r="BC84" s="39" t="e">
        <f>IF(OR(入力!EG84="",入力!EG84="#N/A"),#N/A,入力!EG84)</f>
        <v>#N/A</v>
      </c>
      <c r="BD84" s="39" t="e">
        <f>IF(OR(入力!EF84="",入力!EF84="#N/A"),#N/A,入力!EF84)</f>
        <v>#N/A</v>
      </c>
      <c r="BE84" s="217" t="e">
        <f>IF(OR(入力!EH84="",入力!EH84="#N/A"),#N/A,入力!EH84)</f>
        <v>#N/A</v>
      </c>
      <c r="BF84" s="126" t="e">
        <f>IF(OR(入力!GT84="",入力!GT84="#N/A"),#N/A,入力!GT84)</f>
        <v>#N/A</v>
      </c>
      <c r="BG84" s="23" t="e">
        <f>IF(OR(入力!GY84="",入力!GY84="#N/A"),#N/A,入力!GY84)</f>
        <v>#N/A</v>
      </c>
      <c r="BH84" s="23" t="e">
        <f>IF(OR(入力!GX84="",入力!GX84="#N/A"),#N/A,入力!GX84)</f>
        <v>#N/A</v>
      </c>
      <c r="BI84" s="15" t="e">
        <f>IF(OR(入力!GZ84="",入力!GZ84="#N/A"),#N/A,入力!GZ84)</f>
        <v>#N/A</v>
      </c>
      <c r="BJ84" s="23" t="e">
        <f>IF(OR(入力!LJ84="",入力!LJ84="#N/A"),#N/A,入力!LJ84)</f>
        <v>#N/A</v>
      </c>
      <c r="BK84" s="23" t="e">
        <f>IF(OR(入力!LO84="",入力!LO84="#N/A"),#N/A,入力!LO84)</f>
        <v>#N/A</v>
      </c>
      <c r="BL84" s="23" t="e">
        <f>IF(OR(入力!LN84="",入力!LN84="#N/A"),#N/A,入力!LN84)</f>
        <v>#N/A</v>
      </c>
      <c r="BM84" s="2" t="e">
        <f>IF(OR(入力!LP84="",入力!LP84="#N/A"),#N/A,入力!LP84)</f>
        <v>#N/A</v>
      </c>
      <c r="BN84" s="23" t="e">
        <f>IF(OR(入力!LT84="",入力!LT84="#N/A"),#N/A,入力!LT84)</f>
        <v>#N/A</v>
      </c>
      <c r="BO84" s="23" t="e">
        <f>IF(OR(入力!LY84="",入力!LY84="#N/A"),#N/A,入力!LY84)</f>
        <v>#N/A</v>
      </c>
      <c r="BP84" s="23" t="e">
        <f>IF(OR(入力!LX84="",入力!LX84="#N/A"),#N/A,入力!LX84)</f>
        <v>#N/A</v>
      </c>
      <c r="BQ84" s="15" t="e">
        <f>IF(OR(入力!LZ84="",入力!LZ84="#N/A"),#N/A,入力!LZ84)</f>
        <v>#N/A</v>
      </c>
      <c r="BR84" s="224" t="e">
        <f>IF(OR(入力!MN84="",入力!MN84="#N/A"),#N/A,入力!MN84)</f>
        <v>#N/A</v>
      </c>
      <c r="BS84" s="224" t="e">
        <f>IF(OR(入力!MS84="",入力!MS84="#N/A"),#N/A,入力!MS84)</f>
        <v>#N/A</v>
      </c>
      <c r="BT84" s="224" t="e">
        <f>IF(OR(入力!MR84="",入力!MR84="#N/A"),#N/A,入力!MR84)</f>
        <v>#N/A</v>
      </c>
      <c r="BU84" s="154" t="e">
        <f>IF(OR(入力!MT84="",入力!MT84="#N/A"),#N/A,入力!MT84)</f>
        <v>#N/A</v>
      </c>
      <c r="BV84"/>
      <c r="BW84"/>
      <c r="BX84"/>
      <c r="CB84" s="2"/>
      <c r="CC84" s="503"/>
      <c r="CD84" s="565"/>
      <c r="CE84" s="509"/>
      <c r="CF84"/>
      <c r="CG84"/>
      <c r="CH84" s="2"/>
      <c r="CJ84" s="2"/>
      <c r="CL84" s="2"/>
      <c r="CN84" s="2"/>
      <c r="CO84" s="587"/>
      <c r="CP84" s="588"/>
      <c r="CU84" s="2"/>
      <c r="CX84" s="2"/>
      <c r="CY84"/>
      <c r="CZ84"/>
      <c r="DA84" s="2"/>
      <c r="DE84" s="34"/>
      <c r="DF84"/>
      <c r="DG84" s="2"/>
      <c r="DH84" s="2"/>
      <c r="DI84" s="2"/>
      <c r="DL84" s="126"/>
      <c r="DN84" s="15"/>
      <c r="DO84" s="540"/>
      <c r="DQ84"/>
      <c r="DR84"/>
      <c r="DS84"/>
      <c r="DT84"/>
      <c r="DU84"/>
      <c r="DV84"/>
      <c r="DW84"/>
      <c r="DX84"/>
      <c r="DY84"/>
      <c r="DZ84"/>
    </row>
    <row r="85" spans="1:130" s="23" customFormat="1">
      <c r="A85" s="251" t="e">
        <f>IF(OR(入力!A85="",入力!A85="#N/A"),#N/A,入力!A85)</f>
        <v>#N/A</v>
      </c>
      <c r="B85" s="253" t="e">
        <f>IF(OR(入力!B85="",入力!B85="#N/A"),#N/A,入力!B85)</f>
        <v>#N/A</v>
      </c>
      <c r="C85" s="74" t="e">
        <f>IF(OR(入力!C85="",入力!C85="#N/A"),#N/A,入力!C85)</f>
        <v>#N/A</v>
      </c>
      <c r="D85" s="210" t="e">
        <f>IF(OR(入力!E85="",入力!E85="#N/A"),#N/A,入力!E85)</f>
        <v>#N/A</v>
      </c>
      <c r="E85" s="2" t="e">
        <f>IF(OR(入力!G85="",入力!G85="#N/A"),#N/A,入力!G85)</f>
        <v>#N/A</v>
      </c>
      <c r="F85" s="23" t="e">
        <f>IF(OR(入力!I85="",入力!I85="#N/A"),#N/A,入力!I85)</f>
        <v>#N/A</v>
      </c>
      <c r="G85" s="23" t="e">
        <f>IF(OR(入力!N85="",入力!N85="#N/A"),#N/A,入力!N85)</f>
        <v>#N/A</v>
      </c>
      <c r="H85" s="23" t="e">
        <f>IF(OR(入力!M85="",入力!M85="#N/A"),#N/A,入力!M85)</f>
        <v>#N/A</v>
      </c>
      <c r="I85" s="2" t="e">
        <f>IF(OR(入力!O85="",入力!O85="#N/A"),#N/A,入力!O85)</f>
        <v>#N/A</v>
      </c>
      <c r="J85" s="23" t="e">
        <f>IF(OR(入力!S85="",入力!S85="#N/A"),#N/A,入力!S85)</f>
        <v>#N/A</v>
      </c>
      <c r="K85" s="23" t="e">
        <f>IF(OR(入力!X85="",入力!X85="#N/A"),#N/A,入力!X85)</f>
        <v>#N/A</v>
      </c>
      <c r="L85" s="23" t="e">
        <f>IF(OR(入力!W85="",入力!W85="#N/A"),#N/A,入力!W85)</f>
        <v>#N/A</v>
      </c>
      <c r="M85" s="2" t="e">
        <f>IF(OR(入力!Y85="",入力!Y85="#N/A"),#N/A,入力!Y85)</f>
        <v>#N/A</v>
      </c>
      <c r="N85" s="23" t="e">
        <f>IF(OR(入力!AC85="",入力!AC85="#N/A"),#N/A,入力!AC85)</f>
        <v>#N/A</v>
      </c>
      <c r="O85" s="23" t="e">
        <f>IF(OR(入力!AH85="",入力!AH85="#N/A"),#N/A,入力!AH85)</f>
        <v>#N/A</v>
      </c>
      <c r="P85" s="23" t="e">
        <f>IF(OR(入力!AG85="",入力!AG85="#N/A"),#N/A,入力!AG85)</f>
        <v>#N/A</v>
      </c>
      <c r="Q85" s="2" t="e">
        <f>IF(OR(入力!AI85="",入力!AI85="#N/A"),#N/A,入力!AI85)</f>
        <v>#N/A</v>
      </c>
      <c r="R85" s="23" t="e">
        <f>IF(OR(入力!AM85="",入力!AM85="#N/A"),#N/A,入力!AM85)</f>
        <v>#N/A</v>
      </c>
      <c r="S85" s="23" t="e">
        <f>IF(OR(入力!AR85="",入力!AR85="#N/A"),#N/A,入力!AR85)</f>
        <v>#N/A</v>
      </c>
      <c r="T85" s="23" t="e">
        <f>IF(OR(入力!AQ85="",入力!AQ85="#N/A"),#N/A,入力!AQ85)</f>
        <v>#N/A</v>
      </c>
      <c r="U85" s="2" t="e">
        <f>IF(OR(入力!AS85="",入力!AS85="#N/A"),#N/A,入力!AS85)</f>
        <v>#N/A</v>
      </c>
      <c r="V85" s="23" t="e">
        <f>IF(OR(入力!AX85="",入力!AX85="#N/A"),#N/A,入力!AX85)</f>
        <v>#N/A</v>
      </c>
      <c r="W85" s="23" t="e">
        <f>IF(OR(入力!BC85="",入力!BC85="#N/A"),#N/A,入力!BC85)</f>
        <v>#N/A</v>
      </c>
      <c r="X85" s="23" t="e">
        <f>IF(OR(入力!BB85="",入力!BB85="#N/A"),#N/A,入力!BB85)</f>
        <v>#N/A</v>
      </c>
      <c r="Y85" s="2" t="e">
        <f>IF(OR(入力!BD85="",入力!BD85="#N/A"),#N/A,入力!BD85)</f>
        <v>#N/A</v>
      </c>
      <c r="Z85" s="23" t="e">
        <f>IF(OR(入力!BJ85="",入力!BJ85="#N/A"),#N/A,入力!BJ85)</f>
        <v>#N/A</v>
      </c>
      <c r="AA85" s="15" t="e">
        <f>IF(OR(入力!BK85="",入力!BK85="#N/A"),#N/A,入力!BK85)</f>
        <v>#N/A</v>
      </c>
      <c r="AB85" s="98" t="e">
        <f>IF(OR(入力!BS85="",入力!BS85="#N/A"),#N/A,入力!BS85)</f>
        <v>#N/A</v>
      </c>
      <c r="AC85" s="23" t="e">
        <f>IF(OR(入力!BT85="",入力!BT85="#N/A"),#N/A,入力!BT85)</f>
        <v>#N/A</v>
      </c>
      <c r="AD85" s="23" t="e">
        <f>IF(OR(入力!BU85="",入力!BU85="#N/A"),#N/A,入力!BU85)</f>
        <v>#N/A</v>
      </c>
      <c r="AE85" s="23" t="e">
        <f>IF(OR(入力!BV85="",入力!BV85="#N/A"),#N/A,入力!BV85)</f>
        <v>#N/A</v>
      </c>
      <c r="AF85" s="126" t="e">
        <f>IF(OR(入力!BZ85="",入力!BZ85="#N/A"),#N/A,入力!BZ85)</f>
        <v>#N/A</v>
      </c>
      <c r="AG85" s="15" t="e">
        <f>IF(OR(入力!CB85="",入力!CB85="#N/A"),#N/A,入力!CB85)</f>
        <v>#N/A</v>
      </c>
      <c r="AH85" s="23" t="e">
        <f>IF(OR(入力!CD85="",入力!CD85="#N/A"),#N/A,入力!CD85)</f>
        <v>#N/A</v>
      </c>
      <c r="AI85" s="23" t="e">
        <f>IF(OR(入力!CI85="",入力!CI85="#N/A"),#N/A,入力!CI85)</f>
        <v>#N/A</v>
      </c>
      <c r="AJ85" s="23" t="e">
        <f>IF(OR(入力!CH85="",入力!CH85="#N/A"),#N/A,入力!CH85)</f>
        <v>#N/A</v>
      </c>
      <c r="AK85" s="23" t="e">
        <f>IF(OR(入力!CJ85="",入力!CJ85="#N/A"),#N/A,入力!CJ85)</f>
        <v>#N/A</v>
      </c>
      <c r="AL85" s="39" t="e">
        <f>IF(OR(入力!CN85="",入力!CN85="#N/A"),#N/A,入力!CN85)</f>
        <v>#N/A</v>
      </c>
      <c r="AM85" s="39" t="e">
        <f>IF(OR(入力!CS85="",入力!CS85="#N/A"),#N/A,入力!CS85)</f>
        <v>#N/A</v>
      </c>
      <c r="AN85" s="39" t="e">
        <f>IF(OR(入力!CR85="",入力!CR85="#N/A"),#N/A,入力!CR85)</f>
        <v>#N/A</v>
      </c>
      <c r="AO85" s="40" t="e">
        <f>IF(OR(入力!CT85="",入力!CT85="#N/A"),#N/A,入力!CT85)</f>
        <v>#N/A</v>
      </c>
      <c r="AP85" s="23" t="e">
        <f>IF(OR(入力!CX85="",入力!CX85="#N/A"),#N/A,入力!CX85)</f>
        <v>#N/A</v>
      </c>
      <c r="AQ85" s="23" t="e">
        <f>IF(OR(入力!DC85="",入力!DC85="#N/A"),#N/A,入力!DC85)</f>
        <v>#N/A</v>
      </c>
      <c r="AR85" s="23" t="e">
        <f>IF(OR(入力!DB85="",入力!DB85="#N/A"),#N/A,入力!DB85)</f>
        <v>#N/A</v>
      </c>
      <c r="AS85" s="23" t="e">
        <f>IF(OR(入力!DD85="",入力!DD85="#N/A"),#N/A,入力!DD85)</f>
        <v>#N/A</v>
      </c>
      <c r="AT85" s="39" t="e">
        <f>IF(OR(入力!DH85="",入力!DH85="#N/A"),#N/A,入力!DH85)</f>
        <v>#N/A</v>
      </c>
      <c r="AU85" s="39" t="e">
        <f>IF(OR(入力!DM85="",入力!DM85="#N/A"),#N/A,入力!DM85)</f>
        <v>#N/A</v>
      </c>
      <c r="AV85" s="39" t="e">
        <f>IF(OR(入力!DL85="",入力!DL85="#N/A"),#N/A,入力!DL85)</f>
        <v>#N/A</v>
      </c>
      <c r="AW85" s="45" t="e">
        <f>IF(OR(入力!DN85="",入力!DN85="#N/A"),#N/A,入力!DN85)</f>
        <v>#N/A</v>
      </c>
      <c r="AX85" s="23" t="e">
        <f>IF(OR(入力!DR85="",入力!DR85="#N/A"),#N/A,入力!DR85)</f>
        <v>#N/A</v>
      </c>
      <c r="AY85" s="23" t="e">
        <f>IF(OR(入力!DW85="",入力!DW85="#N/A"),#N/A,入力!DW85)</f>
        <v>#N/A</v>
      </c>
      <c r="AZ85" s="23" t="e">
        <f>IF(OR(入力!DV85="",入力!DV85="#N/A"),#N/A,入力!DV85)</f>
        <v>#N/A</v>
      </c>
      <c r="BA85" s="23" t="e">
        <f>IF(OR(入力!DX85="",入力!DX85="#N/A"),#N/A,入力!DX85)</f>
        <v>#N/A</v>
      </c>
      <c r="BB85" s="39" t="e">
        <f>IF(OR(入力!EB85="",入力!EB85="#N/A"),#N/A,入力!EB85)</f>
        <v>#N/A</v>
      </c>
      <c r="BC85" s="39" t="e">
        <f>IF(OR(入力!EG85="",入力!EG85="#N/A"),#N/A,入力!EG85)</f>
        <v>#N/A</v>
      </c>
      <c r="BD85" s="39" t="e">
        <f>IF(OR(入力!EF85="",入力!EF85="#N/A"),#N/A,入力!EF85)</f>
        <v>#N/A</v>
      </c>
      <c r="BE85" s="217" t="e">
        <f>IF(OR(入力!EH85="",入力!EH85="#N/A"),#N/A,入力!EH85)</f>
        <v>#N/A</v>
      </c>
      <c r="BF85" s="126" t="e">
        <f>IF(OR(入力!GT85="",入力!GT85="#N/A"),#N/A,入力!GT85)</f>
        <v>#N/A</v>
      </c>
      <c r="BG85" s="23" t="e">
        <f>IF(OR(入力!GY85="",入力!GY85="#N/A"),#N/A,入力!GY85)</f>
        <v>#N/A</v>
      </c>
      <c r="BH85" s="23" t="e">
        <f>IF(OR(入力!GX85="",入力!GX85="#N/A"),#N/A,入力!GX85)</f>
        <v>#N/A</v>
      </c>
      <c r="BI85" s="15" t="e">
        <f>IF(OR(入力!GZ85="",入力!GZ85="#N/A"),#N/A,入力!GZ85)</f>
        <v>#N/A</v>
      </c>
      <c r="BJ85" s="23" t="e">
        <f>IF(OR(入力!LJ85="",入力!LJ85="#N/A"),#N/A,入力!LJ85)</f>
        <v>#N/A</v>
      </c>
      <c r="BK85" s="23" t="e">
        <f>IF(OR(入力!LO85="",入力!LO85="#N/A"),#N/A,入力!LO85)</f>
        <v>#N/A</v>
      </c>
      <c r="BL85" s="23" t="e">
        <f>IF(OR(入力!LN85="",入力!LN85="#N/A"),#N/A,入力!LN85)</f>
        <v>#N/A</v>
      </c>
      <c r="BM85" s="2" t="e">
        <f>IF(OR(入力!LP85="",入力!LP85="#N/A"),#N/A,入力!LP85)</f>
        <v>#N/A</v>
      </c>
      <c r="BN85" s="23" t="e">
        <f>IF(OR(入力!LT85="",入力!LT85="#N/A"),#N/A,入力!LT85)</f>
        <v>#N/A</v>
      </c>
      <c r="BO85" s="23" t="e">
        <f>IF(OR(入力!LY85="",入力!LY85="#N/A"),#N/A,入力!LY85)</f>
        <v>#N/A</v>
      </c>
      <c r="BP85" s="23" t="e">
        <f>IF(OR(入力!LX85="",入力!LX85="#N/A"),#N/A,入力!LX85)</f>
        <v>#N/A</v>
      </c>
      <c r="BQ85" s="15" t="e">
        <f>IF(OR(入力!LZ85="",入力!LZ85="#N/A"),#N/A,入力!LZ85)</f>
        <v>#N/A</v>
      </c>
      <c r="BR85" s="224" t="e">
        <f>IF(OR(入力!MN85="",入力!MN85="#N/A"),#N/A,入力!MN85)</f>
        <v>#N/A</v>
      </c>
      <c r="BS85" s="224" t="e">
        <f>IF(OR(入力!MS85="",入力!MS85="#N/A"),#N/A,入力!MS85)</f>
        <v>#N/A</v>
      </c>
      <c r="BT85" s="224" t="e">
        <f>IF(OR(入力!MR85="",入力!MR85="#N/A"),#N/A,入力!MR85)</f>
        <v>#N/A</v>
      </c>
      <c r="BU85" s="154" t="e">
        <f>IF(OR(入力!MT85="",入力!MT85="#N/A"),#N/A,入力!MT85)</f>
        <v>#N/A</v>
      </c>
      <c r="BV85"/>
      <c r="BW85"/>
      <c r="BX85"/>
      <c r="CB85" s="2"/>
      <c r="CC85" s="503"/>
      <c r="CD85" s="565"/>
      <c r="CE85" s="509"/>
      <c r="CF85"/>
      <c r="CG85"/>
      <c r="CH85" s="2"/>
      <c r="CJ85" s="2"/>
      <c r="CL85" s="2"/>
      <c r="CN85" s="2"/>
      <c r="CO85" s="587"/>
      <c r="CP85" s="588"/>
      <c r="CU85" s="2"/>
      <c r="CX85" s="2"/>
      <c r="CY85"/>
      <c r="CZ85"/>
      <c r="DA85" s="2"/>
      <c r="DE85" s="34"/>
      <c r="DF85"/>
      <c r="DG85" s="2"/>
      <c r="DH85" s="2"/>
      <c r="DI85" s="2"/>
      <c r="DL85" s="126"/>
      <c r="DN85" s="15"/>
      <c r="DO85" s="540"/>
      <c r="DQ85"/>
      <c r="DR85"/>
      <c r="DS85"/>
      <c r="DT85"/>
      <c r="DU85"/>
      <c r="DV85"/>
      <c r="DW85"/>
      <c r="DX85"/>
      <c r="DY85"/>
      <c r="DZ85"/>
    </row>
    <row r="86" spans="1:130" s="23" customFormat="1">
      <c r="A86" s="251" t="e">
        <f>IF(OR(入力!A86="",入力!A86="#N/A"),#N/A,入力!A86)</f>
        <v>#N/A</v>
      </c>
      <c r="B86" s="253" t="e">
        <f>IF(OR(入力!B86="",入力!B86="#N/A"),#N/A,入力!B86)</f>
        <v>#N/A</v>
      </c>
      <c r="C86" s="74" t="e">
        <f>IF(OR(入力!C86="",入力!C86="#N/A"),#N/A,入力!C86)</f>
        <v>#N/A</v>
      </c>
      <c r="D86" s="210" t="e">
        <f>IF(OR(入力!E86="",入力!E86="#N/A"),#N/A,入力!E86)</f>
        <v>#N/A</v>
      </c>
      <c r="E86" s="2" t="e">
        <f>IF(OR(入力!G86="",入力!G86="#N/A"),#N/A,入力!G86)</f>
        <v>#N/A</v>
      </c>
      <c r="F86" s="23" t="e">
        <f>IF(OR(入力!I86="",入力!I86="#N/A"),#N/A,入力!I86)</f>
        <v>#N/A</v>
      </c>
      <c r="G86" s="23" t="e">
        <f>IF(OR(入力!N86="",入力!N86="#N/A"),#N/A,入力!N86)</f>
        <v>#N/A</v>
      </c>
      <c r="H86" s="23" t="e">
        <f>IF(OR(入力!M86="",入力!M86="#N/A"),#N/A,入力!M86)</f>
        <v>#N/A</v>
      </c>
      <c r="I86" s="2" t="e">
        <f>IF(OR(入力!O86="",入力!O86="#N/A"),#N/A,入力!O86)</f>
        <v>#N/A</v>
      </c>
      <c r="J86" s="23" t="e">
        <f>IF(OR(入力!S86="",入力!S86="#N/A"),#N/A,入力!S86)</f>
        <v>#N/A</v>
      </c>
      <c r="K86" s="23" t="e">
        <f>IF(OR(入力!X86="",入力!X86="#N/A"),#N/A,入力!X86)</f>
        <v>#N/A</v>
      </c>
      <c r="L86" s="23" t="e">
        <f>IF(OR(入力!W86="",入力!W86="#N/A"),#N/A,入力!W86)</f>
        <v>#N/A</v>
      </c>
      <c r="M86" s="2" t="e">
        <f>IF(OR(入力!Y86="",入力!Y86="#N/A"),#N/A,入力!Y86)</f>
        <v>#N/A</v>
      </c>
      <c r="N86" s="23" t="e">
        <f>IF(OR(入力!AC86="",入力!AC86="#N/A"),#N/A,入力!AC86)</f>
        <v>#N/A</v>
      </c>
      <c r="O86" s="23" t="e">
        <f>IF(OR(入力!AH86="",入力!AH86="#N/A"),#N/A,入力!AH86)</f>
        <v>#N/A</v>
      </c>
      <c r="P86" s="23" t="e">
        <f>IF(OR(入力!AG86="",入力!AG86="#N/A"),#N/A,入力!AG86)</f>
        <v>#N/A</v>
      </c>
      <c r="Q86" s="2" t="e">
        <f>IF(OR(入力!AI86="",入力!AI86="#N/A"),#N/A,入力!AI86)</f>
        <v>#N/A</v>
      </c>
      <c r="R86" s="23" t="e">
        <f>IF(OR(入力!AM86="",入力!AM86="#N/A"),#N/A,入力!AM86)</f>
        <v>#N/A</v>
      </c>
      <c r="S86" s="23" t="e">
        <f>IF(OR(入力!AR86="",入力!AR86="#N/A"),#N/A,入力!AR86)</f>
        <v>#N/A</v>
      </c>
      <c r="T86" s="23" t="e">
        <f>IF(OR(入力!AQ86="",入力!AQ86="#N/A"),#N/A,入力!AQ86)</f>
        <v>#N/A</v>
      </c>
      <c r="U86" s="2" t="e">
        <f>IF(OR(入力!AS86="",入力!AS86="#N/A"),#N/A,入力!AS86)</f>
        <v>#N/A</v>
      </c>
      <c r="V86" s="23" t="e">
        <f>IF(OR(入力!AX86="",入力!AX86="#N/A"),#N/A,入力!AX86)</f>
        <v>#N/A</v>
      </c>
      <c r="W86" s="23" t="e">
        <f>IF(OR(入力!BC86="",入力!BC86="#N/A"),#N/A,入力!BC86)</f>
        <v>#N/A</v>
      </c>
      <c r="X86" s="23" t="e">
        <f>IF(OR(入力!BB86="",入力!BB86="#N/A"),#N/A,入力!BB86)</f>
        <v>#N/A</v>
      </c>
      <c r="Y86" s="2" t="e">
        <f>IF(OR(入力!BD86="",入力!BD86="#N/A"),#N/A,入力!BD86)</f>
        <v>#N/A</v>
      </c>
      <c r="Z86" s="23" t="e">
        <f>IF(OR(入力!BJ86="",入力!BJ86="#N/A"),#N/A,入力!BJ86)</f>
        <v>#N/A</v>
      </c>
      <c r="AA86" s="15" t="e">
        <f>IF(OR(入力!BK86="",入力!BK86="#N/A"),#N/A,入力!BK86)</f>
        <v>#N/A</v>
      </c>
      <c r="AB86" s="98" t="e">
        <f>IF(OR(入力!BS86="",入力!BS86="#N/A"),#N/A,入力!BS86)</f>
        <v>#N/A</v>
      </c>
      <c r="AC86" s="23" t="e">
        <f>IF(OR(入力!BT86="",入力!BT86="#N/A"),#N/A,入力!BT86)</f>
        <v>#N/A</v>
      </c>
      <c r="AD86" s="23" t="e">
        <f>IF(OR(入力!BU86="",入力!BU86="#N/A"),#N/A,入力!BU86)</f>
        <v>#N/A</v>
      </c>
      <c r="AE86" s="23" t="e">
        <f>IF(OR(入力!BV86="",入力!BV86="#N/A"),#N/A,入力!BV86)</f>
        <v>#N/A</v>
      </c>
      <c r="AF86" s="126" t="e">
        <f>IF(OR(入力!BZ86="",入力!BZ86="#N/A"),#N/A,入力!BZ86)</f>
        <v>#N/A</v>
      </c>
      <c r="AG86" s="15" t="e">
        <f>IF(OR(入力!CB86="",入力!CB86="#N/A"),#N/A,入力!CB86)</f>
        <v>#N/A</v>
      </c>
      <c r="AH86" s="23" t="e">
        <f>IF(OR(入力!CD86="",入力!CD86="#N/A"),#N/A,入力!CD86)</f>
        <v>#N/A</v>
      </c>
      <c r="AI86" s="23" t="e">
        <f>IF(OR(入力!CI86="",入力!CI86="#N/A"),#N/A,入力!CI86)</f>
        <v>#N/A</v>
      </c>
      <c r="AJ86" s="23" t="e">
        <f>IF(OR(入力!CH86="",入力!CH86="#N/A"),#N/A,入力!CH86)</f>
        <v>#N/A</v>
      </c>
      <c r="AK86" s="23" t="e">
        <f>IF(OR(入力!CJ86="",入力!CJ86="#N/A"),#N/A,入力!CJ86)</f>
        <v>#N/A</v>
      </c>
      <c r="AL86" s="39" t="e">
        <f>IF(OR(入力!CN86="",入力!CN86="#N/A"),#N/A,入力!CN86)</f>
        <v>#N/A</v>
      </c>
      <c r="AM86" s="39" t="e">
        <f>IF(OR(入力!CS86="",入力!CS86="#N/A"),#N/A,入力!CS86)</f>
        <v>#N/A</v>
      </c>
      <c r="AN86" s="39" t="e">
        <f>IF(OR(入力!CR86="",入力!CR86="#N/A"),#N/A,入力!CR86)</f>
        <v>#N/A</v>
      </c>
      <c r="AO86" s="40" t="e">
        <f>IF(OR(入力!CT86="",入力!CT86="#N/A"),#N/A,入力!CT86)</f>
        <v>#N/A</v>
      </c>
      <c r="AP86" s="23" t="e">
        <f>IF(OR(入力!CX86="",入力!CX86="#N/A"),#N/A,入力!CX86)</f>
        <v>#N/A</v>
      </c>
      <c r="AQ86" s="23" t="e">
        <f>IF(OR(入力!DC86="",入力!DC86="#N/A"),#N/A,入力!DC86)</f>
        <v>#N/A</v>
      </c>
      <c r="AR86" s="23" t="e">
        <f>IF(OR(入力!DB86="",入力!DB86="#N/A"),#N/A,入力!DB86)</f>
        <v>#N/A</v>
      </c>
      <c r="AS86" s="23" t="e">
        <f>IF(OR(入力!DD86="",入力!DD86="#N/A"),#N/A,入力!DD86)</f>
        <v>#N/A</v>
      </c>
      <c r="AT86" s="39" t="e">
        <f>IF(OR(入力!DH86="",入力!DH86="#N/A"),#N/A,入力!DH86)</f>
        <v>#N/A</v>
      </c>
      <c r="AU86" s="39" t="e">
        <f>IF(OR(入力!DM86="",入力!DM86="#N/A"),#N/A,入力!DM86)</f>
        <v>#N/A</v>
      </c>
      <c r="AV86" s="39" t="e">
        <f>IF(OR(入力!DL86="",入力!DL86="#N/A"),#N/A,入力!DL86)</f>
        <v>#N/A</v>
      </c>
      <c r="AW86" s="45" t="e">
        <f>IF(OR(入力!DN86="",入力!DN86="#N/A"),#N/A,入力!DN86)</f>
        <v>#N/A</v>
      </c>
      <c r="AX86" s="23" t="e">
        <f>IF(OR(入力!DR86="",入力!DR86="#N/A"),#N/A,入力!DR86)</f>
        <v>#N/A</v>
      </c>
      <c r="AY86" s="23" t="e">
        <f>IF(OR(入力!DW86="",入力!DW86="#N/A"),#N/A,入力!DW86)</f>
        <v>#N/A</v>
      </c>
      <c r="AZ86" s="23" t="e">
        <f>IF(OR(入力!DV86="",入力!DV86="#N/A"),#N/A,入力!DV86)</f>
        <v>#N/A</v>
      </c>
      <c r="BA86" s="23" t="e">
        <f>IF(OR(入力!DX86="",入力!DX86="#N/A"),#N/A,入力!DX86)</f>
        <v>#N/A</v>
      </c>
      <c r="BB86" s="39" t="e">
        <f>IF(OR(入力!EB86="",入力!EB86="#N/A"),#N/A,入力!EB86)</f>
        <v>#N/A</v>
      </c>
      <c r="BC86" s="39" t="e">
        <f>IF(OR(入力!EG86="",入力!EG86="#N/A"),#N/A,入力!EG86)</f>
        <v>#N/A</v>
      </c>
      <c r="BD86" s="39" t="e">
        <f>IF(OR(入力!EF86="",入力!EF86="#N/A"),#N/A,入力!EF86)</f>
        <v>#N/A</v>
      </c>
      <c r="BE86" s="217" t="e">
        <f>IF(OR(入力!EH86="",入力!EH86="#N/A"),#N/A,入力!EH86)</f>
        <v>#N/A</v>
      </c>
      <c r="BF86" s="126" t="e">
        <f>IF(OR(入力!GT86="",入力!GT86="#N/A"),#N/A,入力!GT86)</f>
        <v>#N/A</v>
      </c>
      <c r="BG86" s="23" t="e">
        <f>IF(OR(入力!GY86="",入力!GY86="#N/A"),#N/A,入力!GY86)</f>
        <v>#N/A</v>
      </c>
      <c r="BH86" s="23" t="e">
        <f>IF(OR(入力!GX86="",入力!GX86="#N/A"),#N/A,入力!GX86)</f>
        <v>#N/A</v>
      </c>
      <c r="BI86" s="15" t="e">
        <f>IF(OR(入力!GZ86="",入力!GZ86="#N/A"),#N/A,入力!GZ86)</f>
        <v>#N/A</v>
      </c>
      <c r="BJ86" s="23" t="e">
        <f>IF(OR(入力!LJ86="",入力!LJ86="#N/A"),#N/A,入力!LJ86)</f>
        <v>#N/A</v>
      </c>
      <c r="BK86" s="23" t="e">
        <f>IF(OR(入力!LO86="",入力!LO86="#N/A"),#N/A,入力!LO86)</f>
        <v>#N/A</v>
      </c>
      <c r="BL86" s="23" t="e">
        <f>IF(OR(入力!LN86="",入力!LN86="#N/A"),#N/A,入力!LN86)</f>
        <v>#N/A</v>
      </c>
      <c r="BM86" s="2" t="e">
        <f>IF(OR(入力!LP86="",入力!LP86="#N/A"),#N/A,入力!LP86)</f>
        <v>#N/A</v>
      </c>
      <c r="BN86" s="23" t="e">
        <f>IF(OR(入力!LT86="",入力!LT86="#N/A"),#N/A,入力!LT86)</f>
        <v>#N/A</v>
      </c>
      <c r="BO86" s="23" t="e">
        <f>IF(OR(入力!LY86="",入力!LY86="#N/A"),#N/A,入力!LY86)</f>
        <v>#N/A</v>
      </c>
      <c r="BP86" s="23" t="e">
        <f>IF(OR(入力!LX86="",入力!LX86="#N/A"),#N/A,入力!LX86)</f>
        <v>#N/A</v>
      </c>
      <c r="BQ86" s="15" t="e">
        <f>IF(OR(入力!LZ86="",入力!LZ86="#N/A"),#N/A,入力!LZ86)</f>
        <v>#N/A</v>
      </c>
      <c r="BR86" s="224" t="e">
        <f>IF(OR(入力!MN86="",入力!MN86="#N/A"),#N/A,入力!MN86)</f>
        <v>#N/A</v>
      </c>
      <c r="BS86" s="224" t="e">
        <f>IF(OR(入力!MS86="",入力!MS86="#N/A"),#N/A,入力!MS86)</f>
        <v>#N/A</v>
      </c>
      <c r="BT86" s="224" t="e">
        <f>IF(OR(入力!MR86="",入力!MR86="#N/A"),#N/A,入力!MR86)</f>
        <v>#N/A</v>
      </c>
      <c r="BU86" s="154" t="e">
        <f>IF(OR(入力!MT86="",入力!MT86="#N/A"),#N/A,入力!MT86)</f>
        <v>#N/A</v>
      </c>
      <c r="BV86"/>
      <c r="BW86"/>
      <c r="BX86"/>
      <c r="CB86" s="2"/>
      <c r="CC86" s="503"/>
      <c r="CD86" s="565"/>
      <c r="CE86" s="509"/>
      <c r="CF86"/>
      <c r="CG86"/>
      <c r="CH86" s="2"/>
      <c r="CJ86" s="2"/>
      <c r="CL86" s="2"/>
      <c r="CN86" s="2"/>
      <c r="CO86" s="587"/>
      <c r="CP86" s="588"/>
      <c r="CU86" s="2"/>
      <c r="CX86" s="2"/>
      <c r="CY86"/>
      <c r="CZ86"/>
      <c r="DA86" s="2"/>
      <c r="DE86" s="34"/>
      <c r="DF86"/>
      <c r="DG86" s="2"/>
      <c r="DH86" s="2"/>
      <c r="DI86" s="2"/>
      <c r="DL86" s="126"/>
      <c r="DN86" s="15"/>
      <c r="DO86" s="540"/>
      <c r="DV86"/>
      <c r="DW86"/>
      <c r="DX86"/>
      <c r="DY86"/>
      <c r="DZ86"/>
    </row>
    <row r="87" spans="1:130" s="23" customFormat="1">
      <c r="A87" s="251" t="e">
        <f>IF(OR(入力!A87="",入力!A87="#N/A"),#N/A,入力!A87)</f>
        <v>#N/A</v>
      </c>
      <c r="B87" s="253" t="e">
        <f>IF(OR(入力!B87="",入力!B87="#N/A"),#N/A,入力!B87)</f>
        <v>#N/A</v>
      </c>
      <c r="C87" s="74" t="e">
        <f>IF(OR(入力!C87="",入力!C87="#N/A"),#N/A,入力!C87)</f>
        <v>#N/A</v>
      </c>
      <c r="D87" s="210" t="e">
        <f>IF(OR(入力!E87="",入力!E87="#N/A"),#N/A,入力!E87)</f>
        <v>#N/A</v>
      </c>
      <c r="E87" s="2" t="e">
        <f>IF(OR(入力!G87="",入力!G87="#N/A"),#N/A,入力!G87)</f>
        <v>#N/A</v>
      </c>
      <c r="F87" s="23" t="e">
        <f>IF(OR(入力!I87="",入力!I87="#N/A"),#N/A,入力!I87)</f>
        <v>#N/A</v>
      </c>
      <c r="G87" s="23" t="e">
        <f>IF(OR(入力!N87="",入力!N87="#N/A"),#N/A,入力!N87)</f>
        <v>#N/A</v>
      </c>
      <c r="H87" s="23" t="e">
        <f>IF(OR(入力!M87="",入力!M87="#N/A"),#N/A,入力!M87)</f>
        <v>#N/A</v>
      </c>
      <c r="I87" s="2" t="e">
        <f>IF(OR(入力!O87="",入力!O87="#N/A"),#N/A,入力!O87)</f>
        <v>#N/A</v>
      </c>
      <c r="J87" s="23" t="e">
        <f>IF(OR(入力!S87="",入力!S87="#N/A"),#N/A,入力!S87)</f>
        <v>#N/A</v>
      </c>
      <c r="K87" s="23" t="e">
        <f>IF(OR(入力!X87="",入力!X87="#N/A"),#N/A,入力!X87)</f>
        <v>#N/A</v>
      </c>
      <c r="L87" s="23" t="e">
        <f>IF(OR(入力!W87="",入力!W87="#N/A"),#N/A,入力!W87)</f>
        <v>#N/A</v>
      </c>
      <c r="M87" s="2" t="e">
        <f>IF(OR(入力!Y87="",入力!Y87="#N/A"),#N/A,入力!Y87)</f>
        <v>#N/A</v>
      </c>
      <c r="N87" s="23" t="e">
        <f>IF(OR(入力!AC87="",入力!AC87="#N/A"),#N/A,入力!AC87)</f>
        <v>#N/A</v>
      </c>
      <c r="O87" s="23" t="e">
        <f>IF(OR(入力!AH87="",入力!AH87="#N/A"),#N/A,入力!AH87)</f>
        <v>#N/A</v>
      </c>
      <c r="P87" s="23" t="e">
        <f>IF(OR(入力!AG87="",入力!AG87="#N/A"),#N/A,入力!AG87)</f>
        <v>#N/A</v>
      </c>
      <c r="Q87" s="2" t="e">
        <f>IF(OR(入力!AI87="",入力!AI87="#N/A"),#N/A,入力!AI87)</f>
        <v>#N/A</v>
      </c>
      <c r="R87" s="23" t="e">
        <f>IF(OR(入力!AM87="",入力!AM87="#N/A"),#N/A,入力!AM87)</f>
        <v>#N/A</v>
      </c>
      <c r="S87" s="23" t="e">
        <f>IF(OR(入力!AR87="",入力!AR87="#N/A"),#N/A,入力!AR87)</f>
        <v>#N/A</v>
      </c>
      <c r="T87" s="23" t="e">
        <f>IF(OR(入力!AQ87="",入力!AQ87="#N/A"),#N/A,入力!AQ87)</f>
        <v>#N/A</v>
      </c>
      <c r="U87" s="2" t="e">
        <f>IF(OR(入力!AS87="",入力!AS87="#N/A"),#N/A,入力!AS87)</f>
        <v>#N/A</v>
      </c>
      <c r="V87" s="23" t="e">
        <f>IF(OR(入力!AX87="",入力!AX87="#N/A"),#N/A,入力!AX87)</f>
        <v>#N/A</v>
      </c>
      <c r="W87" s="23" t="e">
        <f>IF(OR(入力!BC87="",入力!BC87="#N/A"),#N/A,入力!BC87)</f>
        <v>#N/A</v>
      </c>
      <c r="X87" s="23" t="e">
        <f>IF(OR(入力!BB87="",入力!BB87="#N/A"),#N/A,入力!BB87)</f>
        <v>#N/A</v>
      </c>
      <c r="Y87" s="2" t="e">
        <f>IF(OR(入力!BD87="",入力!BD87="#N/A"),#N/A,入力!BD87)</f>
        <v>#N/A</v>
      </c>
      <c r="Z87" s="23" t="e">
        <f>IF(OR(入力!BJ87="",入力!BJ87="#N/A"),#N/A,入力!BJ87)</f>
        <v>#N/A</v>
      </c>
      <c r="AA87" s="15" t="e">
        <f>IF(OR(入力!BK87="",入力!BK87="#N/A"),#N/A,入力!BK87)</f>
        <v>#N/A</v>
      </c>
      <c r="AB87" s="98" t="e">
        <f>IF(OR(入力!BS87="",入力!BS87="#N/A"),#N/A,入力!BS87)</f>
        <v>#N/A</v>
      </c>
      <c r="AC87" s="23" t="e">
        <f>IF(OR(入力!BT87="",入力!BT87="#N/A"),#N/A,入力!BT87)</f>
        <v>#N/A</v>
      </c>
      <c r="AD87" s="23" t="e">
        <f>IF(OR(入力!BU87="",入力!BU87="#N/A"),#N/A,入力!BU87)</f>
        <v>#N/A</v>
      </c>
      <c r="AE87" s="23" t="e">
        <f>IF(OR(入力!BV87="",入力!BV87="#N/A"),#N/A,入力!BV87)</f>
        <v>#N/A</v>
      </c>
      <c r="AF87" s="126" t="e">
        <f>IF(OR(入力!BZ87="",入力!BZ87="#N/A"),#N/A,入力!BZ87)</f>
        <v>#N/A</v>
      </c>
      <c r="AG87" s="15" t="e">
        <f>IF(OR(入力!CB87="",入力!CB87="#N/A"),#N/A,入力!CB87)</f>
        <v>#N/A</v>
      </c>
      <c r="AH87" s="23" t="e">
        <f>IF(OR(入力!CD87="",入力!CD87="#N/A"),#N/A,入力!CD87)</f>
        <v>#N/A</v>
      </c>
      <c r="AI87" s="23" t="e">
        <f>IF(OR(入力!CI87="",入力!CI87="#N/A"),#N/A,入力!CI87)</f>
        <v>#N/A</v>
      </c>
      <c r="AJ87" s="23" t="e">
        <f>IF(OR(入力!CH87="",入力!CH87="#N/A"),#N/A,入力!CH87)</f>
        <v>#N/A</v>
      </c>
      <c r="AK87" s="23" t="e">
        <f>IF(OR(入力!CJ87="",入力!CJ87="#N/A"),#N/A,入力!CJ87)</f>
        <v>#N/A</v>
      </c>
      <c r="AL87" s="39" t="e">
        <f>IF(OR(入力!CN87="",入力!CN87="#N/A"),#N/A,入力!CN87)</f>
        <v>#N/A</v>
      </c>
      <c r="AM87" s="39" t="e">
        <f>IF(OR(入力!CS87="",入力!CS87="#N/A"),#N/A,入力!CS87)</f>
        <v>#N/A</v>
      </c>
      <c r="AN87" s="39" t="e">
        <f>IF(OR(入力!CR87="",入力!CR87="#N/A"),#N/A,入力!CR87)</f>
        <v>#N/A</v>
      </c>
      <c r="AO87" s="40" t="e">
        <f>IF(OR(入力!CT87="",入力!CT87="#N/A"),#N/A,入力!CT87)</f>
        <v>#N/A</v>
      </c>
      <c r="AP87" s="23" t="e">
        <f>IF(OR(入力!CX87="",入力!CX87="#N/A"),#N/A,入力!CX87)</f>
        <v>#N/A</v>
      </c>
      <c r="AQ87" s="23" t="e">
        <f>IF(OR(入力!DC87="",入力!DC87="#N/A"),#N/A,入力!DC87)</f>
        <v>#N/A</v>
      </c>
      <c r="AR87" s="23" t="e">
        <f>IF(OR(入力!DB87="",入力!DB87="#N/A"),#N/A,入力!DB87)</f>
        <v>#N/A</v>
      </c>
      <c r="AS87" s="23" t="e">
        <f>IF(OR(入力!DD87="",入力!DD87="#N/A"),#N/A,入力!DD87)</f>
        <v>#N/A</v>
      </c>
      <c r="AT87" s="39" t="e">
        <f>IF(OR(入力!DH87="",入力!DH87="#N/A"),#N/A,入力!DH87)</f>
        <v>#N/A</v>
      </c>
      <c r="AU87" s="39" t="e">
        <f>IF(OR(入力!DM87="",入力!DM87="#N/A"),#N/A,入力!DM87)</f>
        <v>#N/A</v>
      </c>
      <c r="AV87" s="39" t="e">
        <f>IF(OR(入力!DL87="",入力!DL87="#N/A"),#N/A,入力!DL87)</f>
        <v>#N/A</v>
      </c>
      <c r="AW87" s="45" t="e">
        <f>IF(OR(入力!DN87="",入力!DN87="#N/A"),#N/A,入力!DN87)</f>
        <v>#N/A</v>
      </c>
      <c r="AX87" s="23" t="e">
        <f>IF(OR(入力!DR87="",入力!DR87="#N/A"),#N/A,入力!DR87)</f>
        <v>#N/A</v>
      </c>
      <c r="AY87" s="23" t="e">
        <f>IF(OR(入力!DW87="",入力!DW87="#N/A"),#N/A,入力!DW87)</f>
        <v>#N/A</v>
      </c>
      <c r="AZ87" s="23" t="e">
        <f>IF(OR(入力!DV87="",入力!DV87="#N/A"),#N/A,入力!DV87)</f>
        <v>#N/A</v>
      </c>
      <c r="BA87" s="23" t="e">
        <f>IF(OR(入力!DX87="",入力!DX87="#N/A"),#N/A,入力!DX87)</f>
        <v>#N/A</v>
      </c>
      <c r="BB87" s="39" t="e">
        <f>IF(OR(入力!EB87="",入力!EB87="#N/A"),#N/A,入力!EB87)</f>
        <v>#N/A</v>
      </c>
      <c r="BC87" s="39" t="e">
        <f>IF(OR(入力!EG87="",入力!EG87="#N/A"),#N/A,入力!EG87)</f>
        <v>#N/A</v>
      </c>
      <c r="BD87" s="39" t="e">
        <f>IF(OR(入力!EF87="",入力!EF87="#N/A"),#N/A,入力!EF87)</f>
        <v>#N/A</v>
      </c>
      <c r="BE87" s="217" t="e">
        <f>IF(OR(入力!EH87="",入力!EH87="#N/A"),#N/A,入力!EH87)</f>
        <v>#N/A</v>
      </c>
      <c r="BF87" s="126" t="e">
        <f>IF(OR(入力!GT87="",入力!GT87="#N/A"),#N/A,入力!GT87)</f>
        <v>#N/A</v>
      </c>
      <c r="BG87" s="23" t="e">
        <f>IF(OR(入力!GY87="",入力!GY87="#N/A"),#N/A,入力!GY87)</f>
        <v>#N/A</v>
      </c>
      <c r="BH87" s="23" t="e">
        <f>IF(OR(入力!GX87="",入力!GX87="#N/A"),#N/A,入力!GX87)</f>
        <v>#N/A</v>
      </c>
      <c r="BI87" s="15" t="e">
        <f>IF(OR(入力!GZ87="",入力!GZ87="#N/A"),#N/A,入力!GZ87)</f>
        <v>#N/A</v>
      </c>
      <c r="BJ87" s="23" t="e">
        <f>IF(OR(入力!LJ87="",入力!LJ87="#N/A"),#N/A,入力!LJ87)</f>
        <v>#N/A</v>
      </c>
      <c r="BK87" s="23" t="e">
        <f>IF(OR(入力!LO87="",入力!LO87="#N/A"),#N/A,入力!LO87)</f>
        <v>#N/A</v>
      </c>
      <c r="BL87" s="23" t="e">
        <f>IF(OR(入力!LN87="",入力!LN87="#N/A"),#N/A,入力!LN87)</f>
        <v>#N/A</v>
      </c>
      <c r="BM87" s="2" t="e">
        <f>IF(OR(入力!LP87="",入力!LP87="#N/A"),#N/A,入力!LP87)</f>
        <v>#N/A</v>
      </c>
      <c r="BN87" s="23" t="e">
        <f>IF(OR(入力!LT87="",入力!LT87="#N/A"),#N/A,入力!LT87)</f>
        <v>#N/A</v>
      </c>
      <c r="BO87" s="23" t="e">
        <f>IF(OR(入力!LY87="",入力!LY87="#N/A"),#N/A,入力!LY87)</f>
        <v>#N/A</v>
      </c>
      <c r="BP87" s="23" t="e">
        <f>IF(OR(入力!LX87="",入力!LX87="#N/A"),#N/A,入力!LX87)</f>
        <v>#N/A</v>
      </c>
      <c r="BQ87" s="15" t="e">
        <f>IF(OR(入力!LZ87="",入力!LZ87="#N/A"),#N/A,入力!LZ87)</f>
        <v>#N/A</v>
      </c>
      <c r="BR87" s="224" t="e">
        <f>IF(OR(入力!MN87="",入力!MN87="#N/A"),#N/A,入力!MN87)</f>
        <v>#N/A</v>
      </c>
      <c r="BS87" s="224" t="e">
        <f>IF(OR(入力!MS87="",入力!MS87="#N/A"),#N/A,入力!MS87)</f>
        <v>#N/A</v>
      </c>
      <c r="BT87" s="224" t="e">
        <f>IF(OR(入力!MR87="",入力!MR87="#N/A"),#N/A,入力!MR87)</f>
        <v>#N/A</v>
      </c>
      <c r="BU87" s="154" t="e">
        <f>IF(OR(入力!MT87="",入力!MT87="#N/A"),#N/A,入力!MT87)</f>
        <v>#N/A</v>
      </c>
      <c r="BV87"/>
      <c r="BW87"/>
      <c r="BX87"/>
      <c r="CB87" s="2"/>
      <c r="CC87" s="503"/>
      <c r="CD87" s="565"/>
      <c r="CE87" s="509"/>
      <c r="CF87"/>
      <c r="CG87"/>
      <c r="CH87" s="2"/>
      <c r="CJ87" s="2"/>
      <c r="CL87" s="2"/>
      <c r="CN87" s="2"/>
      <c r="CO87" s="587"/>
      <c r="CP87" s="588"/>
      <c r="CU87" s="2"/>
      <c r="CX87" s="2"/>
      <c r="CY87"/>
      <c r="CZ87"/>
      <c r="DA87" s="2"/>
      <c r="DE87" s="34"/>
      <c r="DF87"/>
      <c r="DG87" s="2"/>
      <c r="DH87" s="2"/>
      <c r="DI87" s="2"/>
      <c r="DL87" s="126"/>
      <c r="DN87" s="15"/>
      <c r="DO87" s="540"/>
      <c r="DV87"/>
      <c r="DW87"/>
      <c r="DX87"/>
      <c r="DY87"/>
      <c r="DZ87"/>
    </row>
    <row r="88" spans="1:130" s="23" customFormat="1">
      <c r="A88" s="251" t="e">
        <f>IF(OR(入力!A88="",入力!A88="#N/A"),#N/A,入力!A88)</f>
        <v>#N/A</v>
      </c>
      <c r="B88" s="253" t="e">
        <f>IF(OR(入力!B88="",入力!B88="#N/A"),#N/A,入力!B88)</f>
        <v>#N/A</v>
      </c>
      <c r="C88" s="74" t="e">
        <f>IF(OR(入力!C88="",入力!C88="#N/A"),#N/A,入力!C88)</f>
        <v>#N/A</v>
      </c>
      <c r="D88" s="210" t="e">
        <f>IF(OR(入力!E88="",入力!E88="#N/A"),#N/A,入力!E88)</f>
        <v>#N/A</v>
      </c>
      <c r="E88" s="2" t="e">
        <f>IF(OR(入力!G88="",入力!G88="#N/A"),#N/A,入力!G88)</f>
        <v>#N/A</v>
      </c>
      <c r="F88" s="23" t="e">
        <f>IF(OR(入力!I88="",入力!I88="#N/A"),#N/A,入力!I88)</f>
        <v>#N/A</v>
      </c>
      <c r="G88" s="23" t="e">
        <f>IF(OR(入力!N88="",入力!N88="#N/A"),#N/A,入力!N88)</f>
        <v>#N/A</v>
      </c>
      <c r="H88" s="23" t="e">
        <f>IF(OR(入力!M88="",入力!M88="#N/A"),#N/A,入力!M88)</f>
        <v>#N/A</v>
      </c>
      <c r="I88" s="2" t="e">
        <f>IF(OR(入力!O88="",入力!O88="#N/A"),#N/A,入力!O88)</f>
        <v>#N/A</v>
      </c>
      <c r="J88" s="23" t="e">
        <f>IF(OR(入力!S88="",入力!S88="#N/A"),#N/A,入力!S88)</f>
        <v>#N/A</v>
      </c>
      <c r="K88" s="23" t="e">
        <f>IF(OR(入力!X88="",入力!X88="#N/A"),#N/A,入力!X88)</f>
        <v>#N/A</v>
      </c>
      <c r="L88" s="23" t="e">
        <f>IF(OR(入力!W88="",入力!W88="#N/A"),#N/A,入力!W88)</f>
        <v>#N/A</v>
      </c>
      <c r="M88" s="2" t="e">
        <f>IF(OR(入力!Y88="",入力!Y88="#N/A"),#N/A,入力!Y88)</f>
        <v>#N/A</v>
      </c>
      <c r="N88" s="23" t="e">
        <f>IF(OR(入力!AC88="",入力!AC88="#N/A"),#N/A,入力!AC88)</f>
        <v>#N/A</v>
      </c>
      <c r="O88" s="23" t="e">
        <f>IF(OR(入力!AH88="",入力!AH88="#N/A"),#N/A,入力!AH88)</f>
        <v>#N/A</v>
      </c>
      <c r="P88" s="23" t="e">
        <f>IF(OR(入力!AG88="",入力!AG88="#N/A"),#N/A,入力!AG88)</f>
        <v>#N/A</v>
      </c>
      <c r="Q88" s="2" t="e">
        <f>IF(OR(入力!AI88="",入力!AI88="#N/A"),#N/A,入力!AI88)</f>
        <v>#N/A</v>
      </c>
      <c r="R88" s="23" t="e">
        <f>IF(OR(入力!AM88="",入力!AM88="#N/A"),#N/A,入力!AM88)</f>
        <v>#N/A</v>
      </c>
      <c r="S88" s="23" t="e">
        <f>IF(OR(入力!AR88="",入力!AR88="#N/A"),#N/A,入力!AR88)</f>
        <v>#N/A</v>
      </c>
      <c r="T88" s="23" t="e">
        <f>IF(OR(入力!AQ88="",入力!AQ88="#N/A"),#N/A,入力!AQ88)</f>
        <v>#N/A</v>
      </c>
      <c r="U88" s="2" t="e">
        <f>IF(OR(入力!AS88="",入力!AS88="#N/A"),#N/A,入力!AS88)</f>
        <v>#N/A</v>
      </c>
      <c r="V88" s="23" t="e">
        <f>IF(OR(入力!AX88="",入力!AX88="#N/A"),#N/A,入力!AX88)</f>
        <v>#N/A</v>
      </c>
      <c r="W88" s="23" t="e">
        <f>IF(OR(入力!BC88="",入力!BC88="#N/A"),#N/A,入力!BC88)</f>
        <v>#N/A</v>
      </c>
      <c r="X88" s="23" t="e">
        <f>IF(OR(入力!BB88="",入力!BB88="#N/A"),#N/A,入力!BB88)</f>
        <v>#N/A</v>
      </c>
      <c r="Y88" s="2" t="e">
        <f>IF(OR(入力!BD88="",入力!BD88="#N/A"),#N/A,入力!BD88)</f>
        <v>#N/A</v>
      </c>
      <c r="Z88" s="23" t="e">
        <f>IF(OR(入力!BJ88="",入力!BJ88="#N/A"),#N/A,入力!BJ88)</f>
        <v>#N/A</v>
      </c>
      <c r="AA88" s="15" t="e">
        <f>IF(OR(入力!BK88="",入力!BK88="#N/A"),#N/A,入力!BK88)</f>
        <v>#N/A</v>
      </c>
      <c r="AB88" s="98" t="e">
        <f>IF(OR(入力!BS88="",入力!BS88="#N/A"),#N/A,入力!BS88)</f>
        <v>#N/A</v>
      </c>
      <c r="AC88" s="23" t="e">
        <f>IF(OR(入力!BT88="",入力!BT88="#N/A"),#N/A,入力!BT88)</f>
        <v>#N/A</v>
      </c>
      <c r="AD88" s="23" t="e">
        <f>IF(OR(入力!BU88="",入力!BU88="#N/A"),#N/A,入力!BU88)</f>
        <v>#N/A</v>
      </c>
      <c r="AE88" s="23" t="e">
        <f>IF(OR(入力!BV88="",入力!BV88="#N/A"),#N/A,入力!BV88)</f>
        <v>#N/A</v>
      </c>
      <c r="AF88" s="126" t="e">
        <f>IF(OR(入力!BZ88="",入力!BZ88="#N/A"),#N/A,入力!BZ88)</f>
        <v>#N/A</v>
      </c>
      <c r="AG88" s="15" t="e">
        <f>IF(OR(入力!CB88="",入力!CB88="#N/A"),#N/A,入力!CB88)</f>
        <v>#N/A</v>
      </c>
      <c r="AH88" s="23" t="e">
        <f>IF(OR(入力!CD88="",入力!CD88="#N/A"),#N/A,入力!CD88)</f>
        <v>#N/A</v>
      </c>
      <c r="AI88" s="23" t="e">
        <f>IF(OR(入力!CI88="",入力!CI88="#N/A"),#N/A,入力!CI88)</f>
        <v>#N/A</v>
      </c>
      <c r="AJ88" s="23" t="e">
        <f>IF(OR(入力!CH88="",入力!CH88="#N/A"),#N/A,入力!CH88)</f>
        <v>#N/A</v>
      </c>
      <c r="AK88" s="23" t="e">
        <f>IF(OR(入力!CJ88="",入力!CJ88="#N/A"),#N/A,入力!CJ88)</f>
        <v>#N/A</v>
      </c>
      <c r="AL88" s="39" t="e">
        <f>IF(OR(入力!CN88="",入力!CN88="#N/A"),#N/A,入力!CN88)</f>
        <v>#N/A</v>
      </c>
      <c r="AM88" s="39" t="e">
        <f>IF(OR(入力!CS88="",入力!CS88="#N/A"),#N/A,入力!CS88)</f>
        <v>#N/A</v>
      </c>
      <c r="AN88" s="39" t="e">
        <f>IF(OR(入力!CR88="",入力!CR88="#N/A"),#N/A,入力!CR88)</f>
        <v>#N/A</v>
      </c>
      <c r="AO88" s="40" t="e">
        <f>IF(OR(入力!CT88="",入力!CT88="#N/A"),#N/A,入力!CT88)</f>
        <v>#N/A</v>
      </c>
      <c r="AP88" s="23" t="e">
        <f>IF(OR(入力!CX88="",入力!CX88="#N/A"),#N/A,入力!CX88)</f>
        <v>#N/A</v>
      </c>
      <c r="AQ88" s="23" t="e">
        <f>IF(OR(入力!DC88="",入力!DC88="#N/A"),#N/A,入力!DC88)</f>
        <v>#N/A</v>
      </c>
      <c r="AR88" s="23" t="e">
        <f>IF(OR(入力!DB88="",入力!DB88="#N/A"),#N/A,入力!DB88)</f>
        <v>#N/A</v>
      </c>
      <c r="AS88" s="23" t="e">
        <f>IF(OR(入力!DD88="",入力!DD88="#N/A"),#N/A,入力!DD88)</f>
        <v>#N/A</v>
      </c>
      <c r="AT88" s="39" t="e">
        <f>IF(OR(入力!DH88="",入力!DH88="#N/A"),#N/A,入力!DH88)</f>
        <v>#N/A</v>
      </c>
      <c r="AU88" s="39" t="e">
        <f>IF(OR(入力!DM88="",入力!DM88="#N/A"),#N/A,入力!DM88)</f>
        <v>#N/A</v>
      </c>
      <c r="AV88" s="39" t="e">
        <f>IF(OR(入力!DL88="",入力!DL88="#N/A"),#N/A,入力!DL88)</f>
        <v>#N/A</v>
      </c>
      <c r="AW88" s="45" t="e">
        <f>IF(OR(入力!DN88="",入力!DN88="#N/A"),#N/A,入力!DN88)</f>
        <v>#N/A</v>
      </c>
      <c r="AX88" s="23" t="e">
        <f>IF(OR(入力!DR88="",入力!DR88="#N/A"),#N/A,入力!DR88)</f>
        <v>#N/A</v>
      </c>
      <c r="AY88" s="23" t="e">
        <f>IF(OR(入力!DW88="",入力!DW88="#N/A"),#N/A,入力!DW88)</f>
        <v>#N/A</v>
      </c>
      <c r="AZ88" s="23" t="e">
        <f>IF(OR(入力!DV88="",入力!DV88="#N/A"),#N/A,入力!DV88)</f>
        <v>#N/A</v>
      </c>
      <c r="BA88" s="23" t="e">
        <f>IF(OR(入力!DX88="",入力!DX88="#N/A"),#N/A,入力!DX88)</f>
        <v>#N/A</v>
      </c>
      <c r="BB88" s="39" t="e">
        <f>IF(OR(入力!EB88="",入力!EB88="#N/A"),#N/A,入力!EB88)</f>
        <v>#N/A</v>
      </c>
      <c r="BC88" s="39" t="e">
        <f>IF(OR(入力!EG88="",入力!EG88="#N/A"),#N/A,入力!EG88)</f>
        <v>#N/A</v>
      </c>
      <c r="BD88" s="39" t="e">
        <f>IF(OR(入力!EF88="",入力!EF88="#N/A"),#N/A,入力!EF88)</f>
        <v>#N/A</v>
      </c>
      <c r="BE88" s="217" t="e">
        <f>IF(OR(入力!EH88="",入力!EH88="#N/A"),#N/A,入力!EH88)</f>
        <v>#N/A</v>
      </c>
      <c r="BF88" s="126" t="e">
        <f>IF(OR(入力!GT88="",入力!GT88="#N/A"),#N/A,入力!GT88)</f>
        <v>#N/A</v>
      </c>
      <c r="BG88" s="23" t="e">
        <f>IF(OR(入力!GY88="",入力!GY88="#N/A"),#N/A,入力!GY88)</f>
        <v>#N/A</v>
      </c>
      <c r="BH88" s="23" t="e">
        <f>IF(OR(入力!GX88="",入力!GX88="#N/A"),#N/A,入力!GX88)</f>
        <v>#N/A</v>
      </c>
      <c r="BI88" s="15" t="e">
        <f>IF(OR(入力!GZ88="",入力!GZ88="#N/A"),#N/A,入力!GZ88)</f>
        <v>#N/A</v>
      </c>
      <c r="BJ88" s="23" t="e">
        <f>IF(OR(入力!LJ88="",入力!LJ88="#N/A"),#N/A,入力!LJ88)</f>
        <v>#N/A</v>
      </c>
      <c r="BK88" s="23" t="e">
        <f>IF(OR(入力!LO88="",入力!LO88="#N/A"),#N/A,入力!LO88)</f>
        <v>#N/A</v>
      </c>
      <c r="BL88" s="23" t="e">
        <f>IF(OR(入力!LN88="",入力!LN88="#N/A"),#N/A,入力!LN88)</f>
        <v>#N/A</v>
      </c>
      <c r="BM88" s="2" t="e">
        <f>IF(OR(入力!LP88="",入力!LP88="#N/A"),#N/A,入力!LP88)</f>
        <v>#N/A</v>
      </c>
      <c r="BN88" s="23" t="e">
        <f>IF(OR(入力!LT88="",入力!LT88="#N/A"),#N/A,入力!LT88)</f>
        <v>#N/A</v>
      </c>
      <c r="BO88" s="23" t="e">
        <f>IF(OR(入力!LY88="",入力!LY88="#N/A"),#N/A,入力!LY88)</f>
        <v>#N/A</v>
      </c>
      <c r="BP88" s="23" t="e">
        <f>IF(OR(入力!LX88="",入力!LX88="#N/A"),#N/A,入力!LX88)</f>
        <v>#N/A</v>
      </c>
      <c r="BQ88" s="15" t="e">
        <f>IF(OR(入力!LZ88="",入力!LZ88="#N/A"),#N/A,入力!LZ88)</f>
        <v>#N/A</v>
      </c>
      <c r="BR88" s="224" t="e">
        <f>IF(OR(入力!MN88="",入力!MN88="#N/A"),#N/A,入力!MN88)</f>
        <v>#N/A</v>
      </c>
      <c r="BS88" s="224" t="e">
        <f>IF(OR(入力!MS88="",入力!MS88="#N/A"),#N/A,入力!MS88)</f>
        <v>#N/A</v>
      </c>
      <c r="BT88" s="224" t="e">
        <f>IF(OR(入力!MR88="",入力!MR88="#N/A"),#N/A,入力!MR88)</f>
        <v>#N/A</v>
      </c>
      <c r="BU88" s="154" t="e">
        <f>IF(OR(入力!MT88="",入力!MT88="#N/A"),#N/A,入力!MT88)</f>
        <v>#N/A</v>
      </c>
      <c r="BV88"/>
      <c r="BW88"/>
      <c r="BX88"/>
      <c r="CB88" s="2"/>
      <c r="CC88" s="503"/>
      <c r="CD88" s="565"/>
      <c r="CE88" s="509"/>
      <c r="CF88"/>
      <c r="CG88"/>
      <c r="CH88" s="2"/>
      <c r="CJ88" s="2"/>
      <c r="CL88" s="2"/>
      <c r="CN88" s="2"/>
      <c r="CO88" s="587"/>
      <c r="CP88" s="588"/>
      <c r="CU88" s="2"/>
      <c r="CX88" s="2"/>
      <c r="CY88"/>
      <c r="CZ88"/>
      <c r="DA88" s="2"/>
      <c r="DE88" s="34"/>
      <c r="DF88"/>
      <c r="DG88" s="2"/>
      <c r="DH88" s="2"/>
      <c r="DI88" s="2"/>
      <c r="DL88" s="126"/>
      <c r="DN88" s="15"/>
      <c r="DO88" s="540"/>
      <c r="DV88"/>
      <c r="DW88"/>
      <c r="DX88"/>
      <c r="DY88"/>
      <c r="DZ88"/>
    </row>
    <row r="89" spans="1:130" s="23" customFormat="1">
      <c r="A89" s="251" t="e">
        <f>IF(OR(入力!A89="",入力!A89="#N/A"),#N/A,入力!A89)</f>
        <v>#N/A</v>
      </c>
      <c r="B89" s="253" t="e">
        <f>IF(OR(入力!B89="",入力!B89="#N/A"),#N/A,入力!B89)</f>
        <v>#N/A</v>
      </c>
      <c r="C89" s="74" t="e">
        <f>IF(OR(入力!C89="",入力!C89="#N/A"),#N/A,入力!C89)</f>
        <v>#N/A</v>
      </c>
      <c r="D89" s="210" t="e">
        <f>IF(OR(入力!E89="",入力!E89="#N/A"),#N/A,入力!E89)</f>
        <v>#N/A</v>
      </c>
      <c r="E89" s="2" t="e">
        <f>IF(OR(入力!G89="",入力!G89="#N/A"),#N/A,入力!G89)</f>
        <v>#N/A</v>
      </c>
      <c r="F89" s="23" t="e">
        <f>IF(OR(入力!I89="",入力!I89="#N/A"),#N/A,入力!I89)</f>
        <v>#N/A</v>
      </c>
      <c r="G89" s="23" t="e">
        <f>IF(OR(入力!N89="",入力!N89="#N/A"),#N/A,入力!N89)</f>
        <v>#N/A</v>
      </c>
      <c r="H89" s="23" t="e">
        <f>IF(OR(入力!M89="",入力!M89="#N/A"),#N/A,入力!M89)</f>
        <v>#N/A</v>
      </c>
      <c r="I89" s="2" t="e">
        <f>IF(OR(入力!O89="",入力!O89="#N/A"),#N/A,入力!O89)</f>
        <v>#N/A</v>
      </c>
      <c r="J89" s="23" t="e">
        <f>IF(OR(入力!S89="",入力!S89="#N/A"),#N/A,入力!S89)</f>
        <v>#N/A</v>
      </c>
      <c r="K89" s="23" t="e">
        <f>IF(OR(入力!X89="",入力!X89="#N/A"),#N/A,入力!X89)</f>
        <v>#N/A</v>
      </c>
      <c r="L89" s="23" t="e">
        <f>IF(OR(入力!W89="",入力!W89="#N/A"),#N/A,入力!W89)</f>
        <v>#N/A</v>
      </c>
      <c r="M89" s="2" t="e">
        <f>IF(OR(入力!Y89="",入力!Y89="#N/A"),#N/A,入力!Y89)</f>
        <v>#N/A</v>
      </c>
      <c r="N89" s="23" t="e">
        <f>IF(OR(入力!AC89="",入力!AC89="#N/A"),#N/A,入力!AC89)</f>
        <v>#N/A</v>
      </c>
      <c r="O89" s="23" t="e">
        <f>IF(OR(入力!AH89="",入力!AH89="#N/A"),#N/A,入力!AH89)</f>
        <v>#N/A</v>
      </c>
      <c r="P89" s="23" t="e">
        <f>IF(OR(入力!AG89="",入力!AG89="#N/A"),#N/A,入力!AG89)</f>
        <v>#N/A</v>
      </c>
      <c r="Q89" s="2" t="e">
        <f>IF(OR(入力!AI89="",入力!AI89="#N/A"),#N/A,入力!AI89)</f>
        <v>#N/A</v>
      </c>
      <c r="R89" s="23" t="e">
        <f>IF(OR(入力!AM89="",入力!AM89="#N/A"),#N/A,入力!AM89)</f>
        <v>#N/A</v>
      </c>
      <c r="S89" s="23" t="e">
        <f>IF(OR(入力!AR89="",入力!AR89="#N/A"),#N/A,入力!AR89)</f>
        <v>#N/A</v>
      </c>
      <c r="T89" s="23" t="e">
        <f>IF(OR(入力!AQ89="",入力!AQ89="#N/A"),#N/A,入力!AQ89)</f>
        <v>#N/A</v>
      </c>
      <c r="U89" s="2" t="e">
        <f>IF(OR(入力!AS89="",入力!AS89="#N/A"),#N/A,入力!AS89)</f>
        <v>#N/A</v>
      </c>
      <c r="V89" s="23" t="e">
        <f>IF(OR(入力!AX89="",入力!AX89="#N/A"),#N/A,入力!AX89)</f>
        <v>#N/A</v>
      </c>
      <c r="W89" s="23" t="e">
        <f>IF(OR(入力!BC89="",入力!BC89="#N/A"),#N/A,入力!BC89)</f>
        <v>#N/A</v>
      </c>
      <c r="X89" s="23" t="e">
        <f>IF(OR(入力!BB89="",入力!BB89="#N/A"),#N/A,入力!BB89)</f>
        <v>#N/A</v>
      </c>
      <c r="Y89" s="2" t="e">
        <f>IF(OR(入力!BD89="",入力!BD89="#N/A"),#N/A,入力!BD89)</f>
        <v>#N/A</v>
      </c>
      <c r="Z89" s="23" t="e">
        <f>IF(OR(入力!BJ89="",入力!BJ89="#N/A"),#N/A,入力!BJ89)</f>
        <v>#N/A</v>
      </c>
      <c r="AA89" s="15" t="e">
        <f>IF(OR(入力!BK89="",入力!BK89="#N/A"),#N/A,入力!BK89)</f>
        <v>#N/A</v>
      </c>
      <c r="AB89" s="98" t="e">
        <f>IF(OR(入力!BS89="",入力!BS89="#N/A"),#N/A,入力!BS89)</f>
        <v>#N/A</v>
      </c>
      <c r="AC89" s="23" t="e">
        <f>IF(OR(入力!BT89="",入力!BT89="#N/A"),#N/A,入力!BT89)</f>
        <v>#N/A</v>
      </c>
      <c r="AD89" s="23" t="e">
        <f>IF(OR(入力!BU89="",入力!BU89="#N/A"),#N/A,入力!BU89)</f>
        <v>#N/A</v>
      </c>
      <c r="AE89" s="23" t="e">
        <f>IF(OR(入力!BV89="",入力!BV89="#N/A"),#N/A,入力!BV89)</f>
        <v>#N/A</v>
      </c>
      <c r="AF89" s="126" t="e">
        <f>IF(OR(入力!BZ89="",入力!BZ89="#N/A"),#N/A,入力!BZ89)</f>
        <v>#N/A</v>
      </c>
      <c r="AG89" s="15" t="e">
        <f>IF(OR(入力!CB89="",入力!CB89="#N/A"),#N/A,入力!CB89)</f>
        <v>#N/A</v>
      </c>
      <c r="AH89" s="23" t="e">
        <f>IF(OR(入力!CD89="",入力!CD89="#N/A"),#N/A,入力!CD89)</f>
        <v>#N/A</v>
      </c>
      <c r="AI89" s="23" t="e">
        <f>IF(OR(入力!CI89="",入力!CI89="#N/A"),#N/A,入力!CI89)</f>
        <v>#N/A</v>
      </c>
      <c r="AJ89" s="23" t="e">
        <f>IF(OR(入力!CH89="",入力!CH89="#N/A"),#N/A,入力!CH89)</f>
        <v>#N/A</v>
      </c>
      <c r="AK89" s="23" t="e">
        <f>IF(OR(入力!CJ89="",入力!CJ89="#N/A"),#N/A,入力!CJ89)</f>
        <v>#N/A</v>
      </c>
      <c r="AL89" s="39" t="e">
        <f>IF(OR(入力!CN89="",入力!CN89="#N/A"),#N/A,入力!CN89)</f>
        <v>#N/A</v>
      </c>
      <c r="AM89" s="39" t="e">
        <f>IF(OR(入力!CS89="",入力!CS89="#N/A"),#N/A,入力!CS89)</f>
        <v>#N/A</v>
      </c>
      <c r="AN89" s="39" t="e">
        <f>IF(OR(入力!CR89="",入力!CR89="#N/A"),#N/A,入力!CR89)</f>
        <v>#N/A</v>
      </c>
      <c r="AO89" s="40" t="e">
        <f>IF(OR(入力!CT89="",入力!CT89="#N/A"),#N/A,入力!CT89)</f>
        <v>#N/A</v>
      </c>
      <c r="AP89" s="23" t="e">
        <f>IF(OR(入力!CX89="",入力!CX89="#N/A"),#N/A,入力!CX89)</f>
        <v>#N/A</v>
      </c>
      <c r="AQ89" s="23" t="e">
        <f>IF(OR(入力!DC89="",入力!DC89="#N/A"),#N/A,入力!DC89)</f>
        <v>#N/A</v>
      </c>
      <c r="AR89" s="23" t="e">
        <f>IF(OR(入力!DB89="",入力!DB89="#N/A"),#N/A,入力!DB89)</f>
        <v>#N/A</v>
      </c>
      <c r="AS89" s="23" t="e">
        <f>IF(OR(入力!DD89="",入力!DD89="#N/A"),#N/A,入力!DD89)</f>
        <v>#N/A</v>
      </c>
      <c r="AT89" s="39" t="e">
        <f>IF(OR(入力!DH89="",入力!DH89="#N/A"),#N/A,入力!DH89)</f>
        <v>#N/A</v>
      </c>
      <c r="AU89" s="39" t="e">
        <f>IF(OR(入力!DM89="",入力!DM89="#N/A"),#N/A,入力!DM89)</f>
        <v>#N/A</v>
      </c>
      <c r="AV89" s="39" t="e">
        <f>IF(OR(入力!DL89="",入力!DL89="#N/A"),#N/A,入力!DL89)</f>
        <v>#N/A</v>
      </c>
      <c r="AW89" s="45" t="e">
        <f>IF(OR(入力!DN89="",入力!DN89="#N/A"),#N/A,入力!DN89)</f>
        <v>#N/A</v>
      </c>
      <c r="AX89" s="23" t="e">
        <f>IF(OR(入力!DR89="",入力!DR89="#N/A"),#N/A,入力!DR89)</f>
        <v>#N/A</v>
      </c>
      <c r="AY89" s="23" t="e">
        <f>IF(OR(入力!DW89="",入力!DW89="#N/A"),#N/A,入力!DW89)</f>
        <v>#N/A</v>
      </c>
      <c r="AZ89" s="23" t="e">
        <f>IF(OR(入力!DV89="",入力!DV89="#N/A"),#N/A,入力!DV89)</f>
        <v>#N/A</v>
      </c>
      <c r="BA89" s="23" t="e">
        <f>IF(OR(入力!DX89="",入力!DX89="#N/A"),#N/A,入力!DX89)</f>
        <v>#N/A</v>
      </c>
      <c r="BB89" s="39" t="e">
        <f>IF(OR(入力!EB89="",入力!EB89="#N/A"),#N/A,入力!EB89)</f>
        <v>#N/A</v>
      </c>
      <c r="BC89" s="39" t="e">
        <f>IF(OR(入力!EG89="",入力!EG89="#N/A"),#N/A,入力!EG89)</f>
        <v>#N/A</v>
      </c>
      <c r="BD89" s="39" t="e">
        <f>IF(OR(入力!EF89="",入力!EF89="#N/A"),#N/A,入力!EF89)</f>
        <v>#N/A</v>
      </c>
      <c r="BE89" s="217" t="e">
        <f>IF(OR(入力!EH89="",入力!EH89="#N/A"),#N/A,入力!EH89)</f>
        <v>#N/A</v>
      </c>
      <c r="BF89" s="126" t="e">
        <f>IF(OR(入力!GT89="",入力!GT89="#N/A"),#N/A,入力!GT89)</f>
        <v>#N/A</v>
      </c>
      <c r="BG89" s="23" t="e">
        <f>IF(OR(入力!GY89="",入力!GY89="#N/A"),#N/A,入力!GY89)</f>
        <v>#N/A</v>
      </c>
      <c r="BH89" s="23" t="e">
        <f>IF(OR(入力!GX89="",入力!GX89="#N/A"),#N/A,入力!GX89)</f>
        <v>#N/A</v>
      </c>
      <c r="BI89" s="15" t="e">
        <f>IF(OR(入力!GZ89="",入力!GZ89="#N/A"),#N/A,入力!GZ89)</f>
        <v>#N/A</v>
      </c>
      <c r="BJ89" s="23" t="e">
        <f>IF(OR(入力!LJ89="",入力!LJ89="#N/A"),#N/A,入力!LJ89)</f>
        <v>#N/A</v>
      </c>
      <c r="BK89" s="23" t="e">
        <f>IF(OR(入力!LO89="",入力!LO89="#N/A"),#N/A,入力!LO89)</f>
        <v>#N/A</v>
      </c>
      <c r="BL89" s="23" t="e">
        <f>IF(OR(入力!LN89="",入力!LN89="#N/A"),#N/A,入力!LN89)</f>
        <v>#N/A</v>
      </c>
      <c r="BM89" s="2" t="e">
        <f>IF(OR(入力!LP89="",入力!LP89="#N/A"),#N/A,入力!LP89)</f>
        <v>#N/A</v>
      </c>
      <c r="BN89" s="23" t="e">
        <f>IF(OR(入力!LT89="",入力!LT89="#N/A"),#N/A,入力!LT89)</f>
        <v>#N/A</v>
      </c>
      <c r="BO89" s="23" t="e">
        <f>IF(OR(入力!LY89="",入力!LY89="#N/A"),#N/A,入力!LY89)</f>
        <v>#N/A</v>
      </c>
      <c r="BP89" s="23" t="e">
        <f>IF(OR(入力!LX89="",入力!LX89="#N/A"),#N/A,入力!LX89)</f>
        <v>#N/A</v>
      </c>
      <c r="BQ89" s="15" t="e">
        <f>IF(OR(入力!LZ89="",入力!LZ89="#N/A"),#N/A,入力!LZ89)</f>
        <v>#N/A</v>
      </c>
      <c r="BR89" s="224" t="e">
        <f>IF(OR(入力!MN89="",入力!MN89="#N/A"),#N/A,入力!MN89)</f>
        <v>#N/A</v>
      </c>
      <c r="BS89" s="224" t="e">
        <f>IF(OR(入力!MS89="",入力!MS89="#N/A"),#N/A,入力!MS89)</f>
        <v>#N/A</v>
      </c>
      <c r="BT89" s="224" t="e">
        <f>IF(OR(入力!MR89="",入力!MR89="#N/A"),#N/A,入力!MR89)</f>
        <v>#N/A</v>
      </c>
      <c r="BU89" s="154" t="e">
        <f>IF(OR(入力!MT89="",入力!MT89="#N/A"),#N/A,入力!MT89)</f>
        <v>#N/A</v>
      </c>
      <c r="BV89"/>
      <c r="BW89"/>
      <c r="BX89"/>
      <c r="CB89" s="2"/>
      <c r="CC89" s="503"/>
      <c r="CD89" s="565"/>
      <c r="CE89" s="509"/>
      <c r="CF89"/>
      <c r="CG89"/>
      <c r="CH89" s="2"/>
      <c r="CJ89" s="2"/>
      <c r="CL89" s="2"/>
      <c r="CN89" s="2"/>
      <c r="CO89" s="587"/>
      <c r="CP89" s="588"/>
      <c r="CU89" s="2"/>
      <c r="CX89" s="2"/>
      <c r="CY89"/>
      <c r="CZ89"/>
      <c r="DA89" s="2"/>
      <c r="DE89" s="34"/>
      <c r="DF89"/>
      <c r="DG89" s="2"/>
      <c r="DH89" s="2"/>
      <c r="DI89" s="2"/>
      <c r="DL89" s="126"/>
      <c r="DN89" s="15"/>
      <c r="DO89" s="540"/>
      <c r="DV89"/>
      <c r="DW89"/>
      <c r="DX89"/>
      <c r="DY89"/>
      <c r="DZ89"/>
    </row>
    <row r="90" spans="1:130" s="23" customFormat="1">
      <c r="A90" s="251" t="e">
        <f>IF(OR(入力!A90="",入力!A90="#N/A"),#N/A,入力!A90)</f>
        <v>#N/A</v>
      </c>
      <c r="B90" s="253" t="e">
        <f>IF(OR(入力!B90="",入力!B90="#N/A"),#N/A,入力!B90)</f>
        <v>#N/A</v>
      </c>
      <c r="C90" s="74" t="e">
        <f>IF(OR(入力!C90="",入力!C90="#N/A"),#N/A,入力!C90)</f>
        <v>#N/A</v>
      </c>
      <c r="D90" s="210" t="e">
        <f>IF(OR(入力!E90="",入力!E90="#N/A"),#N/A,入力!E90)</f>
        <v>#N/A</v>
      </c>
      <c r="E90" s="2" t="e">
        <f>IF(OR(入力!G90="",入力!G90="#N/A"),#N/A,入力!G90)</f>
        <v>#N/A</v>
      </c>
      <c r="F90" s="23" t="e">
        <f>IF(OR(入力!I90="",入力!I90="#N/A"),#N/A,入力!I90)</f>
        <v>#N/A</v>
      </c>
      <c r="G90" s="23" t="e">
        <f>IF(OR(入力!N90="",入力!N90="#N/A"),#N/A,入力!N90)</f>
        <v>#N/A</v>
      </c>
      <c r="H90" s="23" t="e">
        <f>IF(OR(入力!M90="",入力!M90="#N/A"),#N/A,入力!M90)</f>
        <v>#N/A</v>
      </c>
      <c r="I90" s="2" t="e">
        <f>IF(OR(入力!O90="",入力!O90="#N/A"),#N/A,入力!O90)</f>
        <v>#N/A</v>
      </c>
      <c r="J90" s="23" t="e">
        <f>IF(OR(入力!S90="",入力!S90="#N/A"),#N/A,入力!S90)</f>
        <v>#N/A</v>
      </c>
      <c r="K90" s="23" t="e">
        <f>IF(OR(入力!X90="",入力!X90="#N/A"),#N/A,入力!X90)</f>
        <v>#N/A</v>
      </c>
      <c r="L90" s="23" t="e">
        <f>IF(OR(入力!W90="",入力!W90="#N/A"),#N/A,入力!W90)</f>
        <v>#N/A</v>
      </c>
      <c r="M90" s="2" t="e">
        <f>IF(OR(入力!Y90="",入力!Y90="#N/A"),#N/A,入力!Y90)</f>
        <v>#N/A</v>
      </c>
      <c r="N90" s="23" t="e">
        <f>IF(OR(入力!AC90="",入力!AC90="#N/A"),#N/A,入力!AC90)</f>
        <v>#N/A</v>
      </c>
      <c r="O90" s="23" t="e">
        <f>IF(OR(入力!AH90="",入力!AH90="#N/A"),#N/A,入力!AH90)</f>
        <v>#N/A</v>
      </c>
      <c r="P90" s="23" t="e">
        <f>IF(OR(入力!AG90="",入力!AG90="#N/A"),#N/A,入力!AG90)</f>
        <v>#N/A</v>
      </c>
      <c r="Q90" s="2" t="e">
        <f>IF(OR(入力!AI90="",入力!AI90="#N/A"),#N/A,入力!AI90)</f>
        <v>#N/A</v>
      </c>
      <c r="R90" s="23" t="e">
        <f>IF(OR(入力!AM90="",入力!AM90="#N/A"),#N/A,入力!AM90)</f>
        <v>#N/A</v>
      </c>
      <c r="S90" s="23" t="e">
        <f>IF(OR(入力!AR90="",入力!AR90="#N/A"),#N/A,入力!AR90)</f>
        <v>#N/A</v>
      </c>
      <c r="T90" s="23" t="e">
        <f>IF(OR(入力!AQ90="",入力!AQ90="#N/A"),#N/A,入力!AQ90)</f>
        <v>#N/A</v>
      </c>
      <c r="U90" s="2" t="e">
        <f>IF(OR(入力!AS90="",入力!AS90="#N/A"),#N/A,入力!AS90)</f>
        <v>#N/A</v>
      </c>
      <c r="V90" s="23" t="e">
        <f>IF(OR(入力!AX90="",入力!AX90="#N/A"),#N/A,入力!AX90)</f>
        <v>#N/A</v>
      </c>
      <c r="W90" s="23" t="e">
        <f>IF(OR(入力!BC90="",入力!BC90="#N/A"),#N/A,入力!BC90)</f>
        <v>#N/A</v>
      </c>
      <c r="X90" s="23" t="e">
        <f>IF(OR(入力!BB90="",入力!BB90="#N/A"),#N/A,入力!BB90)</f>
        <v>#N/A</v>
      </c>
      <c r="Y90" s="2" t="e">
        <f>IF(OR(入力!BD90="",入力!BD90="#N/A"),#N/A,入力!BD90)</f>
        <v>#N/A</v>
      </c>
      <c r="Z90" s="23" t="e">
        <f>IF(OR(入力!BJ90="",入力!BJ90="#N/A"),#N/A,入力!BJ90)</f>
        <v>#N/A</v>
      </c>
      <c r="AA90" s="15" t="e">
        <f>IF(OR(入力!BK90="",入力!BK90="#N/A"),#N/A,入力!BK90)</f>
        <v>#N/A</v>
      </c>
      <c r="AB90" s="98" t="e">
        <f>IF(OR(入力!BS90="",入力!BS90="#N/A"),#N/A,入力!BS90)</f>
        <v>#N/A</v>
      </c>
      <c r="AC90" s="23" t="e">
        <f>IF(OR(入力!BT90="",入力!BT90="#N/A"),#N/A,入力!BT90)</f>
        <v>#N/A</v>
      </c>
      <c r="AD90" s="23" t="e">
        <f>IF(OR(入力!BU90="",入力!BU90="#N/A"),#N/A,入力!BU90)</f>
        <v>#N/A</v>
      </c>
      <c r="AE90" s="23" t="e">
        <f>IF(OR(入力!BV90="",入力!BV90="#N/A"),#N/A,入力!BV90)</f>
        <v>#N/A</v>
      </c>
      <c r="AF90" s="126" t="e">
        <f>IF(OR(入力!BZ90="",入力!BZ90="#N/A"),#N/A,入力!BZ90)</f>
        <v>#N/A</v>
      </c>
      <c r="AG90" s="15" t="e">
        <f>IF(OR(入力!CB90="",入力!CB90="#N/A"),#N/A,入力!CB90)</f>
        <v>#N/A</v>
      </c>
      <c r="AH90" s="23" t="e">
        <f>IF(OR(入力!CD90="",入力!CD90="#N/A"),#N/A,入力!CD90)</f>
        <v>#N/A</v>
      </c>
      <c r="AI90" s="23" t="e">
        <f>IF(OR(入力!CI90="",入力!CI90="#N/A"),#N/A,入力!CI90)</f>
        <v>#N/A</v>
      </c>
      <c r="AJ90" s="23" t="e">
        <f>IF(OR(入力!CH90="",入力!CH90="#N/A"),#N/A,入力!CH90)</f>
        <v>#N/A</v>
      </c>
      <c r="AK90" s="23" t="e">
        <f>IF(OR(入力!CJ90="",入力!CJ90="#N/A"),#N/A,入力!CJ90)</f>
        <v>#N/A</v>
      </c>
      <c r="AL90" s="39" t="e">
        <f>IF(OR(入力!CN90="",入力!CN90="#N/A"),#N/A,入力!CN90)</f>
        <v>#N/A</v>
      </c>
      <c r="AM90" s="39" t="e">
        <f>IF(OR(入力!CS90="",入力!CS90="#N/A"),#N/A,入力!CS90)</f>
        <v>#N/A</v>
      </c>
      <c r="AN90" s="39" t="e">
        <f>IF(OR(入力!CR90="",入力!CR90="#N/A"),#N/A,入力!CR90)</f>
        <v>#N/A</v>
      </c>
      <c r="AO90" s="40" t="e">
        <f>IF(OR(入力!CT90="",入力!CT90="#N/A"),#N/A,入力!CT90)</f>
        <v>#N/A</v>
      </c>
      <c r="AP90" s="23" t="e">
        <f>IF(OR(入力!CX90="",入力!CX90="#N/A"),#N/A,入力!CX90)</f>
        <v>#N/A</v>
      </c>
      <c r="AQ90" s="23" t="e">
        <f>IF(OR(入力!DC90="",入力!DC90="#N/A"),#N/A,入力!DC90)</f>
        <v>#N/A</v>
      </c>
      <c r="AR90" s="23" t="e">
        <f>IF(OR(入力!DB90="",入力!DB90="#N/A"),#N/A,入力!DB90)</f>
        <v>#N/A</v>
      </c>
      <c r="AS90" s="23" t="e">
        <f>IF(OR(入力!DD90="",入力!DD90="#N/A"),#N/A,入力!DD90)</f>
        <v>#N/A</v>
      </c>
      <c r="AT90" s="39" t="e">
        <f>IF(OR(入力!DH90="",入力!DH90="#N/A"),#N/A,入力!DH90)</f>
        <v>#N/A</v>
      </c>
      <c r="AU90" s="39" t="e">
        <f>IF(OR(入力!DM90="",入力!DM90="#N/A"),#N/A,入力!DM90)</f>
        <v>#N/A</v>
      </c>
      <c r="AV90" s="39" t="e">
        <f>IF(OR(入力!DL90="",入力!DL90="#N/A"),#N/A,入力!DL90)</f>
        <v>#N/A</v>
      </c>
      <c r="AW90" s="45" t="e">
        <f>IF(OR(入力!DN90="",入力!DN90="#N/A"),#N/A,入力!DN90)</f>
        <v>#N/A</v>
      </c>
      <c r="AX90" s="23" t="e">
        <f>IF(OR(入力!DR90="",入力!DR90="#N/A"),#N/A,入力!DR90)</f>
        <v>#N/A</v>
      </c>
      <c r="AY90" s="23" t="e">
        <f>IF(OR(入力!DW90="",入力!DW90="#N/A"),#N/A,入力!DW90)</f>
        <v>#N/A</v>
      </c>
      <c r="AZ90" s="23" t="e">
        <f>IF(OR(入力!DV90="",入力!DV90="#N/A"),#N/A,入力!DV90)</f>
        <v>#N/A</v>
      </c>
      <c r="BA90" s="23" t="e">
        <f>IF(OR(入力!DX90="",入力!DX90="#N/A"),#N/A,入力!DX90)</f>
        <v>#N/A</v>
      </c>
      <c r="BB90" s="39" t="e">
        <f>IF(OR(入力!EB90="",入力!EB90="#N/A"),#N/A,入力!EB90)</f>
        <v>#N/A</v>
      </c>
      <c r="BC90" s="39" t="e">
        <f>IF(OR(入力!EG90="",入力!EG90="#N/A"),#N/A,入力!EG90)</f>
        <v>#N/A</v>
      </c>
      <c r="BD90" s="39" t="e">
        <f>IF(OR(入力!EF90="",入力!EF90="#N/A"),#N/A,入力!EF90)</f>
        <v>#N/A</v>
      </c>
      <c r="BE90" s="217" t="e">
        <f>IF(OR(入力!EH90="",入力!EH90="#N/A"),#N/A,入力!EH90)</f>
        <v>#N/A</v>
      </c>
      <c r="BF90" s="126" t="e">
        <f>IF(OR(入力!GT90="",入力!GT90="#N/A"),#N/A,入力!GT90)</f>
        <v>#N/A</v>
      </c>
      <c r="BG90" s="23" t="e">
        <f>IF(OR(入力!GY90="",入力!GY90="#N/A"),#N/A,入力!GY90)</f>
        <v>#N/A</v>
      </c>
      <c r="BH90" s="23" t="e">
        <f>IF(OR(入力!GX90="",入力!GX90="#N/A"),#N/A,入力!GX90)</f>
        <v>#N/A</v>
      </c>
      <c r="BI90" s="15" t="e">
        <f>IF(OR(入力!GZ90="",入力!GZ90="#N/A"),#N/A,入力!GZ90)</f>
        <v>#N/A</v>
      </c>
      <c r="BJ90" s="23" t="e">
        <f>IF(OR(入力!LJ90="",入力!LJ90="#N/A"),#N/A,入力!LJ90)</f>
        <v>#N/A</v>
      </c>
      <c r="BK90" s="23" t="e">
        <f>IF(OR(入力!LO90="",入力!LO90="#N/A"),#N/A,入力!LO90)</f>
        <v>#N/A</v>
      </c>
      <c r="BL90" s="23" t="e">
        <f>IF(OR(入力!LN90="",入力!LN90="#N/A"),#N/A,入力!LN90)</f>
        <v>#N/A</v>
      </c>
      <c r="BM90" s="2" t="e">
        <f>IF(OR(入力!LP90="",入力!LP90="#N/A"),#N/A,入力!LP90)</f>
        <v>#N/A</v>
      </c>
      <c r="BN90" s="23" t="e">
        <f>IF(OR(入力!LT90="",入力!LT90="#N/A"),#N/A,入力!LT90)</f>
        <v>#N/A</v>
      </c>
      <c r="BO90" s="23" t="e">
        <f>IF(OR(入力!LY90="",入力!LY90="#N/A"),#N/A,入力!LY90)</f>
        <v>#N/A</v>
      </c>
      <c r="BP90" s="23" t="e">
        <f>IF(OR(入力!LX90="",入力!LX90="#N/A"),#N/A,入力!LX90)</f>
        <v>#N/A</v>
      </c>
      <c r="BQ90" s="15" t="e">
        <f>IF(OR(入力!LZ90="",入力!LZ90="#N/A"),#N/A,入力!LZ90)</f>
        <v>#N/A</v>
      </c>
      <c r="BR90" s="224" t="e">
        <f>IF(OR(入力!MN90="",入力!MN90="#N/A"),#N/A,入力!MN90)</f>
        <v>#N/A</v>
      </c>
      <c r="BS90" s="224" t="e">
        <f>IF(OR(入力!MS90="",入力!MS90="#N/A"),#N/A,入力!MS90)</f>
        <v>#N/A</v>
      </c>
      <c r="BT90" s="224" t="e">
        <f>IF(OR(入力!MR90="",入力!MR90="#N/A"),#N/A,入力!MR90)</f>
        <v>#N/A</v>
      </c>
      <c r="BU90" s="154" t="e">
        <f>IF(OR(入力!MT90="",入力!MT90="#N/A"),#N/A,入力!MT90)</f>
        <v>#N/A</v>
      </c>
      <c r="BV90"/>
      <c r="BW90"/>
      <c r="BX90"/>
      <c r="CB90" s="2"/>
      <c r="CC90" s="503"/>
      <c r="CD90" s="565"/>
      <c r="CE90" s="509"/>
      <c r="CF90"/>
      <c r="CG90"/>
      <c r="CH90" s="2"/>
      <c r="CJ90" s="2"/>
      <c r="CL90" s="2"/>
      <c r="CN90" s="2"/>
      <c r="CO90" s="587"/>
      <c r="CP90" s="588"/>
      <c r="CU90" s="2"/>
      <c r="CX90" s="2"/>
      <c r="CY90"/>
      <c r="CZ90"/>
      <c r="DA90" s="2"/>
      <c r="DE90" s="34"/>
      <c r="DF90"/>
      <c r="DG90" s="2"/>
      <c r="DH90" s="2"/>
      <c r="DI90" s="2"/>
      <c r="DL90" s="126"/>
      <c r="DN90" s="15"/>
      <c r="DO90" s="540"/>
      <c r="DV90"/>
      <c r="DW90"/>
      <c r="DX90"/>
      <c r="DY90"/>
      <c r="DZ90"/>
    </row>
    <row r="91" spans="1:130" s="23" customFormat="1">
      <c r="A91" s="251" t="e">
        <f>IF(OR(入力!A91="",入力!A91="#N/A"),#N/A,入力!A91)</f>
        <v>#N/A</v>
      </c>
      <c r="B91" s="253" t="e">
        <f>IF(OR(入力!B91="",入力!B91="#N/A"),#N/A,入力!B91)</f>
        <v>#N/A</v>
      </c>
      <c r="C91" s="74" t="e">
        <f>IF(OR(入力!C91="",入力!C91="#N/A"),#N/A,入力!C91)</f>
        <v>#N/A</v>
      </c>
      <c r="D91" s="210" t="e">
        <f>IF(OR(入力!E91="",入力!E91="#N/A"),#N/A,入力!E91)</f>
        <v>#N/A</v>
      </c>
      <c r="E91" s="2" t="e">
        <f>IF(OR(入力!G91="",入力!G91="#N/A"),#N/A,入力!G91)</f>
        <v>#N/A</v>
      </c>
      <c r="F91" s="23" t="e">
        <f>IF(OR(入力!I91="",入力!I91="#N/A"),#N/A,入力!I91)</f>
        <v>#N/A</v>
      </c>
      <c r="G91" s="23" t="e">
        <f>IF(OR(入力!N91="",入力!N91="#N/A"),#N/A,入力!N91)</f>
        <v>#N/A</v>
      </c>
      <c r="H91" s="23" t="e">
        <f>IF(OR(入力!M91="",入力!M91="#N/A"),#N/A,入力!M91)</f>
        <v>#N/A</v>
      </c>
      <c r="I91" s="2" t="e">
        <f>IF(OR(入力!O91="",入力!O91="#N/A"),#N/A,入力!O91)</f>
        <v>#N/A</v>
      </c>
      <c r="J91" s="23" t="e">
        <f>IF(OR(入力!S91="",入力!S91="#N/A"),#N/A,入力!S91)</f>
        <v>#N/A</v>
      </c>
      <c r="K91" s="23" t="e">
        <f>IF(OR(入力!X91="",入力!X91="#N/A"),#N/A,入力!X91)</f>
        <v>#N/A</v>
      </c>
      <c r="L91" s="23" t="e">
        <f>IF(OR(入力!W91="",入力!W91="#N/A"),#N/A,入力!W91)</f>
        <v>#N/A</v>
      </c>
      <c r="M91" s="2" t="e">
        <f>IF(OR(入力!Y91="",入力!Y91="#N/A"),#N/A,入力!Y91)</f>
        <v>#N/A</v>
      </c>
      <c r="N91" s="23" t="e">
        <f>IF(OR(入力!AC91="",入力!AC91="#N/A"),#N/A,入力!AC91)</f>
        <v>#N/A</v>
      </c>
      <c r="O91" s="23" t="e">
        <f>IF(OR(入力!AH91="",入力!AH91="#N/A"),#N/A,入力!AH91)</f>
        <v>#N/A</v>
      </c>
      <c r="P91" s="23" t="e">
        <f>IF(OR(入力!AG91="",入力!AG91="#N/A"),#N/A,入力!AG91)</f>
        <v>#N/A</v>
      </c>
      <c r="Q91" s="2" t="e">
        <f>IF(OR(入力!AI91="",入力!AI91="#N/A"),#N/A,入力!AI91)</f>
        <v>#N/A</v>
      </c>
      <c r="R91" s="23" t="e">
        <f>IF(OR(入力!AM91="",入力!AM91="#N/A"),#N/A,入力!AM91)</f>
        <v>#N/A</v>
      </c>
      <c r="S91" s="23" t="e">
        <f>IF(OR(入力!AR91="",入力!AR91="#N/A"),#N/A,入力!AR91)</f>
        <v>#N/A</v>
      </c>
      <c r="T91" s="23" t="e">
        <f>IF(OR(入力!AQ91="",入力!AQ91="#N/A"),#N/A,入力!AQ91)</f>
        <v>#N/A</v>
      </c>
      <c r="U91" s="2" t="e">
        <f>IF(OR(入力!AS91="",入力!AS91="#N/A"),#N/A,入力!AS91)</f>
        <v>#N/A</v>
      </c>
      <c r="V91" s="23" t="e">
        <f>IF(OR(入力!AX91="",入力!AX91="#N/A"),#N/A,入力!AX91)</f>
        <v>#N/A</v>
      </c>
      <c r="W91" s="23" t="e">
        <f>IF(OR(入力!BC91="",入力!BC91="#N/A"),#N/A,入力!BC91)</f>
        <v>#N/A</v>
      </c>
      <c r="X91" s="23" t="e">
        <f>IF(OR(入力!BB91="",入力!BB91="#N/A"),#N/A,入力!BB91)</f>
        <v>#N/A</v>
      </c>
      <c r="Y91" s="2" t="e">
        <f>IF(OR(入力!BD91="",入力!BD91="#N/A"),#N/A,入力!BD91)</f>
        <v>#N/A</v>
      </c>
      <c r="Z91" s="23" t="e">
        <f>IF(OR(入力!BJ91="",入力!BJ91="#N/A"),#N/A,入力!BJ91)</f>
        <v>#N/A</v>
      </c>
      <c r="AA91" s="15" t="e">
        <f>IF(OR(入力!BK91="",入力!BK91="#N/A"),#N/A,入力!BK91)</f>
        <v>#N/A</v>
      </c>
      <c r="AB91" s="98" t="e">
        <f>IF(OR(入力!BS91="",入力!BS91="#N/A"),#N/A,入力!BS91)</f>
        <v>#N/A</v>
      </c>
      <c r="AC91" s="23" t="e">
        <f>IF(OR(入力!BT91="",入力!BT91="#N/A"),#N/A,入力!BT91)</f>
        <v>#N/A</v>
      </c>
      <c r="AD91" s="23" t="e">
        <f>IF(OR(入力!BU91="",入力!BU91="#N/A"),#N/A,入力!BU91)</f>
        <v>#N/A</v>
      </c>
      <c r="AE91" s="23" t="e">
        <f>IF(OR(入力!BV91="",入力!BV91="#N/A"),#N/A,入力!BV91)</f>
        <v>#N/A</v>
      </c>
      <c r="AF91" s="126" t="e">
        <f>IF(OR(入力!BZ91="",入力!BZ91="#N/A"),#N/A,入力!BZ91)</f>
        <v>#N/A</v>
      </c>
      <c r="AG91" s="15" t="e">
        <f>IF(OR(入力!CB91="",入力!CB91="#N/A"),#N/A,入力!CB91)</f>
        <v>#N/A</v>
      </c>
      <c r="AH91" s="23" t="e">
        <f>IF(OR(入力!CD91="",入力!CD91="#N/A"),#N/A,入力!CD91)</f>
        <v>#N/A</v>
      </c>
      <c r="AI91" s="23" t="e">
        <f>IF(OR(入力!CI91="",入力!CI91="#N/A"),#N/A,入力!CI91)</f>
        <v>#N/A</v>
      </c>
      <c r="AJ91" s="23" t="e">
        <f>IF(OR(入力!CH91="",入力!CH91="#N/A"),#N/A,入力!CH91)</f>
        <v>#N/A</v>
      </c>
      <c r="AK91" s="23" t="e">
        <f>IF(OR(入力!CJ91="",入力!CJ91="#N/A"),#N/A,入力!CJ91)</f>
        <v>#N/A</v>
      </c>
      <c r="AL91" s="39" t="e">
        <f>IF(OR(入力!CN91="",入力!CN91="#N/A"),#N/A,入力!CN91)</f>
        <v>#N/A</v>
      </c>
      <c r="AM91" s="39" t="e">
        <f>IF(OR(入力!CS91="",入力!CS91="#N/A"),#N/A,入力!CS91)</f>
        <v>#N/A</v>
      </c>
      <c r="AN91" s="39" t="e">
        <f>IF(OR(入力!CR91="",入力!CR91="#N/A"),#N/A,入力!CR91)</f>
        <v>#N/A</v>
      </c>
      <c r="AO91" s="40" t="e">
        <f>IF(OR(入力!CT91="",入力!CT91="#N/A"),#N/A,入力!CT91)</f>
        <v>#N/A</v>
      </c>
      <c r="AP91" s="23" t="e">
        <f>IF(OR(入力!CX91="",入力!CX91="#N/A"),#N/A,入力!CX91)</f>
        <v>#N/A</v>
      </c>
      <c r="AQ91" s="23" t="e">
        <f>IF(OR(入力!DC91="",入力!DC91="#N/A"),#N/A,入力!DC91)</f>
        <v>#N/A</v>
      </c>
      <c r="AR91" s="23" t="e">
        <f>IF(OR(入力!DB91="",入力!DB91="#N/A"),#N/A,入力!DB91)</f>
        <v>#N/A</v>
      </c>
      <c r="AS91" s="23" t="e">
        <f>IF(OR(入力!DD91="",入力!DD91="#N/A"),#N/A,入力!DD91)</f>
        <v>#N/A</v>
      </c>
      <c r="AT91" s="39" t="e">
        <f>IF(OR(入力!DH91="",入力!DH91="#N/A"),#N/A,入力!DH91)</f>
        <v>#N/A</v>
      </c>
      <c r="AU91" s="39" t="e">
        <f>IF(OR(入力!DM91="",入力!DM91="#N/A"),#N/A,入力!DM91)</f>
        <v>#N/A</v>
      </c>
      <c r="AV91" s="39" t="e">
        <f>IF(OR(入力!DL91="",入力!DL91="#N/A"),#N/A,入力!DL91)</f>
        <v>#N/A</v>
      </c>
      <c r="AW91" s="45" t="e">
        <f>IF(OR(入力!DN91="",入力!DN91="#N/A"),#N/A,入力!DN91)</f>
        <v>#N/A</v>
      </c>
      <c r="AX91" s="23" t="e">
        <f>IF(OR(入力!DR91="",入力!DR91="#N/A"),#N/A,入力!DR91)</f>
        <v>#N/A</v>
      </c>
      <c r="AY91" s="23" t="e">
        <f>IF(OR(入力!DW91="",入力!DW91="#N/A"),#N/A,入力!DW91)</f>
        <v>#N/A</v>
      </c>
      <c r="AZ91" s="23" t="e">
        <f>IF(OR(入力!DV91="",入力!DV91="#N/A"),#N/A,入力!DV91)</f>
        <v>#N/A</v>
      </c>
      <c r="BA91" s="23" t="e">
        <f>IF(OR(入力!DX91="",入力!DX91="#N/A"),#N/A,入力!DX91)</f>
        <v>#N/A</v>
      </c>
      <c r="BB91" s="39" t="e">
        <f>IF(OR(入力!EB91="",入力!EB91="#N/A"),#N/A,入力!EB91)</f>
        <v>#N/A</v>
      </c>
      <c r="BC91" s="39" t="e">
        <f>IF(OR(入力!EG91="",入力!EG91="#N/A"),#N/A,入力!EG91)</f>
        <v>#N/A</v>
      </c>
      <c r="BD91" s="39" t="e">
        <f>IF(OR(入力!EF91="",入力!EF91="#N/A"),#N/A,入力!EF91)</f>
        <v>#N/A</v>
      </c>
      <c r="BE91" s="217" t="e">
        <f>IF(OR(入力!EH91="",入力!EH91="#N/A"),#N/A,入力!EH91)</f>
        <v>#N/A</v>
      </c>
      <c r="BF91" s="126" t="e">
        <f>IF(OR(入力!GT91="",入力!GT91="#N/A"),#N/A,入力!GT91)</f>
        <v>#N/A</v>
      </c>
      <c r="BG91" s="23" t="e">
        <f>IF(OR(入力!GY91="",入力!GY91="#N/A"),#N/A,入力!GY91)</f>
        <v>#N/A</v>
      </c>
      <c r="BH91" s="23" t="e">
        <f>IF(OR(入力!GX91="",入力!GX91="#N/A"),#N/A,入力!GX91)</f>
        <v>#N/A</v>
      </c>
      <c r="BI91" s="15" t="e">
        <f>IF(OR(入力!GZ91="",入力!GZ91="#N/A"),#N/A,入力!GZ91)</f>
        <v>#N/A</v>
      </c>
      <c r="BJ91" s="23" t="e">
        <f>IF(OR(入力!LJ91="",入力!LJ91="#N/A"),#N/A,入力!LJ91)</f>
        <v>#N/A</v>
      </c>
      <c r="BK91" s="23" t="e">
        <f>IF(OR(入力!LO91="",入力!LO91="#N/A"),#N/A,入力!LO91)</f>
        <v>#N/A</v>
      </c>
      <c r="BL91" s="23" t="e">
        <f>IF(OR(入力!LN91="",入力!LN91="#N/A"),#N/A,入力!LN91)</f>
        <v>#N/A</v>
      </c>
      <c r="BM91" s="2" t="e">
        <f>IF(OR(入力!LP91="",入力!LP91="#N/A"),#N/A,入力!LP91)</f>
        <v>#N/A</v>
      </c>
      <c r="BN91" s="23" t="e">
        <f>IF(OR(入力!LT91="",入力!LT91="#N/A"),#N/A,入力!LT91)</f>
        <v>#N/A</v>
      </c>
      <c r="BO91" s="23" t="e">
        <f>IF(OR(入力!LY91="",入力!LY91="#N/A"),#N/A,入力!LY91)</f>
        <v>#N/A</v>
      </c>
      <c r="BP91" s="23" t="e">
        <f>IF(OR(入力!LX91="",入力!LX91="#N/A"),#N/A,入力!LX91)</f>
        <v>#N/A</v>
      </c>
      <c r="BQ91" s="15" t="e">
        <f>IF(OR(入力!LZ91="",入力!LZ91="#N/A"),#N/A,入力!LZ91)</f>
        <v>#N/A</v>
      </c>
      <c r="BR91" s="224" t="e">
        <f>IF(OR(入力!MN91="",入力!MN91="#N/A"),#N/A,入力!MN91)</f>
        <v>#N/A</v>
      </c>
      <c r="BS91" s="224" t="e">
        <f>IF(OR(入力!MS91="",入力!MS91="#N/A"),#N/A,入力!MS91)</f>
        <v>#N/A</v>
      </c>
      <c r="BT91" s="224" t="e">
        <f>IF(OR(入力!MR91="",入力!MR91="#N/A"),#N/A,入力!MR91)</f>
        <v>#N/A</v>
      </c>
      <c r="BU91" s="154" t="e">
        <f>IF(OR(入力!MT91="",入力!MT91="#N/A"),#N/A,入力!MT91)</f>
        <v>#N/A</v>
      </c>
      <c r="BV91"/>
      <c r="BW91"/>
      <c r="BX91"/>
      <c r="CB91" s="2"/>
      <c r="CC91" s="503"/>
      <c r="CD91" s="565"/>
      <c r="CE91" s="509"/>
      <c r="CF91"/>
      <c r="CG91"/>
      <c r="CH91" s="2"/>
      <c r="CJ91" s="2"/>
      <c r="CL91" s="2"/>
      <c r="CN91" s="2"/>
      <c r="CO91" s="587"/>
      <c r="CP91" s="588"/>
      <c r="CU91" s="2"/>
      <c r="CX91" s="2"/>
      <c r="CY91"/>
      <c r="CZ91"/>
      <c r="DA91" s="2"/>
      <c r="DE91" s="34"/>
      <c r="DF91"/>
      <c r="DG91" s="2"/>
      <c r="DH91" s="2"/>
      <c r="DI91" s="2"/>
      <c r="DL91" s="126"/>
      <c r="DN91" s="15"/>
      <c r="DO91" s="540"/>
      <c r="DV91"/>
      <c r="DW91"/>
      <c r="DX91"/>
      <c r="DY91"/>
      <c r="DZ91"/>
    </row>
    <row r="92" spans="1:130" s="23" customFormat="1">
      <c r="A92" s="251" t="e">
        <f>IF(OR(入力!A92="",入力!A92="#N/A"),#N/A,入力!A92)</f>
        <v>#N/A</v>
      </c>
      <c r="B92" s="253" t="e">
        <f>IF(OR(入力!B92="",入力!B92="#N/A"),#N/A,入力!B92)</f>
        <v>#N/A</v>
      </c>
      <c r="C92" s="74" t="e">
        <f>IF(OR(入力!C92="",入力!C92="#N/A"),#N/A,入力!C92)</f>
        <v>#N/A</v>
      </c>
      <c r="D92" s="210" t="e">
        <f>IF(OR(入力!E92="",入力!E92="#N/A"),#N/A,入力!E92)</f>
        <v>#N/A</v>
      </c>
      <c r="E92" s="2" t="e">
        <f>IF(OR(入力!G92="",入力!G92="#N/A"),#N/A,入力!G92)</f>
        <v>#N/A</v>
      </c>
      <c r="F92" s="23" t="e">
        <f>IF(OR(入力!I92="",入力!I92="#N/A"),#N/A,入力!I92)</f>
        <v>#N/A</v>
      </c>
      <c r="G92" s="23" t="e">
        <f>IF(OR(入力!N92="",入力!N92="#N/A"),#N/A,入力!N92)</f>
        <v>#N/A</v>
      </c>
      <c r="H92" s="23" t="e">
        <f>IF(OR(入力!M92="",入力!M92="#N/A"),#N/A,入力!M92)</f>
        <v>#N/A</v>
      </c>
      <c r="I92" s="2" t="e">
        <f>IF(OR(入力!O92="",入力!O92="#N/A"),#N/A,入力!O92)</f>
        <v>#N/A</v>
      </c>
      <c r="J92" s="23" t="e">
        <f>IF(OR(入力!S92="",入力!S92="#N/A"),#N/A,入力!S92)</f>
        <v>#N/A</v>
      </c>
      <c r="K92" s="23" t="e">
        <f>IF(OR(入力!X92="",入力!X92="#N/A"),#N/A,入力!X92)</f>
        <v>#N/A</v>
      </c>
      <c r="L92" s="23" t="e">
        <f>IF(OR(入力!W92="",入力!W92="#N/A"),#N/A,入力!W92)</f>
        <v>#N/A</v>
      </c>
      <c r="M92" s="2" t="e">
        <f>IF(OR(入力!Y92="",入力!Y92="#N/A"),#N/A,入力!Y92)</f>
        <v>#N/A</v>
      </c>
      <c r="N92" s="23" t="e">
        <f>IF(OR(入力!AC92="",入力!AC92="#N/A"),#N/A,入力!AC92)</f>
        <v>#N/A</v>
      </c>
      <c r="O92" s="23" t="e">
        <f>IF(OR(入力!AH92="",入力!AH92="#N/A"),#N/A,入力!AH92)</f>
        <v>#N/A</v>
      </c>
      <c r="P92" s="23" t="e">
        <f>IF(OR(入力!AG92="",入力!AG92="#N/A"),#N/A,入力!AG92)</f>
        <v>#N/A</v>
      </c>
      <c r="Q92" s="2" t="e">
        <f>IF(OR(入力!AI92="",入力!AI92="#N/A"),#N/A,入力!AI92)</f>
        <v>#N/A</v>
      </c>
      <c r="R92" s="23" t="e">
        <f>IF(OR(入力!AM92="",入力!AM92="#N/A"),#N/A,入力!AM92)</f>
        <v>#N/A</v>
      </c>
      <c r="S92" s="23" t="e">
        <f>IF(OR(入力!AR92="",入力!AR92="#N/A"),#N/A,入力!AR92)</f>
        <v>#N/A</v>
      </c>
      <c r="T92" s="23" t="e">
        <f>IF(OR(入力!AQ92="",入力!AQ92="#N/A"),#N/A,入力!AQ92)</f>
        <v>#N/A</v>
      </c>
      <c r="U92" s="2" t="e">
        <f>IF(OR(入力!AS92="",入力!AS92="#N/A"),#N/A,入力!AS92)</f>
        <v>#N/A</v>
      </c>
      <c r="V92" s="23" t="e">
        <f>IF(OR(入力!AX92="",入力!AX92="#N/A"),#N/A,入力!AX92)</f>
        <v>#N/A</v>
      </c>
      <c r="W92" s="23" t="e">
        <f>IF(OR(入力!BC92="",入力!BC92="#N/A"),#N/A,入力!BC92)</f>
        <v>#N/A</v>
      </c>
      <c r="X92" s="23" t="e">
        <f>IF(OR(入力!BB92="",入力!BB92="#N/A"),#N/A,入力!BB92)</f>
        <v>#N/A</v>
      </c>
      <c r="Y92" s="2" t="e">
        <f>IF(OR(入力!BD92="",入力!BD92="#N/A"),#N/A,入力!BD92)</f>
        <v>#N/A</v>
      </c>
      <c r="Z92" s="23" t="e">
        <f>IF(OR(入力!BJ92="",入力!BJ92="#N/A"),#N/A,入力!BJ92)</f>
        <v>#N/A</v>
      </c>
      <c r="AA92" s="15" t="e">
        <f>IF(OR(入力!BK92="",入力!BK92="#N/A"),#N/A,入力!BK92)</f>
        <v>#N/A</v>
      </c>
      <c r="AB92" s="98" t="e">
        <f>IF(OR(入力!BS92="",入力!BS92="#N/A"),#N/A,入力!BS92)</f>
        <v>#N/A</v>
      </c>
      <c r="AC92" s="23" t="e">
        <f>IF(OR(入力!BT92="",入力!BT92="#N/A"),#N/A,入力!BT92)</f>
        <v>#N/A</v>
      </c>
      <c r="AD92" s="23" t="e">
        <f>IF(OR(入力!BU92="",入力!BU92="#N/A"),#N/A,入力!BU92)</f>
        <v>#N/A</v>
      </c>
      <c r="AE92" s="23" t="e">
        <f>IF(OR(入力!BV92="",入力!BV92="#N/A"),#N/A,入力!BV92)</f>
        <v>#N/A</v>
      </c>
      <c r="AF92" s="126" t="e">
        <f>IF(OR(入力!BZ92="",入力!BZ92="#N/A"),#N/A,入力!BZ92)</f>
        <v>#N/A</v>
      </c>
      <c r="AG92" s="15" t="e">
        <f>IF(OR(入力!CB92="",入力!CB92="#N/A"),#N/A,入力!CB92)</f>
        <v>#N/A</v>
      </c>
      <c r="AH92" s="23" t="e">
        <f>IF(OR(入力!CD92="",入力!CD92="#N/A"),#N/A,入力!CD92)</f>
        <v>#N/A</v>
      </c>
      <c r="AI92" s="23" t="e">
        <f>IF(OR(入力!CI92="",入力!CI92="#N/A"),#N/A,入力!CI92)</f>
        <v>#N/A</v>
      </c>
      <c r="AJ92" s="23" t="e">
        <f>IF(OR(入力!CH92="",入力!CH92="#N/A"),#N/A,入力!CH92)</f>
        <v>#N/A</v>
      </c>
      <c r="AK92" s="23" t="e">
        <f>IF(OR(入力!CJ92="",入力!CJ92="#N/A"),#N/A,入力!CJ92)</f>
        <v>#N/A</v>
      </c>
      <c r="AL92" s="39" t="e">
        <f>IF(OR(入力!CN92="",入力!CN92="#N/A"),#N/A,入力!CN92)</f>
        <v>#N/A</v>
      </c>
      <c r="AM92" s="39" t="e">
        <f>IF(OR(入力!CS92="",入力!CS92="#N/A"),#N/A,入力!CS92)</f>
        <v>#N/A</v>
      </c>
      <c r="AN92" s="39" t="e">
        <f>IF(OR(入力!CR92="",入力!CR92="#N/A"),#N/A,入力!CR92)</f>
        <v>#N/A</v>
      </c>
      <c r="AO92" s="40" t="e">
        <f>IF(OR(入力!CT92="",入力!CT92="#N/A"),#N/A,入力!CT92)</f>
        <v>#N/A</v>
      </c>
      <c r="AP92" s="23" t="e">
        <f>IF(OR(入力!CX92="",入力!CX92="#N/A"),#N/A,入力!CX92)</f>
        <v>#N/A</v>
      </c>
      <c r="AQ92" s="23" t="e">
        <f>IF(OR(入力!DC92="",入力!DC92="#N/A"),#N/A,入力!DC92)</f>
        <v>#N/A</v>
      </c>
      <c r="AR92" s="23" t="e">
        <f>IF(OR(入力!DB92="",入力!DB92="#N/A"),#N/A,入力!DB92)</f>
        <v>#N/A</v>
      </c>
      <c r="AS92" s="23" t="e">
        <f>IF(OR(入力!DD92="",入力!DD92="#N/A"),#N/A,入力!DD92)</f>
        <v>#N/A</v>
      </c>
      <c r="AT92" s="39" t="e">
        <f>IF(OR(入力!DH92="",入力!DH92="#N/A"),#N/A,入力!DH92)</f>
        <v>#N/A</v>
      </c>
      <c r="AU92" s="39" t="e">
        <f>IF(OR(入力!DM92="",入力!DM92="#N/A"),#N/A,入力!DM92)</f>
        <v>#N/A</v>
      </c>
      <c r="AV92" s="39" t="e">
        <f>IF(OR(入力!DL92="",入力!DL92="#N/A"),#N/A,入力!DL92)</f>
        <v>#N/A</v>
      </c>
      <c r="AW92" s="45" t="e">
        <f>IF(OR(入力!DN92="",入力!DN92="#N/A"),#N/A,入力!DN92)</f>
        <v>#N/A</v>
      </c>
      <c r="AX92" s="23" t="e">
        <f>IF(OR(入力!DR92="",入力!DR92="#N/A"),#N/A,入力!DR92)</f>
        <v>#N/A</v>
      </c>
      <c r="AY92" s="23" t="e">
        <f>IF(OR(入力!DW92="",入力!DW92="#N/A"),#N/A,入力!DW92)</f>
        <v>#N/A</v>
      </c>
      <c r="AZ92" s="23" t="e">
        <f>IF(OR(入力!DV92="",入力!DV92="#N/A"),#N/A,入力!DV92)</f>
        <v>#N/A</v>
      </c>
      <c r="BA92" s="23" t="e">
        <f>IF(OR(入力!DX92="",入力!DX92="#N/A"),#N/A,入力!DX92)</f>
        <v>#N/A</v>
      </c>
      <c r="BB92" s="39" t="e">
        <f>IF(OR(入力!EB92="",入力!EB92="#N/A"),#N/A,入力!EB92)</f>
        <v>#N/A</v>
      </c>
      <c r="BC92" s="39" t="e">
        <f>IF(OR(入力!EG92="",入力!EG92="#N/A"),#N/A,入力!EG92)</f>
        <v>#N/A</v>
      </c>
      <c r="BD92" s="39" t="e">
        <f>IF(OR(入力!EF92="",入力!EF92="#N/A"),#N/A,入力!EF92)</f>
        <v>#N/A</v>
      </c>
      <c r="BE92" s="217" t="e">
        <f>IF(OR(入力!EH92="",入力!EH92="#N/A"),#N/A,入力!EH92)</f>
        <v>#N/A</v>
      </c>
      <c r="BF92" s="126" t="e">
        <f>IF(OR(入力!GT92="",入力!GT92="#N/A"),#N/A,入力!GT92)</f>
        <v>#N/A</v>
      </c>
      <c r="BG92" s="23" t="e">
        <f>IF(OR(入力!GY92="",入力!GY92="#N/A"),#N/A,入力!GY92)</f>
        <v>#N/A</v>
      </c>
      <c r="BH92" s="23" t="e">
        <f>IF(OR(入力!GX92="",入力!GX92="#N/A"),#N/A,入力!GX92)</f>
        <v>#N/A</v>
      </c>
      <c r="BI92" s="15" t="e">
        <f>IF(OR(入力!GZ92="",入力!GZ92="#N/A"),#N/A,入力!GZ92)</f>
        <v>#N/A</v>
      </c>
      <c r="BJ92" s="23" t="e">
        <f>IF(OR(入力!LJ92="",入力!LJ92="#N/A"),#N/A,入力!LJ92)</f>
        <v>#N/A</v>
      </c>
      <c r="BK92" s="23" t="e">
        <f>IF(OR(入力!LO92="",入力!LO92="#N/A"),#N/A,入力!LO92)</f>
        <v>#N/A</v>
      </c>
      <c r="BL92" s="23" t="e">
        <f>IF(OR(入力!LN92="",入力!LN92="#N/A"),#N/A,入力!LN92)</f>
        <v>#N/A</v>
      </c>
      <c r="BM92" s="2" t="e">
        <f>IF(OR(入力!LP92="",入力!LP92="#N/A"),#N/A,入力!LP92)</f>
        <v>#N/A</v>
      </c>
      <c r="BN92" s="23" t="e">
        <f>IF(OR(入力!LT92="",入力!LT92="#N/A"),#N/A,入力!LT92)</f>
        <v>#N/A</v>
      </c>
      <c r="BO92" s="23" t="e">
        <f>IF(OR(入力!LY92="",入力!LY92="#N/A"),#N/A,入力!LY92)</f>
        <v>#N/A</v>
      </c>
      <c r="BP92" s="23" t="e">
        <f>IF(OR(入力!LX92="",入力!LX92="#N/A"),#N/A,入力!LX92)</f>
        <v>#N/A</v>
      </c>
      <c r="BQ92" s="15" t="e">
        <f>IF(OR(入力!LZ92="",入力!LZ92="#N/A"),#N/A,入力!LZ92)</f>
        <v>#N/A</v>
      </c>
      <c r="BR92" s="224" t="e">
        <f>IF(OR(入力!MN92="",入力!MN92="#N/A"),#N/A,入力!MN92)</f>
        <v>#N/A</v>
      </c>
      <c r="BS92" s="224" t="e">
        <f>IF(OR(入力!MS92="",入力!MS92="#N/A"),#N/A,入力!MS92)</f>
        <v>#N/A</v>
      </c>
      <c r="BT92" s="224" t="e">
        <f>IF(OR(入力!MR92="",入力!MR92="#N/A"),#N/A,入力!MR92)</f>
        <v>#N/A</v>
      </c>
      <c r="BU92" s="154" t="e">
        <f>IF(OR(入力!MT92="",入力!MT92="#N/A"),#N/A,入力!MT92)</f>
        <v>#N/A</v>
      </c>
      <c r="BV92"/>
      <c r="BW92"/>
      <c r="BX92"/>
      <c r="CB92" s="2"/>
      <c r="CC92" s="503"/>
      <c r="CD92" s="565"/>
      <c r="CE92" s="509"/>
      <c r="CF92"/>
      <c r="CG92"/>
      <c r="CH92" s="2"/>
      <c r="CJ92" s="2"/>
      <c r="CL92" s="2"/>
      <c r="CN92" s="2"/>
      <c r="CO92" s="587"/>
      <c r="CP92" s="588"/>
      <c r="CU92" s="2"/>
      <c r="CX92" s="2"/>
      <c r="CY92"/>
      <c r="CZ92"/>
      <c r="DA92" s="2"/>
      <c r="DE92" s="34"/>
      <c r="DF92"/>
      <c r="DG92" s="2"/>
      <c r="DH92" s="2"/>
      <c r="DI92" s="2"/>
      <c r="DL92" s="126"/>
      <c r="DN92" s="15"/>
      <c r="DO92" s="540"/>
      <c r="DV92"/>
      <c r="DW92"/>
      <c r="DX92"/>
      <c r="DY92"/>
      <c r="DZ92"/>
    </row>
    <row r="93" spans="1:130" s="23" customFormat="1">
      <c r="A93" s="251" t="e">
        <f>IF(OR(入力!A93="",入力!A93="#N/A"),#N/A,入力!A93)</f>
        <v>#N/A</v>
      </c>
      <c r="B93" s="253" t="e">
        <f>IF(OR(入力!B93="",入力!B93="#N/A"),#N/A,入力!B93)</f>
        <v>#N/A</v>
      </c>
      <c r="C93" s="74" t="e">
        <f>IF(OR(入力!C93="",入力!C93="#N/A"),#N/A,入力!C93)</f>
        <v>#N/A</v>
      </c>
      <c r="D93" s="210" t="e">
        <f>IF(OR(入力!E93="",入力!E93="#N/A"),#N/A,入力!E93)</f>
        <v>#N/A</v>
      </c>
      <c r="E93" s="2" t="e">
        <f>IF(OR(入力!G93="",入力!G93="#N/A"),#N/A,入力!G93)</f>
        <v>#N/A</v>
      </c>
      <c r="F93" s="23" t="e">
        <f>IF(OR(入力!I93="",入力!I93="#N/A"),#N/A,入力!I93)</f>
        <v>#N/A</v>
      </c>
      <c r="G93" s="23" t="e">
        <f>IF(OR(入力!N93="",入力!N93="#N/A"),#N/A,入力!N93)</f>
        <v>#N/A</v>
      </c>
      <c r="H93" s="23" t="e">
        <f>IF(OR(入力!M93="",入力!M93="#N/A"),#N/A,入力!M93)</f>
        <v>#N/A</v>
      </c>
      <c r="I93" s="2" t="e">
        <f>IF(OR(入力!O93="",入力!O93="#N/A"),#N/A,入力!O93)</f>
        <v>#N/A</v>
      </c>
      <c r="J93" s="23" t="e">
        <f>IF(OR(入力!S93="",入力!S93="#N/A"),#N/A,入力!S93)</f>
        <v>#N/A</v>
      </c>
      <c r="K93" s="23" t="e">
        <f>IF(OR(入力!X93="",入力!X93="#N/A"),#N/A,入力!X93)</f>
        <v>#N/A</v>
      </c>
      <c r="L93" s="23" t="e">
        <f>IF(OR(入力!W93="",入力!W93="#N/A"),#N/A,入力!W93)</f>
        <v>#N/A</v>
      </c>
      <c r="M93" s="2" t="e">
        <f>IF(OR(入力!Y93="",入力!Y93="#N/A"),#N/A,入力!Y93)</f>
        <v>#N/A</v>
      </c>
      <c r="N93" s="23" t="e">
        <f>IF(OR(入力!AC93="",入力!AC93="#N/A"),#N/A,入力!AC93)</f>
        <v>#N/A</v>
      </c>
      <c r="O93" s="23" t="e">
        <f>IF(OR(入力!AH93="",入力!AH93="#N/A"),#N/A,入力!AH93)</f>
        <v>#N/A</v>
      </c>
      <c r="P93" s="23" t="e">
        <f>IF(OR(入力!AG93="",入力!AG93="#N/A"),#N/A,入力!AG93)</f>
        <v>#N/A</v>
      </c>
      <c r="Q93" s="2" t="e">
        <f>IF(OR(入力!AI93="",入力!AI93="#N/A"),#N/A,入力!AI93)</f>
        <v>#N/A</v>
      </c>
      <c r="R93" s="23" t="e">
        <f>IF(OR(入力!AM93="",入力!AM93="#N/A"),#N/A,入力!AM93)</f>
        <v>#N/A</v>
      </c>
      <c r="S93" s="23" t="e">
        <f>IF(OR(入力!AR93="",入力!AR93="#N/A"),#N/A,入力!AR93)</f>
        <v>#N/A</v>
      </c>
      <c r="T93" s="23" t="e">
        <f>IF(OR(入力!AQ93="",入力!AQ93="#N/A"),#N/A,入力!AQ93)</f>
        <v>#N/A</v>
      </c>
      <c r="U93" s="2" t="e">
        <f>IF(OR(入力!AS93="",入力!AS93="#N/A"),#N/A,入力!AS93)</f>
        <v>#N/A</v>
      </c>
      <c r="V93" s="23" t="e">
        <f>IF(OR(入力!AX93="",入力!AX93="#N/A"),#N/A,入力!AX93)</f>
        <v>#N/A</v>
      </c>
      <c r="W93" s="23" t="e">
        <f>IF(OR(入力!BC93="",入力!BC93="#N/A"),#N/A,入力!BC93)</f>
        <v>#N/A</v>
      </c>
      <c r="X93" s="23" t="e">
        <f>IF(OR(入力!BB93="",入力!BB93="#N/A"),#N/A,入力!BB93)</f>
        <v>#N/A</v>
      </c>
      <c r="Y93" s="2" t="e">
        <f>IF(OR(入力!BD93="",入力!BD93="#N/A"),#N/A,入力!BD93)</f>
        <v>#N/A</v>
      </c>
      <c r="Z93" s="23" t="e">
        <f>IF(OR(入力!BJ93="",入力!BJ93="#N/A"),#N/A,入力!BJ93)</f>
        <v>#N/A</v>
      </c>
      <c r="AA93" s="15" t="e">
        <f>IF(OR(入力!BK93="",入力!BK93="#N/A"),#N/A,入力!BK93)</f>
        <v>#N/A</v>
      </c>
      <c r="AB93" s="98" t="e">
        <f>IF(OR(入力!BS93="",入力!BS93="#N/A"),#N/A,入力!BS93)</f>
        <v>#N/A</v>
      </c>
      <c r="AC93" s="23" t="e">
        <f>IF(OR(入力!BT93="",入力!BT93="#N/A"),#N/A,入力!BT93)</f>
        <v>#N/A</v>
      </c>
      <c r="AD93" s="23" t="e">
        <f>IF(OR(入力!BU93="",入力!BU93="#N/A"),#N/A,入力!BU93)</f>
        <v>#N/A</v>
      </c>
      <c r="AE93" s="23" t="e">
        <f>IF(OR(入力!BV93="",入力!BV93="#N/A"),#N/A,入力!BV93)</f>
        <v>#N/A</v>
      </c>
      <c r="AF93" s="126" t="e">
        <f>IF(OR(入力!BZ93="",入力!BZ93="#N/A"),#N/A,入力!BZ93)</f>
        <v>#N/A</v>
      </c>
      <c r="AG93" s="15" t="e">
        <f>IF(OR(入力!CB93="",入力!CB93="#N/A"),#N/A,入力!CB93)</f>
        <v>#N/A</v>
      </c>
      <c r="AH93" s="23" t="e">
        <f>IF(OR(入力!CD93="",入力!CD93="#N/A"),#N/A,入力!CD93)</f>
        <v>#N/A</v>
      </c>
      <c r="AI93" s="23" t="e">
        <f>IF(OR(入力!CI93="",入力!CI93="#N/A"),#N/A,入力!CI93)</f>
        <v>#N/A</v>
      </c>
      <c r="AJ93" s="23" t="e">
        <f>IF(OR(入力!CH93="",入力!CH93="#N/A"),#N/A,入力!CH93)</f>
        <v>#N/A</v>
      </c>
      <c r="AK93" s="23" t="e">
        <f>IF(OR(入力!CJ93="",入力!CJ93="#N/A"),#N/A,入力!CJ93)</f>
        <v>#N/A</v>
      </c>
      <c r="AL93" s="39" t="e">
        <f>IF(OR(入力!CN93="",入力!CN93="#N/A"),#N/A,入力!CN93)</f>
        <v>#N/A</v>
      </c>
      <c r="AM93" s="39" t="e">
        <f>IF(OR(入力!CS93="",入力!CS93="#N/A"),#N/A,入力!CS93)</f>
        <v>#N/A</v>
      </c>
      <c r="AN93" s="39" t="e">
        <f>IF(OR(入力!CR93="",入力!CR93="#N/A"),#N/A,入力!CR93)</f>
        <v>#N/A</v>
      </c>
      <c r="AO93" s="40" t="e">
        <f>IF(OR(入力!CT93="",入力!CT93="#N/A"),#N/A,入力!CT93)</f>
        <v>#N/A</v>
      </c>
      <c r="AP93" s="23" t="e">
        <f>IF(OR(入力!CX93="",入力!CX93="#N/A"),#N/A,入力!CX93)</f>
        <v>#N/A</v>
      </c>
      <c r="AQ93" s="23" t="e">
        <f>IF(OR(入力!DC93="",入力!DC93="#N/A"),#N/A,入力!DC93)</f>
        <v>#N/A</v>
      </c>
      <c r="AR93" s="23" t="e">
        <f>IF(OR(入力!DB93="",入力!DB93="#N/A"),#N/A,入力!DB93)</f>
        <v>#N/A</v>
      </c>
      <c r="AS93" s="23" t="e">
        <f>IF(OR(入力!DD93="",入力!DD93="#N/A"),#N/A,入力!DD93)</f>
        <v>#N/A</v>
      </c>
      <c r="AT93" s="39" t="e">
        <f>IF(OR(入力!DH93="",入力!DH93="#N/A"),#N/A,入力!DH93)</f>
        <v>#N/A</v>
      </c>
      <c r="AU93" s="39" t="e">
        <f>IF(OR(入力!DM93="",入力!DM93="#N/A"),#N/A,入力!DM93)</f>
        <v>#N/A</v>
      </c>
      <c r="AV93" s="39" t="e">
        <f>IF(OR(入力!DL93="",入力!DL93="#N/A"),#N/A,入力!DL93)</f>
        <v>#N/A</v>
      </c>
      <c r="AW93" s="45" t="e">
        <f>IF(OR(入力!DN93="",入力!DN93="#N/A"),#N/A,入力!DN93)</f>
        <v>#N/A</v>
      </c>
      <c r="AX93" s="23" t="e">
        <f>IF(OR(入力!DR93="",入力!DR93="#N/A"),#N/A,入力!DR93)</f>
        <v>#N/A</v>
      </c>
      <c r="AY93" s="23" t="e">
        <f>IF(OR(入力!DW93="",入力!DW93="#N/A"),#N/A,入力!DW93)</f>
        <v>#N/A</v>
      </c>
      <c r="AZ93" s="23" t="e">
        <f>IF(OR(入力!DV93="",入力!DV93="#N/A"),#N/A,入力!DV93)</f>
        <v>#N/A</v>
      </c>
      <c r="BA93" s="23" t="e">
        <f>IF(OR(入力!DX93="",入力!DX93="#N/A"),#N/A,入力!DX93)</f>
        <v>#N/A</v>
      </c>
      <c r="BB93" s="39" t="e">
        <f>IF(OR(入力!EB93="",入力!EB93="#N/A"),#N/A,入力!EB93)</f>
        <v>#N/A</v>
      </c>
      <c r="BC93" s="39" t="e">
        <f>IF(OR(入力!EG93="",入力!EG93="#N/A"),#N/A,入力!EG93)</f>
        <v>#N/A</v>
      </c>
      <c r="BD93" s="39" t="e">
        <f>IF(OR(入力!EF93="",入力!EF93="#N/A"),#N/A,入力!EF93)</f>
        <v>#N/A</v>
      </c>
      <c r="BE93" s="217" t="e">
        <f>IF(OR(入力!EH93="",入力!EH93="#N/A"),#N/A,入力!EH93)</f>
        <v>#N/A</v>
      </c>
      <c r="BF93" s="126" t="e">
        <f>IF(OR(入力!GT93="",入力!GT93="#N/A"),#N/A,入力!GT93)</f>
        <v>#N/A</v>
      </c>
      <c r="BG93" s="23" t="e">
        <f>IF(OR(入力!GY93="",入力!GY93="#N/A"),#N/A,入力!GY93)</f>
        <v>#N/A</v>
      </c>
      <c r="BH93" s="23" t="e">
        <f>IF(OR(入力!GX93="",入力!GX93="#N/A"),#N/A,入力!GX93)</f>
        <v>#N/A</v>
      </c>
      <c r="BI93" s="15" t="e">
        <f>IF(OR(入力!GZ93="",入力!GZ93="#N/A"),#N/A,入力!GZ93)</f>
        <v>#N/A</v>
      </c>
      <c r="BJ93" s="23" t="e">
        <f>IF(OR(入力!LJ93="",入力!LJ93="#N/A"),#N/A,入力!LJ93)</f>
        <v>#N/A</v>
      </c>
      <c r="BK93" s="23" t="e">
        <f>IF(OR(入力!LO93="",入力!LO93="#N/A"),#N/A,入力!LO93)</f>
        <v>#N/A</v>
      </c>
      <c r="BL93" s="23" t="e">
        <f>IF(OR(入力!LN93="",入力!LN93="#N/A"),#N/A,入力!LN93)</f>
        <v>#N/A</v>
      </c>
      <c r="BM93" s="2" t="e">
        <f>IF(OR(入力!LP93="",入力!LP93="#N/A"),#N/A,入力!LP93)</f>
        <v>#N/A</v>
      </c>
      <c r="BN93" s="23" t="e">
        <f>IF(OR(入力!LT93="",入力!LT93="#N/A"),#N/A,入力!LT93)</f>
        <v>#N/A</v>
      </c>
      <c r="BO93" s="23" t="e">
        <f>IF(OR(入力!LY93="",入力!LY93="#N/A"),#N/A,入力!LY93)</f>
        <v>#N/A</v>
      </c>
      <c r="BP93" s="23" t="e">
        <f>IF(OR(入力!LX93="",入力!LX93="#N/A"),#N/A,入力!LX93)</f>
        <v>#N/A</v>
      </c>
      <c r="BQ93" s="15" t="e">
        <f>IF(OR(入力!LZ93="",入力!LZ93="#N/A"),#N/A,入力!LZ93)</f>
        <v>#N/A</v>
      </c>
      <c r="BR93" s="224" t="e">
        <f>IF(OR(入力!MN93="",入力!MN93="#N/A"),#N/A,入力!MN93)</f>
        <v>#N/A</v>
      </c>
      <c r="BS93" s="224" t="e">
        <f>IF(OR(入力!MS93="",入力!MS93="#N/A"),#N/A,入力!MS93)</f>
        <v>#N/A</v>
      </c>
      <c r="BT93" s="224" t="e">
        <f>IF(OR(入力!MR93="",入力!MR93="#N/A"),#N/A,入力!MR93)</f>
        <v>#N/A</v>
      </c>
      <c r="BU93" s="154" t="e">
        <f>IF(OR(入力!MT93="",入力!MT93="#N/A"),#N/A,入力!MT93)</f>
        <v>#N/A</v>
      </c>
      <c r="BV93"/>
      <c r="BW93"/>
      <c r="BX93"/>
      <c r="CB93" s="2"/>
      <c r="CC93" s="503"/>
      <c r="CD93" s="565"/>
      <c r="CE93" s="509"/>
      <c r="CF93"/>
      <c r="CG93"/>
      <c r="CH93" s="2"/>
      <c r="CJ93" s="2"/>
      <c r="CL93" s="2"/>
      <c r="CN93" s="2"/>
      <c r="CO93" s="587"/>
      <c r="CP93" s="588"/>
      <c r="CU93" s="2"/>
      <c r="CX93" s="2"/>
      <c r="CY93"/>
      <c r="CZ93"/>
      <c r="DA93" s="2"/>
      <c r="DE93" s="34"/>
      <c r="DF93"/>
      <c r="DG93" s="2"/>
      <c r="DH93" s="2"/>
      <c r="DI93" s="2"/>
      <c r="DL93" s="126"/>
      <c r="DN93" s="15"/>
      <c r="DO93" s="540"/>
      <c r="DV93"/>
      <c r="DW93"/>
      <c r="DX93"/>
      <c r="DY93"/>
      <c r="DZ93"/>
    </row>
    <row r="94" spans="1:130" s="23" customFormat="1">
      <c r="A94" s="251" t="e">
        <f>IF(OR(入力!A94="",入力!A94="#N/A"),#N/A,入力!A94)</f>
        <v>#N/A</v>
      </c>
      <c r="B94" s="253" t="e">
        <f>IF(OR(入力!B94="",入力!B94="#N/A"),#N/A,入力!B94)</f>
        <v>#N/A</v>
      </c>
      <c r="C94" s="74" t="e">
        <f>IF(OR(入力!C94="",入力!C94="#N/A"),#N/A,入力!C94)</f>
        <v>#N/A</v>
      </c>
      <c r="D94" s="210" t="e">
        <f>IF(OR(入力!E94="",入力!E94="#N/A"),#N/A,入力!E94)</f>
        <v>#N/A</v>
      </c>
      <c r="E94" s="2" t="e">
        <f>IF(OR(入力!G94="",入力!G94="#N/A"),#N/A,入力!G94)</f>
        <v>#N/A</v>
      </c>
      <c r="F94" s="23" t="e">
        <f>IF(OR(入力!I94="",入力!I94="#N/A"),#N/A,入力!I94)</f>
        <v>#N/A</v>
      </c>
      <c r="G94" s="23" t="e">
        <f>IF(OR(入力!N94="",入力!N94="#N/A"),#N/A,入力!N94)</f>
        <v>#N/A</v>
      </c>
      <c r="H94" s="23" t="e">
        <f>IF(OR(入力!M94="",入力!M94="#N/A"),#N/A,入力!M94)</f>
        <v>#N/A</v>
      </c>
      <c r="I94" s="2" t="e">
        <f>IF(OR(入力!O94="",入力!O94="#N/A"),#N/A,入力!O94)</f>
        <v>#N/A</v>
      </c>
      <c r="J94" s="23" t="e">
        <f>IF(OR(入力!S94="",入力!S94="#N/A"),#N/A,入力!S94)</f>
        <v>#N/A</v>
      </c>
      <c r="K94" s="23" t="e">
        <f>IF(OR(入力!X94="",入力!X94="#N/A"),#N/A,入力!X94)</f>
        <v>#N/A</v>
      </c>
      <c r="L94" s="23" t="e">
        <f>IF(OR(入力!W94="",入力!W94="#N/A"),#N/A,入力!W94)</f>
        <v>#N/A</v>
      </c>
      <c r="M94" s="2" t="e">
        <f>IF(OR(入力!Y94="",入力!Y94="#N/A"),#N/A,入力!Y94)</f>
        <v>#N/A</v>
      </c>
      <c r="N94" s="23" t="e">
        <f>IF(OR(入力!AC94="",入力!AC94="#N/A"),#N/A,入力!AC94)</f>
        <v>#N/A</v>
      </c>
      <c r="O94" s="23" t="e">
        <f>IF(OR(入力!AH94="",入力!AH94="#N/A"),#N/A,入力!AH94)</f>
        <v>#N/A</v>
      </c>
      <c r="P94" s="23" t="e">
        <f>IF(OR(入力!AG94="",入力!AG94="#N/A"),#N/A,入力!AG94)</f>
        <v>#N/A</v>
      </c>
      <c r="Q94" s="2" t="e">
        <f>IF(OR(入力!AI94="",入力!AI94="#N/A"),#N/A,入力!AI94)</f>
        <v>#N/A</v>
      </c>
      <c r="R94" s="23" t="e">
        <f>IF(OR(入力!AM94="",入力!AM94="#N/A"),#N/A,入力!AM94)</f>
        <v>#N/A</v>
      </c>
      <c r="S94" s="23" t="e">
        <f>IF(OR(入力!AR94="",入力!AR94="#N/A"),#N/A,入力!AR94)</f>
        <v>#N/A</v>
      </c>
      <c r="T94" s="23" t="e">
        <f>IF(OR(入力!AQ94="",入力!AQ94="#N/A"),#N/A,入力!AQ94)</f>
        <v>#N/A</v>
      </c>
      <c r="U94" s="2" t="e">
        <f>IF(OR(入力!AS94="",入力!AS94="#N/A"),#N/A,入力!AS94)</f>
        <v>#N/A</v>
      </c>
      <c r="V94" s="23" t="e">
        <f>IF(OR(入力!AX94="",入力!AX94="#N/A"),#N/A,入力!AX94)</f>
        <v>#N/A</v>
      </c>
      <c r="W94" s="23" t="e">
        <f>IF(OR(入力!BC94="",入力!BC94="#N/A"),#N/A,入力!BC94)</f>
        <v>#N/A</v>
      </c>
      <c r="X94" s="23" t="e">
        <f>IF(OR(入力!BB94="",入力!BB94="#N/A"),#N/A,入力!BB94)</f>
        <v>#N/A</v>
      </c>
      <c r="Y94" s="2" t="e">
        <f>IF(OR(入力!BD94="",入力!BD94="#N/A"),#N/A,入力!BD94)</f>
        <v>#N/A</v>
      </c>
      <c r="Z94" s="23" t="e">
        <f>IF(OR(入力!BJ94="",入力!BJ94="#N/A"),#N/A,入力!BJ94)</f>
        <v>#N/A</v>
      </c>
      <c r="AA94" s="15" t="e">
        <f>IF(OR(入力!BK94="",入力!BK94="#N/A"),#N/A,入力!BK94)</f>
        <v>#N/A</v>
      </c>
      <c r="AB94" s="98" t="e">
        <f>IF(OR(入力!BS94="",入力!BS94="#N/A"),#N/A,入力!BS94)</f>
        <v>#N/A</v>
      </c>
      <c r="AC94" s="23" t="e">
        <f>IF(OR(入力!BT94="",入力!BT94="#N/A"),#N/A,入力!BT94)</f>
        <v>#N/A</v>
      </c>
      <c r="AD94" s="23" t="e">
        <f>IF(OR(入力!BU94="",入力!BU94="#N/A"),#N/A,入力!BU94)</f>
        <v>#N/A</v>
      </c>
      <c r="AE94" s="23" t="e">
        <f>IF(OR(入力!BV94="",入力!BV94="#N/A"),#N/A,入力!BV94)</f>
        <v>#N/A</v>
      </c>
      <c r="AF94" s="126" t="e">
        <f>IF(OR(入力!BZ94="",入力!BZ94="#N/A"),#N/A,入力!BZ94)</f>
        <v>#N/A</v>
      </c>
      <c r="AG94" s="15" t="e">
        <f>IF(OR(入力!CB94="",入力!CB94="#N/A"),#N/A,入力!CB94)</f>
        <v>#N/A</v>
      </c>
      <c r="AH94" s="23" t="e">
        <f>IF(OR(入力!CD94="",入力!CD94="#N/A"),#N/A,入力!CD94)</f>
        <v>#N/A</v>
      </c>
      <c r="AI94" s="23" t="e">
        <f>IF(OR(入力!CI94="",入力!CI94="#N/A"),#N/A,入力!CI94)</f>
        <v>#N/A</v>
      </c>
      <c r="AJ94" s="23" t="e">
        <f>IF(OR(入力!CH94="",入力!CH94="#N/A"),#N/A,入力!CH94)</f>
        <v>#N/A</v>
      </c>
      <c r="AK94" s="23" t="e">
        <f>IF(OR(入力!CJ94="",入力!CJ94="#N/A"),#N/A,入力!CJ94)</f>
        <v>#N/A</v>
      </c>
      <c r="AL94" s="39" t="e">
        <f>IF(OR(入力!CN94="",入力!CN94="#N/A"),#N/A,入力!CN94)</f>
        <v>#N/A</v>
      </c>
      <c r="AM94" s="39" t="e">
        <f>IF(OR(入力!CS94="",入力!CS94="#N/A"),#N/A,入力!CS94)</f>
        <v>#N/A</v>
      </c>
      <c r="AN94" s="39" t="e">
        <f>IF(OR(入力!CR94="",入力!CR94="#N/A"),#N/A,入力!CR94)</f>
        <v>#N/A</v>
      </c>
      <c r="AO94" s="40" t="e">
        <f>IF(OR(入力!CT94="",入力!CT94="#N/A"),#N/A,入力!CT94)</f>
        <v>#N/A</v>
      </c>
      <c r="AP94" s="23" t="e">
        <f>IF(OR(入力!CX94="",入力!CX94="#N/A"),#N/A,入力!CX94)</f>
        <v>#N/A</v>
      </c>
      <c r="AQ94" s="23" t="e">
        <f>IF(OR(入力!DC94="",入力!DC94="#N/A"),#N/A,入力!DC94)</f>
        <v>#N/A</v>
      </c>
      <c r="AR94" s="23" t="e">
        <f>IF(OR(入力!DB94="",入力!DB94="#N/A"),#N/A,入力!DB94)</f>
        <v>#N/A</v>
      </c>
      <c r="AS94" s="23" t="e">
        <f>IF(OR(入力!DD94="",入力!DD94="#N/A"),#N/A,入力!DD94)</f>
        <v>#N/A</v>
      </c>
      <c r="AT94" s="39" t="e">
        <f>IF(OR(入力!DH94="",入力!DH94="#N/A"),#N/A,入力!DH94)</f>
        <v>#N/A</v>
      </c>
      <c r="AU94" s="39" t="e">
        <f>IF(OR(入力!DM94="",入力!DM94="#N/A"),#N/A,入力!DM94)</f>
        <v>#N/A</v>
      </c>
      <c r="AV94" s="39" t="e">
        <f>IF(OR(入力!DL94="",入力!DL94="#N/A"),#N/A,入力!DL94)</f>
        <v>#N/A</v>
      </c>
      <c r="AW94" s="45" t="e">
        <f>IF(OR(入力!DN94="",入力!DN94="#N/A"),#N/A,入力!DN94)</f>
        <v>#N/A</v>
      </c>
      <c r="AX94" s="23" t="e">
        <f>IF(OR(入力!DR94="",入力!DR94="#N/A"),#N/A,入力!DR94)</f>
        <v>#N/A</v>
      </c>
      <c r="AY94" s="23" t="e">
        <f>IF(OR(入力!DW94="",入力!DW94="#N/A"),#N/A,入力!DW94)</f>
        <v>#N/A</v>
      </c>
      <c r="AZ94" s="23" t="e">
        <f>IF(OR(入力!DV94="",入力!DV94="#N/A"),#N/A,入力!DV94)</f>
        <v>#N/A</v>
      </c>
      <c r="BA94" s="23" t="e">
        <f>IF(OR(入力!DX94="",入力!DX94="#N/A"),#N/A,入力!DX94)</f>
        <v>#N/A</v>
      </c>
      <c r="BB94" s="39" t="e">
        <f>IF(OR(入力!EB94="",入力!EB94="#N/A"),#N/A,入力!EB94)</f>
        <v>#N/A</v>
      </c>
      <c r="BC94" s="39" t="e">
        <f>IF(OR(入力!EG94="",入力!EG94="#N/A"),#N/A,入力!EG94)</f>
        <v>#N/A</v>
      </c>
      <c r="BD94" s="39" t="e">
        <f>IF(OR(入力!EF94="",入力!EF94="#N/A"),#N/A,入力!EF94)</f>
        <v>#N/A</v>
      </c>
      <c r="BE94" s="217" t="e">
        <f>IF(OR(入力!EH94="",入力!EH94="#N/A"),#N/A,入力!EH94)</f>
        <v>#N/A</v>
      </c>
      <c r="BF94" s="126" t="e">
        <f>IF(OR(入力!GT94="",入力!GT94="#N/A"),#N/A,入力!GT94)</f>
        <v>#N/A</v>
      </c>
      <c r="BG94" s="23" t="e">
        <f>IF(OR(入力!GY94="",入力!GY94="#N/A"),#N/A,入力!GY94)</f>
        <v>#N/A</v>
      </c>
      <c r="BH94" s="23" t="e">
        <f>IF(OR(入力!GX94="",入力!GX94="#N/A"),#N/A,入力!GX94)</f>
        <v>#N/A</v>
      </c>
      <c r="BI94" s="15" t="e">
        <f>IF(OR(入力!GZ94="",入力!GZ94="#N/A"),#N/A,入力!GZ94)</f>
        <v>#N/A</v>
      </c>
      <c r="BJ94" s="23" t="e">
        <f>IF(OR(入力!LJ94="",入力!LJ94="#N/A"),#N/A,入力!LJ94)</f>
        <v>#N/A</v>
      </c>
      <c r="BK94" s="23" t="e">
        <f>IF(OR(入力!LO94="",入力!LO94="#N/A"),#N/A,入力!LO94)</f>
        <v>#N/A</v>
      </c>
      <c r="BL94" s="23" t="e">
        <f>IF(OR(入力!LN94="",入力!LN94="#N/A"),#N/A,入力!LN94)</f>
        <v>#N/A</v>
      </c>
      <c r="BM94" s="2" t="e">
        <f>IF(OR(入力!LP94="",入力!LP94="#N/A"),#N/A,入力!LP94)</f>
        <v>#N/A</v>
      </c>
      <c r="BN94" s="23" t="e">
        <f>IF(OR(入力!LT94="",入力!LT94="#N/A"),#N/A,入力!LT94)</f>
        <v>#N/A</v>
      </c>
      <c r="BO94" s="23" t="e">
        <f>IF(OR(入力!LY94="",入力!LY94="#N/A"),#N/A,入力!LY94)</f>
        <v>#N/A</v>
      </c>
      <c r="BP94" s="23" t="e">
        <f>IF(OR(入力!LX94="",入力!LX94="#N/A"),#N/A,入力!LX94)</f>
        <v>#N/A</v>
      </c>
      <c r="BQ94" s="15" t="e">
        <f>IF(OR(入力!LZ94="",入力!LZ94="#N/A"),#N/A,入力!LZ94)</f>
        <v>#N/A</v>
      </c>
      <c r="BR94" s="224" t="e">
        <f>IF(OR(入力!MN94="",入力!MN94="#N/A"),#N/A,入力!MN94)</f>
        <v>#N/A</v>
      </c>
      <c r="BS94" s="224" t="e">
        <f>IF(OR(入力!MS94="",入力!MS94="#N/A"),#N/A,入力!MS94)</f>
        <v>#N/A</v>
      </c>
      <c r="BT94" s="224" t="e">
        <f>IF(OR(入力!MR94="",入力!MR94="#N/A"),#N/A,入力!MR94)</f>
        <v>#N/A</v>
      </c>
      <c r="BU94" s="154" t="e">
        <f>IF(OR(入力!MT94="",入力!MT94="#N/A"),#N/A,入力!MT94)</f>
        <v>#N/A</v>
      </c>
      <c r="BV94"/>
      <c r="BW94"/>
      <c r="BX94"/>
      <c r="CB94" s="2"/>
      <c r="CC94" s="503"/>
      <c r="CD94" s="565"/>
      <c r="CE94" s="509"/>
      <c r="CF94"/>
      <c r="CG94"/>
      <c r="CH94" s="2"/>
      <c r="CJ94" s="2"/>
      <c r="CL94" s="2"/>
      <c r="CN94" s="2"/>
      <c r="CO94" s="587"/>
      <c r="CP94" s="588"/>
      <c r="CU94" s="2"/>
      <c r="CX94" s="2"/>
      <c r="CY94"/>
      <c r="CZ94"/>
      <c r="DA94" s="2"/>
      <c r="DE94" s="34"/>
      <c r="DF94"/>
      <c r="DG94" s="2"/>
      <c r="DH94" s="2"/>
      <c r="DI94" s="2"/>
      <c r="DL94" s="126"/>
      <c r="DN94" s="15"/>
      <c r="DO94" s="540"/>
      <c r="DV94"/>
      <c r="DW94"/>
      <c r="DX94"/>
      <c r="DY94"/>
      <c r="DZ94"/>
    </row>
    <row r="95" spans="1:130" s="23" customFormat="1">
      <c r="A95" s="251" t="e">
        <f>IF(OR(入力!A95="",入力!A95="#N/A"),#N/A,入力!A95)</f>
        <v>#N/A</v>
      </c>
      <c r="B95" s="253" t="e">
        <f>IF(OR(入力!B95="",入力!B95="#N/A"),#N/A,入力!B95)</f>
        <v>#N/A</v>
      </c>
      <c r="C95" s="74" t="e">
        <f>IF(OR(入力!C95="",入力!C95="#N/A"),#N/A,入力!C95)</f>
        <v>#N/A</v>
      </c>
      <c r="D95" s="210" t="e">
        <f>IF(OR(入力!E95="",入力!E95="#N/A"),#N/A,入力!E95)</f>
        <v>#N/A</v>
      </c>
      <c r="E95" s="2" t="e">
        <f>IF(OR(入力!G95="",入力!G95="#N/A"),#N/A,入力!G95)</f>
        <v>#N/A</v>
      </c>
      <c r="F95" s="23" t="e">
        <f>IF(OR(入力!I95="",入力!I95="#N/A"),#N/A,入力!I95)</f>
        <v>#N/A</v>
      </c>
      <c r="G95" s="23" t="e">
        <f>IF(OR(入力!N95="",入力!N95="#N/A"),#N/A,入力!N95)</f>
        <v>#N/A</v>
      </c>
      <c r="H95" s="23" t="e">
        <f>IF(OR(入力!M95="",入力!M95="#N/A"),#N/A,入力!M95)</f>
        <v>#N/A</v>
      </c>
      <c r="I95" s="2" t="e">
        <f>IF(OR(入力!O95="",入力!O95="#N/A"),#N/A,入力!O95)</f>
        <v>#N/A</v>
      </c>
      <c r="J95" s="23" t="e">
        <f>IF(OR(入力!S95="",入力!S95="#N/A"),#N/A,入力!S95)</f>
        <v>#N/A</v>
      </c>
      <c r="K95" s="23" t="e">
        <f>IF(OR(入力!X95="",入力!X95="#N/A"),#N/A,入力!X95)</f>
        <v>#N/A</v>
      </c>
      <c r="L95" s="23" t="e">
        <f>IF(OR(入力!W95="",入力!W95="#N/A"),#N/A,入力!W95)</f>
        <v>#N/A</v>
      </c>
      <c r="M95" s="2" t="e">
        <f>IF(OR(入力!Y95="",入力!Y95="#N/A"),#N/A,入力!Y95)</f>
        <v>#N/A</v>
      </c>
      <c r="N95" s="23" t="e">
        <f>IF(OR(入力!AC95="",入力!AC95="#N/A"),#N/A,入力!AC95)</f>
        <v>#N/A</v>
      </c>
      <c r="O95" s="23" t="e">
        <f>IF(OR(入力!AH95="",入力!AH95="#N/A"),#N/A,入力!AH95)</f>
        <v>#N/A</v>
      </c>
      <c r="P95" s="23" t="e">
        <f>IF(OR(入力!AG95="",入力!AG95="#N/A"),#N/A,入力!AG95)</f>
        <v>#N/A</v>
      </c>
      <c r="Q95" s="2" t="e">
        <f>IF(OR(入力!AI95="",入力!AI95="#N/A"),#N/A,入力!AI95)</f>
        <v>#N/A</v>
      </c>
      <c r="R95" s="23" t="e">
        <f>IF(OR(入力!AM95="",入力!AM95="#N/A"),#N/A,入力!AM95)</f>
        <v>#N/A</v>
      </c>
      <c r="S95" s="23" t="e">
        <f>IF(OR(入力!AR95="",入力!AR95="#N/A"),#N/A,入力!AR95)</f>
        <v>#N/A</v>
      </c>
      <c r="T95" s="23" t="e">
        <f>IF(OR(入力!AQ95="",入力!AQ95="#N/A"),#N/A,入力!AQ95)</f>
        <v>#N/A</v>
      </c>
      <c r="U95" s="2" t="e">
        <f>IF(OR(入力!AS95="",入力!AS95="#N/A"),#N/A,入力!AS95)</f>
        <v>#N/A</v>
      </c>
      <c r="V95" s="23" t="e">
        <f>IF(OR(入力!AX95="",入力!AX95="#N/A"),#N/A,入力!AX95)</f>
        <v>#N/A</v>
      </c>
      <c r="W95" s="23" t="e">
        <f>IF(OR(入力!BC95="",入力!BC95="#N/A"),#N/A,入力!BC95)</f>
        <v>#N/A</v>
      </c>
      <c r="X95" s="23" t="e">
        <f>IF(OR(入力!BB95="",入力!BB95="#N/A"),#N/A,入力!BB95)</f>
        <v>#N/A</v>
      </c>
      <c r="Y95" s="2" t="e">
        <f>IF(OR(入力!BD95="",入力!BD95="#N/A"),#N/A,入力!BD95)</f>
        <v>#N/A</v>
      </c>
      <c r="Z95" s="23" t="e">
        <f>IF(OR(入力!BJ95="",入力!BJ95="#N/A"),#N/A,入力!BJ95)</f>
        <v>#N/A</v>
      </c>
      <c r="AA95" s="15" t="e">
        <f>IF(OR(入力!BK95="",入力!BK95="#N/A"),#N/A,入力!BK95)</f>
        <v>#N/A</v>
      </c>
      <c r="AB95" s="98" t="e">
        <f>IF(OR(入力!BS95="",入力!BS95="#N/A"),#N/A,入力!BS95)</f>
        <v>#N/A</v>
      </c>
      <c r="AC95" s="23" t="e">
        <f>IF(OR(入力!BT95="",入力!BT95="#N/A"),#N/A,入力!BT95)</f>
        <v>#N/A</v>
      </c>
      <c r="AD95" s="23" t="e">
        <f>IF(OR(入力!BU95="",入力!BU95="#N/A"),#N/A,入力!BU95)</f>
        <v>#N/A</v>
      </c>
      <c r="AE95" s="23" t="e">
        <f>IF(OR(入力!BV95="",入力!BV95="#N/A"),#N/A,入力!BV95)</f>
        <v>#N/A</v>
      </c>
      <c r="AF95" s="126" t="e">
        <f>IF(OR(入力!BZ95="",入力!BZ95="#N/A"),#N/A,入力!BZ95)</f>
        <v>#N/A</v>
      </c>
      <c r="AG95" s="15" t="e">
        <f>IF(OR(入力!CB95="",入力!CB95="#N/A"),#N/A,入力!CB95)</f>
        <v>#N/A</v>
      </c>
      <c r="AH95" s="23" t="e">
        <f>IF(OR(入力!CD95="",入力!CD95="#N/A"),#N/A,入力!CD95)</f>
        <v>#N/A</v>
      </c>
      <c r="AI95" s="23" t="e">
        <f>IF(OR(入力!CI95="",入力!CI95="#N/A"),#N/A,入力!CI95)</f>
        <v>#N/A</v>
      </c>
      <c r="AJ95" s="23" t="e">
        <f>IF(OR(入力!CH95="",入力!CH95="#N/A"),#N/A,入力!CH95)</f>
        <v>#N/A</v>
      </c>
      <c r="AK95" s="23" t="e">
        <f>IF(OR(入力!CJ95="",入力!CJ95="#N/A"),#N/A,入力!CJ95)</f>
        <v>#N/A</v>
      </c>
      <c r="AL95" s="39" t="e">
        <f>IF(OR(入力!CN95="",入力!CN95="#N/A"),#N/A,入力!CN95)</f>
        <v>#N/A</v>
      </c>
      <c r="AM95" s="39" t="e">
        <f>IF(OR(入力!CS95="",入力!CS95="#N/A"),#N/A,入力!CS95)</f>
        <v>#N/A</v>
      </c>
      <c r="AN95" s="39" t="e">
        <f>IF(OR(入力!CR95="",入力!CR95="#N/A"),#N/A,入力!CR95)</f>
        <v>#N/A</v>
      </c>
      <c r="AO95" s="40" t="e">
        <f>IF(OR(入力!CT95="",入力!CT95="#N/A"),#N/A,入力!CT95)</f>
        <v>#N/A</v>
      </c>
      <c r="AP95" s="23" t="e">
        <f>IF(OR(入力!CX95="",入力!CX95="#N/A"),#N/A,入力!CX95)</f>
        <v>#N/A</v>
      </c>
      <c r="AQ95" s="23" t="e">
        <f>IF(OR(入力!DC95="",入力!DC95="#N/A"),#N/A,入力!DC95)</f>
        <v>#N/A</v>
      </c>
      <c r="AR95" s="23" t="e">
        <f>IF(OR(入力!DB95="",入力!DB95="#N/A"),#N/A,入力!DB95)</f>
        <v>#N/A</v>
      </c>
      <c r="AS95" s="23" t="e">
        <f>IF(OR(入力!DD95="",入力!DD95="#N/A"),#N/A,入力!DD95)</f>
        <v>#N/A</v>
      </c>
      <c r="AT95" s="39" t="e">
        <f>IF(OR(入力!DH95="",入力!DH95="#N/A"),#N/A,入力!DH95)</f>
        <v>#N/A</v>
      </c>
      <c r="AU95" s="39" t="e">
        <f>IF(OR(入力!DM95="",入力!DM95="#N/A"),#N/A,入力!DM95)</f>
        <v>#N/A</v>
      </c>
      <c r="AV95" s="39" t="e">
        <f>IF(OR(入力!DL95="",入力!DL95="#N/A"),#N/A,入力!DL95)</f>
        <v>#N/A</v>
      </c>
      <c r="AW95" s="45" t="e">
        <f>IF(OR(入力!DN95="",入力!DN95="#N/A"),#N/A,入力!DN95)</f>
        <v>#N/A</v>
      </c>
      <c r="AX95" s="23" t="e">
        <f>IF(OR(入力!DR95="",入力!DR95="#N/A"),#N/A,入力!DR95)</f>
        <v>#N/A</v>
      </c>
      <c r="AY95" s="23" t="e">
        <f>IF(OR(入力!DW95="",入力!DW95="#N/A"),#N/A,入力!DW95)</f>
        <v>#N/A</v>
      </c>
      <c r="AZ95" s="23" t="e">
        <f>IF(OR(入力!DV95="",入力!DV95="#N/A"),#N/A,入力!DV95)</f>
        <v>#N/A</v>
      </c>
      <c r="BA95" s="23" t="e">
        <f>IF(OR(入力!DX95="",入力!DX95="#N/A"),#N/A,入力!DX95)</f>
        <v>#N/A</v>
      </c>
      <c r="BB95" s="39" t="e">
        <f>IF(OR(入力!EB95="",入力!EB95="#N/A"),#N/A,入力!EB95)</f>
        <v>#N/A</v>
      </c>
      <c r="BC95" s="39" t="e">
        <f>IF(OR(入力!EG95="",入力!EG95="#N/A"),#N/A,入力!EG95)</f>
        <v>#N/A</v>
      </c>
      <c r="BD95" s="39" t="e">
        <f>IF(OR(入力!EF95="",入力!EF95="#N/A"),#N/A,入力!EF95)</f>
        <v>#N/A</v>
      </c>
      <c r="BE95" s="217" t="e">
        <f>IF(OR(入力!EH95="",入力!EH95="#N/A"),#N/A,入力!EH95)</f>
        <v>#N/A</v>
      </c>
      <c r="BF95" s="126" t="e">
        <f>IF(OR(入力!GT95="",入力!GT95="#N/A"),#N/A,入力!GT95)</f>
        <v>#N/A</v>
      </c>
      <c r="BG95" s="23" t="e">
        <f>IF(OR(入力!GY95="",入力!GY95="#N/A"),#N/A,入力!GY95)</f>
        <v>#N/A</v>
      </c>
      <c r="BH95" s="23" t="e">
        <f>IF(OR(入力!GX95="",入力!GX95="#N/A"),#N/A,入力!GX95)</f>
        <v>#N/A</v>
      </c>
      <c r="BI95" s="15" t="e">
        <f>IF(OR(入力!GZ95="",入力!GZ95="#N/A"),#N/A,入力!GZ95)</f>
        <v>#N/A</v>
      </c>
      <c r="BJ95" s="23" t="e">
        <f>IF(OR(入力!LJ95="",入力!LJ95="#N/A"),#N/A,入力!LJ95)</f>
        <v>#N/A</v>
      </c>
      <c r="BK95" s="23" t="e">
        <f>IF(OR(入力!LO95="",入力!LO95="#N/A"),#N/A,入力!LO95)</f>
        <v>#N/A</v>
      </c>
      <c r="BL95" s="23" t="e">
        <f>IF(OR(入力!LN95="",入力!LN95="#N/A"),#N/A,入力!LN95)</f>
        <v>#N/A</v>
      </c>
      <c r="BM95" s="2" t="e">
        <f>IF(OR(入力!LP95="",入力!LP95="#N/A"),#N/A,入力!LP95)</f>
        <v>#N/A</v>
      </c>
      <c r="BN95" s="23" t="e">
        <f>IF(OR(入力!LT95="",入力!LT95="#N/A"),#N/A,入力!LT95)</f>
        <v>#N/A</v>
      </c>
      <c r="BO95" s="23" t="e">
        <f>IF(OR(入力!LY95="",入力!LY95="#N/A"),#N/A,入力!LY95)</f>
        <v>#N/A</v>
      </c>
      <c r="BP95" s="23" t="e">
        <f>IF(OR(入力!LX95="",入力!LX95="#N/A"),#N/A,入力!LX95)</f>
        <v>#N/A</v>
      </c>
      <c r="BQ95" s="15" t="e">
        <f>IF(OR(入力!LZ95="",入力!LZ95="#N/A"),#N/A,入力!LZ95)</f>
        <v>#N/A</v>
      </c>
      <c r="BR95" s="224" t="e">
        <f>IF(OR(入力!MN95="",入力!MN95="#N/A"),#N/A,入力!MN95)</f>
        <v>#N/A</v>
      </c>
      <c r="BS95" s="224" t="e">
        <f>IF(OR(入力!MS95="",入力!MS95="#N/A"),#N/A,入力!MS95)</f>
        <v>#N/A</v>
      </c>
      <c r="BT95" s="224" t="e">
        <f>IF(OR(入力!MR95="",入力!MR95="#N/A"),#N/A,入力!MR95)</f>
        <v>#N/A</v>
      </c>
      <c r="BU95" s="154" t="e">
        <f>IF(OR(入力!MT95="",入力!MT95="#N/A"),#N/A,入力!MT95)</f>
        <v>#N/A</v>
      </c>
      <c r="BV95"/>
      <c r="BW95"/>
      <c r="BX95"/>
      <c r="CB95" s="2"/>
      <c r="CC95" s="503"/>
      <c r="CD95" s="565"/>
      <c r="CE95" s="509"/>
      <c r="CF95"/>
      <c r="CG95"/>
      <c r="CH95" s="2"/>
      <c r="CJ95" s="2"/>
      <c r="CL95" s="2"/>
      <c r="CN95" s="2"/>
      <c r="CO95" s="587"/>
      <c r="CP95" s="588"/>
      <c r="CU95" s="2"/>
      <c r="CX95" s="2"/>
      <c r="CY95"/>
      <c r="CZ95"/>
      <c r="DA95" s="2"/>
      <c r="DE95" s="34"/>
      <c r="DF95"/>
      <c r="DG95" s="2"/>
      <c r="DH95" s="2"/>
      <c r="DI95" s="2"/>
      <c r="DL95" s="126"/>
      <c r="DN95" s="15"/>
      <c r="DO95" s="540"/>
      <c r="DV95"/>
      <c r="DW95"/>
      <c r="DX95"/>
      <c r="DY95"/>
      <c r="DZ95"/>
    </row>
    <row r="96" spans="1:130" s="23" customFormat="1">
      <c r="A96" s="251" t="e">
        <f>IF(OR(入力!A96="",入力!A96="#N/A"),#N/A,入力!A96)</f>
        <v>#N/A</v>
      </c>
      <c r="B96" s="253" t="e">
        <f>IF(OR(入力!B96="",入力!B96="#N/A"),#N/A,入力!B96)</f>
        <v>#N/A</v>
      </c>
      <c r="C96" s="74" t="e">
        <f>IF(OR(入力!C96="",入力!C96="#N/A"),#N/A,入力!C96)</f>
        <v>#N/A</v>
      </c>
      <c r="D96" s="210" t="e">
        <f>IF(OR(入力!E96="",入力!E96="#N/A"),#N/A,入力!E96)</f>
        <v>#N/A</v>
      </c>
      <c r="E96" s="2" t="e">
        <f>IF(OR(入力!G96="",入力!G96="#N/A"),#N/A,入力!G96)</f>
        <v>#N/A</v>
      </c>
      <c r="F96" s="23" t="e">
        <f>IF(OR(入力!I96="",入力!I96="#N/A"),#N/A,入力!I96)</f>
        <v>#N/A</v>
      </c>
      <c r="G96" s="23" t="e">
        <f>IF(OR(入力!N96="",入力!N96="#N/A"),#N/A,入力!N96)</f>
        <v>#N/A</v>
      </c>
      <c r="H96" s="23" t="e">
        <f>IF(OR(入力!M96="",入力!M96="#N/A"),#N/A,入力!M96)</f>
        <v>#N/A</v>
      </c>
      <c r="I96" s="2" t="e">
        <f>IF(OR(入力!O96="",入力!O96="#N/A"),#N/A,入力!O96)</f>
        <v>#N/A</v>
      </c>
      <c r="J96" s="23" t="e">
        <f>IF(OR(入力!S96="",入力!S96="#N/A"),#N/A,入力!S96)</f>
        <v>#N/A</v>
      </c>
      <c r="K96" s="23" t="e">
        <f>IF(OR(入力!X96="",入力!X96="#N/A"),#N/A,入力!X96)</f>
        <v>#N/A</v>
      </c>
      <c r="L96" s="23" t="e">
        <f>IF(OR(入力!W96="",入力!W96="#N/A"),#N/A,入力!W96)</f>
        <v>#N/A</v>
      </c>
      <c r="M96" s="2" t="e">
        <f>IF(OR(入力!Y96="",入力!Y96="#N/A"),#N/A,入力!Y96)</f>
        <v>#N/A</v>
      </c>
      <c r="N96" s="23" t="e">
        <f>IF(OR(入力!AC96="",入力!AC96="#N/A"),#N/A,入力!AC96)</f>
        <v>#N/A</v>
      </c>
      <c r="O96" s="23" t="e">
        <f>IF(OR(入力!AH96="",入力!AH96="#N/A"),#N/A,入力!AH96)</f>
        <v>#N/A</v>
      </c>
      <c r="P96" s="23" t="e">
        <f>IF(OR(入力!AG96="",入力!AG96="#N/A"),#N/A,入力!AG96)</f>
        <v>#N/A</v>
      </c>
      <c r="Q96" s="2" t="e">
        <f>IF(OR(入力!AI96="",入力!AI96="#N/A"),#N/A,入力!AI96)</f>
        <v>#N/A</v>
      </c>
      <c r="R96" s="23" t="e">
        <f>IF(OR(入力!AM96="",入力!AM96="#N/A"),#N/A,入力!AM96)</f>
        <v>#N/A</v>
      </c>
      <c r="S96" s="23" t="e">
        <f>IF(OR(入力!AR96="",入力!AR96="#N/A"),#N/A,入力!AR96)</f>
        <v>#N/A</v>
      </c>
      <c r="T96" s="23" t="e">
        <f>IF(OR(入力!AQ96="",入力!AQ96="#N/A"),#N/A,入力!AQ96)</f>
        <v>#N/A</v>
      </c>
      <c r="U96" s="2" t="e">
        <f>IF(OR(入力!AS96="",入力!AS96="#N/A"),#N/A,入力!AS96)</f>
        <v>#N/A</v>
      </c>
      <c r="V96" s="23" t="e">
        <f>IF(OR(入力!AX96="",入力!AX96="#N/A"),#N/A,入力!AX96)</f>
        <v>#N/A</v>
      </c>
      <c r="W96" s="23" t="e">
        <f>IF(OR(入力!BC96="",入力!BC96="#N/A"),#N/A,入力!BC96)</f>
        <v>#N/A</v>
      </c>
      <c r="X96" s="23" t="e">
        <f>IF(OR(入力!BB96="",入力!BB96="#N/A"),#N/A,入力!BB96)</f>
        <v>#N/A</v>
      </c>
      <c r="Y96" s="2" t="e">
        <f>IF(OR(入力!BD96="",入力!BD96="#N/A"),#N/A,入力!BD96)</f>
        <v>#N/A</v>
      </c>
      <c r="Z96" s="23" t="e">
        <f>IF(OR(入力!BJ96="",入力!BJ96="#N/A"),#N/A,入力!BJ96)</f>
        <v>#N/A</v>
      </c>
      <c r="AA96" s="15" t="e">
        <f>IF(OR(入力!BK96="",入力!BK96="#N/A"),#N/A,入力!BK96)</f>
        <v>#N/A</v>
      </c>
      <c r="AB96" s="98" t="e">
        <f>IF(OR(入力!BS96="",入力!BS96="#N/A"),#N/A,入力!BS96)</f>
        <v>#N/A</v>
      </c>
      <c r="AC96" s="23" t="e">
        <f>IF(OR(入力!BT96="",入力!BT96="#N/A"),#N/A,入力!BT96)</f>
        <v>#N/A</v>
      </c>
      <c r="AD96" s="23" t="e">
        <f>IF(OR(入力!BU96="",入力!BU96="#N/A"),#N/A,入力!BU96)</f>
        <v>#N/A</v>
      </c>
      <c r="AE96" s="23" t="e">
        <f>IF(OR(入力!BV96="",入力!BV96="#N/A"),#N/A,入力!BV96)</f>
        <v>#N/A</v>
      </c>
      <c r="AF96" s="126" t="e">
        <f>IF(OR(入力!BZ96="",入力!BZ96="#N/A"),#N/A,入力!BZ96)</f>
        <v>#N/A</v>
      </c>
      <c r="AG96" s="15" t="e">
        <f>IF(OR(入力!CB96="",入力!CB96="#N/A"),#N/A,入力!CB96)</f>
        <v>#N/A</v>
      </c>
      <c r="AH96" s="23" t="e">
        <f>IF(OR(入力!CD96="",入力!CD96="#N/A"),#N/A,入力!CD96)</f>
        <v>#N/A</v>
      </c>
      <c r="AI96" s="23" t="e">
        <f>IF(OR(入力!CI96="",入力!CI96="#N/A"),#N/A,入力!CI96)</f>
        <v>#N/A</v>
      </c>
      <c r="AJ96" s="23" t="e">
        <f>IF(OR(入力!CH96="",入力!CH96="#N/A"),#N/A,入力!CH96)</f>
        <v>#N/A</v>
      </c>
      <c r="AK96" s="23" t="e">
        <f>IF(OR(入力!CJ96="",入力!CJ96="#N/A"),#N/A,入力!CJ96)</f>
        <v>#N/A</v>
      </c>
      <c r="AL96" s="39" t="e">
        <f>IF(OR(入力!CN96="",入力!CN96="#N/A"),#N/A,入力!CN96)</f>
        <v>#N/A</v>
      </c>
      <c r="AM96" s="39" t="e">
        <f>IF(OR(入力!CS96="",入力!CS96="#N/A"),#N/A,入力!CS96)</f>
        <v>#N/A</v>
      </c>
      <c r="AN96" s="39" t="e">
        <f>IF(OR(入力!CR96="",入力!CR96="#N/A"),#N/A,入力!CR96)</f>
        <v>#N/A</v>
      </c>
      <c r="AO96" s="40" t="e">
        <f>IF(OR(入力!CT96="",入力!CT96="#N/A"),#N/A,入力!CT96)</f>
        <v>#N/A</v>
      </c>
      <c r="AP96" s="23" t="e">
        <f>IF(OR(入力!CX96="",入力!CX96="#N/A"),#N/A,入力!CX96)</f>
        <v>#N/A</v>
      </c>
      <c r="AQ96" s="23" t="e">
        <f>IF(OR(入力!DC96="",入力!DC96="#N/A"),#N/A,入力!DC96)</f>
        <v>#N/A</v>
      </c>
      <c r="AR96" s="23" t="e">
        <f>IF(OR(入力!DB96="",入力!DB96="#N/A"),#N/A,入力!DB96)</f>
        <v>#N/A</v>
      </c>
      <c r="AS96" s="23" t="e">
        <f>IF(OR(入力!DD96="",入力!DD96="#N/A"),#N/A,入力!DD96)</f>
        <v>#N/A</v>
      </c>
      <c r="AT96" s="39" t="e">
        <f>IF(OR(入力!DH96="",入力!DH96="#N/A"),#N/A,入力!DH96)</f>
        <v>#N/A</v>
      </c>
      <c r="AU96" s="39" t="e">
        <f>IF(OR(入力!DM96="",入力!DM96="#N/A"),#N/A,入力!DM96)</f>
        <v>#N/A</v>
      </c>
      <c r="AV96" s="39" t="e">
        <f>IF(OR(入力!DL96="",入力!DL96="#N/A"),#N/A,入力!DL96)</f>
        <v>#N/A</v>
      </c>
      <c r="AW96" s="45" t="e">
        <f>IF(OR(入力!DN96="",入力!DN96="#N/A"),#N/A,入力!DN96)</f>
        <v>#N/A</v>
      </c>
      <c r="AX96" s="23" t="e">
        <f>IF(OR(入力!DR96="",入力!DR96="#N/A"),#N/A,入力!DR96)</f>
        <v>#N/A</v>
      </c>
      <c r="AY96" s="23" t="e">
        <f>IF(OR(入力!DW96="",入力!DW96="#N/A"),#N/A,入力!DW96)</f>
        <v>#N/A</v>
      </c>
      <c r="AZ96" s="23" t="e">
        <f>IF(OR(入力!DV96="",入力!DV96="#N/A"),#N/A,入力!DV96)</f>
        <v>#N/A</v>
      </c>
      <c r="BA96" s="23" t="e">
        <f>IF(OR(入力!DX96="",入力!DX96="#N/A"),#N/A,入力!DX96)</f>
        <v>#N/A</v>
      </c>
      <c r="BB96" s="39" t="e">
        <f>IF(OR(入力!EB96="",入力!EB96="#N/A"),#N/A,入力!EB96)</f>
        <v>#N/A</v>
      </c>
      <c r="BC96" s="39" t="e">
        <f>IF(OR(入力!EG96="",入力!EG96="#N/A"),#N/A,入力!EG96)</f>
        <v>#N/A</v>
      </c>
      <c r="BD96" s="39" t="e">
        <f>IF(OR(入力!EF96="",入力!EF96="#N/A"),#N/A,入力!EF96)</f>
        <v>#N/A</v>
      </c>
      <c r="BE96" s="217" t="e">
        <f>IF(OR(入力!EH96="",入力!EH96="#N/A"),#N/A,入力!EH96)</f>
        <v>#N/A</v>
      </c>
      <c r="BF96" s="126" t="e">
        <f>IF(OR(入力!GT96="",入力!GT96="#N/A"),#N/A,入力!GT96)</f>
        <v>#N/A</v>
      </c>
      <c r="BG96" s="23" t="e">
        <f>IF(OR(入力!GY96="",入力!GY96="#N/A"),#N/A,入力!GY96)</f>
        <v>#N/A</v>
      </c>
      <c r="BH96" s="23" t="e">
        <f>IF(OR(入力!GX96="",入力!GX96="#N/A"),#N/A,入力!GX96)</f>
        <v>#N/A</v>
      </c>
      <c r="BI96" s="15" t="e">
        <f>IF(OR(入力!GZ96="",入力!GZ96="#N/A"),#N/A,入力!GZ96)</f>
        <v>#N/A</v>
      </c>
      <c r="BJ96" s="23" t="e">
        <f>IF(OR(入力!LJ96="",入力!LJ96="#N/A"),#N/A,入力!LJ96)</f>
        <v>#N/A</v>
      </c>
      <c r="BK96" s="23" t="e">
        <f>IF(OR(入力!LO96="",入力!LO96="#N/A"),#N/A,入力!LO96)</f>
        <v>#N/A</v>
      </c>
      <c r="BL96" s="23" t="e">
        <f>IF(OR(入力!LN96="",入力!LN96="#N/A"),#N/A,入力!LN96)</f>
        <v>#N/A</v>
      </c>
      <c r="BM96" s="2" t="e">
        <f>IF(OR(入力!LP96="",入力!LP96="#N/A"),#N/A,入力!LP96)</f>
        <v>#N/A</v>
      </c>
      <c r="BN96" s="23" t="e">
        <f>IF(OR(入力!LT96="",入力!LT96="#N/A"),#N/A,入力!LT96)</f>
        <v>#N/A</v>
      </c>
      <c r="BO96" s="23" t="e">
        <f>IF(OR(入力!LY96="",入力!LY96="#N/A"),#N/A,入力!LY96)</f>
        <v>#N/A</v>
      </c>
      <c r="BP96" s="23" t="e">
        <f>IF(OR(入力!LX96="",入力!LX96="#N/A"),#N/A,入力!LX96)</f>
        <v>#N/A</v>
      </c>
      <c r="BQ96" s="15" t="e">
        <f>IF(OR(入力!LZ96="",入力!LZ96="#N/A"),#N/A,入力!LZ96)</f>
        <v>#N/A</v>
      </c>
      <c r="BR96" s="224" t="e">
        <f>IF(OR(入力!MN96="",入力!MN96="#N/A"),#N/A,入力!MN96)</f>
        <v>#N/A</v>
      </c>
      <c r="BS96" s="224" t="e">
        <f>IF(OR(入力!MS96="",入力!MS96="#N/A"),#N/A,入力!MS96)</f>
        <v>#N/A</v>
      </c>
      <c r="BT96" s="224" t="e">
        <f>IF(OR(入力!MR96="",入力!MR96="#N/A"),#N/A,入力!MR96)</f>
        <v>#N/A</v>
      </c>
      <c r="BU96" s="154" t="e">
        <f>IF(OR(入力!MT96="",入力!MT96="#N/A"),#N/A,入力!MT96)</f>
        <v>#N/A</v>
      </c>
      <c r="BV96"/>
      <c r="BW96"/>
      <c r="BX96"/>
      <c r="CB96" s="2"/>
      <c r="CC96" s="503"/>
      <c r="CD96" s="565"/>
      <c r="CE96" s="509"/>
      <c r="CF96"/>
      <c r="CG96"/>
      <c r="CH96" s="2"/>
      <c r="CJ96" s="2"/>
      <c r="CL96" s="2"/>
      <c r="CN96" s="2"/>
      <c r="CO96" s="587"/>
      <c r="CP96" s="588"/>
      <c r="CU96" s="2"/>
      <c r="CX96" s="2"/>
      <c r="CY96"/>
      <c r="CZ96"/>
      <c r="DA96" s="2"/>
      <c r="DE96" s="34"/>
      <c r="DF96"/>
      <c r="DG96" s="2"/>
      <c r="DH96" s="2"/>
      <c r="DI96" s="2"/>
      <c r="DL96" s="126"/>
      <c r="DN96" s="15"/>
      <c r="DO96" s="540"/>
      <c r="DV96"/>
      <c r="DW96"/>
      <c r="DX96"/>
      <c r="DY96"/>
      <c r="DZ96"/>
    </row>
    <row r="97" spans="1:130" s="23" customFormat="1">
      <c r="A97" s="251" t="e">
        <f>IF(OR(入力!A97="",入力!A97="#N/A"),#N/A,入力!A97)</f>
        <v>#N/A</v>
      </c>
      <c r="B97" s="253" t="e">
        <f>IF(OR(入力!B97="",入力!B97="#N/A"),#N/A,入力!B97)</f>
        <v>#N/A</v>
      </c>
      <c r="C97" s="74" t="e">
        <f>IF(OR(入力!C97="",入力!C97="#N/A"),#N/A,入力!C97)</f>
        <v>#N/A</v>
      </c>
      <c r="D97" s="210" t="e">
        <f>IF(OR(入力!E97="",入力!E97="#N/A"),#N/A,入力!E97)</f>
        <v>#N/A</v>
      </c>
      <c r="E97" s="2" t="e">
        <f>IF(OR(入力!G97="",入力!G97="#N/A"),#N/A,入力!G97)</f>
        <v>#N/A</v>
      </c>
      <c r="F97" s="23" t="e">
        <f>IF(OR(入力!I97="",入力!I97="#N/A"),#N/A,入力!I97)</f>
        <v>#N/A</v>
      </c>
      <c r="G97" s="23" t="e">
        <f>IF(OR(入力!N97="",入力!N97="#N/A"),#N/A,入力!N97)</f>
        <v>#N/A</v>
      </c>
      <c r="H97" s="23" t="e">
        <f>IF(OR(入力!M97="",入力!M97="#N/A"),#N/A,入力!M97)</f>
        <v>#N/A</v>
      </c>
      <c r="I97" s="2" t="e">
        <f>IF(OR(入力!O97="",入力!O97="#N/A"),#N/A,入力!O97)</f>
        <v>#N/A</v>
      </c>
      <c r="J97" s="23" t="e">
        <f>IF(OR(入力!S97="",入力!S97="#N/A"),#N/A,入力!S97)</f>
        <v>#N/A</v>
      </c>
      <c r="K97" s="23" t="e">
        <f>IF(OR(入力!X97="",入力!X97="#N/A"),#N/A,入力!X97)</f>
        <v>#N/A</v>
      </c>
      <c r="L97" s="23" t="e">
        <f>IF(OR(入力!W97="",入力!W97="#N/A"),#N/A,入力!W97)</f>
        <v>#N/A</v>
      </c>
      <c r="M97" s="2" t="e">
        <f>IF(OR(入力!Y97="",入力!Y97="#N/A"),#N/A,入力!Y97)</f>
        <v>#N/A</v>
      </c>
      <c r="N97" s="23" t="e">
        <f>IF(OR(入力!AC97="",入力!AC97="#N/A"),#N/A,入力!AC97)</f>
        <v>#N/A</v>
      </c>
      <c r="O97" s="23" t="e">
        <f>IF(OR(入力!AH97="",入力!AH97="#N/A"),#N/A,入力!AH97)</f>
        <v>#N/A</v>
      </c>
      <c r="P97" s="23" t="e">
        <f>IF(OR(入力!AG97="",入力!AG97="#N/A"),#N/A,入力!AG97)</f>
        <v>#N/A</v>
      </c>
      <c r="Q97" s="2" t="e">
        <f>IF(OR(入力!AI97="",入力!AI97="#N/A"),#N/A,入力!AI97)</f>
        <v>#N/A</v>
      </c>
      <c r="R97" s="23" t="e">
        <f>IF(OR(入力!AM97="",入力!AM97="#N/A"),#N/A,入力!AM97)</f>
        <v>#N/A</v>
      </c>
      <c r="S97" s="23" t="e">
        <f>IF(OR(入力!AR97="",入力!AR97="#N/A"),#N/A,入力!AR97)</f>
        <v>#N/A</v>
      </c>
      <c r="T97" s="23" t="e">
        <f>IF(OR(入力!AQ97="",入力!AQ97="#N/A"),#N/A,入力!AQ97)</f>
        <v>#N/A</v>
      </c>
      <c r="U97" s="2" t="e">
        <f>IF(OR(入力!AS97="",入力!AS97="#N/A"),#N/A,入力!AS97)</f>
        <v>#N/A</v>
      </c>
      <c r="V97" s="23" t="e">
        <f>IF(OR(入力!AX97="",入力!AX97="#N/A"),#N/A,入力!AX97)</f>
        <v>#N/A</v>
      </c>
      <c r="W97" s="23" t="e">
        <f>IF(OR(入力!BC97="",入力!BC97="#N/A"),#N/A,入力!BC97)</f>
        <v>#N/A</v>
      </c>
      <c r="X97" s="23" t="e">
        <f>IF(OR(入力!BB97="",入力!BB97="#N/A"),#N/A,入力!BB97)</f>
        <v>#N/A</v>
      </c>
      <c r="Y97" s="2" t="e">
        <f>IF(OR(入力!BD97="",入力!BD97="#N/A"),#N/A,入力!BD97)</f>
        <v>#N/A</v>
      </c>
      <c r="Z97" s="23" t="e">
        <f>IF(OR(入力!BJ97="",入力!BJ97="#N/A"),#N/A,入力!BJ97)</f>
        <v>#N/A</v>
      </c>
      <c r="AA97" s="15" t="e">
        <f>IF(OR(入力!BK97="",入力!BK97="#N/A"),#N/A,入力!BK97)</f>
        <v>#N/A</v>
      </c>
      <c r="AB97" s="98" t="e">
        <f>IF(OR(入力!BS97="",入力!BS97="#N/A"),#N/A,入力!BS97)</f>
        <v>#N/A</v>
      </c>
      <c r="AC97" s="23" t="e">
        <f>IF(OR(入力!BT97="",入力!BT97="#N/A"),#N/A,入力!BT97)</f>
        <v>#N/A</v>
      </c>
      <c r="AD97" s="23" t="e">
        <f>IF(OR(入力!BU97="",入力!BU97="#N/A"),#N/A,入力!BU97)</f>
        <v>#N/A</v>
      </c>
      <c r="AE97" s="23" t="e">
        <f>IF(OR(入力!BV97="",入力!BV97="#N/A"),#N/A,入力!BV97)</f>
        <v>#N/A</v>
      </c>
      <c r="AF97" s="126" t="e">
        <f>IF(OR(入力!BZ97="",入力!BZ97="#N/A"),#N/A,入力!BZ97)</f>
        <v>#N/A</v>
      </c>
      <c r="AG97" s="15" t="e">
        <f>IF(OR(入力!CB97="",入力!CB97="#N/A"),#N/A,入力!CB97)</f>
        <v>#N/A</v>
      </c>
      <c r="AH97" s="23" t="e">
        <f>IF(OR(入力!CD97="",入力!CD97="#N/A"),#N/A,入力!CD97)</f>
        <v>#N/A</v>
      </c>
      <c r="AI97" s="23" t="e">
        <f>IF(OR(入力!CI97="",入力!CI97="#N/A"),#N/A,入力!CI97)</f>
        <v>#N/A</v>
      </c>
      <c r="AJ97" s="23" t="e">
        <f>IF(OR(入力!CH97="",入力!CH97="#N/A"),#N/A,入力!CH97)</f>
        <v>#N/A</v>
      </c>
      <c r="AK97" s="23" t="e">
        <f>IF(OR(入力!CJ97="",入力!CJ97="#N/A"),#N/A,入力!CJ97)</f>
        <v>#N/A</v>
      </c>
      <c r="AL97" s="39" t="e">
        <f>IF(OR(入力!CN97="",入力!CN97="#N/A"),#N/A,入力!CN97)</f>
        <v>#N/A</v>
      </c>
      <c r="AM97" s="39" t="e">
        <f>IF(OR(入力!CS97="",入力!CS97="#N/A"),#N/A,入力!CS97)</f>
        <v>#N/A</v>
      </c>
      <c r="AN97" s="39" t="e">
        <f>IF(OR(入力!CR97="",入力!CR97="#N/A"),#N/A,入力!CR97)</f>
        <v>#N/A</v>
      </c>
      <c r="AO97" s="40" t="e">
        <f>IF(OR(入力!CT97="",入力!CT97="#N/A"),#N/A,入力!CT97)</f>
        <v>#N/A</v>
      </c>
      <c r="AP97" s="23" t="e">
        <f>IF(OR(入力!CX97="",入力!CX97="#N/A"),#N/A,入力!CX97)</f>
        <v>#N/A</v>
      </c>
      <c r="AQ97" s="23" t="e">
        <f>IF(OR(入力!DC97="",入力!DC97="#N/A"),#N/A,入力!DC97)</f>
        <v>#N/A</v>
      </c>
      <c r="AR97" s="23" t="e">
        <f>IF(OR(入力!DB97="",入力!DB97="#N/A"),#N/A,入力!DB97)</f>
        <v>#N/A</v>
      </c>
      <c r="AS97" s="23" t="e">
        <f>IF(OR(入力!DD97="",入力!DD97="#N/A"),#N/A,入力!DD97)</f>
        <v>#N/A</v>
      </c>
      <c r="AT97" s="39" t="e">
        <f>IF(OR(入力!DH97="",入力!DH97="#N/A"),#N/A,入力!DH97)</f>
        <v>#N/A</v>
      </c>
      <c r="AU97" s="39" t="e">
        <f>IF(OR(入力!DM97="",入力!DM97="#N/A"),#N/A,入力!DM97)</f>
        <v>#N/A</v>
      </c>
      <c r="AV97" s="39" t="e">
        <f>IF(OR(入力!DL97="",入力!DL97="#N/A"),#N/A,入力!DL97)</f>
        <v>#N/A</v>
      </c>
      <c r="AW97" s="45" t="e">
        <f>IF(OR(入力!DN97="",入力!DN97="#N/A"),#N/A,入力!DN97)</f>
        <v>#N/A</v>
      </c>
      <c r="AX97" s="23" t="e">
        <f>IF(OR(入力!DR97="",入力!DR97="#N/A"),#N/A,入力!DR97)</f>
        <v>#N/A</v>
      </c>
      <c r="AY97" s="23" t="e">
        <f>IF(OR(入力!DW97="",入力!DW97="#N/A"),#N/A,入力!DW97)</f>
        <v>#N/A</v>
      </c>
      <c r="AZ97" s="23" t="e">
        <f>IF(OR(入力!DV97="",入力!DV97="#N/A"),#N/A,入力!DV97)</f>
        <v>#N/A</v>
      </c>
      <c r="BA97" s="23" t="e">
        <f>IF(OR(入力!DX97="",入力!DX97="#N/A"),#N/A,入力!DX97)</f>
        <v>#N/A</v>
      </c>
      <c r="BB97" s="39" t="e">
        <f>IF(OR(入力!EB97="",入力!EB97="#N/A"),#N/A,入力!EB97)</f>
        <v>#N/A</v>
      </c>
      <c r="BC97" s="39" t="e">
        <f>IF(OR(入力!EG97="",入力!EG97="#N/A"),#N/A,入力!EG97)</f>
        <v>#N/A</v>
      </c>
      <c r="BD97" s="39" t="e">
        <f>IF(OR(入力!EF97="",入力!EF97="#N/A"),#N/A,入力!EF97)</f>
        <v>#N/A</v>
      </c>
      <c r="BE97" s="217" t="e">
        <f>IF(OR(入力!EH97="",入力!EH97="#N/A"),#N/A,入力!EH97)</f>
        <v>#N/A</v>
      </c>
      <c r="BF97" s="126" t="e">
        <f>IF(OR(入力!GT97="",入力!GT97="#N/A"),#N/A,入力!GT97)</f>
        <v>#N/A</v>
      </c>
      <c r="BG97" s="23" t="e">
        <f>IF(OR(入力!GY97="",入力!GY97="#N/A"),#N/A,入力!GY97)</f>
        <v>#N/A</v>
      </c>
      <c r="BH97" s="23" t="e">
        <f>IF(OR(入力!GX97="",入力!GX97="#N/A"),#N/A,入力!GX97)</f>
        <v>#N/A</v>
      </c>
      <c r="BI97" s="15" t="e">
        <f>IF(OR(入力!GZ97="",入力!GZ97="#N/A"),#N/A,入力!GZ97)</f>
        <v>#N/A</v>
      </c>
      <c r="BJ97" s="23" t="e">
        <f>IF(OR(入力!LJ97="",入力!LJ97="#N/A"),#N/A,入力!LJ97)</f>
        <v>#N/A</v>
      </c>
      <c r="BK97" s="23" t="e">
        <f>IF(OR(入力!LO97="",入力!LO97="#N/A"),#N/A,入力!LO97)</f>
        <v>#N/A</v>
      </c>
      <c r="BL97" s="23" t="e">
        <f>IF(OR(入力!LN97="",入力!LN97="#N/A"),#N/A,入力!LN97)</f>
        <v>#N/A</v>
      </c>
      <c r="BM97" s="2" t="e">
        <f>IF(OR(入力!LP97="",入力!LP97="#N/A"),#N/A,入力!LP97)</f>
        <v>#N/A</v>
      </c>
      <c r="BN97" s="23" t="e">
        <f>IF(OR(入力!LT97="",入力!LT97="#N/A"),#N/A,入力!LT97)</f>
        <v>#N/A</v>
      </c>
      <c r="BO97" s="23" t="e">
        <f>IF(OR(入力!LY97="",入力!LY97="#N/A"),#N/A,入力!LY97)</f>
        <v>#N/A</v>
      </c>
      <c r="BP97" s="23" t="e">
        <f>IF(OR(入力!LX97="",入力!LX97="#N/A"),#N/A,入力!LX97)</f>
        <v>#N/A</v>
      </c>
      <c r="BQ97" s="15" t="e">
        <f>IF(OR(入力!LZ97="",入力!LZ97="#N/A"),#N/A,入力!LZ97)</f>
        <v>#N/A</v>
      </c>
      <c r="BR97" s="224" t="e">
        <f>IF(OR(入力!MN97="",入力!MN97="#N/A"),#N/A,入力!MN97)</f>
        <v>#N/A</v>
      </c>
      <c r="BS97" s="224" t="e">
        <f>IF(OR(入力!MS97="",入力!MS97="#N/A"),#N/A,入力!MS97)</f>
        <v>#N/A</v>
      </c>
      <c r="BT97" s="224" t="e">
        <f>IF(OR(入力!MR97="",入力!MR97="#N/A"),#N/A,入力!MR97)</f>
        <v>#N/A</v>
      </c>
      <c r="BU97" s="154" t="e">
        <f>IF(OR(入力!MT97="",入力!MT97="#N/A"),#N/A,入力!MT97)</f>
        <v>#N/A</v>
      </c>
      <c r="BV97"/>
      <c r="BW97"/>
      <c r="BX97"/>
      <c r="CB97" s="2"/>
      <c r="CC97" s="503"/>
      <c r="CD97" s="565"/>
      <c r="CE97" s="509"/>
      <c r="CF97"/>
      <c r="CG97"/>
      <c r="CH97" s="2"/>
      <c r="CJ97" s="2"/>
      <c r="CL97" s="2"/>
      <c r="CN97" s="2"/>
      <c r="CO97" s="587"/>
      <c r="CP97" s="588"/>
      <c r="CU97" s="2"/>
      <c r="CX97" s="2"/>
      <c r="CY97"/>
      <c r="CZ97"/>
      <c r="DA97" s="2"/>
      <c r="DE97" s="34"/>
      <c r="DF97"/>
      <c r="DG97" s="2"/>
      <c r="DH97" s="2"/>
      <c r="DI97" s="2"/>
      <c r="DL97" s="126"/>
      <c r="DN97" s="15"/>
      <c r="DO97" s="540"/>
      <c r="DV97"/>
      <c r="DW97"/>
      <c r="DX97"/>
      <c r="DY97"/>
      <c r="DZ97"/>
    </row>
    <row r="98" spans="1:130" s="23" customFormat="1">
      <c r="A98" s="251" t="e">
        <f>IF(OR(入力!A98="",入力!A98="#N/A"),#N/A,入力!A98)</f>
        <v>#N/A</v>
      </c>
      <c r="B98" s="253" t="e">
        <f>IF(OR(入力!B98="",入力!B98="#N/A"),#N/A,入力!B98)</f>
        <v>#N/A</v>
      </c>
      <c r="C98" s="74" t="e">
        <f>IF(OR(入力!C98="",入力!C98="#N/A"),#N/A,入力!C98)</f>
        <v>#N/A</v>
      </c>
      <c r="D98" s="210" t="e">
        <f>IF(OR(入力!E98="",入力!E98="#N/A"),#N/A,入力!E98)</f>
        <v>#N/A</v>
      </c>
      <c r="E98" s="2" t="e">
        <f>IF(OR(入力!G98="",入力!G98="#N/A"),#N/A,入力!G98)</f>
        <v>#N/A</v>
      </c>
      <c r="F98" s="23" t="e">
        <f>IF(OR(入力!I98="",入力!I98="#N/A"),#N/A,入力!I98)</f>
        <v>#N/A</v>
      </c>
      <c r="G98" s="23" t="e">
        <f>IF(OR(入力!N98="",入力!N98="#N/A"),#N/A,入力!N98)</f>
        <v>#N/A</v>
      </c>
      <c r="H98" s="23" t="e">
        <f>IF(OR(入力!M98="",入力!M98="#N/A"),#N/A,入力!M98)</f>
        <v>#N/A</v>
      </c>
      <c r="I98" s="2" t="e">
        <f>IF(OR(入力!O98="",入力!O98="#N/A"),#N/A,入力!O98)</f>
        <v>#N/A</v>
      </c>
      <c r="J98" s="23" t="e">
        <f>IF(OR(入力!S98="",入力!S98="#N/A"),#N/A,入力!S98)</f>
        <v>#N/A</v>
      </c>
      <c r="K98" s="23" t="e">
        <f>IF(OR(入力!X98="",入力!X98="#N/A"),#N/A,入力!X98)</f>
        <v>#N/A</v>
      </c>
      <c r="L98" s="23" t="e">
        <f>IF(OR(入力!W98="",入力!W98="#N/A"),#N/A,入力!W98)</f>
        <v>#N/A</v>
      </c>
      <c r="M98" s="2" t="e">
        <f>IF(OR(入力!Y98="",入力!Y98="#N/A"),#N/A,入力!Y98)</f>
        <v>#N/A</v>
      </c>
      <c r="N98" s="23" t="e">
        <f>IF(OR(入力!AC98="",入力!AC98="#N/A"),#N/A,入力!AC98)</f>
        <v>#N/A</v>
      </c>
      <c r="O98" s="23" t="e">
        <f>IF(OR(入力!AH98="",入力!AH98="#N/A"),#N/A,入力!AH98)</f>
        <v>#N/A</v>
      </c>
      <c r="P98" s="23" t="e">
        <f>IF(OR(入力!AG98="",入力!AG98="#N/A"),#N/A,入力!AG98)</f>
        <v>#N/A</v>
      </c>
      <c r="Q98" s="2" t="e">
        <f>IF(OR(入力!AI98="",入力!AI98="#N/A"),#N/A,入力!AI98)</f>
        <v>#N/A</v>
      </c>
      <c r="R98" s="23" t="e">
        <f>IF(OR(入力!AM98="",入力!AM98="#N/A"),#N/A,入力!AM98)</f>
        <v>#N/A</v>
      </c>
      <c r="S98" s="23" t="e">
        <f>IF(OR(入力!AR98="",入力!AR98="#N/A"),#N/A,入力!AR98)</f>
        <v>#N/A</v>
      </c>
      <c r="T98" s="23" t="e">
        <f>IF(OR(入力!AQ98="",入力!AQ98="#N/A"),#N/A,入力!AQ98)</f>
        <v>#N/A</v>
      </c>
      <c r="U98" s="2" t="e">
        <f>IF(OR(入力!AS98="",入力!AS98="#N/A"),#N/A,入力!AS98)</f>
        <v>#N/A</v>
      </c>
      <c r="V98" s="23" t="e">
        <f>IF(OR(入力!AX98="",入力!AX98="#N/A"),#N/A,入力!AX98)</f>
        <v>#N/A</v>
      </c>
      <c r="W98" s="23" t="e">
        <f>IF(OR(入力!BC98="",入力!BC98="#N/A"),#N/A,入力!BC98)</f>
        <v>#N/A</v>
      </c>
      <c r="X98" s="23" t="e">
        <f>IF(OR(入力!BB98="",入力!BB98="#N/A"),#N/A,入力!BB98)</f>
        <v>#N/A</v>
      </c>
      <c r="Y98" s="2" t="e">
        <f>IF(OR(入力!BD98="",入力!BD98="#N/A"),#N/A,入力!BD98)</f>
        <v>#N/A</v>
      </c>
      <c r="Z98" s="23" t="e">
        <f>IF(OR(入力!BJ98="",入力!BJ98="#N/A"),#N/A,入力!BJ98)</f>
        <v>#N/A</v>
      </c>
      <c r="AA98" s="15" t="e">
        <f>IF(OR(入力!BK98="",入力!BK98="#N/A"),#N/A,入力!BK98)</f>
        <v>#N/A</v>
      </c>
      <c r="AB98" s="98" t="e">
        <f>IF(OR(入力!BS98="",入力!BS98="#N/A"),#N/A,入力!BS98)</f>
        <v>#N/A</v>
      </c>
      <c r="AC98" s="23" t="e">
        <f>IF(OR(入力!BT98="",入力!BT98="#N/A"),#N/A,入力!BT98)</f>
        <v>#N/A</v>
      </c>
      <c r="AD98" s="23" t="e">
        <f>IF(OR(入力!BU98="",入力!BU98="#N/A"),#N/A,入力!BU98)</f>
        <v>#N/A</v>
      </c>
      <c r="AE98" s="23" t="e">
        <f>IF(OR(入力!BV98="",入力!BV98="#N/A"),#N/A,入力!BV98)</f>
        <v>#N/A</v>
      </c>
      <c r="AF98" s="126" t="e">
        <f>IF(OR(入力!BZ98="",入力!BZ98="#N/A"),#N/A,入力!BZ98)</f>
        <v>#N/A</v>
      </c>
      <c r="AG98" s="15" t="e">
        <f>IF(OR(入力!CB98="",入力!CB98="#N/A"),#N/A,入力!CB98)</f>
        <v>#N/A</v>
      </c>
      <c r="AH98" s="23" t="e">
        <f>IF(OR(入力!CD98="",入力!CD98="#N/A"),#N/A,入力!CD98)</f>
        <v>#N/A</v>
      </c>
      <c r="AI98" s="23" t="e">
        <f>IF(OR(入力!CI98="",入力!CI98="#N/A"),#N/A,入力!CI98)</f>
        <v>#N/A</v>
      </c>
      <c r="AJ98" s="23" t="e">
        <f>IF(OR(入力!CH98="",入力!CH98="#N/A"),#N/A,入力!CH98)</f>
        <v>#N/A</v>
      </c>
      <c r="AK98" s="23" t="e">
        <f>IF(OR(入力!CJ98="",入力!CJ98="#N/A"),#N/A,入力!CJ98)</f>
        <v>#N/A</v>
      </c>
      <c r="AL98" s="39" t="e">
        <f>IF(OR(入力!CN98="",入力!CN98="#N/A"),#N/A,入力!CN98)</f>
        <v>#N/A</v>
      </c>
      <c r="AM98" s="39" t="e">
        <f>IF(OR(入力!CS98="",入力!CS98="#N/A"),#N/A,入力!CS98)</f>
        <v>#N/A</v>
      </c>
      <c r="AN98" s="39" t="e">
        <f>IF(OR(入力!CR98="",入力!CR98="#N/A"),#N/A,入力!CR98)</f>
        <v>#N/A</v>
      </c>
      <c r="AO98" s="40" t="e">
        <f>IF(OR(入力!CT98="",入力!CT98="#N/A"),#N/A,入力!CT98)</f>
        <v>#N/A</v>
      </c>
      <c r="AP98" s="23" t="e">
        <f>IF(OR(入力!CX98="",入力!CX98="#N/A"),#N/A,入力!CX98)</f>
        <v>#N/A</v>
      </c>
      <c r="AQ98" s="23" t="e">
        <f>IF(OR(入力!DC98="",入力!DC98="#N/A"),#N/A,入力!DC98)</f>
        <v>#N/A</v>
      </c>
      <c r="AR98" s="23" t="e">
        <f>IF(OR(入力!DB98="",入力!DB98="#N/A"),#N/A,入力!DB98)</f>
        <v>#N/A</v>
      </c>
      <c r="AS98" s="23" t="e">
        <f>IF(OR(入力!DD98="",入力!DD98="#N/A"),#N/A,入力!DD98)</f>
        <v>#N/A</v>
      </c>
      <c r="AT98" s="39" t="e">
        <f>IF(OR(入力!DH98="",入力!DH98="#N/A"),#N/A,入力!DH98)</f>
        <v>#N/A</v>
      </c>
      <c r="AU98" s="39" t="e">
        <f>IF(OR(入力!DM98="",入力!DM98="#N/A"),#N/A,入力!DM98)</f>
        <v>#N/A</v>
      </c>
      <c r="AV98" s="39" t="e">
        <f>IF(OR(入力!DL98="",入力!DL98="#N/A"),#N/A,入力!DL98)</f>
        <v>#N/A</v>
      </c>
      <c r="AW98" s="45" t="e">
        <f>IF(OR(入力!DN98="",入力!DN98="#N/A"),#N/A,入力!DN98)</f>
        <v>#N/A</v>
      </c>
      <c r="AX98" s="23" t="e">
        <f>IF(OR(入力!DR98="",入力!DR98="#N/A"),#N/A,入力!DR98)</f>
        <v>#N/A</v>
      </c>
      <c r="AY98" s="23" t="e">
        <f>IF(OR(入力!DW98="",入力!DW98="#N/A"),#N/A,入力!DW98)</f>
        <v>#N/A</v>
      </c>
      <c r="AZ98" s="23" t="e">
        <f>IF(OR(入力!DV98="",入力!DV98="#N/A"),#N/A,入力!DV98)</f>
        <v>#N/A</v>
      </c>
      <c r="BA98" s="23" t="e">
        <f>IF(OR(入力!DX98="",入力!DX98="#N/A"),#N/A,入力!DX98)</f>
        <v>#N/A</v>
      </c>
      <c r="BB98" s="39" t="e">
        <f>IF(OR(入力!EB98="",入力!EB98="#N/A"),#N/A,入力!EB98)</f>
        <v>#N/A</v>
      </c>
      <c r="BC98" s="39" t="e">
        <f>IF(OR(入力!EG98="",入力!EG98="#N/A"),#N/A,入力!EG98)</f>
        <v>#N/A</v>
      </c>
      <c r="BD98" s="39" t="e">
        <f>IF(OR(入力!EF98="",入力!EF98="#N/A"),#N/A,入力!EF98)</f>
        <v>#N/A</v>
      </c>
      <c r="BE98" s="217" t="e">
        <f>IF(OR(入力!EH98="",入力!EH98="#N/A"),#N/A,入力!EH98)</f>
        <v>#N/A</v>
      </c>
      <c r="BF98" s="126" t="e">
        <f>IF(OR(入力!GT98="",入力!GT98="#N/A"),#N/A,入力!GT98)</f>
        <v>#N/A</v>
      </c>
      <c r="BG98" s="23" t="e">
        <f>IF(OR(入力!GY98="",入力!GY98="#N/A"),#N/A,入力!GY98)</f>
        <v>#N/A</v>
      </c>
      <c r="BH98" s="23" t="e">
        <f>IF(OR(入力!GX98="",入力!GX98="#N/A"),#N/A,入力!GX98)</f>
        <v>#N/A</v>
      </c>
      <c r="BI98" s="15" t="e">
        <f>IF(OR(入力!GZ98="",入力!GZ98="#N/A"),#N/A,入力!GZ98)</f>
        <v>#N/A</v>
      </c>
      <c r="BJ98" s="23" t="e">
        <f>IF(OR(入力!LJ98="",入力!LJ98="#N/A"),#N/A,入力!LJ98)</f>
        <v>#N/A</v>
      </c>
      <c r="BK98" s="23" t="e">
        <f>IF(OR(入力!LO98="",入力!LO98="#N/A"),#N/A,入力!LO98)</f>
        <v>#N/A</v>
      </c>
      <c r="BL98" s="23" t="e">
        <f>IF(OR(入力!LN98="",入力!LN98="#N/A"),#N/A,入力!LN98)</f>
        <v>#N/A</v>
      </c>
      <c r="BM98" s="2" t="e">
        <f>IF(OR(入力!LP98="",入力!LP98="#N/A"),#N/A,入力!LP98)</f>
        <v>#N/A</v>
      </c>
      <c r="BN98" s="23" t="e">
        <f>IF(OR(入力!LT98="",入力!LT98="#N/A"),#N/A,入力!LT98)</f>
        <v>#N/A</v>
      </c>
      <c r="BO98" s="23" t="e">
        <f>IF(OR(入力!LY98="",入力!LY98="#N/A"),#N/A,入力!LY98)</f>
        <v>#N/A</v>
      </c>
      <c r="BP98" s="23" t="e">
        <f>IF(OR(入力!LX98="",入力!LX98="#N/A"),#N/A,入力!LX98)</f>
        <v>#N/A</v>
      </c>
      <c r="BQ98" s="15" t="e">
        <f>IF(OR(入力!LZ98="",入力!LZ98="#N/A"),#N/A,入力!LZ98)</f>
        <v>#N/A</v>
      </c>
      <c r="BR98" s="224" t="e">
        <f>IF(OR(入力!MN98="",入力!MN98="#N/A"),#N/A,入力!MN98)</f>
        <v>#N/A</v>
      </c>
      <c r="BS98" s="224" t="e">
        <f>IF(OR(入力!MS98="",入力!MS98="#N/A"),#N/A,入力!MS98)</f>
        <v>#N/A</v>
      </c>
      <c r="BT98" s="224" t="e">
        <f>IF(OR(入力!MR98="",入力!MR98="#N/A"),#N/A,入力!MR98)</f>
        <v>#N/A</v>
      </c>
      <c r="BU98" s="154" t="e">
        <f>IF(OR(入力!MT98="",入力!MT98="#N/A"),#N/A,入力!MT98)</f>
        <v>#N/A</v>
      </c>
      <c r="BV98"/>
      <c r="BW98"/>
      <c r="BX98"/>
      <c r="CB98" s="2"/>
      <c r="CC98" s="503"/>
      <c r="CD98" s="565"/>
      <c r="CE98" s="509"/>
      <c r="CF98"/>
      <c r="CG98"/>
      <c r="CH98" s="2"/>
      <c r="CJ98" s="2"/>
      <c r="CL98" s="2"/>
      <c r="CN98" s="2"/>
      <c r="CO98" s="587"/>
      <c r="CP98" s="588"/>
      <c r="CU98" s="2"/>
      <c r="CX98" s="2"/>
      <c r="CY98"/>
      <c r="CZ98"/>
      <c r="DA98" s="2"/>
      <c r="DE98" s="34"/>
      <c r="DF98"/>
      <c r="DG98" s="2"/>
      <c r="DH98" s="2"/>
      <c r="DI98" s="2"/>
      <c r="DL98" s="126"/>
      <c r="DN98" s="15"/>
      <c r="DO98" s="540"/>
      <c r="DV98"/>
      <c r="DW98"/>
      <c r="DX98"/>
      <c r="DY98"/>
      <c r="DZ98"/>
    </row>
    <row r="99" spans="1:130" s="23" customFormat="1">
      <c r="A99" s="251" t="e">
        <f>IF(OR(入力!A99="",入力!A99="#N/A"),#N/A,入力!A99)</f>
        <v>#N/A</v>
      </c>
      <c r="B99" s="253" t="e">
        <f>IF(OR(入力!B99="",入力!B99="#N/A"),#N/A,入力!B99)</f>
        <v>#N/A</v>
      </c>
      <c r="C99" s="74" t="e">
        <f>IF(OR(入力!C99="",入力!C99="#N/A"),#N/A,入力!C99)</f>
        <v>#N/A</v>
      </c>
      <c r="D99" s="210" t="e">
        <f>IF(OR(入力!E99="",入力!E99="#N/A"),#N/A,入力!E99)</f>
        <v>#N/A</v>
      </c>
      <c r="E99" s="2" t="e">
        <f>IF(OR(入力!G99="",入力!G99="#N/A"),#N/A,入力!G99)</f>
        <v>#N/A</v>
      </c>
      <c r="F99" s="23" t="e">
        <f>IF(OR(入力!I99="",入力!I99="#N/A"),#N/A,入力!I99)</f>
        <v>#N/A</v>
      </c>
      <c r="G99" s="23" t="e">
        <f>IF(OR(入力!N99="",入力!N99="#N/A"),#N/A,入力!N99)</f>
        <v>#N/A</v>
      </c>
      <c r="H99" s="23" t="e">
        <f>IF(OR(入力!M99="",入力!M99="#N/A"),#N/A,入力!M99)</f>
        <v>#N/A</v>
      </c>
      <c r="I99" s="2" t="e">
        <f>IF(OR(入力!O99="",入力!O99="#N/A"),#N/A,入力!O99)</f>
        <v>#N/A</v>
      </c>
      <c r="J99" s="23" t="e">
        <f>IF(OR(入力!S99="",入力!S99="#N/A"),#N/A,入力!S99)</f>
        <v>#N/A</v>
      </c>
      <c r="K99" s="23" t="e">
        <f>IF(OR(入力!X99="",入力!X99="#N/A"),#N/A,入力!X99)</f>
        <v>#N/A</v>
      </c>
      <c r="L99" s="23" t="e">
        <f>IF(OR(入力!W99="",入力!W99="#N/A"),#N/A,入力!W99)</f>
        <v>#N/A</v>
      </c>
      <c r="M99" s="2" t="e">
        <f>IF(OR(入力!Y99="",入力!Y99="#N/A"),#N/A,入力!Y99)</f>
        <v>#N/A</v>
      </c>
      <c r="N99" s="23" t="e">
        <f>IF(OR(入力!AC99="",入力!AC99="#N/A"),#N/A,入力!AC99)</f>
        <v>#N/A</v>
      </c>
      <c r="O99" s="23" t="e">
        <f>IF(OR(入力!AH99="",入力!AH99="#N/A"),#N/A,入力!AH99)</f>
        <v>#N/A</v>
      </c>
      <c r="P99" s="23" t="e">
        <f>IF(OR(入力!AG99="",入力!AG99="#N/A"),#N/A,入力!AG99)</f>
        <v>#N/A</v>
      </c>
      <c r="Q99" s="2" t="e">
        <f>IF(OR(入力!AI99="",入力!AI99="#N/A"),#N/A,入力!AI99)</f>
        <v>#N/A</v>
      </c>
      <c r="R99" s="23" t="e">
        <f>IF(OR(入力!AM99="",入力!AM99="#N/A"),#N/A,入力!AM99)</f>
        <v>#N/A</v>
      </c>
      <c r="S99" s="23" t="e">
        <f>IF(OR(入力!AR99="",入力!AR99="#N/A"),#N/A,入力!AR99)</f>
        <v>#N/A</v>
      </c>
      <c r="T99" s="23" t="e">
        <f>IF(OR(入力!AQ99="",入力!AQ99="#N/A"),#N/A,入力!AQ99)</f>
        <v>#N/A</v>
      </c>
      <c r="U99" s="2" t="e">
        <f>IF(OR(入力!AS99="",入力!AS99="#N/A"),#N/A,入力!AS99)</f>
        <v>#N/A</v>
      </c>
      <c r="V99" s="23" t="e">
        <f>IF(OR(入力!AX99="",入力!AX99="#N/A"),#N/A,入力!AX99)</f>
        <v>#N/A</v>
      </c>
      <c r="W99" s="23" t="e">
        <f>IF(OR(入力!BC99="",入力!BC99="#N/A"),#N/A,入力!BC99)</f>
        <v>#N/A</v>
      </c>
      <c r="X99" s="23" t="e">
        <f>IF(OR(入力!BB99="",入力!BB99="#N/A"),#N/A,入力!BB99)</f>
        <v>#N/A</v>
      </c>
      <c r="Y99" s="2" t="e">
        <f>IF(OR(入力!BD99="",入力!BD99="#N/A"),#N/A,入力!BD99)</f>
        <v>#N/A</v>
      </c>
      <c r="Z99" s="23" t="e">
        <f>IF(OR(入力!BJ99="",入力!BJ99="#N/A"),#N/A,入力!BJ99)</f>
        <v>#N/A</v>
      </c>
      <c r="AA99" s="15" t="e">
        <f>IF(OR(入力!BK99="",入力!BK99="#N/A"),#N/A,入力!BK99)</f>
        <v>#N/A</v>
      </c>
      <c r="AB99" s="98" t="e">
        <f>IF(OR(入力!BS99="",入力!BS99="#N/A"),#N/A,入力!BS99)</f>
        <v>#N/A</v>
      </c>
      <c r="AC99" s="23" t="e">
        <f>IF(OR(入力!BT99="",入力!BT99="#N/A"),#N/A,入力!BT99)</f>
        <v>#N/A</v>
      </c>
      <c r="AD99" s="23" t="e">
        <f>IF(OR(入力!BU99="",入力!BU99="#N/A"),#N/A,入力!BU99)</f>
        <v>#N/A</v>
      </c>
      <c r="AE99" s="23" t="e">
        <f>IF(OR(入力!BV99="",入力!BV99="#N/A"),#N/A,入力!BV99)</f>
        <v>#N/A</v>
      </c>
      <c r="AF99" s="126" t="e">
        <f>IF(OR(入力!BZ99="",入力!BZ99="#N/A"),#N/A,入力!BZ99)</f>
        <v>#N/A</v>
      </c>
      <c r="AG99" s="15" t="e">
        <f>IF(OR(入力!CB99="",入力!CB99="#N/A"),#N/A,入力!CB99)</f>
        <v>#N/A</v>
      </c>
      <c r="AH99" s="23" t="e">
        <f>IF(OR(入力!CD99="",入力!CD99="#N/A"),#N/A,入力!CD99)</f>
        <v>#N/A</v>
      </c>
      <c r="AI99" s="23" t="e">
        <f>IF(OR(入力!CI99="",入力!CI99="#N/A"),#N/A,入力!CI99)</f>
        <v>#N/A</v>
      </c>
      <c r="AJ99" s="23" t="e">
        <f>IF(OR(入力!CH99="",入力!CH99="#N/A"),#N/A,入力!CH99)</f>
        <v>#N/A</v>
      </c>
      <c r="AK99" s="23" t="e">
        <f>IF(OR(入力!CJ99="",入力!CJ99="#N/A"),#N/A,入力!CJ99)</f>
        <v>#N/A</v>
      </c>
      <c r="AL99" s="39" t="e">
        <f>IF(OR(入力!CN99="",入力!CN99="#N/A"),#N/A,入力!CN99)</f>
        <v>#N/A</v>
      </c>
      <c r="AM99" s="39" t="e">
        <f>IF(OR(入力!CS99="",入力!CS99="#N/A"),#N/A,入力!CS99)</f>
        <v>#N/A</v>
      </c>
      <c r="AN99" s="39" t="e">
        <f>IF(OR(入力!CR99="",入力!CR99="#N/A"),#N/A,入力!CR99)</f>
        <v>#N/A</v>
      </c>
      <c r="AO99" s="40" t="e">
        <f>IF(OR(入力!CT99="",入力!CT99="#N/A"),#N/A,入力!CT99)</f>
        <v>#N/A</v>
      </c>
      <c r="AP99" s="23" t="e">
        <f>IF(OR(入力!CX99="",入力!CX99="#N/A"),#N/A,入力!CX99)</f>
        <v>#N/A</v>
      </c>
      <c r="AQ99" s="23" t="e">
        <f>IF(OR(入力!DC99="",入力!DC99="#N/A"),#N/A,入力!DC99)</f>
        <v>#N/A</v>
      </c>
      <c r="AR99" s="23" t="e">
        <f>IF(OR(入力!DB99="",入力!DB99="#N/A"),#N/A,入力!DB99)</f>
        <v>#N/A</v>
      </c>
      <c r="AS99" s="23" t="e">
        <f>IF(OR(入力!DD99="",入力!DD99="#N/A"),#N/A,入力!DD99)</f>
        <v>#N/A</v>
      </c>
      <c r="AT99" s="39" t="e">
        <f>IF(OR(入力!DH99="",入力!DH99="#N/A"),#N/A,入力!DH99)</f>
        <v>#N/A</v>
      </c>
      <c r="AU99" s="39" t="e">
        <f>IF(OR(入力!DM99="",入力!DM99="#N/A"),#N/A,入力!DM99)</f>
        <v>#N/A</v>
      </c>
      <c r="AV99" s="39" t="e">
        <f>IF(OR(入力!DL99="",入力!DL99="#N/A"),#N/A,入力!DL99)</f>
        <v>#N/A</v>
      </c>
      <c r="AW99" s="45" t="e">
        <f>IF(OR(入力!DN99="",入力!DN99="#N/A"),#N/A,入力!DN99)</f>
        <v>#N/A</v>
      </c>
      <c r="AX99" s="23" t="e">
        <f>IF(OR(入力!DR99="",入力!DR99="#N/A"),#N/A,入力!DR99)</f>
        <v>#N/A</v>
      </c>
      <c r="AY99" s="23" t="e">
        <f>IF(OR(入力!DW99="",入力!DW99="#N/A"),#N/A,入力!DW99)</f>
        <v>#N/A</v>
      </c>
      <c r="AZ99" s="23" t="e">
        <f>IF(OR(入力!DV99="",入力!DV99="#N/A"),#N/A,入力!DV99)</f>
        <v>#N/A</v>
      </c>
      <c r="BA99" s="23" t="e">
        <f>IF(OR(入力!DX99="",入力!DX99="#N/A"),#N/A,入力!DX99)</f>
        <v>#N/A</v>
      </c>
      <c r="BB99" s="39" t="e">
        <f>IF(OR(入力!EB99="",入力!EB99="#N/A"),#N/A,入力!EB99)</f>
        <v>#N/A</v>
      </c>
      <c r="BC99" s="39" t="e">
        <f>IF(OR(入力!EG99="",入力!EG99="#N/A"),#N/A,入力!EG99)</f>
        <v>#N/A</v>
      </c>
      <c r="BD99" s="39" t="e">
        <f>IF(OR(入力!EF99="",入力!EF99="#N/A"),#N/A,入力!EF99)</f>
        <v>#N/A</v>
      </c>
      <c r="BE99" s="217" t="e">
        <f>IF(OR(入力!EH99="",入力!EH99="#N/A"),#N/A,入力!EH99)</f>
        <v>#N/A</v>
      </c>
      <c r="BF99" s="126" t="e">
        <f>IF(OR(入力!GT99="",入力!GT99="#N/A"),#N/A,入力!GT99)</f>
        <v>#N/A</v>
      </c>
      <c r="BG99" s="23" t="e">
        <f>IF(OR(入力!GY99="",入力!GY99="#N/A"),#N/A,入力!GY99)</f>
        <v>#N/A</v>
      </c>
      <c r="BH99" s="23" t="e">
        <f>IF(OR(入力!GX99="",入力!GX99="#N/A"),#N/A,入力!GX99)</f>
        <v>#N/A</v>
      </c>
      <c r="BI99" s="15" t="e">
        <f>IF(OR(入力!GZ99="",入力!GZ99="#N/A"),#N/A,入力!GZ99)</f>
        <v>#N/A</v>
      </c>
      <c r="BJ99" s="23" t="e">
        <f>IF(OR(入力!LJ99="",入力!LJ99="#N/A"),#N/A,入力!LJ99)</f>
        <v>#N/A</v>
      </c>
      <c r="BK99" s="23" t="e">
        <f>IF(OR(入力!LO99="",入力!LO99="#N/A"),#N/A,入力!LO99)</f>
        <v>#N/A</v>
      </c>
      <c r="BL99" s="23" t="e">
        <f>IF(OR(入力!LN99="",入力!LN99="#N/A"),#N/A,入力!LN99)</f>
        <v>#N/A</v>
      </c>
      <c r="BM99" s="2" t="e">
        <f>IF(OR(入力!LP99="",入力!LP99="#N/A"),#N/A,入力!LP99)</f>
        <v>#N/A</v>
      </c>
      <c r="BN99" s="23" t="e">
        <f>IF(OR(入力!LT99="",入力!LT99="#N/A"),#N/A,入力!LT99)</f>
        <v>#N/A</v>
      </c>
      <c r="BO99" s="23" t="e">
        <f>IF(OR(入力!LY99="",入力!LY99="#N/A"),#N/A,入力!LY99)</f>
        <v>#N/A</v>
      </c>
      <c r="BP99" s="23" t="e">
        <f>IF(OR(入力!LX99="",入力!LX99="#N/A"),#N/A,入力!LX99)</f>
        <v>#N/A</v>
      </c>
      <c r="BQ99" s="15" t="e">
        <f>IF(OR(入力!LZ99="",入力!LZ99="#N/A"),#N/A,入力!LZ99)</f>
        <v>#N/A</v>
      </c>
      <c r="BR99" s="224" t="e">
        <f>IF(OR(入力!MN99="",入力!MN99="#N/A"),#N/A,入力!MN99)</f>
        <v>#N/A</v>
      </c>
      <c r="BS99" s="224" t="e">
        <f>IF(OR(入力!MS99="",入力!MS99="#N/A"),#N/A,入力!MS99)</f>
        <v>#N/A</v>
      </c>
      <c r="BT99" s="224" t="e">
        <f>IF(OR(入力!MR99="",入力!MR99="#N/A"),#N/A,入力!MR99)</f>
        <v>#N/A</v>
      </c>
      <c r="BU99" s="154" t="e">
        <f>IF(OR(入力!MT99="",入力!MT99="#N/A"),#N/A,入力!MT99)</f>
        <v>#N/A</v>
      </c>
      <c r="BV99"/>
      <c r="BW99"/>
      <c r="BX99"/>
      <c r="CB99" s="2"/>
      <c r="CC99" s="503"/>
      <c r="CD99" s="565"/>
      <c r="CE99" s="509"/>
      <c r="CF99"/>
      <c r="CG99"/>
      <c r="CH99" s="2"/>
      <c r="CJ99" s="2"/>
      <c r="CL99" s="2"/>
      <c r="CN99" s="2"/>
      <c r="CO99" s="587"/>
      <c r="CP99" s="588"/>
      <c r="CU99" s="2"/>
      <c r="CX99" s="2"/>
      <c r="CY99"/>
      <c r="CZ99"/>
      <c r="DA99" s="2"/>
      <c r="DE99" s="34"/>
      <c r="DF99"/>
      <c r="DG99" s="2"/>
      <c r="DH99" s="2"/>
      <c r="DI99" s="2"/>
      <c r="DL99" s="126"/>
      <c r="DN99" s="15"/>
      <c r="DO99" s="540"/>
      <c r="DV99"/>
      <c r="DW99"/>
      <c r="DX99"/>
      <c r="DY99"/>
      <c r="DZ99"/>
    </row>
    <row r="100" spans="1:130" s="23" customFormat="1">
      <c r="A100" s="251" t="e">
        <f>IF(OR(入力!A100="",入力!A100="#N/A"),#N/A,入力!A100)</f>
        <v>#N/A</v>
      </c>
      <c r="B100" s="253" t="e">
        <f>IF(OR(入力!B100="",入力!B100="#N/A"),#N/A,入力!B100)</f>
        <v>#N/A</v>
      </c>
      <c r="C100" s="74" t="e">
        <f>IF(OR(入力!C100="",入力!C100="#N/A"),#N/A,入力!C100)</f>
        <v>#N/A</v>
      </c>
      <c r="D100" s="210" t="e">
        <f>IF(OR(入力!E100="",入力!E100="#N/A"),#N/A,入力!E100)</f>
        <v>#N/A</v>
      </c>
      <c r="E100" s="2" t="e">
        <f>IF(OR(入力!G100="",入力!G100="#N/A"),#N/A,入力!G100)</f>
        <v>#N/A</v>
      </c>
      <c r="F100" s="23" t="e">
        <f>IF(OR(入力!I100="",入力!I100="#N/A"),#N/A,入力!I100)</f>
        <v>#N/A</v>
      </c>
      <c r="G100" s="23" t="e">
        <f>IF(OR(入力!N100="",入力!N100="#N/A"),#N/A,入力!N100)</f>
        <v>#N/A</v>
      </c>
      <c r="H100" s="23" t="e">
        <f>IF(OR(入力!M100="",入力!M100="#N/A"),#N/A,入力!M100)</f>
        <v>#N/A</v>
      </c>
      <c r="I100" s="2" t="e">
        <f>IF(OR(入力!O100="",入力!O100="#N/A"),#N/A,入力!O100)</f>
        <v>#N/A</v>
      </c>
      <c r="J100" s="23" t="e">
        <f>IF(OR(入力!S100="",入力!S100="#N/A"),#N/A,入力!S100)</f>
        <v>#N/A</v>
      </c>
      <c r="K100" s="23" t="e">
        <f>IF(OR(入力!X100="",入力!X100="#N/A"),#N/A,入力!X100)</f>
        <v>#N/A</v>
      </c>
      <c r="L100" s="23" t="e">
        <f>IF(OR(入力!W100="",入力!W100="#N/A"),#N/A,入力!W100)</f>
        <v>#N/A</v>
      </c>
      <c r="M100" s="2" t="e">
        <f>IF(OR(入力!Y100="",入力!Y100="#N/A"),#N/A,入力!Y100)</f>
        <v>#N/A</v>
      </c>
      <c r="N100" s="23" t="e">
        <f>IF(OR(入力!AC100="",入力!AC100="#N/A"),#N/A,入力!AC100)</f>
        <v>#N/A</v>
      </c>
      <c r="O100" s="23" t="e">
        <f>IF(OR(入力!AH100="",入力!AH100="#N/A"),#N/A,入力!AH100)</f>
        <v>#N/A</v>
      </c>
      <c r="P100" s="23" t="e">
        <f>IF(OR(入力!AG100="",入力!AG100="#N/A"),#N/A,入力!AG100)</f>
        <v>#N/A</v>
      </c>
      <c r="Q100" s="2" t="e">
        <f>IF(OR(入力!AI100="",入力!AI100="#N/A"),#N/A,入力!AI100)</f>
        <v>#N/A</v>
      </c>
      <c r="R100" s="23" t="e">
        <f>IF(OR(入力!AM100="",入力!AM100="#N/A"),#N/A,入力!AM100)</f>
        <v>#N/A</v>
      </c>
      <c r="S100" s="23" t="e">
        <f>IF(OR(入力!AR100="",入力!AR100="#N/A"),#N/A,入力!AR100)</f>
        <v>#N/A</v>
      </c>
      <c r="T100" s="23" t="e">
        <f>IF(OR(入力!AQ100="",入力!AQ100="#N/A"),#N/A,入力!AQ100)</f>
        <v>#N/A</v>
      </c>
      <c r="U100" s="2" t="e">
        <f>IF(OR(入力!AS100="",入力!AS100="#N/A"),#N/A,入力!AS100)</f>
        <v>#N/A</v>
      </c>
      <c r="V100" s="23" t="e">
        <f>IF(OR(入力!AX100="",入力!AX100="#N/A"),#N/A,入力!AX100)</f>
        <v>#N/A</v>
      </c>
      <c r="W100" s="23" t="e">
        <f>IF(OR(入力!BC100="",入力!BC100="#N/A"),#N/A,入力!BC100)</f>
        <v>#N/A</v>
      </c>
      <c r="X100" s="23" t="e">
        <f>IF(OR(入力!BB100="",入力!BB100="#N/A"),#N/A,入力!BB100)</f>
        <v>#N/A</v>
      </c>
      <c r="Y100" s="2" t="e">
        <f>IF(OR(入力!BD100="",入力!BD100="#N/A"),#N/A,入力!BD100)</f>
        <v>#N/A</v>
      </c>
      <c r="Z100" s="23" t="e">
        <f>IF(OR(入力!BJ100="",入力!BJ100="#N/A"),#N/A,入力!BJ100)</f>
        <v>#N/A</v>
      </c>
      <c r="AA100" s="15" t="e">
        <f>IF(OR(入力!BK100="",入力!BK100="#N/A"),#N/A,入力!BK100)</f>
        <v>#N/A</v>
      </c>
      <c r="AB100" s="98" t="e">
        <f>IF(OR(入力!BS100="",入力!BS100="#N/A"),#N/A,入力!BS100)</f>
        <v>#N/A</v>
      </c>
      <c r="AC100" s="23" t="e">
        <f>IF(OR(入力!BT100="",入力!BT100="#N/A"),#N/A,入力!BT100)</f>
        <v>#N/A</v>
      </c>
      <c r="AD100" s="23" t="e">
        <f>IF(OR(入力!BU100="",入力!BU100="#N/A"),#N/A,入力!BU100)</f>
        <v>#N/A</v>
      </c>
      <c r="AE100" s="23" t="e">
        <f>IF(OR(入力!BV100="",入力!BV100="#N/A"),#N/A,入力!BV100)</f>
        <v>#N/A</v>
      </c>
      <c r="AF100" s="126" t="e">
        <f>IF(OR(入力!BZ100="",入力!BZ100="#N/A"),#N/A,入力!BZ100)</f>
        <v>#N/A</v>
      </c>
      <c r="AG100" s="15" t="e">
        <f>IF(OR(入力!CB100="",入力!CB100="#N/A"),#N/A,入力!CB100)</f>
        <v>#N/A</v>
      </c>
      <c r="AH100" s="23" t="e">
        <f>IF(OR(入力!CD100="",入力!CD100="#N/A"),#N/A,入力!CD100)</f>
        <v>#N/A</v>
      </c>
      <c r="AI100" s="23" t="e">
        <f>IF(OR(入力!CI100="",入力!CI100="#N/A"),#N/A,入力!CI100)</f>
        <v>#N/A</v>
      </c>
      <c r="AJ100" s="23" t="e">
        <f>IF(OR(入力!CH100="",入力!CH100="#N/A"),#N/A,入力!CH100)</f>
        <v>#N/A</v>
      </c>
      <c r="AK100" s="23" t="e">
        <f>IF(OR(入力!CJ100="",入力!CJ100="#N/A"),#N/A,入力!CJ100)</f>
        <v>#N/A</v>
      </c>
      <c r="AL100" s="39" t="e">
        <f>IF(OR(入力!CN100="",入力!CN100="#N/A"),#N/A,入力!CN100)</f>
        <v>#N/A</v>
      </c>
      <c r="AM100" s="39" t="e">
        <f>IF(OR(入力!CS100="",入力!CS100="#N/A"),#N/A,入力!CS100)</f>
        <v>#N/A</v>
      </c>
      <c r="AN100" s="39" t="e">
        <f>IF(OR(入力!CR100="",入力!CR100="#N/A"),#N/A,入力!CR100)</f>
        <v>#N/A</v>
      </c>
      <c r="AO100" s="40" t="e">
        <f>IF(OR(入力!CT100="",入力!CT100="#N/A"),#N/A,入力!CT100)</f>
        <v>#N/A</v>
      </c>
      <c r="AP100" s="23" t="e">
        <f>IF(OR(入力!CX100="",入力!CX100="#N/A"),#N/A,入力!CX100)</f>
        <v>#N/A</v>
      </c>
      <c r="AQ100" s="23" t="e">
        <f>IF(OR(入力!DC100="",入力!DC100="#N/A"),#N/A,入力!DC100)</f>
        <v>#N/A</v>
      </c>
      <c r="AR100" s="23" t="e">
        <f>IF(OR(入力!DB100="",入力!DB100="#N/A"),#N/A,入力!DB100)</f>
        <v>#N/A</v>
      </c>
      <c r="AS100" s="23" t="e">
        <f>IF(OR(入力!DD100="",入力!DD100="#N/A"),#N/A,入力!DD100)</f>
        <v>#N/A</v>
      </c>
      <c r="AT100" s="39" t="e">
        <f>IF(OR(入力!DH100="",入力!DH100="#N/A"),#N/A,入力!DH100)</f>
        <v>#N/A</v>
      </c>
      <c r="AU100" s="39" t="e">
        <f>IF(OR(入力!DM100="",入力!DM100="#N/A"),#N/A,入力!DM100)</f>
        <v>#N/A</v>
      </c>
      <c r="AV100" s="39" t="e">
        <f>IF(OR(入力!DL100="",入力!DL100="#N/A"),#N/A,入力!DL100)</f>
        <v>#N/A</v>
      </c>
      <c r="AW100" s="45" t="e">
        <f>IF(OR(入力!DN100="",入力!DN100="#N/A"),#N/A,入力!DN100)</f>
        <v>#N/A</v>
      </c>
      <c r="AX100" s="23" t="e">
        <f>IF(OR(入力!DR100="",入力!DR100="#N/A"),#N/A,入力!DR100)</f>
        <v>#N/A</v>
      </c>
      <c r="AY100" s="23" t="e">
        <f>IF(OR(入力!DW100="",入力!DW100="#N/A"),#N/A,入力!DW100)</f>
        <v>#N/A</v>
      </c>
      <c r="AZ100" s="23" t="e">
        <f>IF(OR(入力!DV100="",入力!DV100="#N/A"),#N/A,入力!DV100)</f>
        <v>#N/A</v>
      </c>
      <c r="BA100" s="23" t="e">
        <f>IF(OR(入力!DX100="",入力!DX100="#N/A"),#N/A,入力!DX100)</f>
        <v>#N/A</v>
      </c>
      <c r="BB100" s="39" t="e">
        <f>IF(OR(入力!EB100="",入力!EB100="#N/A"),#N/A,入力!EB100)</f>
        <v>#N/A</v>
      </c>
      <c r="BC100" s="39" t="e">
        <f>IF(OR(入力!EG100="",入力!EG100="#N/A"),#N/A,入力!EG100)</f>
        <v>#N/A</v>
      </c>
      <c r="BD100" s="39" t="e">
        <f>IF(OR(入力!EF100="",入力!EF100="#N/A"),#N/A,入力!EF100)</f>
        <v>#N/A</v>
      </c>
      <c r="BE100" s="217" t="e">
        <f>IF(OR(入力!EH100="",入力!EH100="#N/A"),#N/A,入力!EH100)</f>
        <v>#N/A</v>
      </c>
      <c r="BF100" s="126" t="e">
        <f>IF(OR(入力!GT100="",入力!GT100="#N/A"),#N/A,入力!GT100)</f>
        <v>#N/A</v>
      </c>
      <c r="BG100" s="23" t="e">
        <f>IF(OR(入力!GY100="",入力!GY100="#N/A"),#N/A,入力!GY100)</f>
        <v>#N/A</v>
      </c>
      <c r="BH100" s="23" t="e">
        <f>IF(OR(入力!GX100="",入力!GX100="#N/A"),#N/A,入力!GX100)</f>
        <v>#N/A</v>
      </c>
      <c r="BI100" s="15" t="e">
        <f>IF(OR(入力!GZ100="",入力!GZ100="#N/A"),#N/A,入力!GZ100)</f>
        <v>#N/A</v>
      </c>
      <c r="BJ100" s="23" t="e">
        <f>IF(OR(入力!LJ100="",入力!LJ100="#N/A"),#N/A,入力!LJ100)</f>
        <v>#N/A</v>
      </c>
      <c r="BK100" s="23" t="e">
        <f>IF(OR(入力!LO100="",入力!LO100="#N/A"),#N/A,入力!LO100)</f>
        <v>#N/A</v>
      </c>
      <c r="BL100" s="23" t="e">
        <f>IF(OR(入力!LN100="",入力!LN100="#N/A"),#N/A,入力!LN100)</f>
        <v>#N/A</v>
      </c>
      <c r="BM100" s="2" t="e">
        <f>IF(OR(入力!LP100="",入力!LP100="#N/A"),#N/A,入力!LP100)</f>
        <v>#N/A</v>
      </c>
      <c r="BN100" s="23" t="e">
        <f>IF(OR(入力!LT100="",入力!LT100="#N/A"),#N/A,入力!LT100)</f>
        <v>#N/A</v>
      </c>
      <c r="BO100" s="23" t="e">
        <f>IF(OR(入力!LY100="",入力!LY100="#N/A"),#N/A,入力!LY100)</f>
        <v>#N/A</v>
      </c>
      <c r="BP100" s="23" t="e">
        <f>IF(OR(入力!LX100="",入力!LX100="#N/A"),#N/A,入力!LX100)</f>
        <v>#N/A</v>
      </c>
      <c r="BQ100" s="15" t="e">
        <f>IF(OR(入力!LZ100="",入力!LZ100="#N/A"),#N/A,入力!LZ100)</f>
        <v>#N/A</v>
      </c>
      <c r="BR100" s="224" t="e">
        <f>IF(OR(入力!MN100="",入力!MN100="#N/A"),#N/A,入力!MN100)</f>
        <v>#N/A</v>
      </c>
      <c r="BS100" s="224" t="e">
        <f>IF(OR(入力!MS100="",入力!MS100="#N/A"),#N/A,入力!MS100)</f>
        <v>#N/A</v>
      </c>
      <c r="BT100" s="224" t="e">
        <f>IF(OR(入力!MR100="",入力!MR100="#N/A"),#N/A,入力!MR100)</f>
        <v>#N/A</v>
      </c>
      <c r="BU100" s="154" t="e">
        <f>IF(OR(入力!MT100="",入力!MT100="#N/A"),#N/A,入力!MT100)</f>
        <v>#N/A</v>
      </c>
      <c r="BV100"/>
      <c r="BW100"/>
      <c r="BX100"/>
      <c r="CB100" s="2"/>
      <c r="CC100" s="503"/>
      <c r="CD100" s="565"/>
      <c r="CE100" s="509"/>
      <c r="CF100"/>
      <c r="CG100"/>
      <c r="CH100" s="2"/>
      <c r="CJ100" s="2"/>
      <c r="CL100" s="2"/>
      <c r="CN100" s="2"/>
      <c r="CO100" s="587"/>
      <c r="CP100" s="588"/>
      <c r="CU100" s="2"/>
      <c r="CX100" s="2"/>
      <c r="CY100"/>
      <c r="CZ100"/>
      <c r="DA100" s="2"/>
      <c r="DE100" s="34"/>
      <c r="DF100"/>
      <c r="DG100" s="2"/>
      <c r="DH100" s="2"/>
      <c r="DI100" s="2"/>
      <c r="DL100" s="126"/>
      <c r="DN100" s="15"/>
      <c r="DO100" s="540"/>
      <c r="DV100"/>
      <c r="DW100"/>
      <c r="DX100"/>
      <c r="DY100"/>
      <c r="DZ100"/>
    </row>
    <row r="101" spans="1:130" s="23" customFormat="1">
      <c r="A101" s="251" t="e">
        <f>IF(OR(入力!A101="",入力!A101="#N/A"),#N/A,入力!A101)</f>
        <v>#N/A</v>
      </c>
      <c r="B101" s="253" t="e">
        <f>IF(OR(入力!B101="",入力!B101="#N/A"),#N/A,入力!B101)</f>
        <v>#N/A</v>
      </c>
      <c r="C101" s="74" t="e">
        <f>IF(OR(入力!C101="",入力!C101="#N/A"),#N/A,入力!C101)</f>
        <v>#N/A</v>
      </c>
      <c r="D101" s="210" t="e">
        <f>IF(OR(入力!E101="",入力!E101="#N/A"),#N/A,入力!E101)</f>
        <v>#N/A</v>
      </c>
      <c r="E101" s="2" t="e">
        <f>IF(OR(入力!G101="",入力!G101="#N/A"),#N/A,入力!G101)</f>
        <v>#N/A</v>
      </c>
      <c r="F101" s="23" t="e">
        <f>IF(OR(入力!I101="",入力!I101="#N/A"),#N/A,入力!I101)</f>
        <v>#N/A</v>
      </c>
      <c r="G101" s="23" t="e">
        <f>IF(OR(入力!N101="",入力!N101="#N/A"),#N/A,入力!N101)</f>
        <v>#N/A</v>
      </c>
      <c r="H101" s="23" t="e">
        <f>IF(OR(入力!M101="",入力!M101="#N/A"),#N/A,入力!M101)</f>
        <v>#N/A</v>
      </c>
      <c r="I101" s="2" t="e">
        <f>IF(OR(入力!O101="",入力!O101="#N/A"),#N/A,入力!O101)</f>
        <v>#N/A</v>
      </c>
      <c r="J101" s="23" t="e">
        <f>IF(OR(入力!S101="",入力!S101="#N/A"),#N/A,入力!S101)</f>
        <v>#N/A</v>
      </c>
      <c r="K101" s="23" t="e">
        <f>IF(OR(入力!X101="",入力!X101="#N/A"),#N/A,入力!X101)</f>
        <v>#N/A</v>
      </c>
      <c r="L101" s="23" t="e">
        <f>IF(OR(入力!W101="",入力!W101="#N/A"),#N/A,入力!W101)</f>
        <v>#N/A</v>
      </c>
      <c r="M101" s="2" t="e">
        <f>IF(OR(入力!Y101="",入力!Y101="#N/A"),#N/A,入力!Y101)</f>
        <v>#N/A</v>
      </c>
      <c r="N101" s="23" t="e">
        <f>IF(OR(入力!AC101="",入力!AC101="#N/A"),#N/A,入力!AC101)</f>
        <v>#N/A</v>
      </c>
      <c r="O101" s="23" t="e">
        <f>IF(OR(入力!AH101="",入力!AH101="#N/A"),#N/A,入力!AH101)</f>
        <v>#N/A</v>
      </c>
      <c r="P101" s="23" t="e">
        <f>IF(OR(入力!AG101="",入力!AG101="#N/A"),#N/A,入力!AG101)</f>
        <v>#N/A</v>
      </c>
      <c r="Q101" s="2" t="e">
        <f>IF(OR(入力!AI101="",入力!AI101="#N/A"),#N/A,入力!AI101)</f>
        <v>#N/A</v>
      </c>
      <c r="R101" s="23" t="e">
        <f>IF(OR(入力!AM101="",入力!AM101="#N/A"),#N/A,入力!AM101)</f>
        <v>#N/A</v>
      </c>
      <c r="S101" s="23" t="e">
        <f>IF(OR(入力!AR101="",入力!AR101="#N/A"),#N/A,入力!AR101)</f>
        <v>#N/A</v>
      </c>
      <c r="T101" s="23" t="e">
        <f>IF(OR(入力!AQ101="",入力!AQ101="#N/A"),#N/A,入力!AQ101)</f>
        <v>#N/A</v>
      </c>
      <c r="U101" s="2" t="e">
        <f>IF(OR(入力!AS101="",入力!AS101="#N/A"),#N/A,入力!AS101)</f>
        <v>#N/A</v>
      </c>
      <c r="V101" s="23" t="e">
        <f>IF(OR(入力!AX101="",入力!AX101="#N/A"),#N/A,入力!AX101)</f>
        <v>#N/A</v>
      </c>
      <c r="W101" s="23" t="e">
        <f>IF(OR(入力!BC101="",入力!BC101="#N/A"),#N/A,入力!BC101)</f>
        <v>#N/A</v>
      </c>
      <c r="X101" s="23" t="e">
        <f>IF(OR(入力!BB101="",入力!BB101="#N/A"),#N/A,入力!BB101)</f>
        <v>#N/A</v>
      </c>
      <c r="Y101" s="2" t="e">
        <f>IF(OR(入力!BD101="",入力!BD101="#N/A"),#N/A,入力!BD101)</f>
        <v>#N/A</v>
      </c>
      <c r="Z101" s="23" t="e">
        <f>IF(OR(入力!BJ101="",入力!BJ101="#N/A"),#N/A,入力!BJ101)</f>
        <v>#N/A</v>
      </c>
      <c r="AA101" s="15" t="e">
        <f>IF(OR(入力!BK101="",入力!BK101="#N/A"),#N/A,入力!BK101)</f>
        <v>#N/A</v>
      </c>
      <c r="AB101" s="98" t="e">
        <f>IF(OR(入力!BS101="",入力!BS101="#N/A"),#N/A,入力!BS101)</f>
        <v>#N/A</v>
      </c>
      <c r="AC101" s="23" t="e">
        <f>IF(OR(入力!BT101="",入力!BT101="#N/A"),#N/A,入力!BT101)</f>
        <v>#N/A</v>
      </c>
      <c r="AD101" s="23" t="e">
        <f>IF(OR(入力!BU101="",入力!BU101="#N/A"),#N/A,入力!BU101)</f>
        <v>#N/A</v>
      </c>
      <c r="AE101" s="23" t="e">
        <f>IF(OR(入力!BV101="",入力!BV101="#N/A"),#N/A,入力!BV101)</f>
        <v>#N/A</v>
      </c>
      <c r="AF101" s="126" t="e">
        <f>IF(OR(入力!BZ101="",入力!BZ101="#N/A"),#N/A,入力!BZ101)</f>
        <v>#N/A</v>
      </c>
      <c r="AG101" s="15" t="e">
        <f>IF(OR(入力!CB101="",入力!CB101="#N/A"),#N/A,入力!CB101)</f>
        <v>#N/A</v>
      </c>
      <c r="AH101" s="23" t="e">
        <f>IF(OR(入力!CD101="",入力!CD101="#N/A"),#N/A,入力!CD101)</f>
        <v>#N/A</v>
      </c>
      <c r="AI101" s="23" t="e">
        <f>IF(OR(入力!CI101="",入力!CI101="#N/A"),#N/A,入力!CI101)</f>
        <v>#N/A</v>
      </c>
      <c r="AJ101" s="23" t="e">
        <f>IF(OR(入力!CH101="",入力!CH101="#N/A"),#N/A,入力!CH101)</f>
        <v>#N/A</v>
      </c>
      <c r="AK101" s="23" t="e">
        <f>IF(OR(入力!CJ101="",入力!CJ101="#N/A"),#N/A,入力!CJ101)</f>
        <v>#N/A</v>
      </c>
      <c r="AL101" s="39" t="e">
        <f>IF(OR(入力!CN101="",入力!CN101="#N/A"),#N/A,入力!CN101)</f>
        <v>#N/A</v>
      </c>
      <c r="AM101" s="39" t="e">
        <f>IF(OR(入力!CS101="",入力!CS101="#N/A"),#N/A,入力!CS101)</f>
        <v>#N/A</v>
      </c>
      <c r="AN101" s="39" t="e">
        <f>IF(OR(入力!CR101="",入力!CR101="#N/A"),#N/A,入力!CR101)</f>
        <v>#N/A</v>
      </c>
      <c r="AO101" s="40" t="e">
        <f>IF(OR(入力!CT101="",入力!CT101="#N/A"),#N/A,入力!CT101)</f>
        <v>#N/A</v>
      </c>
      <c r="AP101" s="23" t="e">
        <f>IF(OR(入力!CX101="",入力!CX101="#N/A"),#N/A,入力!CX101)</f>
        <v>#N/A</v>
      </c>
      <c r="AQ101" s="23" t="e">
        <f>IF(OR(入力!DC101="",入力!DC101="#N/A"),#N/A,入力!DC101)</f>
        <v>#N/A</v>
      </c>
      <c r="AR101" s="23" t="e">
        <f>IF(OR(入力!DB101="",入力!DB101="#N/A"),#N/A,入力!DB101)</f>
        <v>#N/A</v>
      </c>
      <c r="AS101" s="23" t="e">
        <f>IF(OR(入力!DD101="",入力!DD101="#N/A"),#N/A,入力!DD101)</f>
        <v>#N/A</v>
      </c>
      <c r="AT101" s="39" t="e">
        <f>IF(OR(入力!DH101="",入力!DH101="#N/A"),#N/A,入力!DH101)</f>
        <v>#N/A</v>
      </c>
      <c r="AU101" s="39" t="e">
        <f>IF(OR(入力!DM101="",入力!DM101="#N/A"),#N/A,入力!DM101)</f>
        <v>#N/A</v>
      </c>
      <c r="AV101" s="39" t="e">
        <f>IF(OR(入力!DL101="",入力!DL101="#N/A"),#N/A,入力!DL101)</f>
        <v>#N/A</v>
      </c>
      <c r="AW101" s="45" t="e">
        <f>IF(OR(入力!DN101="",入力!DN101="#N/A"),#N/A,入力!DN101)</f>
        <v>#N/A</v>
      </c>
      <c r="AX101" s="23" t="e">
        <f>IF(OR(入力!DR101="",入力!DR101="#N/A"),#N/A,入力!DR101)</f>
        <v>#N/A</v>
      </c>
      <c r="AY101" s="23" t="e">
        <f>IF(OR(入力!DW101="",入力!DW101="#N/A"),#N/A,入力!DW101)</f>
        <v>#N/A</v>
      </c>
      <c r="AZ101" s="23" t="e">
        <f>IF(OR(入力!DV101="",入力!DV101="#N/A"),#N/A,入力!DV101)</f>
        <v>#N/A</v>
      </c>
      <c r="BA101" s="23" t="e">
        <f>IF(OR(入力!DX101="",入力!DX101="#N/A"),#N/A,入力!DX101)</f>
        <v>#N/A</v>
      </c>
      <c r="BB101" s="39" t="e">
        <f>IF(OR(入力!EB101="",入力!EB101="#N/A"),#N/A,入力!EB101)</f>
        <v>#N/A</v>
      </c>
      <c r="BC101" s="39" t="e">
        <f>IF(OR(入力!EG101="",入力!EG101="#N/A"),#N/A,入力!EG101)</f>
        <v>#N/A</v>
      </c>
      <c r="BD101" s="39" t="e">
        <f>IF(OR(入力!EF101="",入力!EF101="#N/A"),#N/A,入力!EF101)</f>
        <v>#N/A</v>
      </c>
      <c r="BE101" s="217" t="e">
        <f>IF(OR(入力!EH101="",入力!EH101="#N/A"),#N/A,入力!EH101)</f>
        <v>#N/A</v>
      </c>
      <c r="BF101" s="126" t="e">
        <f>IF(OR(入力!GT101="",入力!GT101="#N/A"),#N/A,入力!GT101)</f>
        <v>#N/A</v>
      </c>
      <c r="BG101" s="23" t="e">
        <f>IF(OR(入力!GY101="",入力!GY101="#N/A"),#N/A,入力!GY101)</f>
        <v>#N/A</v>
      </c>
      <c r="BH101" s="23" t="e">
        <f>IF(OR(入力!GX101="",入力!GX101="#N/A"),#N/A,入力!GX101)</f>
        <v>#N/A</v>
      </c>
      <c r="BI101" s="15" t="e">
        <f>IF(OR(入力!GZ101="",入力!GZ101="#N/A"),#N/A,入力!GZ101)</f>
        <v>#N/A</v>
      </c>
      <c r="BJ101" s="23" t="e">
        <f>IF(OR(入力!LJ101="",入力!LJ101="#N/A"),#N/A,入力!LJ101)</f>
        <v>#N/A</v>
      </c>
      <c r="BK101" s="23" t="e">
        <f>IF(OR(入力!LO101="",入力!LO101="#N/A"),#N/A,入力!LO101)</f>
        <v>#N/A</v>
      </c>
      <c r="BL101" s="23" t="e">
        <f>IF(OR(入力!LN101="",入力!LN101="#N/A"),#N/A,入力!LN101)</f>
        <v>#N/A</v>
      </c>
      <c r="BM101" s="2" t="e">
        <f>IF(OR(入力!LP101="",入力!LP101="#N/A"),#N/A,入力!LP101)</f>
        <v>#N/A</v>
      </c>
      <c r="BN101" s="23" t="e">
        <f>IF(OR(入力!LT101="",入力!LT101="#N/A"),#N/A,入力!LT101)</f>
        <v>#N/A</v>
      </c>
      <c r="BO101" s="23" t="e">
        <f>IF(OR(入力!LY101="",入力!LY101="#N/A"),#N/A,入力!LY101)</f>
        <v>#N/A</v>
      </c>
      <c r="BP101" s="23" t="e">
        <f>IF(OR(入力!LX101="",入力!LX101="#N/A"),#N/A,入力!LX101)</f>
        <v>#N/A</v>
      </c>
      <c r="BQ101" s="15" t="e">
        <f>IF(OR(入力!LZ101="",入力!LZ101="#N/A"),#N/A,入力!LZ101)</f>
        <v>#N/A</v>
      </c>
      <c r="BR101" s="224" t="e">
        <f>IF(OR(入力!MN101="",入力!MN101="#N/A"),#N/A,入力!MN101)</f>
        <v>#N/A</v>
      </c>
      <c r="BS101" s="224" t="e">
        <f>IF(OR(入力!MS101="",入力!MS101="#N/A"),#N/A,入力!MS101)</f>
        <v>#N/A</v>
      </c>
      <c r="BT101" s="224" t="e">
        <f>IF(OR(入力!MR101="",入力!MR101="#N/A"),#N/A,入力!MR101)</f>
        <v>#N/A</v>
      </c>
      <c r="BU101" s="154" t="e">
        <f>IF(OR(入力!MT101="",入力!MT101="#N/A"),#N/A,入力!MT101)</f>
        <v>#N/A</v>
      </c>
      <c r="BV101"/>
      <c r="BW101"/>
      <c r="BX101"/>
      <c r="CB101" s="2"/>
      <c r="CC101" s="503"/>
      <c r="CD101" s="565"/>
      <c r="CE101" s="509"/>
      <c r="CF101"/>
      <c r="CG101"/>
      <c r="CH101" s="2"/>
      <c r="CJ101" s="2"/>
      <c r="CL101" s="2"/>
      <c r="CN101" s="2"/>
      <c r="CO101" s="587"/>
      <c r="CP101" s="588"/>
      <c r="CU101" s="2"/>
      <c r="CX101" s="2"/>
      <c r="CY101"/>
      <c r="CZ101"/>
      <c r="DA101" s="2"/>
      <c r="DE101" s="34"/>
      <c r="DF101"/>
      <c r="DG101" s="2"/>
      <c r="DH101" s="2"/>
      <c r="DI101" s="2"/>
      <c r="DL101" s="126"/>
      <c r="DN101" s="15"/>
      <c r="DO101" s="540"/>
      <c r="DV101"/>
      <c r="DW101"/>
      <c r="DX101"/>
      <c r="DY101"/>
      <c r="DZ101"/>
    </row>
    <row r="102" spans="1:130" s="23" customFormat="1">
      <c r="A102" s="251" t="e">
        <f>IF(OR(入力!A102="",入力!A102="#N/A"),#N/A,入力!A102)</f>
        <v>#N/A</v>
      </c>
      <c r="B102" s="253" t="e">
        <f>IF(OR(入力!B102="",入力!B102="#N/A"),#N/A,入力!B102)</f>
        <v>#N/A</v>
      </c>
      <c r="C102" s="74" t="e">
        <f>IF(OR(入力!C102="",入力!C102="#N/A"),#N/A,入力!C102)</f>
        <v>#N/A</v>
      </c>
      <c r="D102" s="210" t="e">
        <f>IF(OR(入力!E102="",入力!E102="#N/A"),#N/A,入力!E102)</f>
        <v>#N/A</v>
      </c>
      <c r="E102" s="2" t="e">
        <f>IF(OR(入力!G102="",入力!G102="#N/A"),#N/A,入力!G102)</f>
        <v>#N/A</v>
      </c>
      <c r="F102" s="23" t="e">
        <f>IF(OR(入力!I102="",入力!I102="#N/A"),#N/A,入力!I102)</f>
        <v>#N/A</v>
      </c>
      <c r="G102" s="23" t="e">
        <f>IF(OR(入力!N102="",入力!N102="#N/A"),#N/A,入力!N102)</f>
        <v>#N/A</v>
      </c>
      <c r="H102" s="23" t="e">
        <f>IF(OR(入力!M102="",入力!M102="#N/A"),#N/A,入力!M102)</f>
        <v>#N/A</v>
      </c>
      <c r="I102" s="2" t="e">
        <f>IF(OR(入力!O102="",入力!O102="#N/A"),#N/A,入力!O102)</f>
        <v>#N/A</v>
      </c>
      <c r="J102" s="23" t="e">
        <f>IF(OR(入力!S102="",入力!S102="#N/A"),#N/A,入力!S102)</f>
        <v>#N/A</v>
      </c>
      <c r="K102" s="23" t="e">
        <f>IF(OR(入力!X102="",入力!X102="#N/A"),#N/A,入力!X102)</f>
        <v>#N/A</v>
      </c>
      <c r="L102" s="23" t="e">
        <f>IF(OR(入力!W102="",入力!W102="#N/A"),#N/A,入力!W102)</f>
        <v>#N/A</v>
      </c>
      <c r="M102" s="2" t="e">
        <f>IF(OR(入力!Y102="",入力!Y102="#N/A"),#N/A,入力!Y102)</f>
        <v>#N/A</v>
      </c>
      <c r="N102" s="23" t="e">
        <f>IF(OR(入力!AC102="",入力!AC102="#N/A"),#N/A,入力!AC102)</f>
        <v>#N/A</v>
      </c>
      <c r="O102" s="23" t="e">
        <f>IF(OR(入力!AH102="",入力!AH102="#N/A"),#N/A,入力!AH102)</f>
        <v>#N/A</v>
      </c>
      <c r="P102" s="23" t="e">
        <f>IF(OR(入力!AG102="",入力!AG102="#N/A"),#N/A,入力!AG102)</f>
        <v>#N/A</v>
      </c>
      <c r="Q102" s="2" t="e">
        <f>IF(OR(入力!AI102="",入力!AI102="#N/A"),#N/A,入力!AI102)</f>
        <v>#N/A</v>
      </c>
      <c r="R102" s="23" t="e">
        <f>IF(OR(入力!AM102="",入力!AM102="#N/A"),#N/A,入力!AM102)</f>
        <v>#N/A</v>
      </c>
      <c r="S102" s="23" t="e">
        <f>IF(OR(入力!AR102="",入力!AR102="#N/A"),#N/A,入力!AR102)</f>
        <v>#N/A</v>
      </c>
      <c r="T102" s="23" t="e">
        <f>IF(OR(入力!AQ102="",入力!AQ102="#N/A"),#N/A,入力!AQ102)</f>
        <v>#N/A</v>
      </c>
      <c r="U102" s="2" t="e">
        <f>IF(OR(入力!AS102="",入力!AS102="#N/A"),#N/A,入力!AS102)</f>
        <v>#N/A</v>
      </c>
      <c r="V102" s="23" t="e">
        <f>IF(OR(入力!AX102="",入力!AX102="#N/A"),#N/A,入力!AX102)</f>
        <v>#N/A</v>
      </c>
      <c r="W102" s="23" t="e">
        <f>IF(OR(入力!BC102="",入力!BC102="#N/A"),#N/A,入力!BC102)</f>
        <v>#N/A</v>
      </c>
      <c r="X102" s="23" t="e">
        <f>IF(OR(入力!BB102="",入力!BB102="#N/A"),#N/A,入力!BB102)</f>
        <v>#N/A</v>
      </c>
      <c r="Y102" s="2" t="e">
        <f>IF(OR(入力!BD102="",入力!BD102="#N/A"),#N/A,入力!BD102)</f>
        <v>#N/A</v>
      </c>
      <c r="Z102" s="23" t="e">
        <f>IF(OR(入力!BJ102="",入力!BJ102="#N/A"),#N/A,入力!BJ102)</f>
        <v>#N/A</v>
      </c>
      <c r="AA102" s="15" t="e">
        <f>IF(OR(入力!BK102="",入力!BK102="#N/A"),#N/A,入力!BK102)</f>
        <v>#N/A</v>
      </c>
      <c r="AB102" s="98" t="e">
        <f>IF(OR(入力!BS102="",入力!BS102="#N/A"),#N/A,入力!BS102)</f>
        <v>#N/A</v>
      </c>
      <c r="AC102" s="23" t="e">
        <f>IF(OR(入力!BT102="",入力!BT102="#N/A"),#N/A,入力!BT102)</f>
        <v>#N/A</v>
      </c>
      <c r="AD102" s="23" t="e">
        <f>IF(OR(入力!BU102="",入力!BU102="#N/A"),#N/A,入力!BU102)</f>
        <v>#N/A</v>
      </c>
      <c r="AE102" s="23" t="e">
        <f>IF(OR(入力!BV102="",入力!BV102="#N/A"),#N/A,入力!BV102)</f>
        <v>#N/A</v>
      </c>
      <c r="AF102" s="126" t="e">
        <f>IF(OR(入力!BZ102="",入力!BZ102="#N/A"),#N/A,入力!BZ102)</f>
        <v>#N/A</v>
      </c>
      <c r="AG102" s="15" t="e">
        <f>IF(OR(入力!CB102="",入力!CB102="#N/A"),#N/A,入力!CB102)</f>
        <v>#N/A</v>
      </c>
      <c r="AH102" s="23" t="e">
        <f>IF(OR(入力!CD102="",入力!CD102="#N/A"),#N/A,入力!CD102)</f>
        <v>#N/A</v>
      </c>
      <c r="AI102" s="23" t="e">
        <f>IF(OR(入力!CI102="",入力!CI102="#N/A"),#N/A,入力!CI102)</f>
        <v>#N/A</v>
      </c>
      <c r="AJ102" s="23" t="e">
        <f>IF(OR(入力!CH102="",入力!CH102="#N/A"),#N/A,入力!CH102)</f>
        <v>#N/A</v>
      </c>
      <c r="AK102" s="23" t="e">
        <f>IF(OR(入力!CJ102="",入力!CJ102="#N/A"),#N/A,入力!CJ102)</f>
        <v>#N/A</v>
      </c>
      <c r="AL102" s="39" t="e">
        <f>IF(OR(入力!CN102="",入力!CN102="#N/A"),#N/A,入力!CN102)</f>
        <v>#N/A</v>
      </c>
      <c r="AM102" s="39" t="e">
        <f>IF(OR(入力!CS102="",入力!CS102="#N/A"),#N/A,入力!CS102)</f>
        <v>#N/A</v>
      </c>
      <c r="AN102" s="39" t="e">
        <f>IF(OR(入力!CR102="",入力!CR102="#N/A"),#N/A,入力!CR102)</f>
        <v>#N/A</v>
      </c>
      <c r="AO102" s="40" t="e">
        <f>IF(OR(入力!CT102="",入力!CT102="#N/A"),#N/A,入力!CT102)</f>
        <v>#N/A</v>
      </c>
      <c r="AP102" s="23" t="e">
        <f>IF(OR(入力!CX102="",入力!CX102="#N/A"),#N/A,入力!CX102)</f>
        <v>#N/A</v>
      </c>
      <c r="AQ102" s="23" t="e">
        <f>IF(OR(入力!DC102="",入力!DC102="#N/A"),#N/A,入力!DC102)</f>
        <v>#N/A</v>
      </c>
      <c r="AR102" s="23" t="e">
        <f>IF(OR(入力!DB102="",入力!DB102="#N/A"),#N/A,入力!DB102)</f>
        <v>#N/A</v>
      </c>
      <c r="AS102" s="23" t="e">
        <f>IF(OR(入力!DD102="",入力!DD102="#N/A"),#N/A,入力!DD102)</f>
        <v>#N/A</v>
      </c>
      <c r="AT102" s="39" t="e">
        <f>IF(OR(入力!DH102="",入力!DH102="#N/A"),#N/A,入力!DH102)</f>
        <v>#N/A</v>
      </c>
      <c r="AU102" s="39" t="e">
        <f>IF(OR(入力!DM102="",入力!DM102="#N/A"),#N/A,入力!DM102)</f>
        <v>#N/A</v>
      </c>
      <c r="AV102" s="39" t="e">
        <f>IF(OR(入力!DL102="",入力!DL102="#N/A"),#N/A,入力!DL102)</f>
        <v>#N/A</v>
      </c>
      <c r="AW102" s="45" t="e">
        <f>IF(OR(入力!DN102="",入力!DN102="#N/A"),#N/A,入力!DN102)</f>
        <v>#N/A</v>
      </c>
      <c r="AX102" s="23" t="e">
        <f>IF(OR(入力!DR102="",入力!DR102="#N/A"),#N/A,入力!DR102)</f>
        <v>#N/A</v>
      </c>
      <c r="AY102" s="23" t="e">
        <f>IF(OR(入力!DW102="",入力!DW102="#N/A"),#N/A,入力!DW102)</f>
        <v>#N/A</v>
      </c>
      <c r="AZ102" s="23" t="e">
        <f>IF(OR(入力!DV102="",入力!DV102="#N/A"),#N/A,入力!DV102)</f>
        <v>#N/A</v>
      </c>
      <c r="BA102" s="23" t="e">
        <f>IF(OR(入力!DX102="",入力!DX102="#N/A"),#N/A,入力!DX102)</f>
        <v>#N/A</v>
      </c>
      <c r="BB102" s="39" t="e">
        <f>IF(OR(入力!EB102="",入力!EB102="#N/A"),#N/A,入力!EB102)</f>
        <v>#N/A</v>
      </c>
      <c r="BC102" s="39" t="e">
        <f>IF(OR(入力!EG102="",入力!EG102="#N/A"),#N/A,入力!EG102)</f>
        <v>#N/A</v>
      </c>
      <c r="BD102" s="39" t="e">
        <f>IF(OR(入力!EF102="",入力!EF102="#N/A"),#N/A,入力!EF102)</f>
        <v>#N/A</v>
      </c>
      <c r="BE102" s="217" t="e">
        <f>IF(OR(入力!EH102="",入力!EH102="#N/A"),#N/A,入力!EH102)</f>
        <v>#N/A</v>
      </c>
      <c r="BF102" s="126" t="e">
        <f>IF(OR(入力!GT102="",入力!GT102="#N/A"),#N/A,入力!GT102)</f>
        <v>#N/A</v>
      </c>
      <c r="BG102" s="23" t="e">
        <f>IF(OR(入力!GY102="",入力!GY102="#N/A"),#N/A,入力!GY102)</f>
        <v>#N/A</v>
      </c>
      <c r="BH102" s="23" t="e">
        <f>IF(OR(入力!GX102="",入力!GX102="#N/A"),#N/A,入力!GX102)</f>
        <v>#N/A</v>
      </c>
      <c r="BI102" s="15" t="e">
        <f>IF(OR(入力!GZ102="",入力!GZ102="#N/A"),#N/A,入力!GZ102)</f>
        <v>#N/A</v>
      </c>
      <c r="BJ102" s="23" t="e">
        <f>IF(OR(入力!LJ102="",入力!LJ102="#N/A"),#N/A,入力!LJ102)</f>
        <v>#N/A</v>
      </c>
      <c r="BK102" s="23" t="e">
        <f>IF(OR(入力!LO102="",入力!LO102="#N/A"),#N/A,入力!LO102)</f>
        <v>#N/A</v>
      </c>
      <c r="BL102" s="23" t="e">
        <f>IF(OR(入力!LN102="",入力!LN102="#N/A"),#N/A,入力!LN102)</f>
        <v>#N/A</v>
      </c>
      <c r="BM102" s="2" t="e">
        <f>IF(OR(入力!LP102="",入力!LP102="#N/A"),#N/A,入力!LP102)</f>
        <v>#N/A</v>
      </c>
      <c r="BN102" s="23" t="e">
        <f>IF(OR(入力!LT102="",入力!LT102="#N/A"),#N/A,入力!LT102)</f>
        <v>#N/A</v>
      </c>
      <c r="BO102" s="23" t="e">
        <f>IF(OR(入力!LY102="",入力!LY102="#N/A"),#N/A,入力!LY102)</f>
        <v>#N/A</v>
      </c>
      <c r="BP102" s="23" t="e">
        <f>IF(OR(入力!LX102="",入力!LX102="#N/A"),#N/A,入力!LX102)</f>
        <v>#N/A</v>
      </c>
      <c r="BQ102" s="15" t="e">
        <f>IF(OR(入力!LZ102="",入力!LZ102="#N/A"),#N/A,入力!LZ102)</f>
        <v>#N/A</v>
      </c>
      <c r="BR102" s="224" t="e">
        <f>IF(OR(入力!MN102="",入力!MN102="#N/A"),#N/A,入力!MN102)</f>
        <v>#N/A</v>
      </c>
      <c r="BS102" s="224" t="e">
        <f>IF(OR(入力!MS102="",入力!MS102="#N/A"),#N/A,入力!MS102)</f>
        <v>#N/A</v>
      </c>
      <c r="BT102" s="224" t="e">
        <f>IF(OR(入力!MR102="",入力!MR102="#N/A"),#N/A,入力!MR102)</f>
        <v>#N/A</v>
      </c>
      <c r="BU102" s="154" t="e">
        <f>IF(OR(入力!MT102="",入力!MT102="#N/A"),#N/A,入力!MT102)</f>
        <v>#N/A</v>
      </c>
      <c r="BV102"/>
      <c r="BW102"/>
      <c r="BX102"/>
      <c r="CB102" s="2"/>
      <c r="CC102" s="503"/>
      <c r="CD102" s="565"/>
      <c r="CE102" s="509"/>
      <c r="CF102"/>
      <c r="CG102"/>
      <c r="CH102" s="2"/>
      <c r="CJ102" s="2"/>
      <c r="CL102" s="2"/>
      <c r="CN102" s="2"/>
      <c r="CO102" s="587"/>
      <c r="CP102" s="588"/>
      <c r="CU102" s="2"/>
      <c r="CX102" s="2"/>
      <c r="CY102"/>
      <c r="CZ102"/>
      <c r="DA102" s="2"/>
      <c r="DE102" s="34"/>
      <c r="DF102"/>
      <c r="DG102" s="2"/>
      <c r="DH102" s="2"/>
      <c r="DI102" s="2"/>
      <c r="DL102" s="126"/>
      <c r="DN102" s="15"/>
      <c r="DO102" s="540"/>
      <c r="DV102"/>
      <c r="DW102"/>
      <c r="DX102"/>
      <c r="DY102"/>
      <c r="DZ102"/>
    </row>
    <row r="103" spans="1:130" s="23" customFormat="1">
      <c r="A103" s="251" t="e">
        <f>IF(OR(入力!A103="",入力!A103="#N/A"),#N/A,入力!A103)</f>
        <v>#N/A</v>
      </c>
      <c r="B103" s="253" t="e">
        <f>IF(OR(入力!B103="",入力!B103="#N/A"),#N/A,入力!B103)</f>
        <v>#N/A</v>
      </c>
      <c r="C103" s="74" t="e">
        <f>IF(OR(入力!C103="",入力!C103="#N/A"),#N/A,入力!C103)</f>
        <v>#N/A</v>
      </c>
      <c r="D103" s="210" t="e">
        <f>IF(OR(入力!E103="",入力!E103="#N/A"),#N/A,入力!E103)</f>
        <v>#N/A</v>
      </c>
      <c r="E103" s="2" t="e">
        <f>IF(OR(入力!G103="",入力!G103="#N/A"),#N/A,入力!G103)</f>
        <v>#N/A</v>
      </c>
      <c r="F103" s="23" t="e">
        <f>IF(OR(入力!I103="",入力!I103="#N/A"),#N/A,入力!I103)</f>
        <v>#N/A</v>
      </c>
      <c r="G103" s="23" t="e">
        <f>IF(OR(入力!N103="",入力!N103="#N/A"),#N/A,入力!N103)</f>
        <v>#N/A</v>
      </c>
      <c r="H103" s="23" t="e">
        <f>IF(OR(入力!M103="",入力!M103="#N/A"),#N/A,入力!M103)</f>
        <v>#N/A</v>
      </c>
      <c r="I103" s="2" t="e">
        <f>IF(OR(入力!O103="",入力!O103="#N/A"),#N/A,入力!O103)</f>
        <v>#N/A</v>
      </c>
      <c r="J103" s="23" t="e">
        <f>IF(OR(入力!S103="",入力!S103="#N/A"),#N/A,入力!S103)</f>
        <v>#N/A</v>
      </c>
      <c r="K103" s="23" t="e">
        <f>IF(OR(入力!X103="",入力!X103="#N/A"),#N/A,入力!X103)</f>
        <v>#N/A</v>
      </c>
      <c r="L103" s="23" t="e">
        <f>IF(OR(入力!W103="",入力!W103="#N/A"),#N/A,入力!W103)</f>
        <v>#N/A</v>
      </c>
      <c r="M103" s="2" t="e">
        <f>IF(OR(入力!Y103="",入力!Y103="#N/A"),#N/A,入力!Y103)</f>
        <v>#N/A</v>
      </c>
      <c r="N103" s="23" t="e">
        <f>IF(OR(入力!AC103="",入力!AC103="#N/A"),#N/A,入力!AC103)</f>
        <v>#N/A</v>
      </c>
      <c r="O103" s="23" t="e">
        <f>IF(OR(入力!AH103="",入力!AH103="#N/A"),#N/A,入力!AH103)</f>
        <v>#N/A</v>
      </c>
      <c r="P103" s="23" t="e">
        <f>IF(OR(入力!AG103="",入力!AG103="#N/A"),#N/A,入力!AG103)</f>
        <v>#N/A</v>
      </c>
      <c r="Q103" s="2" t="e">
        <f>IF(OR(入力!AI103="",入力!AI103="#N/A"),#N/A,入力!AI103)</f>
        <v>#N/A</v>
      </c>
      <c r="R103" s="23" t="e">
        <f>IF(OR(入力!AM103="",入力!AM103="#N/A"),#N/A,入力!AM103)</f>
        <v>#N/A</v>
      </c>
      <c r="S103" s="23" t="e">
        <f>IF(OR(入力!AR103="",入力!AR103="#N/A"),#N/A,入力!AR103)</f>
        <v>#N/A</v>
      </c>
      <c r="T103" s="23" t="e">
        <f>IF(OR(入力!AQ103="",入力!AQ103="#N/A"),#N/A,入力!AQ103)</f>
        <v>#N/A</v>
      </c>
      <c r="U103" s="2" t="e">
        <f>IF(OR(入力!AS103="",入力!AS103="#N/A"),#N/A,入力!AS103)</f>
        <v>#N/A</v>
      </c>
      <c r="V103" s="23" t="e">
        <f>IF(OR(入力!AX103="",入力!AX103="#N/A"),#N/A,入力!AX103)</f>
        <v>#N/A</v>
      </c>
      <c r="W103" s="23" t="e">
        <f>IF(OR(入力!BC103="",入力!BC103="#N/A"),#N/A,入力!BC103)</f>
        <v>#N/A</v>
      </c>
      <c r="X103" s="23" t="e">
        <f>IF(OR(入力!BB103="",入力!BB103="#N/A"),#N/A,入力!BB103)</f>
        <v>#N/A</v>
      </c>
      <c r="Y103" s="2" t="e">
        <f>IF(OR(入力!BD103="",入力!BD103="#N/A"),#N/A,入力!BD103)</f>
        <v>#N/A</v>
      </c>
      <c r="Z103" s="23" t="e">
        <f>IF(OR(入力!BJ103="",入力!BJ103="#N/A"),#N/A,入力!BJ103)</f>
        <v>#N/A</v>
      </c>
      <c r="AA103" s="15" t="e">
        <f>IF(OR(入力!BK103="",入力!BK103="#N/A"),#N/A,入力!BK103)</f>
        <v>#N/A</v>
      </c>
      <c r="AB103" s="98" t="e">
        <f>IF(OR(入力!BS103="",入力!BS103="#N/A"),#N/A,入力!BS103)</f>
        <v>#N/A</v>
      </c>
      <c r="AC103" s="23" t="e">
        <f>IF(OR(入力!BT103="",入力!BT103="#N/A"),#N/A,入力!BT103)</f>
        <v>#N/A</v>
      </c>
      <c r="AD103" s="23" t="e">
        <f>IF(OR(入力!BU103="",入力!BU103="#N/A"),#N/A,入力!BU103)</f>
        <v>#N/A</v>
      </c>
      <c r="AE103" s="23" t="e">
        <f>IF(OR(入力!BV103="",入力!BV103="#N/A"),#N/A,入力!BV103)</f>
        <v>#N/A</v>
      </c>
      <c r="AF103" s="126" t="e">
        <f>IF(OR(入力!BZ103="",入力!BZ103="#N/A"),#N/A,入力!BZ103)</f>
        <v>#N/A</v>
      </c>
      <c r="AG103" s="15" t="e">
        <f>IF(OR(入力!CB103="",入力!CB103="#N/A"),#N/A,入力!CB103)</f>
        <v>#N/A</v>
      </c>
      <c r="AH103" s="23" t="e">
        <f>IF(OR(入力!CD103="",入力!CD103="#N/A"),#N/A,入力!CD103)</f>
        <v>#N/A</v>
      </c>
      <c r="AI103" s="23" t="e">
        <f>IF(OR(入力!CI103="",入力!CI103="#N/A"),#N/A,入力!CI103)</f>
        <v>#N/A</v>
      </c>
      <c r="AJ103" s="23" t="e">
        <f>IF(OR(入力!CH103="",入力!CH103="#N/A"),#N/A,入力!CH103)</f>
        <v>#N/A</v>
      </c>
      <c r="AK103" s="23" t="e">
        <f>IF(OR(入力!CJ103="",入力!CJ103="#N/A"),#N/A,入力!CJ103)</f>
        <v>#N/A</v>
      </c>
      <c r="AL103" s="39" t="e">
        <f>IF(OR(入力!CN103="",入力!CN103="#N/A"),#N/A,入力!CN103)</f>
        <v>#N/A</v>
      </c>
      <c r="AM103" s="39" t="e">
        <f>IF(OR(入力!CS103="",入力!CS103="#N/A"),#N/A,入力!CS103)</f>
        <v>#N/A</v>
      </c>
      <c r="AN103" s="39" t="e">
        <f>IF(OR(入力!CR103="",入力!CR103="#N/A"),#N/A,入力!CR103)</f>
        <v>#N/A</v>
      </c>
      <c r="AO103" s="40" t="e">
        <f>IF(OR(入力!CT103="",入力!CT103="#N/A"),#N/A,入力!CT103)</f>
        <v>#N/A</v>
      </c>
      <c r="AP103" s="23" t="e">
        <f>IF(OR(入力!CX103="",入力!CX103="#N/A"),#N/A,入力!CX103)</f>
        <v>#N/A</v>
      </c>
      <c r="AQ103" s="23" t="e">
        <f>IF(OR(入力!DC103="",入力!DC103="#N/A"),#N/A,入力!DC103)</f>
        <v>#N/A</v>
      </c>
      <c r="AR103" s="23" t="e">
        <f>IF(OR(入力!DB103="",入力!DB103="#N/A"),#N/A,入力!DB103)</f>
        <v>#N/A</v>
      </c>
      <c r="AS103" s="23" t="e">
        <f>IF(OR(入力!DD103="",入力!DD103="#N/A"),#N/A,入力!DD103)</f>
        <v>#N/A</v>
      </c>
      <c r="AT103" s="39" t="e">
        <f>IF(OR(入力!DH103="",入力!DH103="#N/A"),#N/A,入力!DH103)</f>
        <v>#N/A</v>
      </c>
      <c r="AU103" s="39" t="e">
        <f>IF(OR(入力!DM103="",入力!DM103="#N/A"),#N/A,入力!DM103)</f>
        <v>#N/A</v>
      </c>
      <c r="AV103" s="39" t="e">
        <f>IF(OR(入力!DL103="",入力!DL103="#N/A"),#N/A,入力!DL103)</f>
        <v>#N/A</v>
      </c>
      <c r="AW103" s="45" t="e">
        <f>IF(OR(入力!DN103="",入力!DN103="#N/A"),#N/A,入力!DN103)</f>
        <v>#N/A</v>
      </c>
      <c r="AX103" s="23" t="e">
        <f>IF(OR(入力!DR103="",入力!DR103="#N/A"),#N/A,入力!DR103)</f>
        <v>#N/A</v>
      </c>
      <c r="AY103" s="23" t="e">
        <f>IF(OR(入力!DW103="",入力!DW103="#N/A"),#N/A,入力!DW103)</f>
        <v>#N/A</v>
      </c>
      <c r="AZ103" s="23" t="e">
        <f>IF(OR(入力!DV103="",入力!DV103="#N/A"),#N/A,入力!DV103)</f>
        <v>#N/A</v>
      </c>
      <c r="BA103" s="23" t="e">
        <f>IF(OR(入力!DX103="",入力!DX103="#N/A"),#N/A,入力!DX103)</f>
        <v>#N/A</v>
      </c>
      <c r="BB103" s="39" t="e">
        <f>IF(OR(入力!EB103="",入力!EB103="#N/A"),#N/A,入力!EB103)</f>
        <v>#N/A</v>
      </c>
      <c r="BC103" s="39" t="e">
        <f>IF(OR(入力!EG103="",入力!EG103="#N/A"),#N/A,入力!EG103)</f>
        <v>#N/A</v>
      </c>
      <c r="BD103" s="39" t="e">
        <f>IF(OR(入力!EF103="",入力!EF103="#N/A"),#N/A,入力!EF103)</f>
        <v>#N/A</v>
      </c>
      <c r="BE103" s="217" t="e">
        <f>IF(OR(入力!EH103="",入力!EH103="#N/A"),#N/A,入力!EH103)</f>
        <v>#N/A</v>
      </c>
      <c r="BF103" s="126" t="e">
        <f>IF(OR(入力!GT103="",入力!GT103="#N/A"),#N/A,入力!GT103)</f>
        <v>#N/A</v>
      </c>
      <c r="BG103" s="23" t="e">
        <f>IF(OR(入力!GY103="",入力!GY103="#N/A"),#N/A,入力!GY103)</f>
        <v>#N/A</v>
      </c>
      <c r="BH103" s="23" t="e">
        <f>IF(OR(入力!GX103="",入力!GX103="#N/A"),#N/A,入力!GX103)</f>
        <v>#N/A</v>
      </c>
      <c r="BI103" s="15" t="e">
        <f>IF(OR(入力!GZ103="",入力!GZ103="#N/A"),#N/A,入力!GZ103)</f>
        <v>#N/A</v>
      </c>
      <c r="BJ103" s="23" t="e">
        <f>IF(OR(入力!LJ103="",入力!LJ103="#N/A"),#N/A,入力!LJ103)</f>
        <v>#N/A</v>
      </c>
      <c r="BK103" s="23" t="e">
        <f>IF(OR(入力!LO103="",入力!LO103="#N/A"),#N/A,入力!LO103)</f>
        <v>#N/A</v>
      </c>
      <c r="BL103" s="23" t="e">
        <f>IF(OR(入力!LN103="",入力!LN103="#N/A"),#N/A,入力!LN103)</f>
        <v>#N/A</v>
      </c>
      <c r="BM103" s="2" t="e">
        <f>IF(OR(入力!LP103="",入力!LP103="#N/A"),#N/A,入力!LP103)</f>
        <v>#N/A</v>
      </c>
      <c r="BN103" s="23" t="e">
        <f>IF(OR(入力!LT103="",入力!LT103="#N/A"),#N/A,入力!LT103)</f>
        <v>#N/A</v>
      </c>
      <c r="BO103" s="23" t="e">
        <f>IF(OR(入力!LY103="",入力!LY103="#N/A"),#N/A,入力!LY103)</f>
        <v>#N/A</v>
      </c>
      <c r="BP103" s="23" t="e">
        <f>IF(OR(入力!LX103="",入力!LX103="#N/A"),#N/A,入力!LX103)</f>
        <v>#N/A</v>
      </c>
      <c r="BQ103" s="15" t="e">
        <f>IF(OR(入力!LZ103="",入力!LZ103="#N/A"),#N/A,入力!LZ103)</f>
        <v>#N/A</v>
      </c>
      <c r="BR103" s="224" t="e">
        <f>IF(OR(入力!MN103="",入力!MN103="#N/A"),#N/A,入力!MN103)</f>
        <v>#N/A</v>
      </c>
      <c r="BS103" s="224" t="e">
        <f>IF(OR(入力!MS103="",入力!MS103="#N/A"),#N/A,入力!MS103)</f>
        <v>#N/A</v>
      </c>
      <c r="BT103" s="224" t="e">
        <f>IF(OR(入力!MR103="",入力!MR103="#N/A"),#N/A,入力!MR103)</f>
        <v>#N/A</v>
      </c>
      <c r="BU103" s="154" t="e">
        <f>IF(OR(入力!MT103="",入力!MT103="#N/A"),#N/A,入力!MT103)</f>
        <v>#N/A</v>
      </c>
      <c r="BV103"/>
      <c r="BW103"/>
      <c r="BX103"/>
      <c r="CB103" s="2"/>
      <c r="CC103" s="503"/>
      <c r="CD103" s="565"/>
      <c r="CE103" s="509"/>
      <c r="CF103"/>
      <c r="CG103"/>
      <c r="CH103" s="2"/>
      <c r="CJ103" s="2"/>
      <c r="CL103" s="2"/>
      <c r="CN103" s="2"/>
      <c r="CO103" s="587"/>
      <c r="CP103" s="588"/>
      <c r="CU103" s="2"/>
      <c r="CX103" s="2"/>
      <c r="CY103"/>
      <c r="CZ103"/>
      <c r="DA103" s="2"/>
      <c r="DE103" s="34"/>
      <c r="DF103"/>
      <c r="DG103" s="2"/>
      <c r="DH103" s="2"/>
      <c r="DI103" s="2"/>
      <c r="DL103" s="126"/>
      <c r="DN103" s="15"/>
      <c r="DO103" s="540"/>
      <c r="DV103"/>
      <c r="DW103"/>
      <c r="DX103"/>
      <c r="DY103"/>
      <c r="DZ103"/>
    </row>
    <row r="104" spans="1:130" s="23" customFormat="1">
      <c r="A104" s="251" t="e">
        <f>IF(OR(入力!A104="",入力!A104="#N/A"),#N/A,入力!A104)</f>
        <v>#N/A</v>
      </c>
      <c r="B104" s="253" t="e">
        <f>IF(OR(入力!B104="",入力!B104="#N/A"),#N/A,入力!B104)</f>
        <v>#N/A</v>
      </c>
      <c r="C104" s="74" t="e">
        <f>IF(OR(入力!C104="",入力!C104="#N/A"),#N/A,入力!C104)</f>
        <v>#N/A</v>
      </c>
      <c r="D104" s="210" t="e">
        <f>IF(OR(入力!E104="",入力!E104="#N/A"),#N/A,入力!E104)</f>
        <v>#N/A</v>
      </c>
      <c r="E104" s="2" t="e">
        <f>IF(OR(入力!G104="",入力!G104="#N/A"),#N/A,入力!G104)</f>
        <v>#N/A</v>
      </c>
      <c r="F104" s="23" t="e">
        <f>IF(OR(入力!I104="",入力!I104="#N/A"),#N/A,入力!I104)</f>
        <v>#N/A</v>
      </c>
      <c r="G104" s="23" t="e">
        <f>IF(OR(入力!N104="",入力!N104="#N/A"),#N/A,入力!N104)</f>
        <v>#N/A</v>
      </c>
      <c r="H104" s="23" t="e">
        <f>IF(OR(入力!M104="",入力!M104="#N/A"),#N/A,入力!M104)</f>
        <v>#N/A</v>
      </c>
      <c r="I104" s="2" t="e">
        <f>IF(OR(入力!O104="",入力!O104="#N/A"),#N/A,入力!O104)</f>
        <v>#N/A</v>
      </c>
      <c r="J104" s="23" t="e">
        <f>IF(OR(入力!S104="",入力!S104="#N/A"),#N/A,入力!S104)</f>
        <v>#N/A</v>
      </c>
      <c r="K104" s="23" t="e">
        <f>IF(OR(入力!X104="",入力!X104="#N/A"),#N/A,入力!X104)</f>
        <v>#N/A</v>
      </c>
      <c r="L104" s="23" t="e">
        <f>IF(OR(入力!W104="",入力!W104="#N/A"),#N/A,入力!W104)</f>
        <v>#N/A</v>
      </c>
      <c r="M104" s="2" t="e">
        <f>IF(OR(入力!Y104="",入力!Y104="#N/A"),#N/A,入力!Y104)</f>
        <v>#N/A</v>
      </c>
      <c r="N104" s="23" t="e">
        <f>IF(OR(入力!AC104="",入力!AC104="#N/A"),#N/A,入力!AC104)</f>
        <v>#N/A</v>
      </c>
      <c r="O104" s="23" t="e">
        <f>IF(OR(入力!AH104="",入力!AH104="#N/A"),#N/A,入力!AH104)</f>
        <v>#N/A</v>
      </c>
      <c r="P104" s="23" t="e">
        <f>IF(OR(入力!AG104="",入力!AG104="#N/A"),#N/A,入力!AG104)</f>
        <v>#N/A</v>
      </c>
      <c r="Q104" s="2" t="e">
        <f>IF(OR(入力!AI104="",入力!AI104="#N/A"),#N/A,入力!AI104)</f>
        <v>#N/A</v>
      </c>
      <c r="R104" s="23" t="e">
        <f>IF(OR(入力!AM104="",入力!AM104="#N/A"),#N/A,入力!AM104)</f>
        <v>#N/A</v>
      </c>
      <c r="S104" s="23" t="e">
        <f>IF(OR(入力!AR104="",入力!AR104="#N/A"),#N/A,入力!AR104)</f>
        <v>#N/A</v>
      </c>
      <c r="T104" s="23" t="e">
        <f>IF(OR(入力!AQ104="",入力!AQ104="#N/A"),#N/A,入力!AQ104)</f>
        <v>#N/A</v>
      </c>
      <c r="U104" s="2" t="e">
        <f>IF(OR(入力!AS104="",入力!AS104="#N/A"),#N/A,入力!AS104)</f>
        <v>#N/A</v>
      </c>
      <c r="V104" s="23" t="e">
        <f>IF(OR(入力!AX104="",入力!AX104="#N/A"),#N/A,入力!AX104)</f>
        <v>#N/A</v>
      </c>
      <c r="W104" s="23" t="e">
        <f>IF(OR(入力!BC104="",入力!BC104="#N/A"),#N/A,入力!BC104)</f>
        <v>#N/A</v>
      </c>
      <c r="X104" s="23" t="e">
        <f>IF(OR(入力!BB104="",入力!BB104="#N/A"),#N/A,入力!BB104)</f>
        <v>#N/A</v>
      </c>
      <c r="Y104" s="2" t="e">
        <f>IF(OR(入力!BD104="",入力!BD104="#N/A"),#N/A,入力!BD104)</f>
        <v>#N/A</v>
      </c>
      <c r="Z104" s="23" t="e">
        <f>IF(OR(入力!BJ104="",入力!BJ104="#N/A"),#N/A,入力!BJ104)</f>
        <v>#N/A</v>
      </c>
      <c r="AA104" s="15" t="e">
        <f>IF(OR(入力!BK104="",入力!BK104="#N/A"),#N/A,入力!BK104)</f>
        <v>#N/A</v>
      </c>
      <c r="AB104" s="98" t="e">
        <f>IF(OR(入力!BS104="",入力!BS104="#N/A"),#N/A,入力!BS104)</f>
        <v>#N/A</v>
      </c>
      <c r="AC104" s="23" t="e">
        <f>IF(OR(入力!BT104="",入力!BT104="#N/A"),#N/A,入力!BT104)</f>
        <v>#N/A</v>
      </c>
      <c r="AD104" s="23" t="e">
        <f>IF(OR(入力!BU104="",入力!BU104="#N/A"),#N/A,入力!BU104)</f>
        <v>#N/A</v>
      </c>
      <c r="AE104" s="23" t="e">
        <f>IF(OR(入力!BV104="",入力!BV104="#N/A"),#N/A,入力!BV104)</f>
        <v>#N/A</v>
      </c>
      <c r="AF104" s="126" t="e">
        <f>IF(OR(入力!BZ104="",入力!BZ104="#N/A"),#N/A,入力!BZ104)</f>
        <v>#N/A</v>
      </c>
      <c r="AG104" s="15" t="e">
        <f>IF(OR(入力!CB104="",入力!CB104="#N/A"),#N/A,入力!CB104)</f>
        <v>#N/A</v>
      </c>
      <c r="AH104" s="23" t="e">
        <f>IF(OR(入力!CD104="",入力!CD104="#N/A"),#N/A,入力!CD104)</f>
        <v>#N/A</v>
      </c>
      <c r="AI104" s="23" t="e">
        <f>IF(OR(入力!CI104="",入力!CI104="#N/A"),#N/A,入力!CI104)</f>
        <v>#N/A</v>
      </c>
      <c r="AJ104" s="23" t="e">
        <f>IF(OR(入力!CH104="",入力!CH104="#N/A"),#N/A,入力!CH104)</f>
        <v>#N/A</v>
      </c>
      <c r="AK104" s="23" t="e">
        <f>IF(OR(入力!CJ104="",入力!CJ104="#N/A"),#N/A,入力!CJ104)</f>
        <v>#N/A</v>
      </c>
      <c r="AL104" s="39" t="e">
        <f>IF(OR(入力!CN104="",入力!CN104="#N/A"),#N/A,入力!CN104)</f>
        <v>#N/A</v>
      </c>
      <c r="AM104" s="39" t="e">
        <f>IF(OR(入力!CS104="",入力!CS104="#N/A"),#N/A,入力!CS104)</f>
        <v>#N/A</v>
      </c>
      <c r="AN104" s="39" t="e">
        <f>IF(OR(入力!CR104="",入力!CR104="#N/A"),#N/A,入力!CR104)</f>
        <v>#N/A</v>
      </c>
      <c r="AO104" s="40" t="e">
        <f>IF(OR(入力!CT104="",入力!CT104="#N/A"),#N/A,入力!CT104)</f>
        <v>#N/A</v>
      </c>
      <c r="AP104" s="23" t="e">
        <f>IF(OR(入力!CX104="",入力!CX104="#N/A"),#N/A,入力!CX104)</f>
        <v>#N/A</v>
      </c>
      <c r="AQ104" s="23" t="e">
        <f>IF(OR(入力!DC104="",入力!DC104="#N/A"),#N/A,入力!DC104)</f>
        <v>#N/A</v>
      </c>
      <c r="AR104" s="23" t="e">
        <f>IF(OR(入力!DB104="",入力!DB104="#N/A"),#N/A,入力!DB104)</f>
        <v>#N/A</v>
      </c>
      <c r="AS104" s="23" t="e">
        <f>IF(OR(入力!DD104="",入力!DD104="#N/A"),#N/A,入力!DD104)</f>
        <v>#N/A</v>
      </c>
      <c r="AT104" s="39" t="e">
        <f>IF(OR(入力!DH104="",入力!DH104="#N/A"),#N/A,入力!DH104)</f>
        <v>#N/A</v>
      </c>
      <c r="AU104" s="39" t="e">
        <f>IF(OR(入力!DM104="",入力!DM104="#N/A"),#N/A,入力!DM104)</f>
        <v>#N/A</v>
      </c>
      <c r="AV104" s="39" t="e">
        <f>IF(OR(入力!DL104="",入力!DL104="#N/A"),#N/A,入力!DL104)</f>
        <v>#N/A</v>
      </c>
      <c r="AW104" s="45" t="e">
        <f>IF(OR(入力!DN104="",入力!DN104="#N/A"),#N/A,入力!DN104)</f>
        <v>#N/A</v>
      </c>
      <c r="AX104" s="23" t="e">
        <f>IF(OR(入力!DR104="",入力!DR104="#N/A"),#N/A,入力!DR104)</f>
        <v>#N/A</v>
      </c>
      <c r="AY104" s="23" t="e">
        <f>IF(OR(入力!DW104="",入力!DW104="#N/A"),#N/A,入力!DW104)</f>
        <v>#N/A</v>
      </c>
      <c r="AZ104" s="23" t="e">
        <f>IF(OR(入力!DV104="",入力!DV104="#N/A"),#N/A,入力!DV104)</f>
        <v>#N/A</v>
      </c>
      <c r="BA104" s="23" t="e">
        <f>IF(OR(入力!DX104="",入力!DX104="#N/A"),#N/A,入力!DX104)</f>
        <v>#N/A</v>
      </c>
      <c r="BB104" s="39" t="e">
        <f>IF(OR(入力!EB104="",入力!EB104="#N/A"),#N/A,入力!EB104)</f>
        <v>#N/A</v>
      </c>
      <c r="BC104" s="39" t="e">
        <f>IF(OR(入力!EG104="",入力!EG104="#N/A"),#N/A,入力!EG104)</f>
        <v>#N/A</v>
      </c>
      <c r="BD104" s="39" t="e">
        <f>IF(OR(入力!EF104="",入力!EF104="#N/A"),#N/A,入力!EF104)</f>
        <v>#N/A</v>
      </c>
      <c r="BE104" s="217" t="e">
        <f>IF(OR(入力!EH104="",入力!EH104="#N/A"),#N/A,入力!EH104)</f>
        <v>#N/A</v>
      </c>
      <c r="BF104" s="126" t="e">
        <f>IF(OR(入力!GT104="",入力!GT104="#N/A"),#N/A,入力!GT104)</f>
        <v>#N/A</v>
      </c>
      <c r="BG104" s="23" t="e">
        <f>IF(OR(入力!GY104="",入力!GY104="#N/A"),#N/A,入力!GY104)</f>
        <v>#N/A</v>
      </c>
      <c r="BH104" s="23" t="e">
        <f>IF(OR(入力!GX104="",入力!GX104="#N/A"),#N/A,入力!GX104)</f>
        <v>#N/A</v>
      </c>
      <c r="BI104" s="15" t="e">
        <f>IF(OR(入力!GZ104="",入力!GZ104="#N/A"),#N/A,入力!GZ104)</f>
        <v>#N/A</v>
      </c>
      <c r="BJ104" s="23" t="e">
        <f>IF(OR(入力!LJ104="",入力!LJ104="#N/A"),#N/A,入力!LJ104)</f>
        <v>#N/A</v>
      </c>
      <c r="BK104" s="23" t="e">
        <f>IF(OR(入力!LO104="",入力!LO104="#N/A"),#N/A,入力!LO104)</f>
        <v>#N/A</v>
      </c>
      <c r="BL104" s="23" t="e">
        <f>IF(OR(入力!LN104="",入力!LN104="#N/A"),#N/A,入力!LN104)</f>
        <v>#N/A</v>
      </c>
      <c r="BM104" s="2" t="e">
        <f>IF(OR(入力!LP104="",入力!LP104="#N/A"),#N/A,入力!LP104)</f>
        <v>#N/A</v>
      </c>
      <c r="BN104" s="23" t="e">
        <f>IF(OR(入力!LT104="",入力!LT104="#N/A"),#N/A,入力!LT104)</f>
        <v>#N/A</v>
      </c>
      <c r="BO104" s="23" t="e">
        <f>IF(OR(入力!LY104="",入力!LY104="#N/A"),#N/A,入力!LY104)</f>
        <v>#N/A</v>
      </c>
      <c r="BP104" s="23" t="e">
        <f>IF(OR(入力!LX104="",入力!LX104="#N/A"),#N/A,入力!LX104)</f>
        <v>#N/A</v>
      </c>
      <c r="BQ104" s="15" t="e">
        <f>IF(OR(入力!LZ104="",入力!LZ104="#N/A"),#N/A,入力!LZ104)</f>
        <v>#N/A</v>
      </c>
      <c r="BR104" s="224" t="e">
        <f>IF(OR(入力!MN104="",入力!MN104="#N/A"),#N/A,入力!MN104)</f>
        <v>#N/A</v>
      </c>
      <c r="BS104" s="224" t="e">
        <f>IF(OR(入力!MS104="",入力!MS104="#N/A"),#N/A,入力!MS104)</f>
        <v>#N/A</v>
      </c>
      <c r="BT104" s="224" t="e">
        <f>IF(OR(入力!MR104="",入力!MR104="#N/A"),#N/A,入力!MR104)</f>
        <v>#N/A</v>
      </c>
      <c r="BU104" s="154" t="e">
        <f>IF(OR(入力!MT104="",入力!MT104="#N/A"),#N/A,入力!MT104)</f>
        <v>#N/A</v>
      </c>
      <c r="BV104"/>
      <c r="BW104"/>
      <c r="BX104"/>
      <c r="CB104" s="2"/>
      <c r="CC104" s="503"/>
      <c r="CD104" s="565"/>
      <c r="CE104" s="509"/>
      <c r="CF104"/>
      <c r="CG104"/>
      <c r="CH104" s="2"/>
      <c r="CJ104" s="2"/>
      <c r="CL104" s="2"/>
      <c r="CN104" s="2"/>
      <c r="CO104" s="587"/>
      <c r="CP104" s="588"/>
      <c r="CU104" s="2"/>
      <c r="CX104" s="2"/>
      <c r="CY104"/>
      <c r="CZ104"/>
      <c r="DA104" s="2"/>
      <c r="DE104" s="34"/>
      <c r="DF104"/>
      <c r="DG104" s="2"/>
      <c r="DH104" s="2"/>
      <c r="DI104" s="2"/>
      <c r="DL104" s="126"/>
      <c r="DN104" s="15"/>
      <c r="DO104" s="540"/>
      <c r="DV104"/>
      <c r="DW104"/>
      <c r="DX104"/>
      <c r="DY104"/>
      <c r="DZ104"/>
    </row>
    <row r="105" spans="1:130" s="23" customFormat="1">
      <c r="A105" s="251" t="e">
        <f>IF(OR(入力!A105="",入力!A105="#N/A"),#N/A,入力!A105)</f>
        <v>#N/A</v>
      </c>
      <c r="B105" s="253" t="e">
        <f>IF(OR(入力!B105="",入力!B105="#N/A"),#N/A,入力!B105)</f>
        <v>#N/A</v>
      </c>
      <c r="C105" s="74" t="e">
        <f>IF(OR(入力!C105="",入力!C105="#N/A"),#N/A,入力!C105)</f>
        <v>#N/A</v>
      </c>
      <c r="D105" s="210" t="e">
        <f>IF(OR(入力!E105="",入力!E105="#N/A"),#N/A,入力!E105)</f>
        <v>#N/A</v>
      </c>
      <c r="E105" s="2" t="e">
        <f>IF(OR(入力!G105="",入力!G105="#N/A"),#N/A,入力!G105)</f>
        <v>#N/A</v>
      </c>
      <c r="F105" s="23" t="e">
        <f>IF(OR(入力!I105="",入力!I105="#N/A"),#N/A,入力!I105)</f>
        <v>#N/A</v>
      </c>
      <c r="G105" s="23" t="e">
        <f>IF(OR(入力!N105="",入力!N105="#N/A"),#N/A,入力!N105)</f>
        <v>#N/A</v>
      </c>
      <c r="H105" s="23" t="e">
        <f>IF(OR(入力!M105="",入力!M105="#N/A"),#N/A,入力!M105)</f>
        <v>#N/A</v>
      </c>
      <c r="I105" s="2" t="e">
        <f>IF(OR(入力!O105="",入力!O105="#N/A"),#N/A,入力!O105)</f>
        <v>#N/A</v>
      </c>
      <c r="J105" s="23" t="e">
        <f>IF(OR(入力!S105="",入力!S105="#N/A"),#N/A,入力!S105)</f>
        <v>#N/A</v>
      </c>
      <c r="K105" s="23" t="e">
        <f>IF(OR(入力!X105="",入力!X105="#N/A"),#N/A,入力!X105)</f>
        <v>#N/A</v>
      </c>
      <c r="L105" s="23" t="e">
        <f>IF(OR(入力!W105="",入力!W105="#N/A"),#N/A,入力!W105)</f>
        <v>#N/A</v>
      </c>
      <c r="M105" s="2" t="e">
        <f>IF(OR(入力!Y105="",入力!Y105="#N/A"),#N/A,入力!Y105)</f>
        <v>#N/A</v>
      </c>
      <c r="N105" s="23" t="e">
        <f>IF(OR(入力!AC105="",入力!AC105="#N/A"),#N/A,入力!AC105)</f>
        <v>#N/A</v>
      </c>
      <c r="O105" s="23" t="e">
        <f>IF(OR(入力!AH105="",入力!AH105="#N/A"),#N/A,入力!AH105)</f>
        <v>#N/A</v>
      </c>
      <c r="P105" s="23" t="e">
        <f>IF(OR(入力!AG105="",入力!AG105="#N/A"),#N/A,入力!AG105)</f>
        <v>#N/A</v>
      </c>
      <c r="Q105" s="2" t="e">
        <f>IF(OR(入力!AI105="",入力!AI105="#N/A"),#N/A,入力!AI105)</f>
        <v>#N/A</v>
      </c>
      <c r="R105" s="23" t="e">
        <f>IF(OR(入力!AM105="",入力!AM105="#N/A"),#N/A,入力!AM105)</f>
        <v>#N/A</v>
      </c>
      <c r="S105" s="23" t="e">
        <f>IF(OR(入力!AR105="",入力!AR105="#N/A"),#N/A,入力!AR105)</f>
        <v>#N/A</v>
      </c>
      <c r="T105" s="23" t="e">
        <f>IF(OR(入力!AQ105="",入力!AQ105="#N/A"),#N/A,入力!AQ105)</f>
        <v>#N/A</v>
      </c>
      <c r="U105" s="2" t="e">
        <f>IF(OR(入力!AS105="",入力!AS105="#N/A"),#N/A,入力!AS105)</f>
        <v>#N/A</v>
      </c>
      <c r="V105" s="23" t="e">
        <f>IF(OR(入力!AX105="",入力!AX105="#N/A"),#N/A,入力!AX105)</f>
        <v>#N/A</v>
      </c>
      <c r="W105" s="23" t="e">
        <f>IF(OR(入力!BC105="",入力!BC105="#N/A"),#N/A,入力!BC105)</f>
        <v>#N/A</v>
      </c>
      <c r="X105" s="23" t="e">
        <f>IF(OR(入力!BB105="",入力!BB105="#N/A"),#N/A,入力!BB105)</f>
        <v>#N/A</v>
      </c>
      <c r="Y105" s="2" t="e">
        <f>IF(OR(入力!BD105="",入力!BD105="#N/A"),#N/A,入力!BD105)</f>
        <v>#N/A</v>
      </c>
      <c r="Z105" s="23" t="e">
        <f>IF(OR(入力!BJ105="",入力!BJ105="#N/A"),#N/A,入力!BJ105)</f>
        <v>#N/A</v>
      </c>
      <c r="AA105" s="15" t="e">
        <f>IF(OR(入力!BK105="",入力!BK105="#N/A"),#N/A,入力!BK105)</f>
        <v>#N/A</v>
      </c>
      <c r="AB105" s="98" t="e">
        <f>IF(OR(入力!BS105="",入力!BS105="#N/A"),#N/A,入力!BS105)</f>
        <v>#N/A</v>
      </c>
      <c r="AC105" s="23" t="e">
        <f>IF(OR(入力!BT105="",入力!BT105="#N/A"),#N/A,入力!BT105)</f>
        <v>#N/A</v>
      </c>
      <c r="AD105" s="23" t="e">
        <f>IF(OR(入力!BU105="",入力!BU105="#N/A"),#N/A,入力!BU105)</f>
        <v>#N/A</v>
      </c>
      <c r="AE105" s="23" t="e">
        <f>IF(OR(入力!BV105="",入力!BV105="#N/A"),#N/A,入力!BV105)</f>
        <v>#N/A</v>
      </c>
      <c r="AF105" s="126" t="e">
        <f>IF(OR(入力!BZ105="",入力!BZ105="#N/A"),#N/A,入力!BZ105)</f>
        <v>#N/A</v>
      </c>
      <c r="AG105" s="15" t="e">
        <f>IF(OR(入力!CB105="",入力!CB105="#N/A"),#N/A,入力!CB105)</f>
        <v>#N/A</v>
      </c>
      <c r="AH105" s="23" t="e">
        <f>IF(OR(入力!CD105="",入力!CD105="#N/A"),#N/A,入力!CD105)</f>
        <v>#N/A</v>
      </c>
      <c r="AI105" s="23" t="e">
        <f>IF(OR(入力!CI105="",入力!CI105="#N/A"),#N/A,入力!CI105)</f>
        <v>#N/A</v>
      </c>
      <c r="AJ105" s="23" t="e">
        <f>IF(OR(入力!CH105="",入力!CH105="#N/A"),#N/A,入力!CH105)</f>
        <v>#N/A</v>
      </c>
      <c r="AK105" s="23" t="e">
        <f>IF(OR(入力!CJ105="",入力!CJ105="#N/A"),#N/A,入力!CJ105)</f>
        <v>#N/A</v>
      </c>
      <c r="AL105" s="39" t="e">
        <f>IF(OR(入力!CN105="",入力!CN105="#N/A"),#N/A,入力!CN105)</f>
        <v>#N/A</v>
      </c>
      <c r="AM105" s="39" t="e">
        <f>IF(OR(入力!CS105="",入力!CS105="#N/A"),#N/A,入力!CS105)</f>
        <v>#N/A</v>
      </c>
      <c r="AN105" s="39" t="e">
        <f>IF(OR(入力!CR105="",入力!CR105="#N/A"),#N/A,入力!CR105)</f>
        <v>#N/A</v>
      </c>
      <c r="AO105" s="40" t="e">
        <f>IF(OR(入力!CT105="",入力!CT105="#N/A"),#N/A,入力!CT105)</f>
        <v>#N/A</v>
      </c>
      <c r="AP105" s="23" t="e">
        <f>IF(OR(入力!CX105="",入力!CX105="#N/A"),#N/A,入力!CX105)</f>
        <v>#N/A</v>
      </c>
      <c r="AQ105" s="23" t="e">
        <f>IF(OR(入力!DC105="",入力!DC105="#N/A"),#N/A,入力!DC105)</f>
        <v>#N/A</v>
      </c>
      <c r="AR105" s="23" t="e">
        <f>IF(OR(入力!DB105="",入力!DB105="#N/A"),#N/A,入力!DB105)</f>
        <v>#N/A</v>
      </c>
      <c r="AS105" s="23" t="e">
        <f>IF(OR(入力!DD105="",入力!DD105="#N/A"),#N/A,入力!DD105)</f>
        <v>#N/A</v>
      </c>
      <c r="AT105" s="39" t="e">
        <f>IF(OR(入力!DH105="",入力!DH105="#N/A"),#N/A,入力!DH105)</f>
        <v>#N/A</v>
      </c>
      <c r="AU105" s="39" t="e">
        <f>IF(OR(入力!DM105="",入力!DM105="#N/A"),#N/A,入力!DM105)</f>
        <v>#N/A</v>
      </c>
      <c r="AV105" s="39" t="e">
        <f>IF(OR(入力!DL105="",入力!DL105="#N/A"),#N/A,入力!DL105)</f>
        <v>#N/A</v>
      </c>
      <c r="AW105" s="45" t="e">
        <f>IF(OR(入力!DN105="",入力!DN105="#N/A"),#N/A,入力!DN105)</f>
        <v>#N/A</v>
      </c>
      <c r="AX105" s="23" t="e">
        <f>IF(OR(入力!DR105="",入力!DR105="#N/A"),#N/A,入力!DR105)</f>
        <v>#N/A</v>
      </c>
      <c r="AY105" s="23" t="e">
        <f>IF(OR(入力!DW105="",入力!DW105="#N/A"),#N/A,入力!DW105)</f>
        <v>#N/A</v>
      </c>
      <c r="AZ105" s="23" t="e">
        <f>IF(OR(入力!DV105="",入力!DV105="#N/A"),#N/A,入力!DV105)</f>
        <v>#N/A</v>
      </c>
      <c r="BA105" s="23" t="e">
        <f>IF(OR(入力!DX105="",入力!DX105="#N/A"),#N/A,入力!DX105)</f>
        <v>#N/A</v>
      </c>
      <c r="BB105" s="39" t="e">
        <f>IF(OR(入力!EB105="",入力!EB105="#N/A"),#N/A,入力!EB105)</f>
        <v>#N/A</v>
      </c>
      <c r="BC105" s="39" t="e">
        <f>IF(OR(入力!EG105="",入力!EG105="#N/A"),#N/A,入力!EG105)</f>
        <v>#N/A</v>
      </c>
      <c r="BD105" s="39" t="e">
        <f>IF(OR(入力!EF105="",入力!EF105="#N/A"),#N/A,入力!EF105)</f>
        <v>#N/A</v>
      </c>
      <c r="BE105" s="217" t="e">
        <f>IF(OR(入力!EH105="",入力!EH105="#N/A"),#N/A,入力!EH105)</f>
        <v>#N/A</v>
      </c>
      <c r="BF105" s="126" t="e">
        <f>IF(OR(入力!GT105="",入力!GT105="#N/A"),#N/A,入力!GT105)</f>
        <v>#N/A</v>
      </c>
      <c r="BG105" s="23" t="e">
        <f>IF(OR(入力!GY105="",入力!GY105="#N/A"),#N/A,入力!GY105)</f>
        <v>#N/A</v>
      </c>
      <c r="BH105" s="23" t="e">
        <f>IF(OR(入力!GX105="",入力!GX105="#N/A"),#N/A,入力!GX105)</f>
        <v>#N/A</v>
      </c>
      <c r="BI105" s="15" t="e">
        <f>IF(OR(入力!GZ105="",入力!GZ105="#N/A"),#N/A,入力!GZ105)</f>
        <v>#N/A</v>
      </c>
      <c r="BJ105" s="23" t="e">
        <f>IF(OR(入力!LJ105="",入力!LJ105="#N/A"),#N/A,入力!LJ105)</f>
        <v>#N/A</v>
      </c>
      <c r="BK105" s="23" t="e">
        <f>IF(OR(入力!LO105="",入力!LO105="#N/A"),#N/A,入力!LO105)</f>
        <v>#N/A</v>
      </c>
      <c r="BL105" s="23" t="e">
        <f>IF(OR(入力!LN105="",入力!LN105="#N/A"),#N/A,入力!LN105)</f>
        <v>#N/A</v>
      </c>
      <c r="BM105" s="2" t="e">
        <f>IF(OR(入力!LP105="",入力!LP105="#N/A"),#N/A,入力!LP105)</f>
        <v>#N/A</v>
      </c>
      <c r="BN105" s="23" t="e">
        <f>IF(OR(入力!LT105="",入力!LT105="#N/A"),#N/A,入力!LT105)</f>
        <v>#N/A</v>
      </c>
      <c r="BO105" s="23" t="e">
        <f>IF(OR(入力!LY105="",入力!LY105="#N/A"),#N/A,入力!LY105)</f>
        <v>#N/A</v>
      </c>
      <c r="BP105" s="23" t="e">
        <f>IF(OR(入力!LX105="",入力!LX105="#N/A"),#N/A,入力!LX105)</f>
        <v>#N/A</v>
      </c>
      <c r="BQ105" s="15" t="e">
        <f>IF(OR(入力!LZ105="",入力!LZ105="#N/A"),#N/A,入力!LZ105)</f>
        <v>#N/A</v>
      </c>
      <c r="BR105" s="224" t="e">
        <f>IF(OR(入力!MN105="",入力!MN105="#N/A"),#N/A,入力!MN105)</f>
        <v>#N/A</v>
      </c>
      <c r="BS105" s="224" t="e">
        <f>IF(OR(入力!MS105="",入力!MS105="#N/A"),#N/A,入力!MS105)</f>
        <v>#N/A</v>
      </c>
      <c r="BT105" s="224" t="e">
        <f>IF(OR(入力!MR105="",入力!MR105="#N/A"),#N/A,入力!MR105)</f>
        <v>#N/A</v>
      </c>
      <c r="BU105" s="154" t="e">
        <f>IF(OR(入力!MT105="",入力!MT105="#N/A"),#N/A,入力!MT105)</f>
        <v>#N/A</v>
      </c>
      <c r="BV105"/>
      <c r="BW105"/>
      <c r="BX105"/>
      <c r="CB105" s="2"/>
      <c r="CC105" s="503"/>
      <c r="CD105" s="565"/>
      <c r="CE105" s="509"/>
      <c r="CF105"/>
      <c r="CG105"/>
      <c r="CH105" s="2"/>
      <c r="CJ105" s="2"/>
      <c r="CL105" s="2"/>
      <c r="CN105" s="2"/>
      <c r="CO105" s="587"/>
      <c r="CP105" s="588"/>
      <c r="CU105" s="2"/>
      <c r="CX105" s="2"/>
      <c r="CY105"/>
      <c r="CZ105"/>
      <c r="DA105" s="2"/>
      <c r="DE105" s="34"/>
      <c r="DF105"/>
      <c r="DG105" s="2"/>
      <c r="DH105" s="2"/>
      <c r="DI105" s="2"/>
      <c r="DL105" s="126"/>
      <c r="DN105" s="15"/>
      <c r="DO105" s="540"/>
      <c r="DV105"/>
      <c r="DW105"/>
      <c r="DX105"/>
      <c r="DY105"/>
      <c r="DZ105"/>
    </row>
    <row r="106" spans="1:130" s="23" customFormat="1">
      <c r="A106" s="251" t="e">
        <f>IF(OR(入力!A106="",入力!A106="#N/A"),#N/A,入力!A106)</f>
        <v>#N/A</v>
      </c>
      <c r="B106" s="253" t="e">
        <f>IF(OR(入力!B106="",入力!B106="#N/A"),#N/A,入力!B106)</f>
        <v>#N/A</v>
      </c>
      <c r="C106" s="74" t="e">
        <f>IF(OR(入力!C106="",入力!C106="#N/A"),#N/A,入力!C106)</f>
        <v>#N/A</v>
      </c>
      <c r="D106" s="210" t="e">
        <f>IF(OR(入力!E106="",入力!E106="#N/A"),#N/A,入力!E106)</f>
        <v>#N/A</v>
      </c>
      <c r="E106" s="2" t="e">
        <f>IF(OR(入力!G106="",入力!G106="#N/A"),#N/A,入力!G106)</f>
        <v>#N/A</v>
      </c>
      <c r="F106" s="23" t="e">
        <f>IF(OR(入力!I106="",入力!I106="#N/A"),#N/A,入力!I106)</f>
        <v>#N/A</v>
      </c>
      <c r="G106" s="23" t="e">
        <f>IF(OR(入力!N106="",入力!N106="#N/A"),#N/A,入力!N106)</f>
        <v>#N/A</v>
      </c>
      <c r="H106" s="23" t="e">
        <f>IF(OR(入力!M106="",入力!M106="#N/A"),#N/A,入力!M106)</f>
        <v>#N/A</v>
      </c>
      <c r="I106" s="2" t="e">
        <f>IF(OR(入力!O106="",入力!O106="#N/A"),#N/A,入力!O106)</f>
        <v>#N/A</v>
      </c>
      <c r="J106" s="23" t="e">
        <f>IF(OR(入力!S106="",入力!S106="#N/A"),#N/A,入力!S106)</f>
        <v>#N/A</v>
      </c>
      <c r="K106" s="23" t="e">
        <f>IF(OR(入力!X106="",入力!X106="#N/A"),#N/A,入力!X106)</f>
        <v>#N/A</v>
      </c>
      <c r="L106" s="23" t="e">
        <f>IF(OR(入力!W106="",入力!W106="#N/A"),#N/A,入力!W106)</f>
        <v>#N/A</v>
      </c>
      <c r="M106" s="2" t="e">
        <f>IF(OR(入力!Y106="",入力!Y106="#N/A"),#N/A,入力!Y106)</f>
        <v>#N/A</v>
      </c>
      <c r="N106" s="23" t="e">
        <f>IF(OR(入力!AC106="",入力!AC106="#N/A"),#N/A,入力!AC106)</f>
        <v>#N/A</v>
      </c>
      <c r="O106" s="23" t="e">
        <f>IF(OR(入力!AH106="",入力!AH106="#N/A"),#N/A,入力!AH106)</f>
        <v>#N/A</v>
      </c>
      <c r="P106" s="23" t="e">
        <f>IF(OR(入力!AG106="",入力!AG106="#N/A"),#N/A,入力!AG106)</f>
        <v>#N/A</v>
      </c>
      <c r="Q106" s="2" t="e">
        <f>IF(OR(入力!AI106="",入力!AI106="#N/A"),#N/A,入力!AI106)</f>
        <v>#N/A</v>
      </c>
      <c r="R106" s="23" t="e">
        <f>IF(OR(入力!AM106="",入力!AM106="#N/A"),#N/A,入力!AM106)</f>
        <v>#N/A</v>
      </c>
      <c r="S106" s="23" t="e">
        <f>IF(OR(入力!AR106="",入力!AR106="#N/A"),#N/A,入力!AR106)</f>
        <v>#N/A</v>
      </c>
      <c r="T106" s="23" t="e">
        <f>IF(OR(入力!AQ106="",入力!AQ106="#N/A"),#N/A,入力!AQ106)</f>
        <v>#N/A</v>
      </c>
      <c r="U106" s="2" t="e">
        <f>IF(OR(入力!AS106="",入力!AS106="#N/A"),#N/A,入力!AS106)</f>
        <v>#N/A</v>
      </c>
      <c r="V106" s="23" t="e">
        <f>IF(OR(入力!AX106="",入力!AX106="#N/A"),#N/A,入力!AX106)</f>
        <v>#N/A</v>
      </c>
      <c r="W106" s="23" t="e">
        <f>IF(OR(入力!BC106="",入力!BC106="#N/A"),#N/A,入力!BC106)</f>
        <v>#N/A</v>
      </c>
      <c r="X106" s="23" t="e">
        <f>IF(OR(入力!BB106="",入力!BB106="#N/A"),#N/A,入力!BB106)</f>
        <v>#N/A</v>
      </c>
      <c r="Y106" s="2" t="e">
        <f>IF(OR(入力!BD106="",入力!BD106="#N/A"),#N/A,入力!BD106)</f>
        <v>#N/A</v>
      </c>
      <c r="Z106" s="23" t="e">
        <f>IF(OR(入力!BJ106="",入力!BJ106="#N/A"),#N/A,入力!BJ106)</f>
        <v>#N/A</v>
      </c>
      <c r="AA106" s="15" t="e">
        <f>IF(OR(入力!BK106="",入力!BK106="#N/A"),#N/A,入力!BK106)</f>
        <v>#N/A</v>
      </c>
      <c r="AB106" s="98" t="e">
        <f>IF(OR(入力!BS106="",入力!BS106="#N/A"),#N/A,入力!BS106)</f>
        <v>#N/A</v>
      </c>
      <c r="AC106" s="23" t="e">
        <f>IF(OR(入力!BT106="",入力!BT106="#N/A"),#N/A,入力!BT106)</f>
        <v>#N/A</v>
      </c>
      <c r="AD106" s="23" t="e">
        <f>IF(OR(入力!BU106="",入力!BU106="#N/A"),#N/A,入力!BU106)</f>
        <v>#N/A</v>
      </c>
      <c r="AE106" s="23" t="e">
        <f>IF(OR(入力!BV106="",入力!BV106="#N/A"),#N/A,入力!BV106)</f>
        <v>#N/A</v>
      </c>
      <c r="AF106" s="126" t="e">
        <f>IF(OR(入力!BZ106="",入力!BZ106="#N/A"),#N/A,入力!BZ106)</f>
        <v>#N/A</v>
      </c>
      <c r="AG106" s="15" t="e">
        <f>IF(OR(入力!CB106="",入力!CB106="#N/A"),#N/A,入力!CB106)</f>
        <v>#N/A</v>
      </c>
      <c r="AH106" s="23" t="e">
        <f>IF(OR(入力!CD106="",入力!CD106="#N/A"),#N/A,入力!CD106)</f>
        <v>#N/A</v>
      </c>
      <c r="AI106" s="23" t="e">
        <f>IF(OR(入力!CI106="",入力!CI106="#N/A"),#N/A,入力!CI106)</f>
        <v>#N/A</v>
      </c>
      <c r="AJ106" s="23" t="e">
        <f>IF(OR(入力!CH106="",入力!CH106="#N/A"),#N/A,入力!CH106)</f>
        <v>#N/A</v>
      </c>
      <c r="AK106" s="23" t="e">
        <f>IF(OR(入力!CJ106="",入力!CJ106="#N/A"),#N/A,入力!CJ106)</f>
        <v>#N/A</v>
      </c>
      <c r="AL106" s="39" t="e">
        <f>IF(OR(入力!CN106="",入力!CN106="#N/A"),#N/A,入力!CN106)</f>
        <v>#N/A</v>
      </c>
      <c r="AM106" s="39" t="e">
        <f>IF(OR(入力!CS106="",入力!CS106="#N/A"),#N/A,入力!CS106)</f>
        <v>#N/A</v>
      </c>
      <c r="AN106" s="39" t="e">
        <f>IF(OR(入力!CR106="",入力!CR106="#N/A"),#N/A,入力!CR106)</f>
        <v>#N/A</v>
      </c>
      <c r="AO106" s="40" t="e">
        <f>IF(OR(入力!CT106="",入力!CT106="#N/A"),#N/A,入力!CT106)</f>
        <v>#N/A</v>
      </c>
      <c r="AP106" s="23" t="e">
        <f>IF(OR(入力!CX106="",入力!CX106="#N/A"),#N/A,入力!CX106)</f>
        <v>#N/A</v>
      </c>
      <c r="AQ106" s="23" t="e">
        <f>IF(OR(入力!DC106="",入力!DC106="#N/A"),#N/A,入力!DC106)</f>
        <v>#N/A</v>
      </c>
      <c r="AR106" s="23" t="e">
        <f>IF(OR(入力!DB106="",入力!DB106="#N/A"),#N/A,入力!DB106)</f>
        <v>#N/A</v>
      </c>
      <c r="AS106" s="23" t="e">
        <f>IF(OR(入力!DD106="",入力!DD106="#N/A"),#N/A,入力!DD106)</f>
        <v>#N/A</v>
      </c>
      <c r="AT106" s="39" t="e">
        <f>IF(OR(入力!DH106="",入力!DH106="#N/A"),#N/A,入力!DH106)</f>
        <v>#N/A</v>
      </c>
      <c r="AU106" s="39" t="e">
        <f>IF(OR(入力!DM106="",入力!DM106="#N/A"),#N/A,入力!DM106)</f>
        <v>#N/A</v>
      </c>
      <c r="AV106" s="39" t="e">
        <f>IF(OR(入力!DL106="",入力!DL106="#N/A"),#N/A,入力!DL106)</f>
        <v>#N/A</v>
      </c>
      <c r="AW106" s="45" t="e">
        <f>IF(OR(入力!DN106="",入力!DN106="#N/A"),#N/A,入力!DN106)</f>
        <v>#N/A</v>
      </c>
      <c r="AX106" s="23" t="e">
        <f>IF(OR(入力!DR106="",入力!DR106="#N/A"),#N/A,入力!DR106)</f>
        <v>#N/A</v>
      </c>
      <c r="AY106" s="23" t="e">
        <f>IF(OR(入力!DW106="",入力!DW106="#N/A"),#N/A,入力!DW106)</f>
        <v>#N/A</v>
      </c>
      <c r="AZ106" s="23" t="e">
        <f>IF(OR(入力!DV106="",入力!DV106="#N/A"),#N/A,入力!DV106)</f>
        <v>#N/A</v>
      </c>
      <c r="BA106" s="23" t="e">
        <f>IF(OR(入力!DX106="",入力!DX106="#N/A"),#N/A,入力!DX106)</f>
        <v>#N/A</v>
      </c>
      <c r="BB106" s="39" t="e">
        <f>IF(OR(入力!EB106="",入力!EB106="#N/A"),#N/A,入力!EB106)</f>
        <v>#N/A</v>
      </c>
      <c r="BC106" s="39" t="e">
        <f>IF(OR(入力!EG106="",入力!EG106="#N/A"),#N/A,入力!EG106)</f>
        <v>#N/A</v>
      </c>
      <c r="BD106" s="39" t="e">
        <f>IF(OR(入力!EF106="",入力!EF106="#N/A"),#N/A,入力!EF106)</f>
        <v>#N/A</v>
      </c>
      <c r="BE106" s="217" t="e">
        <f>IF(OR(入力!EH106="",入力!EH106="#N/A"),#N/A,入力!EH106)</f>
        <v>#N/A</v>
      </c>
      <c r="BF106" s="126" t="e">
        <f>IF(OR(入力!GT106="",入力!GT106="#N/A"),#N/A,入力!GT106)</f>
        <v>#N/A</v>
      </c>
      <c r="BG106" s="23" t="e">
        <f>IF(OR(入力!GY106="",入力!GY106="#N/A"),#N/A,入力!GY106)</f>
        <v>#N/A</v>
      </c>
      <c r="BH106" s="23" t="e">
        <f>IF(OR(入力!GX106="",入力!GX106="#N/A"),#N/A,入力!GX106)</f>
        <v>#N/A</v>
      </c>
      <c r="BI106" s="15" t="e">
        <f>IF(OR(入力!GZ106="",入力!GZ106="#N/A"),#N/A,入力!GZ106)</f>
        <v>#N/A</v>
      </c>
      <c r="BJ106" s="23" t="e">
        <f>IF(OR(入力!LJ106="",入力!LJ106="#N/A"),#N/A,入力!LJ106)</f>
        <v>#N/A</v>
      </c>
      <c r="BK106" s="23" t="e">
        <f>IF(OR(入力!LO106="",入力!LO106="#N/A"),#N/A,入力!LO106)</f>
        <v>#N/A</v>
      </c>
      <c r="BL106" s="23" t="e">
        <f>IF(OR(入力!LN106="",入力!LN106="#N/A"),#N/A,入力!LN106)</f>
        <v>#N/A</v>
      </c>
      <c r="BM106" s="2" t="e">
        <f>IF(OR(入力!LP106="",入力!LP106="#N/A"),#N/A,入力!LP106)</f>
        <v>#N/A</v>
      </c>
      <c r="BN106" s="23" t="e">
        <f>IF(OR(入力!LT106="",入力!LT106="#N/A"),#N/A,入力!LT106)</f>
        <v>#N/A</v>
      </c>
      <c r="BO106" s="23" t="e">
        <f>IF(OR(入力!LY106="",入力!LY106="#N/A"),#N/A,入力!LY106)</f>
        <v>#N/A</v>
      </c>
      <c r="BP106" s="23" t="e">
        <f>IF(OR(入力!LX106="",入力!LX106="#N/A"),#N/A,入力!LX106)</f>
        <v>#N/A</v>
      </c>
      <c r="BQ106" s="15" t="e">
        <f>IF(OR(入力!LZ106="",入力!LZ106="#N/A"),#N/A,入力!LZ106)</f>
        <v>#N/A</v>
      </c>
      <c r="BR106" s="224" t="e">
        <f>IF(OR(入力!MN106="",入力!MN106="#N/A"),#N/A,入力!MN106)</f>
        <v>#N/A</v>
      </c>
      <c r="BS106" s="224" t="e">
        <f>IF(OR(入力!MS106="",入力!MS106="#N/A"),#N/A,入力!MS106)</f>
        <v>#N/A</v>
      </c>
      <c r="BT106" s="224" t="e">
        <f>IF(OR(入力!MR106="",入力!MR106="#N/A"),#N/A,入力!MR106)</f>
        <v>#N/A</v>
      </c>
      <c r="BU106" s="154" t="e">
        <f>IF(OR(入力!MT106="",入力!MT106="#N/A"),#N/A,入力!MT106)</f>
        <v>#N/A</v>
      </c>
      <c r="BV106"/>
      <c r="BW106"/>
      <c r="BX106"/>
      <c r="CB106" s="2"/>
      <c r="CC106" s="503"/>
      <c r="CD106" s="565"/>
      <c r="CE106" s="509"/>
      <c r="CF106"/>
      <c r="CG106"/>
      <c r="CH106" s="2"/>
      <c r="CJ106" s="2"/>
      <c r="CL106" s="2"/>
      <c r="CN106" s="2"/>
      <c r="CO106" s="587"/>
      <c r="CP106" s="588"/>
      <c r="CU106" s="2"/>
      <c r="CX106" s="2"/>
      <c r="CY106"/>
      <c r="CZ106"/>
      <c r="DA106" s="2"/>
      <c r="DE106" s="34"/>
      <c r="DF106"/>
      <c r="DG106" s="2"/>
      <c r="DH106" s="2"/>
      <c r="DI106" s="2"/>
      <c r="DL106" s="126"/>
      <c r="DN106" s="15"/>
      <c r="DO106" s="540"/>
      <c r="DV106"/>
      <c r="DW106"/>
      <c r="DX106"/>
      <c r="DY106"/>
      <c r="DZ106"/>
    </row>
    <row r="107" spans="1:130" s="23" customFormat="1">
      <c r="A107" s="251" t="e">
        <f>IF(OR(入力!A107="",入力!A107="#N/A"),#N/A,入力!A107)</f>
        <v>#N/A</v>
      </c>
      <c r="B107" s="253" t="e">
        <f>IF(OR(入力!B107="",入力!B107="#N/A"),#N/A,入力!B107)</f>
        <v>#N/A</v>
      </c>
      <c r="C107" s="74" t="e">
        <f>IF(OR(入力!C107="",入力!C107="#N/A"),#N/A,入力!C107)</f>
        <v>#N/A</v>
      </c>
      <c r="D107" s="210" t="e">
        <f>IF(OR(入力!E107="",入力!E107="#N/A"),#N/A,入力!E107)</f>
        <v>#N/A</v>
      </c>
      <c r="E107" s="2" t="e">
        <f>IF(OR(入力!G107="",入力!G107="#N/A"),#N/A,入力!G107)</f>
        <v>#N/A</v>
      </c>
      <c r="F107" s="23" t="e">
        <f>IF(OR(入力!I107="",入力!I107="#N/A"),#N/A,入力!I107)</f>
        <v>#N/A</v>
      </c>
      <c r="G107" s="23" t="e">
        <f>IF(OR(入力!N107="",入力!N107="#N/A"),#N/A,入力!N107)</f>
        <v>#N/A</v>
      </c>
      <c r="H107" s="23" t="e">
        <f>IF(OR(入力!M107="",入力!M107="#N/A"),#N/A,入力!M107)</f>
        <v>#N/A</v>
      </c>
      <c r="I107" s="2" t="e">
        <f>IF(OR(入力!O107="",入力!O107="#N/A"),#N/A,入力!O107)</f>
        <v>#N/A</v>
      </c>
      <c r="J107" s="23" t="e">
        <f>IF(OR(入力!S107="",入力!S107="#N/A"),#N/A,入力!S107)</f>
        <v>#N/A</v>
      </c>
      <c r="K107" s="23" t="e">
        <f>IF(OR(入力!X107="",入力!X107="#N/A"),#N/A,入力!X107)</f>
        <v>#N/A</v>
      </c>
      <c r="L107" s="23" t="e">
        <f>IF(OR(入力!W107="",入力!W107="#N/A"),#N/A,入力!W107)</f>
        <v>#N/A</v>
      </c>
      <c r="M107" s="2" t="e">
        <f>IF(OR(入力!Y107="",入力!Y107="#N/A"),#N/A,入力!Y107)</f>
        <v>#N/A</v>
      </c>
      <c r="N107" s="23" t="e">
        <f>IF(OR(入力!AC107="",入力!AC107="#N/A"),#N/A,入力!AC107)</f>
        <v>#N/A</v>
      </c>
      <c r="O107" s="23" t="e">
        <f>IF(OR(入力!AH107="",入力!AH107="#N/A"),#N/A,入力!AH107)</f>
        <v>#N/A</v>
      </c>
      <c r="P107" s="23" t="e">
        <f>IF(OR(入力!AG107="",入力!AG107="#N/A"),#N/A,入力!AG107)</f>
        <v>#N/A</v>
      </c>
      <c r="Q107" s="2" t="e">
        <f>IF(OR(入力!AI107="",入力!AI107="#N/A"),#N/A,入力!AI107)</f>
        <v>#N/A</v>
      </c>
      <c r="R107" s="23" t="e">
        <f>IF(OR(入力!AM107="",入力!AM107="#N/A"),#N/A,入力!AM107)</f>
        <v>#N/A</v>
      </c>
      <c r="S107" s="23" t="e">
        <f>IF(OR(入力!AR107="",入力!AR107="#N/A"),#N/A,入力!AR107)</f>
        <v>#N/A</v>
      </c>
      <c r="T107" s="23" t="e">
        <f>IF(OR(入力!AQ107="",入力!AQ107="#N/A"),#N/A,入力!AQ107)</f>
        <v>#N/A</v>
      </c>
      <c r="U107" s="2" t="e">
        <f>IF(OR(入力!AS107="",入力!AS107="#N/A"),#N/A,入力!AS107)</f>
        <v>#N/A</v>
      </c>
      <c r="V107" s="23" t="e">
        <f>IF(OR(入力!AX107="",入力!AX107="#N/A"),#N/A,入力!AX107)</f>
        <v>#N/A</v>
      </c>
      <c r="W107" s="23" t="e">
        <f>IF(OR(入力!BC107="",入力!BC107="#N/A"),#N/A,入力!BC107)</f>
        <v>#N/A</v>
      </c>
      <c r="X107" s="23" t="e">
        <f>IF(OR(入力!BB107="",入力!BB107="#N/A"),#N/A,入力!BB107)</f>
        <v>#N/A</v>
      </c>
      <c r="Y107" s="2" t="e">
        <f>IF(OR(入力!BD107="",入力!BD107="#N/A"),#N/A,入力!BD107)</f>
        <v>#N/A</v>
      </c>
      <c r="Z107" s="23" t="e">
        <f>IF(OR(入力!BJ107="",入力!BJ107="#N/A"),#N/A,入力!BJ107)</f>
        <v>#N/A</v>
      </c>
      <c r="AA107" s="15" t="e">
        <f>IF(OR(入力!BK107="",入力!BK107="#N/A"),#N/A,入力!BK107)</f>
        <v>#N/A</v>
      </c>
      <c r="AB107" s="98" t="e">
        <f>IF(OR(入力!BS107="",入力!BS107="#N/A"),#N/A,入力!BS107)</f>
        <v>#N/A</v>
      </c>
      <c r="AC107" s="23" t="e">
        <f>IF(OR(入力!BT107="",入力!BT107="#N/A"),#N/A,入力!BT107)</f>
        <v>#N/A</v>
      </c>
      <c r="AD107" s="23" t="e">
        <f>IF(OR(入力!BU107="",入力!BU107="#N/A"),#N/A,入力!BU107)</f>
        <v>#N/A</v>
      </c>
      <c r="AE107" s="23" t="e">
        <f>IF(OR(入力!BV107="",入力!BV107="#N/A"),#N/A,入力!BV107)</f>
        <v>#N/A</v>
      </c>
      <c r="AF107" s="126" t="e">
        <f>IF(OR(入力!BZ107="",入力!BZ107="#N/A"),#N/A,入力!BZ107)</f>
        <v>#N/A</v>
      </c>
      <c r="AG107" s="15" t="e">
        <f>IF(OR(入力!CB107="",入力!CB107="#N/A"),#N/A,入力!CB107)</f>
        <v>#N/A</v>
      </c>
      <c r="AH107" s="23" t="e">
        <f>IF(OR(入力!CD107="",入力!CD107="#N/A"),#N/A,入力!CD107)</f>
        <v>#N/A</v>
      </c>
      <c r="AI107" s="23" t="e">
        <f>IF(OR(入力!CI107="",入力!CI107="#N/A"),#N/A,入力!CI107)</f>
        <v>#N/A</v>
      </c>
      <c r="AJ107" s="23" t="e">
        <f>IF(OR(入力!CH107="",入力!CH107="#N/A"),#N/A,入力!CH107)</f>
        <v>#N/A</v>
      </c>
      <c r="AK107" s="23" t="e">
        <f>IF(OR(入力!CJ107="",入力!CJ107="#N/A"),#N/A,入力!CJ107)</f>
        <v>#N/A</v>
      </c>
      <c r="AL107" s="39" t="e">
        <f>IF(OR(入力!CN107="",入力!CN107="#N/A"),#N/A,入力!CN107)</f>
        <v>#N/A</v>
      </c>
      <c r="AM107" s="39" t="e">
        <f>IF(OR(入力!CS107="",入力!CS107="#N/A"),#N/A,入力!CS107)</f>
        <v>#N/A</v>
      </c>
      <c r="AN107" s="39" t="e">
        <f>IF(OR(入力!CR107="",入力!CR107="#N/A"),#N/A,入力!CR107)</f>
        <v>#N/A</v>
      </c>
      <c r="AO107" s="40" t="e">
        <f>IF(OR(入力!CT107="",入力!CT107="#N/A"),#N/A,入力!CT107)</f>
        <v>#N/A</v>
      </c>
      <c r="AP107" s="23" t="e">
        <f>IF(OR(入力!CX107="",入力!CX107="#N/A"),#N/A,入力!CX107)</f>
        <v>#N/A</v>
      </c>
      <c r="AQ107" s="23" t="e">
        <f>IF(OR(入力!DC107="",入力!DC107="#N/A"),#N/A,入力!DC107)</f>
        <v>#N/A</v>
      </c>
      <c r="AR107" s="23" t="e">
        <f>IF(OR(入力!DB107="",入力!DB107="#N/A"),#N/A,入力!DB107)</f>
        <v>#N/A</v>
      </c>
      <c r="AS107" s="23" t="e">
        <f>IF(OR(入力!DD107="",入力!DD107="#N/A"),#N/A,入力!DD107)</f>
        <v>#N/A</v>
      </c>
      <c r="AT107" s="39" t="e">
        <f>IF(OR(入力!DH107="",入力!DH107="#N/A"),#N/A,入力!DH107)</f>
        <v>#N/A</v>
      </c>
      <c r="AU107" s="39" t="e">
        <f>IF(OR(入力!DM107="",入力!DM107="#N/A"),#N/A,入力!DM107)</f>
        <v>#N/A</v>
      </c>
      <c r="AV107" s="39" t="e">
        <f>IF(OR(入力!DL107="",入力!DL107="#N/A"),#N/A,入力!DL107)</f>
        <v>#N/A</v>
      </c>
      <c r="AW107" s="45" t="e">
        <f>IF(OR(入力!DN107="",入力!DN107="#N/A"),#N/A,入力!DN107)</f>
        <v>#N/A</v>
      </c>
      <c r="AX107" s="23" t="e">
        <f>IF(OR(入力!DR107="",入力!DR107="#N/A"),#N/A,入力!DR107)</f>
        <v>#N/A</v>
      </c>
      <c r="AY107" s="23" t="e">
        <f>IF(OR(入力!DW107="",入力!DW107="#N/A"),#N/A,入力!DW107)</f>
        <v>#N/A</v>
      </c>
      <c r="AZ107" s="23" t="e">
        <f>IF(OR(入力!DV107="",入力!DV107="#N/A"),#N/A,入力!DV107)</f>
        <v>#N/A</v>
      </c>
      <c r="BA107" s="23" t="e">
        <f>IF(OR(入力!DX107="",入力!DX107="#N/A"),#N/A,入力!DX107)</f>
        <v>#N/A</v>
      </c>
      <c r="BB107" s="39" t="e">
        <f>IF(OR(入力!EB107="",入力!EB107="#N/A"),#N/A,入力!EB107)</f>
        <v>#N/A</v>
      </c>
      <c r="BC107" s="39" t="e">
        <f>IF(OR(入力!EG107="",入力!EG107="#N/A"),#N/A,入力!EG107)</f>
        <v>#N/A</v>
      </c>
      <c r="BD107" s="39" t="e">
        <f>IF(OR(入力!EF107="",入力!EF107="#N/A"),#N/A,入力!EF107)</f>
        <v>#N/A</v>
      </c>
      <c r="BE107" s="217" t="e">
        <f>IF(OR(入力!EH107="",入力!EH107="#N/A"),#N/A,入力!EH107)</f>
        <v>#N/A</v>
      </c>
      <c r="BF107" s="126" t="e">
        <f>IF(OR(入力!GT107="",入力!GT107="#N/A"),#N/A,入力!GT107)</f>
        <v>#N/A</v>
      </c>
      <c r="BG107" s="23" t="e">
        <f>IF(OR(入力!GY107="",入力!GY107="#N/A"),#N/A,入力!GY107)</f>
        <v>#N/A</v>
      </c>
      <c r="BH107" s="23" t="e">
        <f>IF(OR(入力!GX107="",入力!GX107="#N/A"),#N/A,入力!GX107)</f>
        <v>#N/A</v>
      </c>
      <c r="BI107" s="15" t="e">
        <f>IF(OR(入力!GZ107="",入力!GZ107="#N/A"),#N/A,入力!GZ107)</f>
        <v>#N/A</v>
      </c>
      <c r="BJ107" s="23" t="e">
        <f>IF(OR(入力!LJ107="",入力!LJ107="#N/A"),#N/A,入力!LJ107)</f>
        <v>#N/A</v>
      </c>
      <c r="BK107" s="23" t="e">
        <f>IF(OR(入力!LO107="",入力!LO107="#N/A"),#N/A,入力!LO107)</f>
        <v>#N/A</v>
      </c>
      <c r="BL107" s="23" t="e">
        <f>IF(OR(入力!LN107="",入力!LN107="#N/A"),#N/A,入力!LN107)</f>
        <v>#N/A</v>
      </c>
      <c r="BM107" s="2" t="e">
        <f>IF(OR(入力!LP107="",入力!LP107="#N/A"),#N/A,入力!LP107)</f>
        <v>#N/A</v>
      </c>
      <c r="BN107" s="23" t="e">
        <f>IF(OR(入力!LT107="",入力!LT107="#N/A"),#N/A,入力!LT107)</f>
        <v>#N/A</v>
      </c>
      <c r="BO107" s="23" t="e">
        <f>IF(OR(入力!LY107="",入力!LY107="#N/A"),#N/A,入力!LY107)</f>
        <v>#N/A</v>
      </c>
      <c r="BP107" s="23" t="e">
        <f>IF(OR(入力!LX107="",入力!LX107="#N/A"),#N/A,入力!LX107)</f>
        <v>#N/A</v>
      </c>
      <c r="BQ107" s="15" t="e">
        <f>IF(OR(入力!LZ107="",入力!LZ107="#N/A"),#N/A,入力!LZ107)</f>
        <v>#N/A</v>
      </c>
      <c r="BR107" s="224" t="e">
        <f>IF(OR(入力!MN107="",入力!MN107="#N/A"),#N/A,入力!MN107)</f>
        <v>#N/A</v>
      </c>
      <c r="BS107" s="224" t="e">
        <f>IF(OR(入力!MS107="",入力!MS107="#N/A"),#N/A,入力!MS107)</f>
        <v>#N/A</v>
      </c>
      <c r="BT107" s="224" t="e">
        <f>IF(OR(入力!MR107="",入力!MR107="#N/A"),#N/A,入力!MR107)</f>
        <v>#N/A</v>
      </c>
      <c r="BU107" s="154" t="e">
        <f>IF(OR(入力!MT107="",入力!MT107="#N/A"),#N/A,入力!MT107)</f>
        <v>#N/A</v>
      </c>
      <c r="BV107"/>
      <c r="BW107"/>
      <c r="BX107"/>
      <c r="CB107" s="2"/>
      <c r="CC107" s="503"/>
      <c r="CD107" s="565"/>
      <c r="CE107" s="509"/>
      <c r="CF107"/>
      <c r="CG107"/>
      <c r="CH107" s="2"/>
      <c r="CJ107" s="2"/>
      <c r="CL107" s="2"/>
      <c r="CN107" s="2"/>
      <c r="CO107" s="587"/>
      <c r="CP107" s="588"/>
      <c r="CU107" s="2"/>
      <c r="CX107" s="2"/>
      <c r="CY107"/>
      <c r="CZ107"/>
      <c r="DA107" s="2"/>
      <c r="DE107" s="34"/>
      <c r="DF107"/>
      <c r="DG107" s="2"/>
      <c r="DH107" s="2"/>
      <c r="DI107" s="2"/>
      <c r="DL107" s="126"/>
      <c r="DN107" s="15"/>
      <c r="DO107" s="540"/>
      <c r="DV107"/>
      <c r="DW107"/>
      <c r="DX107"/>
      <c r="DY107"/>
      <c r="DZ107"/>
    </row>
    <row r="108" spans="1:130" s="23" customFormat="1">
      <c r="A108" s="251" t="e">
        <f>IF(OR(入力!A108="",入力!A108="#N/A"),#N/A,入力!A108)</f>
        <v>#N/A</v>
      </c>
      <c r="B108" s="253" t="e">
        <f>IF(OR(入力!B108="",入力!B108="#N/A"),#N/A,入力!B108)</f>
        <v>#N/A</v>
      </c>
      <c r="C108" s="74" t="e">
        <f>IF(OR(入力!C108="",入力!C108="#N/A"),#N/A,入力!C108)</f>
        <v>#N/A</v>
      </c>
      <c r="D108" s="210" t="e">
        <f>IF(OR(入力!E108="",入力!E108="#N/A"),#N/A,入力!E108)</f>
        <v>#N/A</v>
      </c>
      <c r="E108" s="2" t="e">
        <f>IF(OR(入力!G108="",入力!G108="#N/A"),#N/A,入力!G108)</f>
        <v>#N/A</v>
      </c>
      <c r="F108" s="23" t="e">
        <f>IF(OR(入力!I108="",入力!I108="#N/A"),#N/A,入力!I108)</f>
        <v>#N/A</v>
      </c>
      <c r="G108" s="23" t="e">
        <f>IF(OR(入力!N108="",入力!N108="#N/A"),#N/A,入力!N108)</f>
        <v>#N/A</v>
      </c>
      <c r="H108" s="23" t="e">
        <f>IF(OR(入力!M108="",入力!M108="#N/A"),#N/A,入力!M108)</f>
        <v>#N/A</v>
      </c>
      <c r="I108" s="2" t="e">
        <f>IF(OR(入力!O108="",入力!O108="#N/A"),#N/A,入力!O108)</f>
        <v>#N/A</v>
      </c>
      <c r="J108" s="23" t="e">
        <f>IF(OR(入力!S108="",入力!S108="#N/A"),#N/A,入力!S108)</f>
        <v>#N/A</v>
      </c>
      <c r="K108" s="23" t="e">
        <f>IF(OR(入力!X108="",入力!X108="#N/A"),#N/A,入力!X108)</f>
        <v>#N/A</v>
      </c>
      <c r="L108" s="23" t="e">
        <f>IF(OR(入力!W108="",入力!W108="#N/A"),#N/A,入力!W108)</f>
        <v>#N/A</v>
      </c>
      <c r="M108" s="2" t="e">
        <f>IF(OR(入力!Y108="",入力!Y108="#N/A"),#N/A,入力!Y108)</f>
        <v>#N/A</v>
      </c>
      <c r="N108" s="23" t="e">
        <f>IF(OR(入力!AC108="",入力!AC108="#N/A"),#N/A,入力!AC108)</f>
        <v>#N/A</v>
      </c>
      <c r="O108" s="23" t="e">
        <f>IF(OR(入力!AH108="",入力!AH108="#N/A"),#N/A,入力!AH108)</f>
        <v>#N/A</v>
      </c>
      <c r="P108" s="23" t="e">
        <f>IF(OR(入力!AG108="",入力!AG108="#N/A"),#N/A,入力!AG108)</f>
        <v>#N/A</v>
      </c>
      <c r="Q108" s="2" t="e">
        <f>IF(OR(入力!AI108="",入力!AI108="#N/A"),#N/A,入力!AI108)</f>
        <v>#N/A</v>
      </c>
      <c r="R108" s="23" t="e">
        <f>IF(OR(入力!AM108="",入力!AM108="#N/A"),#N/A,入力!AM108)</f>
        <v>#N/A</v>
      </c>
      <c r="S108" s="23" t="e">
        <f>IF(OR(入力!AR108="",入力!AR108="#N/A"),#N/A,入力!AR108)</f>
        <v>#N/A</v>
      </c>
      <c r="T108" s="23" t="e">
        <f>IF(OR(入力!AQ108="",入力!AQ108="#N/A"),#N/A,入力!AQ108)</f>
        <v>#N/A</v>
      </c>
      <c r="U108" s="2" t="e">
        <f>IF(OR(入力!AS108="",入力!AS108="#N/A"),#N/A,入力!AS108)</f>
        <v>#N/A</v>
      </c>
      <c r="V108" s="23" t="e">
        <f>IF(OR(入力!AX108="",入力!AX108="#N/A"),#N/A,入力!AX108)</f>
        <v>#N/A</v>
      </c>
      <c r="W108" s="23" t="e">
        <f>IF(OR(入力!BC108="",入力!BC108="#N/A"),#N/A,入力!BC108)</f>
        <v>#N/A</v>
      </c>
      <c r="X108" s="23" t="e">
        <f>IF(OR(入力!BB108="",入力!BB108="#N/A"),#N/A,入力!BB108)</f>
        <v>#N/A</v>
      </c>
      <c r="Y108" s="2" t="e">
        <f>IF(OR(入力!BD108="",入力!BD108="#N/A"),#N/A,入力!BD108)</f>
        <v>#N/A</v>
      </c>
      <c r="Z108" s="23" t="e">
        <f>IF(OR(入力!BJ108="",入力!BJ108="#N/A"),#N/A,入力!BJ108)</f>
        <v>#N/A</v>
      </c>
      <c r="AA108" s="15" t="e">
        <f>IF(OR(入力!BK108="",入力!BK108="#N/A"),#N/A,入力!BK108)</f>
        <v>#N/A</v>
      </c>
      <c r="AB108" s="98" t="e">
        <f>IF(OR(入力!BS108="",入力!BS108="#N/A"),#N/A,入力!BS108)</f>
        <v>#N/A</v>
      </c>
      <c r="AC108" s="23" t="e">
        <f>IF(OR(入力!BT108="",入力!BT108="#N/A"),#N/A,入力!BT108)</f>
        <v>#N/A</v>
      </c>
      <c r="AD108" s="23" t="e">
        <f>IF(OR(入力!BU108="",入力!BU108="#N/A"),#N/A,入力!BU108)</f>
        <v>#N/A</v>
      </c>
      <c r="AE108" s="23" t="e">
        <f>IF(OR(入力!BV108="",入力!BV108="#N/A"),#N/A,入力!BV108)</f>
        <v>#N/A</v>
      </c>
      <c r="AF108" s="126" t="e">
        <f>IF(OR(入力!BZ108="",入力!BZ108="#N/A"),#N/A,入力!BZ108)</f>
        <v>#N/A</v>
      </c>
      <c r="AG108" s="15" t="e">
        <f>IF(OR(入力!CB108="",入力!CB108="#N/A"),#N/A,入力!CB108)</f>
        <v>#N/A</v>
      </c>
      <c r="AH108" s="23" t="e">
        <f>IF(OR(入力!CD108="",入力!CD108="#N/A"),#N/A,入力!CD108)</f>
        <v>#N/A</v>
      </c>
      <c r="AI108" s="23" t="e">
        <f>IF(OR(入力!CI108="",入力!CI108="#N/A"),#N/A,入力!CI108)</f>
        <v>#N/A</v>
      </c>
      <c r="AJ108" s="23" t="e">
        <f>IF(OR(入力!CH108="",入力!CH108="#N/A"),#N/A,入力!CH108)</f>
        <v>#N/A</v>
      </c>
      <c r="AK108" s="23" t="e">
        <f>IF(OR(入力!CJ108="",入力!CJ108="#N/A"),#N/A,入力!CJ108)</f>
        <v>#N/A</v>
      </c>
      <c r="AL108" s="39" t="e">
        <f>IF(OR(入力!CN108="",入力!CN108="#N/A"),#N/A,入力!CN108)</f>
        <v>#N/A</v>
      </c>
      <c r="AM108" s="39" t="e">
        <f>IF(OR(入力!CS108="",入力!CS108="#N/A"),#N/A,入力!CS108)</f>
        <v>#N/A</v>
      </c>
      <c r="AN108" s="39" t="e">
        <f>IF(OR(入力!CR108="",入力!CR108="#N/A"),#N/A,入力!CR108)</f>
        <v>#N/A</v>
      </c>
      <c r="AO108" s="40" t="e">
        <f>IF(OR(入力!CT108="",入力!CT108="#N/A"),#N/A,入力!CT108)</f>
        <v>#N/A</v>
      </c>
      <c r="AP108" s="23" t="e">
        <f>IF(OR(入力!CX108="",入力!CX108="#N/A"),#N/A,入力!CX108)</f>
        <v>#N/A</v>
      </c>
      <c r="AQ108" s="23" t="e">
        <f>IF(OR(入力!DC108="",入力!DC108="#N/A"),#N/A,入力!DC108)</f>
        <v>#N/A</v>
      </c>
      <c r="AR108" s="23" t="e">
        <f>IF(OR(入力!DB108="",入力!DB108="#N/A"),#N/A,入力!DB108)</f>
        <v>#N/A</v>
      </c>
      <c r="AS108" s="23" t="e">
        <f>IF(OR(入力!DD108="",入力!DD108="#N/A"),#N/A,入力!DD108)</f>
        <v>#N/A</v>
      </c>
      <c r="AT108" s="39" t="e">
        <f>IF(OR(入力!DH108="",入力!DH108="#N/A"),#N/A,入力!DH108)</f>
        <v>#N/A</v>
      </c>
      <c r="AU108" s="39" t="e">
        <f>IF(OR(入力!DM108="",入力!DM108="#N/A"),#N/A,入力!DM108)</f>
        <v>#N/A</v>
      </c>
      <c r="AV108" s="39" t="e">
        <f>IF(OR(入力!DL108="",入力!DL108="#N/A"),#N/A,入力!DL108)</f>
        <v>#N/A</v>
      </c>
      <c r="AW108" s="45" t="e">
        <f>IF(OR(入力!DN108="",入力!DN108="#N/A"),#N/A,入力!DN108)</f>
        <v>#N/A</v>
      </c>
      <c r="AX108" s="23" t="e">
        <f>IF(OR(入力!DR108="",入力!DR108="#N/A"),#N/A,入力!DR108)</f>
        <v>#N/A</v>
      </c>
      <c r="AY108" s="23" t="e">
        <f>IF(OR(入力!DW108="",入力!DW108="#N/A"),#N/A,入力!DW108)</f>
        <v>#N/A</v>
      </c>
      <c r="AZ108" s="23" t="e">
        <f>IF(OR(入力!DV108="",入力!DV108="#N/A"),#N/A,入力!DV108)</f>
        <v>#N/A</v>
      </c>
      <c r="BA108" s="23" t="e">
        <f>IF(OR(入力!DX108="",入力!DX108="#N/A"),#N/A,入力!DX108)</f>
        <v>#N/A</v>
      </c>
      <c r="BB108" s="39" t="e">
        <f>IF(OR(入力!EB108="",入力!EB108="#N/A"),#N/A,入力!EB108)</f>
        <v>#N/A</v>
      </c>
      <c r="BC108" s="39" t="e">
        <f>IF(OR(入力!EG108="",入力!EG108="#N/A"),#N/A,入力!EG108)</f>
        <v>#N/A</v>
      </c>
      <c r="BD108" s="39" t="e">
        <f>IF(OR(入力!EF108="",入力!EF108="#N/A"),#N/A,入力!EF108)</f>
        <v>#N/A</v>
      </c>
      <c r="BE108" s="217" t="e">
        <f>IF(OR(入力!EH108="",入力!EH108="#N/A"),#N/A,入力!EH108)</f>
        <v>#N/A</v>
      </c>
      <c r="BF108" s="126" t="e">
        <f>IF(OR(入力!GT108="",入力!GT108="#N/A"),#N/A,入力!GT108)</f>
        <v>#N/A</v>
      </c>
      <c r="BG108" s="23" t="e">
        <f>IF(OR(入力!GY108="",入力!GY108="#N/A"),#N/A,入力!GY108)</f>
        <v>#N/A</v>
      </c>
      <c r="BH108" s="23" t="e">
        <f>IF(OR(入力!GX108="",入力!GX108="#N/A"),#N/A,入力!GX108)</f>
        <v>#N/A</v>
      </c>
      <c r="BI108" s="15" t="e">
        <f>IF(OR(入力!GZ108="",入力!GZ108="#N/A"),#N/A,入力!GZ108)</f>
        <v>#N/A</v>
      </c>
      <c r="BJ108" s="23" t="e">
        <f>IF(OR(入力!LJ108="",入力!LJ108="#N/A"),#N/A,入力!LJ108)</f>
        <v>#N/A</v>
      </c>
      <c r="BK108" s="23" t="e">
        <f>IF(OR(入力!LO108="",入力!LO108="#N/A"),#N/A,入力!LO108)</f>
        <v>#N/A</v>
      </c>
      <c r="BL108" s="23" t="e">
        <f>IF(OR(入力!LN108="",入力!LN108="#N/A"),#N/A,入力!LN108)</f>
        <v>#N/A</v>
      </c>
      <c r="BM108" s="2" t="e">
        <f>IF(OR(入力!LP108="",入力!LP108="#N/A"),#N/A,入力!LP108)</f>
        <v>#N/A</v>
      </c>
      <c r="BN108" s="23" t="e">
        <f>IF(OR(入力!LT108="",入力!LT108="#N/A"),#N/A,入力!LT108)</f>
        <v>#N/A</v>
      </c>
      <c r="BO108" s="23" t="e">
        <f>IF(OR(入力!LY108="",入力!LY108="#N/A"),#N/A,入力!LY108)</f>
        <v>#N/A</v>
      </c>
      <c r="BP108" s="23" t="e">
        <f>IF(OR(入力!LX108="",入力!LX108="#N/A"),#N/A,入力!LX108)</f>
        <v>#N/A</v>
      </c>
      <c r="BQ108" s="15" t="e">
        <f>IF(OR(入力!LZ108="",入力!LZ108="#N/A"),#N/A,入力!LZ108)</f>
        <v>#N/A</v>
      </c>
      <c r="BR108" s="224" t="e">
        <f>IF(OR(入力!MN108="",入力!MN108="#N/A"),#N/A,入力!MN108)</f>
        <v>#N/A</v>
      </c>
      <c r="BS108" s="224" t="e">
        <f>IF(OR(入力!MS108="",入力!MS108="#N/A"),#N/A,入力!MS108)</f>
        <v>#N/A</v>
      </c>
      <c r="BT108" s="224" t="e">
        <f>IF(OR(入力!MR108="",入力!MR108="#N/A"),#N/A,入力!MR108)</f>
        <v>#N/A</v>
      </c>
      <c r="BU108" s="154" t="e">
        <f>IF(OR(入力!MT108="",入力!MT108="#N/A"),#N/A,入力!MT108)</f>
        <v>#N/A</v>
      </c>
      <c r="BV108"/>
      <c r="BW108"/>
      <c r="BX108"/>
      <c r="CB108" s="2"/>
      <c r="CC108" s="503"/>
      <c r="CD108" s="565"/>
      <c r="CE108" s="509"/>
      <c r="CF108"/>
      <c r="CG108"/>
      <c r="CH108" s="2"/>
      <c r="CJ108" s="2"/>
      <c r="CL108" s="2"/>
      <c r="CN108" s="2"/>
      <c r="CO108" s="587"/>
      <c r="CP108" s="588"/>
      <c r="CU108" s="2"/>
      <c r="CX108" s="2"/>
      <c r="CY108"/>
      <c r="CZ108"/>
      <c r="DA108" s="2"/>
      <c r="DE108" s="34"/>
      <c r="DF108"/>
      <c r="DG108" s="2"/>
      <c r="DH108" s="2"/>
      <c r="DI108" s="2"/>
      <c r="DL108" s="126"/>
      <c r="DN108" s="15"/>
      <c r="DO108" s="540"/>
      <c r="DV108"/>
      <c r="DW108"/>
      <c r="DX108"/>
      <c r="DY108"/>
      <c r="DZ108"/>
    </row>
    <row r="109" spans="1:130" s="23" customFormat="1">
      <c r="A109" s="251" t="e">
        <f>IF(OR(入力!A109="",入力!A109="#N/A"),#N/A,入力!A109)</f>
        <v>#N/A</v>
      </c>
      <c r="B109" s="253" t="e">
        <f>IF(OR(入力!B109="",入力!B109="#N/A"),#N/A,入力!B109)</f>
        <v>#N/A</v>
      </c>
      <c r="C109" s="74" t="e">
        <f>IF(OR(入力!C109="",入力!C109="#N/A"),#N/A,入力!C109)</f>
        <v>#N/A</v>
      </c>
      <c r="D109" s="210" t="e">
        <f>IF(OR(入力!E109="",入力!E109="#N/A"),#N/A,入力!E109)</f>
        <v>#N/A</v>
      </c>
      <c r="E109" s="2" t="e">
        <f>IF(OR(入力!G109="",入力!G109="#N/A"),#N/A,入力!G109)</f>
        <v>#N/A</v>
      </c>
      <c r="F109" s="23" t="e">
        <f>IF(OR(入力!I109="",入力!I109="#N/A"),#N/A,入力!I109)</f>
        <v>#N/A</v>
      </c>
      <c r="G109" s="23" t="e">
        <f>IF(OR(入力!N109="",入力!N109="#N/A"),#N/A,入力!N109)</f>
        <v>#N/A</v>
      </c>
      <c r="H109" s="23" t="e">
        <f>IF(OR(入力!M109="",入力!M109="#N/A"),#N/A,入力!M109)</f>
        <v>#N/A</v>
      </c>
      <c r="I109" s="2" t="e">
        <f>IF(OR(入力!O109="",入力!O109="#N/A"),#N/A,入力!O109)</f>
        <v>#N/A</v>
      </c>
      <c r="J109" s="23" t="e">
        <f>IF(OR(入力!S109="",入力!S109="#N/A"),#N/A,入力!S109)</f>
        <v>#N/A</v>
      </c>
      <c r="K109" s="23" t="e">
        <f>IF(OR(入力!X109="",入力!X109="#N/A"),#N/A,入力!X109)</f>
        <v>#N/A</v>
      </c>
      <c r="L109" s="23" t="e">
        <f>IF(OR(入力!W109="",入力!W109="#N/A"),#N/A,入力!W109)</f>
        <v>#N/A</v>
      </c>
      <c r="M109" s="2" t="e">
        <f>IF(OR(入力!Y109="",入力!Y109="#N/A"),#N/A,入力!Y109)</f>
        <v>#N/A</v>
      </c>
      <c r="N109" s="23" t="e">
        <f>IF(OR(入力!AC109="",入力!AC109="#N/A"),#N/A,入力!AC109)</f>
        <v>#N/A</v>
      </c>
      <c r="O109" s="23" t="e">
        <f>IF(OR(入力!AH109="",入力!AH109="#N/A"),#N/A,入力!AH109)</f>
        <v>#N/A</v>
      </c>
      <c r="P109" s="23" t="e">
        <f>IF(OR(入力!AG109="",入力!AG109="#N/A"),#N/A,入力!AG109)</f>
        <v>#N/A</v>
      </c>
      <c r="Q109" s="2" t="e">
        <f>IF(OR(入力!AI109="",入力!AI109="#N/A"),#N/A,入力!AI109)</f>
        <v>#N/A</v>
      </c>
      <c r="R109" s="23" t="e">
        <f>IF(OR(入力!AM109="",入力!AM109="#N/A"),#N/A,入力!AM109)</f>
        <v>#N/A</v>
      </c>
      <c r="S109" s="23" t="e">
        <f>IF(OR(入力!AR109="",入力!AR109="#N/A"),#N/A,入力!AR109)</f>
        <v>#N/A</v>
      </c>
      <c r="T109" s="23" t="e">
        <f>IF(OR(入力!AQ109="",入力!AQ109="#N/A"),#N/A,入力!AQ109)</f>
        <v>#N/A</v>
      </c>
      <c r="U109" s="2" t="e">
        <f>IF(OR(入力!AS109="",入力!AS109="#N/A"),#N/A,入力!AS109)</f>
        <v>#N/A</v>
      </c>
      <c r="V109" s="23" t="e">
        <f>IF(OR(入力!AX109="",入力!AX109="#N/A"),#N/A,入力!AX109)</f>
        <v>#N/A</v>
      </c>
      <c r="W109" s="23" t="e">
        <f>IF(OR(入力!BC109="",入力!BC109="#N/A"),#N/A,入力!BC109)</f>
        <v>#N/A</v>
      </c>
      <c r="X109" s="23" t="e">
        <f>IF(OR(入力!BB109="",入力!BB109="#N/A"),#N/A,入力!BB109)</f>
        <v>#N/A</v>
      </c>
      <c r="Y109" s="2" t="e">
        <f>IF(OR(入力!BD109="",入力!BD109="#N/A"),#N/A,入力!BD109)</f>
        <v>#N/A</v>
      </c>
      <c r="Z109" s="23" t="e">
        <f>IF(OR(入力!BJ109="",入力!BJ109="#N/A"),#N/A,入力!BJ109)</f>
        <v>#N/A</v>
      </c>
      <c r="AA109" s="15" t="e">
        <f>IF(OR(入力!BK109="",入力!BK109="#N/A"),#N/A,入力!BK109)</f>
        <v>#N/A</v>
      </c>
      <c r="AB109" s="98" t="e">
        <f>IF(OR(入力!BS109="",入力!BS109="#N/A"),#N/A,入力!BS109)</f>
        <v>#N/A</v>
      </c>
      <c r="AC109" s="23" t="e">
        <f>IF(OR(入力!BT109="",入力!BT109="#N/A"),#N/A,入力!BT109)</f>
        <v>#N/A</v>
      </c>
      <c r="AD109" s="23" t="e">
        <f>IF(OR(入力!BU109="",入力!BU109="#N/A"),#N/A,入力!BU109)</f>
        <v>#N/A</v>
      </c>
      <c r="AE109" s="23" t="e">
        <f>IF(OR(入力!BV109="",入力!BV109="#N/A"),#N/A,入力!BV109)</f>
        <v>#N/A</v>
      </c>
      <c r="AF109" s="126" t="e">
        <f>IF(OR(入力!BZ109="",入力!BZ109="#N/A"),#N/A,入力!BZ109)</f>
        <v>#N/A</v>
      </c>
      <c r="AG109" s="15" t="e">
        <f>IF(OR(入力!CB109="",入力!CB109="#N/A"),#N/A,入力!CB109)</f>
        <v>#N/A</v>
      </c>
      <c r="AH109" s="23" t="e">
        <f>IF(OR(入力!CD109="",入力!CD109="#N/A"),#N/A,入力!CD109)</f>
        <v>#N/A</v>
      </c>
      <c r="AI109" s="23" t="e">
        <f>IF(OR(入力!CI109="",入力!CI109="#N/A"),#N/A,入力!CI109)</f>
        <v>#N/A</v>
      </c>
      <c r="AJ109" s="23" t="e">
        <f>IF(OR(入力!CH109="",入力!CH109="#N/A"),#N/A,入力!CH109)</f>
        <v>#N/A</v>
      </c>
      <c r="AK109" s="23" t="e">
        <f>IF(OR(入力!CJ109="",入力!CJ109="#N/A"),#N/A,入力!CJ109)</f>
        <v>#N/A</v>
      </c>
      <c r="AL109" s="39" t="e">
        <f>IF(OR(入力!CN109="",入力!CN109="#N/A"),#N/A,入力!CN109)</f>
        <v>#N/A</v>
      </c>
      <c r="AM109" s="39" t="e">
        <f>IF(OR(入力!CS109="",入力!CS109="#N/A"),#N/A,入力!CS109)</f>
        <v>#N/A</v>
      </c>
      <c r="AN109" s="39" t="e">
        <f>IF(OR(入力!CR109="",入力!CR109="#N/A"),#N/A,入力!CR109)</f>
        <v>#N/A</v>
      </c>
      <c r="AO109" s="40" t="e">
        <f>IF(OR(入力!CT109="",入力!CT109="#N/A"),#N/A,入力!CT109)</f>
        <v>#N/A</v>
      </c>
      <c r="AP109" s="23" t="e">
        <f>IF(OR(入力!CX109="",入力!CX109="#N/A"),#N/A,入力!CX109)</f>
        <v>#N/A</v>
      </c>
      <c r="AQ109" s="23" t="e">
        <f>IF(OR(入力!DC109="",入力!DC109="#N/A"),#N/A,入力!DC109)</f>
        <v>#N/A</v>
      </c>
      <c r="AR109" s="23" t="e">
        <f>IF(OR(入力!DB109="",入力!DB109="#N/A"),#N/A,入力!DB109)</f>
        <v>#N/A</v>
      </c>
      <c r="AS109" s="23" t="e">
        <f>IF(OR(入力!DD109="",入力!DD109="#N/A"),#N/A,入力!DD109)</f>
        <v>#N/A</v>
      </c>
      <c r="AT109" s="39" t="e">
        <f>IF(OR(入力!DH109="",入力!DH109="#N/A"),#N/A,入力!DH109)</f>
        <v>#N/A</v>
      </c>
      <c r="AU109" s="39" t="e">
        <f>IF(OR(入力!DM109="",入力!DM109="#N/A"),#N/A,入力!DM109)</f>
        <v>#N/A</v>
      </c>
      <c r="AV109" s="39" t="e">
        <f>IF(OR(入力!DL109="",入力!DL109="#N/A"),#N/A,入力!DL109)</f>
        <v>#N/A</v>
      </c>
      <c r="AW109" s="45" t="e">
        <f>IF(OR(入力!DN109="",入力!DN109="#N/A"),#N/A,入力!DN109)</f>
        <v>#N/A</v>
      </c>
      <c r="AX109" s="23" t="e">
        <f>IF(OR(入力!DR109="",入力!DR109="#N/A"),#N/A,入力!DR109)</f>
        <v>#N/A</v>
      </c>
      <c r="AY109" s="23" t="e">
        <f>IF(OR(入力!DW109="",入力!DW109="#N/A"),#N/A,入力!DW109)</f>
        <v>#N/A</v>
      </c>
      <c r="AZ109" s="23" t="e">
        <f>IF(OR(入力!DV109="",入力!DV109="#N/A"),#N/A,入力!DV109)</f>
        <v>#N/A</v>
      </c>
      <c r="BA109" s="23" t="e">
        <f>IF(OR(入力!DX109="",入力!DX109="#N/A"),#N/A,入力!DX109)</f>
        <v>#N/A</v>
      </c>
      <c r="BB109" s="39" t="e">
        <f>IF(OR(入力!EB109="",入力!EB109="#N/A"),#N/A,入力!EB109)</f>
        <v>#N/A</v>
      </c>
      <c r="BC109" s="39" t="e">
        <f>IF(OR(入力!EG109="",入力!EG109="#N/A"),#N/A,入力!EG109)</f>
        <v>#N/A</v>
      </c>
      <c r="BD109" s="39" t="e">
        <f>IF(OR(入力!EF109="",入力!EF109="#N/A"),#N/A,入力!EF109)</f>
        <v>#N/A</v>
      </c>
      <c r="BE109" s="217" t="e">
        <f>IF(OR(入力!EH109="",入力!EH109="#N/A"),#N/A,入力!EH109)</f>
        <v>#N/A</v>
      </c>
      <c r="BF109" s="126" t="e">
        <f>IF(OR(入力!GT109="",入力!GT109="#N/A"),#N/A,入力!GT109)</f>
        <v>#N/A</v>
      </c>
      <c r="BG109" s="23" t="e">
        <f>IF(OR(入力!GY109="",入力!GY109="#N/A"),#N/A,入力!GY109)</f>
        <v>#N/A</v>
      </c>
      <c r="BH109" s="23" t="e">
        <f>IF(OR(入力!GX109="",入力!GX109="#N/A"),#N/A,入力!GX109)</f>
        <v>#N/A</v>
      </c>
      <c r="BI109" s="15" t="e">
        <f>IF(OR(入力!GZ109="",入力!GZ109="#N/A"),#N/A,入力!GZ109)</f>
        <v>#N/A</v>
      </c>
      <c r="BJ109" s="23" t="e">
        <f>IF(OR(入力!LJ109="",入力!LJ109="#N/A"),#N/A,入力!LJ109)</f>
        <v>#N/A</v>
      </c>
      <c r="BK109" s="23" t="e">
        <f>IF(OR(入力!LO109="",入力!LO109="#N/A"),#N/A,入力!LO109)</f>
        <v>#N/A</v>
      </c>
      <c r="BL109" s="23" t="e">
        <f>IF(OR(入力!LN109="",入力!LN109="#N/A"),#N/A,入力!LN109)</f>
        <v>#N/A</v>
      </c>
      <c r="BM109" s="2" t="e">
        <f>IF(OR(入力!LP109="",入力!LP109="#N/A"),#N/A,入力!LP109)</f>
        <v>#N/A</v>
      </c>
      <c r="BN109" s="23" t="e">
        <f>IF(OR(入力!LT109="",入力!LT109="#N/A"),#N/A,入力!LT109)</f>
        <v>#N/A</v>
      </c>
      <c r="BO109" s="23" t="e">
        <f>IF(OR(入力!LY109="",入力!LY109="#N/A"),#N/A,入力!LY109)</f>
        <v>#N/A</v>
      </c>
      <c r="BP109" s="23" t="e">
        <f>IF(OR(入力!LX109="",入力!LX109="#N/A"),#N/A,入力!LX109)</f>
        <v>#N/A</v>
      </c>
      <c r="BQ109" s="15" t="e">
        <f>IF(OR(入力!LZ109="",入力!LZ109="#N/A"),#N/A,入力!LZ109)</f>
        <v>#N/A</v>
      </c>
      <c r="BR109" s="224" t="e">
        <f>IF(OR(入力!MN109="",入力!MN109="#N/A"),#N/A,入力!MN109)</f>
        <v>#N/A</v>
      </c>
      <c r="BS109" s="224" t="e">
        <f>IF(OR(入力!MS109="",入力!MS109="#N/A"),#N/A,入力!MS109)</f>
        <v>#N/A</v>
      </c>
      <c r="BT109" s="224" t="e">
        <f>IF(OR(入力!MR109="",入力!MR109="#N/A"),#N/A,入力!MR109)</f>
        <v>#N/A</v>
      </c>
      <c r="BU109" s="154" t="e">
        <f>IF(OR(入力!MT109="",入力!MT109="#N/A"),#N/A,入力!MT109)</f>
        <v>#N/A</v>
      </c>
      <c r="BV109"/>
      <c r="BW109"/>
      <c r="BX109"/>
      <c r="CB109" s="2"/>
      <c r="CC109" s="503"/>
      <c r="CD109" s="565"/>
      <c r="CE109" s="509"/>
      <c r="CF109"/>
      <c r="CG109"/>
      <c r="CH109" s="2"/>
      <c r="CJ109" s="2"/>
      <c r="CL109" s="2"/>
      <c r="CN109" s="2"/>
      <c r="CO109" s="587"/>
      <c r="CP109" s="588"/>
      <c r="CU109" s="2"/>
      <c r="CX109" s="2"/>
      <c r="CY109"/>
      <c r="CZ109"/>
      <c r="DA109" s="2"/>
      <c r="DE109" s="34"/>
      <c r="DF109"/>
      <c r="DG109" s="2"/>
      <c r="DH109" s="2"/>
      <c r="DI109" s="2"/>
      <c r="DL109" s="126"/>
      <c r="DN109" s="15"/>
      <c r="DO109" s="540"/>
      <c r="DV109"/>
      <c r="DW109"/>
      <c r="DX109"/>
      <c r="DY109"/>
      <c r="DZ109"/>
    </row>
    <row r="110" spans="1:130" s="23" customFormat="1">
      <c r="A110" s="251" t="e">
        <f>IF(OR(入力!A110="",入力!A110="#N/A"),#N/A,入力!A110)</f>
        <v>#N/A</v>
      </c>
      <c r="B110" s="253" t="e">
        <f>IF(OR(入力!B110="",入力!B110="#N/A"),#N/A,入力!B110)</f>
        <v>#N/A</v>
      </c>
      <c r="C110" s="74" t="e">
        <f>IF(OR(入力!C110="",入力!C110="#N/A"),#N/A,入力!C110)</f>
        <v>#N/A</v>
      </c>
      <c r="D110" s="210" t="e">
        <f>IF(OR(入力!E110="",入力!E110="#N/A"),#N/A,入力!E110)</f>
        <v>#N/A</v>
      </c>
      <c r="E110" s="2" t="e">
        <f>IF(OR(入力!G110="",入力!G110="#N/A"),#N/A,入力!G110)</f>
        <v>#N/A</v>
      </c>
      <c r="F110" s="23" t="e">
        <f>IF(OR(入力!I110="",入力!I110="#N/A"),#N/A,入力!I110)</f>
        <v>#N/A</v>
      </c>
      <c r="G110" s="23" t="e">
        <f>IF(OR(入力!N110="",入力!N110="#N/A"),#N/A,入力!N110)</f>
        <v>#N/A</v>
      </c>
      <c r="H110" s="23" t="e">
        <f>IF(OR(入力!M110="",入力!M110="#N/A"),#N/A,入力!M110)</f>
        <v>#N/A</v>
      </c>
      <c r="I110" s="2" t="e">
        <f>IF(OR(入力!O110="",入力!O110="#N/A"),#N/A,入力!O110)</f>
        <v>#N/A</v>
      </c>
      <c r="J110" s="23" t="e">
        <f>IF(OR(入力!S110="",入力!S110="#N/A"),#N/A,入力!S110)</f>
        <v>#N/A</v>
      </c>
      <c r="K110" s="23" t="e">
        <f>IF(OR(入力!X110="",入力!X110="#N/A"),#N/A,入力!X110)</f>
        <v>#N/A</v>
      </c>
      <c r="L110" s="23" t="e">
        <f>IF(OR(入力!W110="",入力!W110="#N/A"),#N/A,入力!W110)</f>
        <v>#N/A</v>
      </c>
      <c r="M110" s="2" t="e">
        <f>IF(OR(入力!Y110="",入力!Y110="#N/A"),#N/A,入力!Y110)</f>
        <v>#N/A</v>
      </c>
      <c r="N110" s="23" t="e">
        <f>IF(OR(入力!AC110="",入力!AC110="#N/A"),#N/A,入力!AC110)</f>
        <v>#N/A</v>
      </c>
      <c r="O110" s="23" t="e">
        <f>IF(OR(入力!AH110="",入力!AH110="#N/A"),#N/A,入力!AH110)</f>
        <v>#N/A</v>
      </c>
      <c r="P110" s="23" t="e">
        <f>IF(OR(入力!AG110="",入力!AG110="#N/A"),#N/A,入力!AG110)</f>
        <v>#N/A</v>
      </c>
      <c r="Q110" s="2" t="e">
        <f>IF(OR(入力!AI110="",入力!AI110="#N/A"),#N/A,入力!AI110)</f>
        <v>#N/A</v>
      </c>
      <c r="R110" s="23" t="e">
        <f>IF(OR(入力!AM110="",入力!AM110="#N/A"),#N/A,入力!AM110)</f>
        <v>#N/A</v>
      </c>
      <c r="S110" s="23" t="e">
        <f>IF(OR(入力!AR110="",入力!AR110="#N/A"),#N/A,入力!AR110)</f>
        <v>#N/A</v>
      </c>
      <c r="T110" s="23" t="e">
        <f>IF(OR(入力!AQ110="",入力!AQ110="#N/A"),#N/A,入力!AQ110)</f>
        <v>#N/A</v>
      </c>
      <c r="U110" s="2" t="e">
        <f>IF(OR(入力!AS110="",入力!AS110="#N/A"),#N/A,入力!AS110)</f>
        <v>#N/A</v>
      </c>
      <c r="V110" s="23" t="e">
        <f>IF(OR(入力!AX110="",入力!AX110="#N/A"),#N/A,入力!AX110)</f>
        <v>#N/A</v>
      </c>
      <c r="W110" s="23" t="e">
        <f>IF(OR(入力!BC110="",入力!BC110="#N/A"),#N/A,入力!BC110)</f>
        <v>#N/A</v>
      </c>
      <c r="X110" s="23" t="e">
        <f>IF(OR(入力!BB110="",入力!BB110="#N/A"),#N/A,入力!BB110)</f>
        <v>#N/A</v>
      </c>
      <c r="Y110" s="2" t="e">
        <f>IF(OR(入力!BD110="",入力!BD110="#N/A"),#N/A,入力!BD110)</f>
        <v>#N/A</v>
      </c>
      <c r="Z110" s="23" t="e">
        <f>IF(OR(入力!BJ110="",入力!BJ110="#N/A"),#N/A,入力!BJ110)</f>
        <v>#N/A</v>
      </c>
      <c r="AA110" s="15" t="e">
        <f>IF(OR(入力!BK110="",入力!BK110="#N/A"),#N/A,入力!BK110)</f>
        <v>#N/A</v>
      </c>
      <c r="AB110" s="98" t="e">
        <f>IF(OR(入力!BS110="",入力!BS110="#N/A"),#N/A,入力!BS110)</f>
        <v>#N/A</v>
      </c>
      <c r="AC110" s="23" t="e">
        <f>IF(OR(入力!BT110="",入力!BT110="#N/A"),#N/A,入力!BT110)</f>
        <v>#N/A</v>
      </c>
      <c r="AD110" s="23" t="e">
        <f>IF(OR(入力!BU110="",入力!BU110="#N/A"),#N/A,入力!BU110)</f>
        <v>#N/A</v>
      </c>
      <c r="AE110" s="23" t="e">
        <f>IF(OR(入力!BV110="",入力!BV110="#N/A"),#N/A,入力!BV110)</f>
        <v>#N/A</v>
      </c>
      <c r="AF110" s="126" t="e">
        <f>IF(OR(入力!BZ110="",入力!BZ110="#N/A"),#N/A,入力!BZ110)</f>
        <v>#N/A</v>
      </c>
      <c r="AG110" s="15" t="e">
        <f>IF(OR(入力!CB110="",入力!CB110="#N/A"),#N/A,入力!CB110)</f>
        <v>#N/A</v>
      </c>
      <c r="AH110" s="23" t="e">
        <f>IF(OR(入力!CD110="",入力!CD110="#N/A"),#N/A,入力!CD110)</f>
        <v>#N/A</v>
      </c>
      <c r="AI110" s="23" t="e">
        <f>IF(OR(入力!CI110="",入力!CI110="#N/A"),#N/A,入力!CI110)</f>
        <v>#N/A</v>
      </c>
      <c r="AJ110" s="23" t="e">
        <f>IF(OR(入力!CH110="",入力!CH110="#N/A"),#N/A,入力!CH110)</f>
        <v>#N/A</v>
      </c>
      <c r="AK110" s="23" t="e">
        <f>IF(OR(入力!CJ110="",入力!CJ110="#N/A"),#N/A,入力!CJ110)</f>
        <v>#N/A</v>
      </c>
      <c r="AL110" s="39" t="e">
        <f>IF(OR(入力!CN110="",入力!CN110="#N/A"),#N/A,入力!CN110)</f>
        <v>#N/A</v>
      </c>
      <c r="AM110" s="39" t="e">
        <f>IF(OR(入力!CS110="",入力!CS110="#N/A"),#N/A,入力!CS110)</f>
        <v>#N/A</v>
      </c>
      <c r="AN110" s="39" t="e">
        <f>IF(OR(入力!CR110="",入力!CR110="#N/A"),#N/A,入力!CR110)</f>
        <v>#N/A</v>
      </c>
      <c r="AO110" s="40" t="e">
        <f>IF(OR(入力!CT110="",入力!CT110="#N/A"),#N/A,入力!CT110)</f>
        <v>#N/A</v>
      </c>
      <c r="AP110" s="23" t="e">
        <f>IF(OR(入力!CX110="",入力!CX110="#N/A"),#N/A,入力!CX110)</f>
        <v>#N/A</v>
      </c>
      <c r="AQ110" s="23" t="e">
        <f>IF(OR(入力!DC110="",入力!DC110="#N/A"),#N/A,入力!DC110)</f>
        <v>#N/A</v>
      </c>
      <c r="AR110" s="23" t="e">
        <f>IF(OR(入力!DB110="",入力!DB110="#N/A"),#N/A,入力!DB110)</f>
        <v>#N/A</v>
      </c>
      <c r="AS110" s="23" t="e">
        <f>IF(OR(入力!DD110="",入力!DD110="#N/A"),#N/A,入力!DD110)</f>
        <v>#N/A</v>
      </c>
      <c r="AT110" s="39" t="e">
        <f>IF(OR(入力!DH110="",入力!DH110="#N/A"),#N/A,入力!DH110)</f>
        <v>#N/A</v>
      </c>
      <c r="AU110" s="39" t="e">
        <f>IF(OR(入力!DM110="",入力!DM110="#N/A"),#N/A,入力!DM110)</f>
        <v>#N/A</v>
      </c>
      <c r="AV110" s="39" t="e">
        <f>IF(OR(入力!DL110="",入力!DL110="#N/A"),#N/A,入力!DL110)</f>
        <v>#N/A</v>
      </c>
      <c r="AW110" s="45" t="e">
        <f>IF(OR(入力!DN110="",入力!DN110="#N/A"),#N/A,入力!DN110)</f>
        <v>#N/A</v>
      </c>
      <c r="AX110" s="23" t="e">
        <f>IF(OR(入力!DR110="",入力!DR110="#N/A"),#N/A,入力!DR110)</f>
        <v>#N/A</v>
      </c>
      <c r="AY110" s="23" t="e">
        <f>IF(OR(入力!DW110="",入力!DW110="#N/A"),#N/A,入力!DW110)</f>
        <v>#N/A</v>
      </c>
      <c r="AZ110" s="23" t="e">
        <f>IF(OR(入力!DV110="",入力!DV110="#N/A"),#N/A,入力!DV110)</f>
        <v>#N/A</v>
      </c>
      <c r="BA110" s="23" t="e">
        <f>IF(OR(入力!DX110="",入力!DX110="#N/A"),#N/A,入力!DX110)</f>
        <v>#N/A</v>
      </c>
      <c r="BB110" s="39" t="e">
        <f>IF(OR(入力!EB110="",入力!EB110="#N/A"),#N/A,入力!EB110)</f>
        <v>#N/A</v>
      </c>
      <c r="BC110" s="39" t="e">
        <f>IF(OR(入力!EG110="",入力!EG110="#N/A"),#N/A,入力!EG110)</f>
        <v>#N/A</v>
      </c>
      <c r="BD110" s="39" t="e">
        <f>IF(OR(入力!EF110="",入力!EF110="#N/A"),#N/A,入力!EF110)</f>
        <v>#N/A</v>
      </c>
      <c r="BE110" s="217" t="e">
        <f>IF(OR(入力!EH110="",入力!EH110="#N/A"),#N/A,入力!EH110)</f>
        <v>#N/A</v>
      </c>
      <c r="BF110" s="126" t="e">
        <f>IF(OR(入力!GT110="",入力!GT110="#N/A"),#N/A,入力!GT110)</f>
        <v>#N/A</v>
      </c>
      <c r="BG110" s="23" t="e">
        <f>IF(OR(入力!GY110="",入力!GY110="#N/A"),#N/A,入力!GY110)</f>
        <v>#N/A</v>
      </c>
      <c r="BH110" s="23" t="e">
        <f>IF(OR(入力!GX110="",入力!GX110="#N/A"),#N/A,入力!GX110)</f>
        <v>#N/A</v>
      </c>
      <c r="BI110" s="15" t="e">
        <f>IF(OR(入力!GZ110="",入力!GZ110="#N/A"),#N/A,入力!GZ110)</f>
        <v>#N/A</v>
      </c>
      <c r="BJ110" s="23" t="e">
        <f>IF(OR(入力!LJ110="",入力!LJ110="#N/A"),#N/A,入力!LJ110)</f>
        <v>#N/A</v>
      </c>
      <c r="BK110" s="23" t="e">
        <f>IF(OR(入力!LO110="",入力!LO110="#N/A"),#N/A,入力!LO110)</f>
        <v>#N/A</v>
      </c>
      <c r="BL110" s="23" t="e">
        <f>IF(OR(入力!LN110="",入力!LN110="#N/A"),#N/A,入力!LN110)</f>
        <v>#N/A</v>
      </c>
      <c r="BM110" s="2" t="e">
        <f>IF(OR(入力!LP110="",入力!LP110="#N/A"),#N/A,入力!LP110)</f>
        <v>#N/A</v>
      </c>
      <c r="BN110" s="23" t="e">
        <f>IF(OR(入力!LT110="",入力!LT110="#N/A"),#N/A,入力!LT110)</f>
        <v>#N/A</v>
      </c>
      <c r="BO110" s="23" t="e">
        <f>IF(OR(入力!LY110="",入力!LY110="#N/A"),#N/A,入力!LY110)</f>
        <v>#N/A</v>
      </c>
      <c r="BP110" s="23" t="e">
        <f>IF(OR(入力!LX110="",入力!LX110="#N/A"),#N/A,入力!LX110)</f>
        <v>#N/A</v>
      </c>
      <c r="BQ110" s="15" t="e">
        <f>IF(OR(入力!LZ110="",入力!LZ110="#N/A"),#N/A,入力!LZ110)</f>
        <v>#N/A</v>
      </c>
      <c r="BR110" s="224" t="e">
        <f>IF(OR(入力!MN110="",入力!MN110="#N/A"),#N/A,入力!MN110)</f>
        <v>#N/A</v>
      </c>
      <c r="BS110" s="224" t="e">
        <f>IF(OR(入力!MS110="",入力!MS110="#N/A"),#N/A,入力!MS110)</f>
        <v>#N/A</v>
      </c>
      <c r="BT110" s="224" t="e">
        <f>IF(OR(入力!MR110="",入力!MR110="#N/A"),#N/A,入力!MR110)</f>
        <v>#N/A</v>
      </c>
      <c r="BU110" s="154" t="e">
        <f>IF(OR(入力!MT110="",入力!MT110="#N/A"),#N/A,入力!MT110)</f>
        <v>#N/A</v>
      </c>
      <c r="BV110"/>
      <c r="BW110"/>
      <c r="BX110"/>
      <c r="CB110" s="2"/>
      <c r="CC110" s="503"/>
      <c r="CD110" s="565"/>
      <c r="CE110" s="509"/>
      <c r="CF110"/>
      <c r="CG110"/>
      <c r="CH110" s="2"/>
      <c r="CJ110" s="2"/>
      <c r="CL110" s="2"/>
      <c r="CN110" s="2"/>
      <c r="CO110" s="587"/>
      <c r="CP110" s="588"/>
      <c r="CU110" s="2"/>
      <c r="CX110" s="2"/>
      <c r="CY110"/>
      <c r="CZ110"/>
      <c r="DA110" s="2"/>
      <c r="DE110" s="34"/>
      <c r="DF110"/>
      <c r="DG110" s="2"/>
      <c r="DH110" s="2"/>
      <c r="DI110" s="2"/>
      <c r="DL110" s="126"/>
      <c r="DN110" s="15"/>
      <c r="DO110" s="540"/>
      <c r="DV110"/>
      <c r="DW110"/>
      <c r="DX110"/>
      <c r="DY110"/>
      <c r="DZ110"/>
    </row>
    <row r="111" spans="1:130" s="23" customFormat="1">
      <c r="A111" s="251" t="e">
        <f>IF(OR(入力!A111="",入力!A111="#N/A"),#N/A,入力!A111)</f>
        <v>#N/A</v>
      </c>
      <c r="B111" s="253" t="e">
        <f>IF(OR(入力!B111="",入力!B111="#N/A"),#N/A,入力!B111)</f>
        <v>#N/A</v>
      </c>
      <c r="C111" s="74" t="e">
        <f>IF(OR(入力!C111="",入力!C111="#N/A"),#N/A,入力!C111)</f>
        <v>#N/A</v>
      </c>
      <c r="D111" s="210" t="e">
        <f>IF(OR(入力!E111="",入力!E111="#N/A"),#N/A,入力!E111)</f>
        <v>#N/A</v>
      </c>
      <c r="E111" s="2" t="e">
        <f>IF(OR(入力!G111="",入力!G111="#N/A"),#N/A,入力!G111)</f>
        <v>#N/A</v>
      </c>
      <c r="F111" s="23" t="e">
        <f>IF(OR(入力!I111="",入力!I111="#N/A"),#N/A,入力!I111)</f>
        <v>#N/A</v>
      </c>
      <c r="G111" s="23" t="e">
        <f>IF(OR(入力!N111="",入力!N111="#N/A"),#N/A,入力!N111)</f>
        <v>#N/A</v>
      </c>
      <c r="H111" s="23" t="e">
        <f>IF(OR(入力!M111="",入力!M111="#N/A"),#N/A,入力!M111)</f>
        <v>#N/A</v>
      </c>
      <c r="I111" s="2" t="e">
        <f>IF(OR(入力!O111="",入力!O111="#N/A"),#N/A,入力!O111)</f>
        <v>#N/A</v>
      </c>
      <c r="J111" s="23" t="e">
        <f>IF(OR(入力!S111="",入力!S111="#N/A"),#N/A,入力!S111)</f>
        <v>#N/A</v>
      </c>
      <c r="K111" s="23" t="e">
        <f>IF(OR(入力!X111="",入力!X111="#N/A"),#N/A,入力!X111)</f>
        <v>#N/A</v>
      </c>
      <c r="L111" s="23" t="e">
        <f>IF(OR(入力!W111="",入力!W111="#N/A"),#N/A,入力!W111)</f>
        <v>#N/A</v>
      </c>
      <c r="M111" s="2" t="e">
        <f>IF(OR(入力!Y111="",入力!Y111="#N/A"),#N/A,入力!Y111)</f>
        <v>#N/A</v>
      </c>
      <c r="N111" s="23" t="e">
        <f>IF(OR(入力!AC111="",入力!AC111="#N/A"),#N/A,入力!AC111)</f>
        <v>#N/A</v>
      </c>
      <c r="O111" s="23" t="e">
        <f>IF(OR(入力!AH111="",入力!AH111="#N/A"),#N/A,入力!AH111)</f>
        <v>#N/A</v>
      </c>
      <c r="P111" s="23" t="e">
        <f>IF(OR(入力!AG111="",入力!AG111="#N/A"),#N/A,入力!AG111)</f>
        <v>#N/A</v>
      </c>
      <c r="Q111" s="2" t="e">
        <f>IF(OR(入力!AI111="",入力!AI111="#N/A"),#N/A,入力!AI111)</f>
        <v>#N/A</v>
      </c>
      <c r="R111" s="23" t="e">
        <f>IF(OR(入力!AM111="",入力!AM111="#N/A"),#N/A,入力!AM111)</f>
        <v>#N/A</v>
      </c>
      <c r="S111" s="23" t="e">
        <f>IF(OR(入力!AR111="",入力!AR111="#N/A"),#N/A,入力!AR111)</f>
        <v>#N/A</v>
      </c>
      <c r="T111" s="23" t="e">
        <f>IF(OR(入力!AQ111="",入力!AQ111="#N/A"),#N/A,入力!AQ111)</f>
        <v>#N/A</v>
      </c>
      <c r="U111" s="2" t="e">
        <f>IF(OR(入力!AS111="",入力!AS111="#N/A"),#N/A,入力!AS111)</f>
        <v>#N/A</v>
      </c>
      <c r="V111" s="23" t="e">
        <f>IF(OR(入力!AX111="",入力!AX111="#N/A"),#N/A,入力!AX111)</f>
        <v>#N/A</v>
      </c>
      <c r="W111" s="23" t="e">
        <f>IF(OR(入力!BC111="",入力!BC111="#N/A"),#N/A,入力!BC111)</f>
        <v>#N/A</v>
      </c>
      <c r="X111" s="23" t="e">
        <f>IF(OR(入力!BB111="",入力!BB111="#N/A"),#N/A,入力!BB111)</f>
        <v>#N/A</v>
      </c>
      <c r="Y111" s="2" t="e">
        <f>IF(OR(入力!BD111="",入力!BD111="#N/A"),#N/A,入力!BD111)</f>
        <v>#N/A</v>
      </c>
      <c r="Z111" s="23" t="e">
        <f>IF(OR(入力!BJ111="",入力!BJ111="#N/A"),#N/A,入力!BJ111)</f>
        <v>#N/A</v>
      </c>
      <c r="AA111" s="15" t="e">
        <f>IF(OR(入力!BK111="",入力!BK111="#N/A"),#N/A,入力!BK111)</f>
        <v>#N/A</v>
      </c>
      <c r="AB111" s="98" t="e">
        <f>IF(OR(入力!BS111="",入力!BS111="#N/A"),#N/A,入力!BS111)</f>
        <v>#N/A</v>
      </c>
      <c r="AC111" s="23" t="e">
        <f>IF(OR(入力!BT111="",入力!BT111="#N/A"),#N/A,入力!BT111)</f>
        <v>#N/A</v>
      </c>
      <c r="AD111" s="23" t="e">
        <f>IF(OR(入力!BU111="",入力!BU111="#N/A"),#N/A,入力!BU111)</f>
        <v>#N/A</v>
      </c>
      <c r="AE111" s="23" t="e">
        <f>IF(OR(入力!BV111="",入力!BV111="#N/A"),#N/A,入力!BV111)</f>
        <v>#N/A</v>
      </c>
      <c r="AF111" s="126" t="e">
        <f>IF(OR(入力!BZ111="",入力!BZ111="#N/A"),#N/A,入力!BZ111)</f>
        <v>#N/A</v>
      </c>
      <c r="AG111" s="15" t="e">
        <f>IF(OR(入力!CB111="",入力!CB111="#N/A"),#N/A,入力!CB111)</f>
        <v>#N/A</v>
      </c>
      <c r="AH111" s="23" t="e">
        <f>IF(OR(入力!CD111="",入力!CD111="#N/A"),#N/A,入力!CD111)</f>
        <v>#N/A</v>
      </c>
      <c r="AI111" s="23" t="e">
        <f>IF(OR(入力!CI111="",入力!CI111="#N/A"),#N/A,入力!CI111)</f>
        <v>#N/A</v>
      </c>
      <c r="AJ111" s="23" t="e">
        <f>IF(OR(入力!CH111="",入力!CH111="#N/A"),#N/A,入力!CH111)</f>
        <v>#N/A</v>
      </c>
      <c r="AK111" s="23" t="e">
        <f>IF(OR(入力!CJ111="",入力!CJ111="#N/A"),#N/A,入力!CJ111)</f>
        <v>#N/A</v>
      </c>
      <c r="AL111" s="39" t="e">
        <f>IF(OR(入力!CN111="",入力!CN111="#N/A"),#N/A,入力!CN111)</f>
        <v>#N/A</v>
      </c>
      <c r="AM111" s="39" t="e">
        <f>IF(OR(入力!CS111="",入力!CS111="#N/A"),#N/A,入力!CS111)</f>
        <v>#N/A</v>
      </c>
      <c r="AN111" s="39" t="e">
        <f>IF(OR(入力!CR111="",入力!CR111="#N/A"),#N/A,入力!CR111)</f>
        <v>#N/A</v>
      </c>
      <c r="AO111" s="40" t="e">
        <f>IF(OR(入力!CT111="",入力!CT111="#N/A"),#N/A,入力!CT111)</f>
        <v>#N/A</v>
      </c>
      <c r="AP111" s="23" t="e">
        <f>IF(OR(入力!CX111="",入力!CX111="#N/A"),#N/A,入力!CX111)</f>
        <v>#N/A</v>
      </c>
      <c r="AQ111" s="23" t="e">
        <f>IF(OR(入力!DC111="",入力!DC111="#N/A"),#N/A,入力!DC111)</f>
        <v>#N/A</v>
      </c>
      <c r="AR111" s="23" t="e">
        <f>IF(OR(入力!DB111="",入力!DB111="#N/A"),#N/A,入力!DB111)</f>
        <v>#N/A</v>
      </c>
      <c r="AS111" s="23" t="e">
        <f>IF(OR(入力!DD111="",入力!DD111="#N/A"),#N/A,入力!DD111)</f>
        <v>#N/A</v>
      </c>
      <c r="AT111" s="39" t="e">
        <f>IF(OR(入力!DH111="",入力!DH111="#N/A"),#N/A,入力!DH111)</f>
        <v>#N/A</v>
      </c>
      <c r="AU111" s="39" t="e">
        <f>IF(OR(入力!DM111="",入力!DM111="#N/A"),#N/A,入力!DM111)</f>
        <v>#N/A</v>
      </c>
      <c r="AV111" s="39" t="e">
        <f>IF(OR(入力!DL111="",入力!DL111="#N/A"),#N/A,入力!DL111)</f>
        <v>#N/A</v>
      </c>
      <c r="AW111" s="45" t="e">
        <f>IF(OR(入力!DN111="",入力!DN111="#N/A"),#N/A,入力!DN111)</f>
        <v>#N/A</v>
      </c>
      <c r="AX111" s="23" t="e">
        <f>IF(OR(入力!DR111="",入力!DR111="#N/A"),#N/A,入力!DR111)</f>
        <v>#N/A</v>
      </c>
      <c r="AY111" s="23" t="e">
        <f>IF(OR(入力!DW111="",入力!DW111="#N/A"),#N/A,入力!DW111)</f>
        <v>#N/A</v>
      </c>
      <c r="AZ111" s="23" t="e">
        <f>IF(OR(入力!DV111="",入力!DV111="#N/A"),#N/A,入力!DV111)</f>
        <v>#N/A</v>
      </c>
      <c r="BA111" s="23" t="e">
        <f>IF(OR(入力!DX111="",入力!DX111="#N/A"),#N/A,入力!DX111)</f>
        <v>#N/A</v>
      </c>
      <c r="BB111" s="39" t="e">
        <f>IF(OR(入力!EB111="",入力!EB111="#N/A"),#N/A,入力!EB111)</f>
        <v>#N/A</v>
      </c>
      <c r="BC111" s="39" t="e">
        <f>IF(OR(入力!EG111="",入力!EG111="#N/A"),#N/A,入力!EG111)</f>
        <v>#N/A</v>
      </c>
      <c r="BD111" s="39" t="e">
        <f>IF(OR(入力!EF111="",入力!EF111="#N/A"),#N/A,入力!EF111)</f>
        <v>#N/A</v>
      </c>
      <c r="BE111" s="217" t="e">
        <f>IF(OR(入力!EH111="",入力!EH111="#N/A"),#N/A,入力!EH111)</f>
        <v>#N/A</v>
      </c>
      <c r="BF111" s="126" t="e">
        <f>IF(OR(入力!GT111="",入力!GT111="#N/A"),#N/A,入力!GT111)</f>
        <v>#N/A</v>
      </c>
      <c r="BG111" s="23" t="e">
        <f>IF(OR(入力!GY111="",入力!GY111="#N/A"),#N/A,入力!GY111)</f>
        <v>#N/A</v>
      </c>
      <c r="BH111" s="23" t="e">
        <f>IF(OR(入力!GX111="",入力!GX111="#N/A"),#N/A,入力!GX111)</f>
        <v>#N/A</v>
      </c>
      <c r="BI111" s="15" t="e">
        <f>IF(OR(入力!GZ111="",入力!GZ111="#N/A"),#N/A,入力!GZ111)</f>
        <v>#N/A</v>
      </c>
      <c r="BJ111" s="23" t="e">
        <f>IF(OR(入力!LJ111="",入力!LJ111="#N/A"),#N/A,入力!LJ111)</f>
        <v>#N/A</v>
      </c>
      <c r="BK111" s="23" t="e">
        <f>IF(OR(入力!LO111="",入力!LO111="#N/A"),#N/A,入力!LO111)</f>
        <v>#N/A</v>
      </c>
      <c r="BL111" s="23" t="e">
        <f>IF(OR(入力!LN111="",入力!LN111="#N/A"),#N/A,入力!LN111)</f>
        <v>#N/A</v>
      </c>
      <c r="BM111" s="2" t="e">
        <f>IF(OR(入力!LP111="",入力!LP111="#N/A"),#N/A,入力!LP111)</f>
        <v>#N/A</v>
      </c>
      <c r="BN111" s="23" t="e">
        <f>IF(OR(入力!LT111="",入力!LT111="#N/A"),#N/A,入力!LT111)</f>
        <v>#N/A</v>
      </c>
      <c r="BO111" s="23" t="e">
        <f>IF(OR(入力!LY111="",入力!LY111="#N/A"),#N/A,入力!LY111)</f>
        <v>#N/A</v>
      </c>
      <c r="BP111" s="23" t="e">
        <f>IF(OR(入力!LX111="",入力!LX111="#N/A"),#N/A,入力!LX111)</f>
        <v>#N/A</v>
      </c>
      <c r="BQ111" s="15" t="e">
        <f>IF(OR(入力!LZ111="",入力!LZ111="#N/A"),#N/A,入力!LZ111)</f>
        <v>#N/A</v>
      </c>
      <c r="BR111" s="224" t="e">
        <f>IF(OR(入力!MN111="",入力!MN111="#N/A"),#N/A,入力!MN111)</f>
        <v>#N/A</v>
      </c>
      <c r="BS111" s="224" t="e">
        <f>IF(OR(入力!MS111="",入力!MS111="#N/A"),#N/A,入力!MS111)</f>
        <v>#N/A</v>
      </c>
      <c r="BT111" s="224" t="e">
        <f>IF(OR(入力!MR111="",入力!MR111="#N/A"),#N/A,入力!MR111)</f>
        <v>#N/A</v>
      </c>
      <c r="BU111" s="154" t="e">
        <f>IF(OR(入力!MT111="",入力!MT111="#N/A"),#N/A,入力!MT111)</f>
        <v>#N/A</v>
      </c>
      <c r="BV111"/>
      <c r="BW111"/>
      <c r="BX111"/>
      <c r="CB111" s="2"/>
      <c r="CC111" s="503"/>
      <c r="CD111" s="565"/>
      <c r="CE111" s="509"/>
      <c r="CF111"/>
      <c r="CG111"/>
      <c r="CH111" s="2"/>
      <c r="CJ111" s="2"/>
      <c r="CL111" s="2"/>
      <c r="CN111" s="2"/>
      <c r="CO111" s="587"/>
      <c r="CP111" s="588"/>
      <c r="CU111" s="2"/>
      <c r="CX111" s="2"/>
      <c r="CY111"/>
      <c r="CZ111"/>
      <c r="DA111" s="2"/>
      <c r="DE111" s="34"/>
      <c r="DF111"/>
      <c r="DG111" s="2"/>
      <c r="DH111" s="2"/>
      <c r="DI111" s="2"/>
      <c r="DL111" s="126"/>
      <c r="DN111" s="15"/>
      <c r="DO111" s="540"/>
      <c r="DV111"/>
      <c r="DW111"/>
      <c r="DX111"/>
      <c r="DY111"/>
      <c r="DZ111"/>
    </row>
    <row r="112" spans="1:130" s="23" customFormat="1">
      <c r="A112" s="251" t="e">
        <f>IF(OR(入力!A112="",入力!A112="#N/A"),#N/A,入力!A112)</f>
        <v>#N/A</v>
      </c>
      <c r="B112" s="253" t="e">
        <f>IF(OR(入力!B112="",入力!B112="#N/A"),#N/A,入力!B112)</f>
        <v>#N/A</v>
      </c>
      <c r="C112" s="74" t="e">
        <f>IF(OR(入力!C112="",入力!C112="#N/A"),#N/A,入力!C112)</f>
        <v>#N/A</v>
      </c>
      <c r="D112" s="210" t="e">
        <f>IF(OR(入力!E112="",入力!E112="#N/A"),#N/A,入力!E112)</f>
        <v>#N/A</v>
      </c>
      <c r="E112" s="2" t="e">
        <f>IF(OR(入力!G112="",入力!G112="#N/A"),#N/A,入力!G112)</f>
        <v>#N/A</v>
      </c>
      <c r="F112" s="23" t="e">
        <f>IF(OR(入力!I112="",入力!I112="#N/A"),#N/A,入力!I112)</f>
        <v>#N/A</v>
      </c>
      <c r="G112" s="23" t="e">
        <f>IF(OR(入力!N112="",入力!N112="#N/A"),#N/A,入力!N112)</f>
        <v>#N/A</v>
      </c>
      <c r="H112" s="23" t="e">
        <f>IF(OR(入力!M112="",入力!M112="#N/A"),#N/A,入力!M112)</f>
        <v>#N/A</v>
      </c>
      <c r="I112" s="2" t="e">
        <f>IF(OR(入力!O112="",入力!O112="#N/A"),#N/A,入力!O112)</f>
        <v>#N/A</v>
      </c>
      <c r="J112" s="23" t="e">
        <f>IF(OR(入力!S112="",入力!S112="#N/A"),#N/A,入力!S112)</f>
        <v>#N/A</v>
      </c>
      <c r="K112" s="23" t="e">
        <f>IF(OR(入力!X112="",入力!X112="#N/A"),#N/A,入力!X112)</f>
        <v>#N/A</v>
      </c>
      <c r="L112" s="23" t="e">
        <f>IF(OR(入力!W112="",入力!W112="#N/A"),#N/A,入力!W112)</f>
        <v>#N/A</v>
      </c>
      <c r="M112" s="2" t="e">
        <f>IF(OR(入力!Y112="",入力!Y112="#N/A"),#N/A,入力!Y112)</f>
        <v>#N/A</v>
      </c>
      <c r="N112" s="23" t="e">
        <f>IF(OR(入力!AC112="",入力!AC112="#N/A"),#N/A,入力!AC112)</f>
        <v>#N/A</v>
      </c>
      <c r="O112" s="23" t="e">
        <f>IF(OR(入力!AH112="",入力!AH112="#N/A"),#N/A,入力!AH112)</f>
        <v>#N/A</v>
      </c>
      <c r="P112" s="23" t="e">
        <f>IF(OR(入力!AG112="",入力!AG112="#N/A"),#N/A,入力!AG112)</f>
        <v>#N/A</v>
      </c>
      <c r="Q112" s="2" t="e">
        <f>IF(OR(入力!AI112="",入力!AI112="#N/A"),#N/A,入力!AI112)</f>
        <v>#N/A</v>
      </c>
      <c r="R112" s="23" t="e">
        <f>IF(OR(入力!AM112="",入力!AM112="#N/A"),#N/A,入力!AM112)</f>
        <v>#N/A</v>
      </c>
      <c r="S112" s="23" t="e">
        <f>IF(OR(入力!AR112="",入力!AR112="#N/A"),#N/A,入力!AR112)</f>
        <v>#N/A</v>
      </c>
      <c r="T112" s="23" t="e">
        <f>IF(OR(入力!AQ112="",入力!AQ112="#N/A"),#N/A,入力!AQ112)</f>
        <v>#N/A</v>
      </c>
      <c r="U112" s="2" t="e">
        <f>IF(OR(入力!AS112="",入力!AS112="#N/A"),#N/A,入力!AS112)</f>
        <v>#N/A</v>
      </c>
      <c r="V112" s="23" t="e">
        <f>IF(OR(入力!AX112="",入力!AX112="#N/A"),#N/A,入力!AX112)</f>
        <v>#N/A</v>
      </c>
      <c r="W112" s="23" t="e">
        <f>IF(OR(入力!BC112="",入力!BC112="#N/A"),#N/A,入力!BC112)</f>
        <v>#N/A</v>
      </c>
      <c r="X112" s="23" t="e">
        <f>IF(OR(入力!BB112="",入力!BB112="#N/A"),#N/A,入力!BB112)</f>
        <v>#N/A</v>
      </c>
      <c r="Y112" s="2" t="e">
        <f>IF(OR(入力!BD112="",入力!BD112="#N/A"),#N/A,入力!BD112)</f>
        <v>#N/A</v>
      </c>
      <c r="Z112" s="23" t="e">
        <f>IF(OR(入力!BJ112="",入力!BJ112="#N/A"),#N/A,入力!BJ112)</f>
        <v>#N/A</v>
      </c>
      <c r="AA112" s="15" t="e">
        <f>IF(OR(入力!BK112="",入力!BK112="#N/A"),#N/A,入力!BK112)</f>
        <v>#N/A</v>
      </c>
      <c r="AB112" s="98" t="e">
        <f>IF(OR(入力!BS112="",入力!BS112="#N/A"),#N/A,入力!BS112)</f>
        <v>#N/A</v>
      </c>
      <c r="AC112" s="23" t="e">
        <f>IF(OR(入力!BT112="",入力!BT112="#N/A"),#N/A,入力!BT112)</f>
        <v>#N/A</v>
      </c>
      <c r="AD112" s="23" t="e">
        <f>IF(OR(入力!BU112="",入力!BU112="#N/A"),#N/A,入力!BU112)</f>
        <v>#N/A</v>
      </c>
      <c r="AE112" s="23" t="e">
        <f>IF(OR(入力!BV112="",入力!BV112="#N/A"),#N/A,入力!BV112)</f>
        <v>#N/A</v>
      </c>
      <c r="AF112" s="126" t="e">
        <f>IF(OR(入力!BZ112="",入力!BZ112="#N/A"),#N/A,入力!BZ112)</f>
        <v>#N/A</v>
      </c>
      <c r="AG112" s="15" t="e">
        <f>IF(OR(入力!CB112="",入力!CB112="#N/A"),#N/A,入力!CB112)</f>
        <v>#N/A</v>
      </c>
      <c r="AH112" s="23" t="e">
        <f>IF(OR(入力!CD112="",入力!CD112="#N/A"),#N/A,入力!CD112)</f>
        <v>#N/A</v>
      </c>
      <c r="AI112" s="23" t="e">
        <f>IF(OR(入力!CI112="",入力!CI112="#N/A"),#N/A,入力!CI112)</f>
        <v>#N/A</v>
      </c>
      <c r="AJ112" s="23" t="e">
        <f>IF(OR(入力!CH112="",入力!CH112="#N/A"),#N/A,入力!CH112)</f>
        <v>#N/A</v>
      </c>
      <c r="AK112" s="23" t="e">
        <f>IF(OR(入力!CJ112="",入力!CJ112="#N/A"),#N/A,入力!CJ112)</f>
        <v>#N/A</v>
      </c>
      <c r="AL112" s="39" t="e">
        <f>IF(OR(入力!CN112="",入力!CN112="#N/A"),#N/A,入力!CN112)</f>
        <v>#N/A</v>
      </c>
      <c r="AM112" s="39" t="e">
        <f>IF(OR(入力!CS112="",入力!CS112="#N/A"),#N/A,入力!CS112)</f>
        <v>#N/A</v>
      </c>
      <c r="AN112" s="39" t="e">
        <f>IF(OR(入力!CR112="",入力!CR112="#N/A"),#N/A,入力!CR112)</f>
        <v>#N/A</v>
      </c>
      <c r="AO112" s="40" t="e">
        <f>IF(OR(入力!CT112="",入力!CT112="#N/A"),#N/A,入力!CT112)</f>
        <v>#N/A</v>
      </c>
      <c r="AP112" s="23" t="e">
        <f>IF(OR(入力!CX112="",入力!CX112="#N/A"),#N/A,入力!CX112)</f>
        <v>#N/A</v>
      </c>
      <c r="AQ112" s="23" t="e">
        <f>IF(OR(入力!DC112="",入力!DC112="#N/A"),#N/A,入力!DC112)</f>
        <v>#N/A</v>
      </c>
      <c r="AR112" s="23" t="e">
        <f>IF(OR(入力!DB112="",入力!DB112="#N/A"),#N/A,入力!DB112)</f>
        <v>#N/A</v>
      </c>
      <c r="AS112" s="23" t="e">
        <f>IF(OR(入力!DD112="",入力!DD112="#N/A"),#N/A,入力!DD112)</f>
        <v>#N/A</v>
      </c>
      <c r="AT112" s="39" t="e">
        <f>IF(OR(入力!DH112="",入力!DH112="#N/A"),#N/A,入力!DH112)</f>
        <v>#N/A</v>
      </c>
      <c r="AU112" s="39" t="e">
        <f>IF(OR(入力!DM112="",入力!DM112="#N/A"),#N/A,入力!DM112)</f>
        <v>#N/A</v>
      </c>
      <c r="AV112" s="39" t="e">
        <f>IF(OR(入力!DL112="",入力!DL112="#N/A"),#N/A,入力!DL112)</f>
        <v>#N/A</v>
      </c>
      <c r="AW112" s="45" t="e">
        <f>IF(OR(入力!DN112="",入力!DN112="#N/A"),#N/A,入力!DN112)</f>
        <v>#N/A</v>
      </c>
      <c r="AX112" s="23" t="e">
        <f>IF(OR(入力!DR112="",入力!DR112="#N/A"),#N/A,入力!DR112)</f>
        <v>#N/A</v>
      </c>
      <c r="AY112" s="23" t="e">
        <f>IF(OR(入力!DW112="",入力!DW112="#N/A"),#N/A,入力!DW112)</f>
        <v>#N/A</v>
      </c>
      <c r="AZ112" s="23" t="e">
        <f>IF(OR(入力!DV112="",入力!DV112="#N/A"),#N/A,入力!DV112)</f>
        <v>#N/A</v>
      </c>
      <c r="BA112" s="23" t="e">
        <f>IF(OR(入力!DX112="",入力!DX112="#N/A"),#N/A,入力!DX112)</f>
        <v>#N/A</v>
      </c>
      <c r="BB112" s="39" t="e">
        <f>IF(OR(入力!EB112="",入力!EB112="#N/A"),#N/A,入力!EB112)</f>
        <v>#N/A</v>
      </c>
      <c r="BC112" s="39" t="e">
        <f>IF(OR(入力!EG112="",入力!EG112="#N/A"),#N/A,入力!EG112)</f>
        <v>#N/A</v>
      </c>
      <c r="BD112" s="39" t="e">
        <f>IF(OR(入力!EF112="",入力!EF112="#N/A"),#N/A,入力!EF112)</f>
        <v>#N/A</v>
      </c>
      <c r="BE112" s="217" t="e">
        <f>IF(OR(入力!EH112="",入力!EH112="#N/A"),#N/A,入力!EH112)</f>
        <v>#N/A</v>
      </c>
      <c r="BF112" s="126" t="e">
        <f>IF(OR(入力!GT112="",入力!GT112="#N/A"),#N/A,入力!GT112)</f>
        <v>#N/A</v>
      </c>
      <c r="BG112" s="23" t="e">
        <f>IF(OR(入力!GY112="",入力!GY112="#N/A"),#N/A,入力!GY112)</f>
        <v>#N/A</v>
      </c>
      <c r="BH112" s="23" t="e">
        <f>IF(OR(入力!GX112="",入力!GX112="#N/A"),#N/A,入力!GX112)</f>
        <v>#N/A</v>
      </c>
      <c r="BI112" s="15" t="e">
        <f>IF(OR(入力!GZ112="",入力!GZ112="#N/A"),#N/A,入力!GZ112)</f>
        <v>#N/A</v>
      </c>
      <c r="BJ112" s="23" t="e">
        <f>IF(OR(入力!LJ112="",入力!LJ112="#N/A"),#N/A,入力!LJ112)</f>
        <v>#N/A</v>
      </c>
      <c r="BK112" s="23" t="e">
        <f>IF(OR(入力!LO112="",入力!LO112="#N/A"),#N/A,入力!LO112)</f>
        <v>#N/A</v>
      </c>
      <c r="BL112" s="23" t="e">
        <f>IF(OR(入力!LN112="",入力!LN112="#N/A"),#N/A,入力!LN112)</f>
        <v>#N/A</v>
      </c>
      <c r="BM112" s="2" t="e">
        <f>IF(OR(入力!LP112="",入力!LP112="#N/A"),#N/A,入力!LP112)</f>
        <v>#N/A</v>
      </c>
      <c r="BN112" s="23" t="e">
        <f>IF(OR(入力!LT112="",入力!LT112="#N/A"),#N/A,入力!LT112)</f>
        <v>#N/A</v>
      </c>
      <c r="BO112" s="23" t="e">
        <f>IF(OR(入力!LY112="",入力!LY112="#N/A"),#N/A,入力!LY112)</f>
        <v>#N/A</v>
      </c>
      <c r="BP112" s="23" t="e">
        <f>IF(OR(入力!LX112="",入力!LX112="#N/A"),#N/A,入力!LX112)</f>
        <v>#N/A</v>
      </c>
      <c r="BQ112" s="15" t="e">
        <f>IF(OR(入力!LZ112="",入力!LZ112="#N/A"),#N/A,入力!LZ112)</f>
        <v>#N/A</v>
      </c>
      <c r="BR112" s="224" t="e">
        <f>IF(OR(入力!MN112="",入力!MN112="#N/A"),#N/A,入力!MN112)</f>
        <v>#N/A</v>
      </c>
      <c r="BS112" s="224" t="e">
        <f>IF(OR(入力!MS112="",入力!MS112="#N/A"),#N/A,入力!MS112)</f>
        <v>#N/A</v>
      </c>
      <c r="BT112" s="224" t="e">
        <f>IF(OR(入力!MR112="",入力!MR112="#N/A"),#N/A,入力!MR112)</f>
        <v>#N/A</v>
      </c>
      <c r="BU112" s="154" t="e">
        <f>IF(OR(入力!MT112="",入力!MT112="#N/A"),#N/A,入力!MT112)</f>
        <v>#N/A</v>
      </c>
      <c r="BV112"/>
      <c r="BW112"/>
      <c r="BX112"/>
      <c r="CB112" s="2"/>
      <c r="CC112" s="503"/>
      <c r="CD112" s="565"/>
      <c r="CE112" s="509"/>
      <c r="CF112"/>
      <c r="CG112"/>
      <c r="CH112" s="2"/>
      <c r="CJ112" s="2"/>
      <c r="CL112" s="2"/>
      <c r="CN112" s="2"/>
      <c r="CO112" s="587"/>
      <c r="CP112" s="588"/>
      <c r="CU112" s="2"/>
      <c r="CX112" s="2"/>
      <c r="CY112"/>
      <c r="CZ112"/>
      <c r="DA112" s="2"/>
      <c r="DE112" s="34"/>
      <c r="DF112"/>
      <c r="DG112" s="2"/>
      <c r="DH112" s="2"/>
      <c r="DI112" s="2"/>
      <c r="DL112" s="126"/>
      <c r="DN112" s="15"/>
      <c r="DO112" s="540"/>
      <c r="DV112"/>
      <c r="DW112"/>
      <c r="DX112"/>
      <c r="DY112"/>
      <c r="DZ112"/>
    </row>
    <row r="113" spans="1:130" s="23" customFormat="1">
      <c r="A113" s="251" t="e">
        <f>IF(OR(入力!A113="",入力!A113="#N/A"),#N/A,入力!A113)</f>
        <v>#N/A</v>
      </c>
      <c r="B113" s="253" t="e">
        <f>IF(OR(入力!B113="",入力!B113="#N/A"),#N/A,入力!B113)</f>
        <v>#N/A</v>
      </c>
      <c r="C113" s="74" t="e">
        <f>IF(OR(入力!C113="",入力!C113="#N/A"),#N/A,入力!C113)</f>
        <v>#N/A</v>
      </c>
      <c r="D113" s="210" t="e">
        <f>IF(OR(入力!E113="",入力!E113="#N/A"),#N/A,入力!E113)</f>
        <v>#N/A</v>
      </c>
      <c r="E113" s="2" t="e">
        <f>IF(OR(入力!G113="",入力!G113="#N/A"),#N/A,入力!G113)</f>
        <v>#N/A</v>
      </c>
      <c r="F113" s="23" t="e">
        <f>IF(OR(入力!I113="",入力!I113="#N/A"),#N/A,入力!I113)</f>
        <v>#N/A</v>
      </c>
      <c r="G113" s="23" t="e">
        <f>IF(OR(入力!N113="",入力!N113="#N/A"),#N/A,入力!N113)</f>
        <v>#N/A</v>
      </c>
      <c r="H113" s="23" t="e">
        <f>IF(OR(入力!M113="",入力!M113="#N/A"),#N/A,入力!M113)</f>
        <v>#N/A</v>
      </c>
      <c r="I113" s="2" t="e">
        <f>IF(OR(入力!O113="",入力!O113="#N/A"),#N/A,入力!O113)</f>
        <v>#N/A</v>
      </c>
      <c r="J113" s="23" t="e">
        <f>IF(OR(入力!S113="",入力!S113="#N/A"),#N/A,入力!S113)</f>
        <v>#N/A</v>
      </c>
      <c r="K113" s="23" t="e">
        <f>IF(OR(入力!X113="",入力!X113="#N/A"),#N/A,入力!X113)</f>
        <v>#N/A</v>
      </c>
      <c r="L113" s="23" t="e">
        <f>IF(OR(入力!W113="",入力!W113="#N/A"),#N/A,入力!W113)</f>
        <v>#N/A</v>
      </c>
      <c r="M113" s="2" t="e">
        <f>IF(OR(入力!Y113="",入力!Y113="#N/A"),#N/A,入力!Y113)</f>
        <v>#N/A</v>
      </c>
      <c r="N113" s="23" t="e">
        <f>IF(OR(入力!AC113="",入力!AC113="#N/A"),#N/A,入力!AC113)</f>
        <v>#N/A</v>
      </c>
      <c r="O113" s="23" t="e">
        <f>IF(OR(入力!AH113="",入力!AH113="#N/A"),#N/A,入力!AH113)</f>
        <v>#N/A</v>
      </c>
      <c r="P113" s="23" t="e">
        <f>IF(OR(入力!AG113="",入力!AG113="#N/A"),#N/A,入力!AG113)</f>
        <v>#N/A</v>
      </c>
      <c r="Q113" s="2" t="e">
        <f>IF(OR(入力!AI113="",入力!AI113="#N/A"),#N/A,入力!AI113)</f>
        <v>#N/A</v>
      </c>
      <c r="R113" s="23" t="e">
        <f>IF(OR(入力!AM113="",入力!AM113="#N/A"),#N/A,入力!AM113)</f>
        <v>#N/A</v>
      </c>
      <c r="S113" s="23" t="e">
        <f>IF(OR(入力!AR113="",入力!AR113="#N/A"),#N/A,入力!AR113)</f>
        <v>#N/A</v>
      </c>
      <c r="T113" s="23" t="e">
        <f>IF(OR(入力!AQ113="",入力!AQ113="#N/A"),#N/A,入力!AQ113)</f>
        <v>#N/A</v>
      </c>
      <c r="U113" s="2" t="e">
        <f>IF(OR(入力!AS113="",入力!AS113="#N/A"),#N/A,入力!AS113)</f>
        <v>#N/A</v>
      </c>
      <c r="V113" s="23" t="e">
        <f>IF(OR(入力!AX113="",入力!AX113="#N/A"),#N/A,入力!AX113)</f>
        <v>#N/A</v>
      </c>
      <c r="W113" s="23" t="e">
        <f>IF(OR(入力!BC113="",入力!BC113="#N/A"),#N/A,入力!BC113)</f>
        <v>#N/A</v>
      </c>
      <c r="X113" s="23" t="e">
        <f>IF(OR(入力!BB113="",入力!BB113="#N/A"),#N/A,入力!BB113)</f>
        <v>#N/A</v>
      </c>
      <c r="Y113" s="2" t="e">
        <f>IF(OR(入力!BD113="",入力!BD113="#N/A"),#N/A,入力!BD113)</f>
        <v>#N/A</v>
      </c>
      <c r="Z113" s="23" t="e">
        <f>IF(OR(入力!BJ113="",入力!BJ113="#N/A"),#N/A,入力!BJ113)</f>
        <v>#N/A</v>
      </c>
      <c r="AA113" s="15" t="e">
        <f>IF(OR(入力!BK113="",入力!BK113="#N/A"),#N/A,入力!BK113)</f>
        <v>#N/A</v>
      </c>
      <c r="AB113" s="98" t="e">
        <f>IF(OR(入力!BS113="",入力!BS113="#N/A"),#N/A,入力!BS113)</f>
        <v>#N/A</v>
      </c>
      <c r="AC113" s="23" t="e">
        <f>IF(OR(入力!BT113="",入力!BT113="#N/A"),#N/A,入力!BT113)</f>
        <v>#N/A</v>
      </c>
      <c r="AD113" s="23" t="e">
        <f>IF(OR(入力!BU113="",入力!BU113="#N/A"),#N/A,入力!BU113)</f>
        <v>#N/A</v>
      </c>
      <c r="AE113" s="23" t="e">
        <f>IF(OR(入力!BV113="",入力!BV113="#N/A"),#N/A,入力!BV113)</f>
        <v>#N/A</v>
      </c>
      <c r="AF113" s="126" t="e">
        <f>IF(OR(入力!BZ113="",入力!BZ113="#N/A"),#N/A,入力!BZ113)</f>
        <v>#N/A</v>
      </c>
      <c r="AG113" s="15" t="e">
        <f>IF(OR(入力!CB113="",入力!CB113="#N/A"),#N/A,入力!CB113)</f>
        <v>#N/A</v>
      </c>
      <c r="AH113" s="23" t="e">
        <f>IF(OR(入力!CD113="",入力!CD113="#N/A"),#N/A,入力!CD113)</f>
        <v>#N/A</v>
      </c>
      <c r="AI113" s="23" t="e">
        <f>IF(OR(入力!CI113="",入力!CI113="#N/A"),#N/A,入力!CI113)</f>
        <v>#N/A</v>
      </c>
      <c r="AJ113" s="23" t="e">
        <f>IF(OR(入力!CH113="",入力!CH113="#N/A"),#N/A,入力!CH113)</f>
        <v>#N/A</v>
      </c>
      <c r="AK113" s="23" t="e">
        <f>IF(OR(入力!CJ113="",入力!CJ113="#N/A"),#N/A,入力!CJ113)</f>
        <v>#N/A</v>
      </c>
      <c r="AL113" s="39" t="e">
        <f>IF(OR(入力!CN113="",入力!CN113="#N/A"),#N/A,入力!CN113)</f>
        <v>#N/A</v>
      </c>
      <c r="AM113" s="39" t="e">
        <f>IF(OR(入力!CS113="",入力!CS113="#N/A"),#N/A,入力!CS113)</f>
        <v>#N/A</v>
      </c>
      <c r="AN113" s="39" t="e">
        <f>IF(OR(入力!CR113="",入力!CR113="#N/A"),#N/A,入力!CR113)</f>
        <v>#N/A</v>
      </c>
      <c r="AO113" s="40" t="e">
        <f>IF(OR(入力!CT113="",入力!CT113="#N/A"),#N/A,入力!CT113)</f>
        <v>#N/A</v>
      </c>
      <c r="AP113" s="23" t="e">
        <f>IF(OR(入力!CX113="",入力!CX113="#N/A"),#N/A,入力!CX113)</f>
        <v>#N/A</v>
      </c>
      <c r="AQ113" s="23" t="e">
        <f>IF(OR(入力!DC113="",入力!DC113="#N/A"),#N/A,入力!DC113)</f>
        <v>#N/A</v>
      </c>
      <c r="AR113" s="23" t="e">
        <f>IF(OR(入力!DB113="",入力!DB113="#N/A"),#N/A,入力!DB113)</f>
        <v>#N/A</v>
      </c>
      <c r="AS113" s="23" t="e">
        <f>IF(OR(入力!DD113="",入力!DD113="#N/A"),#N/A,入力!DD113)</f>
        <v>#N/A</v>
      </c>
      <c r="AT113" s="39" t="e">
        <f>IF(OR(入力!DH113="",入力!DH113="#N/A"),#N/A,入力!DH113)</f>
        <v>#N/A</v>
      </c>
      <c r="AU113" s="39" t="e">
        <f>IF(OR(入力!DM113="",入力!DM113="#N/A"),#N/A,入力!DM113)</f>
        <v>#N/A</v>
      </c>
      <c r="AV113" s="39" t="e">
        <f>IF(OR(入力!DL113="",入力!DL113="#N/A"),#N/A,入力!DL113)</f>
        <v>#N/A</v>
      </c>
      <c r="AW113" s="45" t="e">
        <f>IF(OR(入力!DN113="",入力!DN113="#N/A"),#N/A,入力!DN113)</f>
        <v>#N/A</v>
      </c>
      <c r="AX113" s="23" t="e">
        <f>IF(OR(入力!DR113="",入力!DR113="#N/A"),#N/A,入力!DR113)</f>
        <v>#N/A</v>
      </c>
      <c r="AY113" s="23" t="e">
        <f>IF(OR(入力!DW113="",入力!DW113="#N/A"),#N/A,入力!DW113)</f>
        <v>#N/A</v>
      </c>
      <c r="AZ113" s="23" t="e">
        <f>IF(OR(入力!DV113="",入力!DV113="#N/A"),#N/A,入力!DV113)</f>
        <v>#N/A</v>
      </c>
      <c r="BA113" s="23" t="e">
        <f>IF(OR(入力!DX113="",入力!DX113="#N/A"),#N/A,入力!DX113)</f>
        <v>#N/A</v>
      </c>
      <c r="BB113" s="39" t="e">
        <f>IF(OR(入力!EB113="",入力!EB113="#N/A"),#N/A,入力!EB113)</f>
        <v>#N/A</v>
      </c>
      <c r="BC113" s="39" t="e">
        <f>IF(OR(入力!EG113="",入力!EG113="#N/A"),#N/A,入力!EG113)</f>
        <v>#N/A</v>
      </c>
      <c r="BD113" s="39" t="e">
        <f>IF(OR(入力!EF113="",入力!EF113="#N/A"),#N/A,入力!EF113)</f>
        <v>#N/A</v>
      </c>
      <c r="BE113" s="217" t="e">
        <f>IF(OR(入力!EH113="",入力!EH113="#N/A"),#N/A,入力!EH113)</f>
        <v>#N/A</v>
      </c>
      <c r="BF113" s="126" t="e">
        <f>IF(OR(入力!GT113="",入力!GT113="#N/A"),#N/A,入力!GT113)</f>
        <v>#N/A</v>
      </c>
      <c r="BG113" s="23" t="e">
        <f>IF(OR(入力!GY113="",入力!GY113="#N/A"),#N/A,入力!GY113)</f>
        <v>#N/A</v>
      </c>
      <c r="BH113" s="23" t="e">
        <f>IF(OR(入力!GX113="",入力!GX113="#N/A"),#N/A,入力!GX113)</f>
        <v>#N/A</v>
      </c>
      <c r="BI113" s="15" t="e">
        <f>IF(OR(入力!GZ113="",入力!GZ113="#N/A"),#N/A,入力!GZ113)</f>
        <v>#N/A</v>
      </c>
      <c r="BJ113" s="23" t="e">
        <f>IF(OR(入力!LJ113="",入力!LJ113="#N/A"),#N/A,入力!LJ113)</f>
        <v>#N/A</v>
      </c>
      <c r="BK113" s="23" t="e">
        <f>IF(OR(入力!LO113="",入力!LO113="#N/A"),#N/A,入力!LO113)</f>
        <v>#N/A</v>
      </c>
      <c r="BL113" s="23" t="e">
        <f>IF(OR(入力!LN113="",入力!LN113="#N/A"),#N/A,入力!LN113)</f>
        <v>#N/A</v>
      </c>
      <c r="BM113" s="2" t="e">
        <f>IF(OR(入力!LP113="",入力!LP113="#N/A"),#N/A,入力!LP113)</f>
        <v>#N/A</v>
      </c>
      <c r="BN113" s="23" t="e">
        <f>IF(OR(入力!LT113="",入力!LT113="#N/A"),#N/A,入力!LT113)</f>
        <v>#N/A</v>
      </c>
      <c r="BO113" s="23" t="e">
        <f>IF(OR(入力!LY113="",入力!LY113="#N/A"),#N/A,入力!LY113)</f>
        <v>#N/A</v>
      </c>
      <c r="BP113" s="23" t="e">
        <f>IF(OR(入力!LX113="",入力!LX113="#N/A"),#N/A,入力!LX113)</f>
        <v>#N/A</v>
      </c>
      <c r="BQ113" s="15" t="e">
        <f>IF(OR(入力!LZ113="",入力!LZ113="#N/A"),#N/A,入力!LZ113)</f>
        <v>#N/A</v>
      </c>
      <c r="BR113" s="224" t="e">
        <f>IF(OR(入力!MN113="",入力!MN113="#N/A"),#N/A,入力!MN113)</f>
        <v>#N/A</v>
      </c>
      <c r="BS113" s="224" t="e">
        <f>IF(OR(入力!MS113="",入力!MS113="#N/A"),#N/A,入力!MS113)</f>
        <v>#N/A</v>
      </c>
      <c r="BT113" s="224" t="e">
        <f>IF(OR(入力!MR113="",入力!MR113="#N/A"),#N/A,入力!MR113)</f>
        <v>#N/A</v>
      </c>
      <c r="BU113" s="154" t="e">
        <f>IF(OR(入力!MT113="",入力!MT113="#N/A"),#N/A,入力!MT113)</f>
        <v>#N/A</v>
      </c>
      <c r="BV113"/>
      <c r="BW113"/>
      <c r="BX113"/>
      <c r="CB113" s="2"/>
      <c r="CC113" s="503"/>
      <c r="CD113" s="565"/>
      <c r="CE113" s="509"/>
      <c r="CF113"/>
      <c r="CG113"/>
      <c r="CH113" s="2"/>
      <c r="CJ113" s="2"/>
      <c r="CL113" s="2"/>
      <c r="CN113" s="2"/>
      <c r="CO113" s="587"/>
      <c r="CP113" s="588"/>
      <c r="CU113" s="2"/>
      <c r="CX113" s="2"/>
      <c r="CY113"/>
      <c r="CZ113"/>
      <c r="DA113" s="2"/>
      <c r="DE113" s="34"/>
      <c r="DF113"/>
      <c r="DG113" s="2"/>
      <c r="DH113" s="2"/>
      <c r="DI113" s="2"/>
      <c r="DL113" s="126"/>
      <c r="DN113" s="15"/>
      <c r="DO113" s="540"/>
      <c r="DV113"/>
      <c r="DW113"/>
      <c r="DX113"/>
      <c r="DY113"/>
      <c r="DZ113"/>
    </row>
    <row r="114" spans="1:130" s="23" customFormat="1">
      <c r="A114" s="251" t="e">
        <f>IF(OR(入力!A114="",入力!A114="#N/A"),#N/A,入力!A114)</f>
        <v>#N/A</v>
      </c>
      <c r="B114" s="253" t="e">
        <f>IF(OR(入力!B114="",入力!B114="#N/A"),#N/A,入力!B114)</f>
        <v>#N/A</v>
      </c>
      <c r="C114" s="74" t="e">
        <f>IF(OR(入力!C114="",入力!C114="#N/A"),#N/A,入力!C114)</f>
        <v>#N/A</v>
      </c>
      <c r="D114" s="210" t="e">
        <f>IF(OR(入力!E114="",入力!E114="#N/A"),#N/A,入力!E114)</f>
        <v>#N/A</v>
      </c>
      <c r="E114" s="2" t="e">
        <f>IF(OR(入力!G114="",入力!G114="#N/A"),#N/A,入力!G114)</f>
        <v>#N/A</v>
      </c>
      <c r="F114" s="23" t="e">
        <f>IF(OR(入力!I114="",入力!I114="#N/A"),#N/A,入力!I114)</f>
        <v>#N/A</v>
      </c>
      <c r="G114" s="23" t="e">
        <f>IF(OR(入力!N114="",入力!N114="#N/A"),#N/A,入力!N114)</f>
        <v>#N/A</v>
      </c>
      <c r="H114" s="23" t="e">
        <f>IF(OR(入力!M114="",入力!M114="#N/A"),#N/A,入力!M114)</f>
        <v>#N/A</v>
      </c>
      <c r="I114" s="2" t="e">
        <f>IF(OR(入力!O114="",入力!O114="#N/A"),#N/A,入力!O114)</f>
        <v>#N/A</v>
      </c>
      <c r="J114" s="23" t="e">
        <f>IF(OR(入力!S114="",入力!S114="#N/A"),#N/A,入力!S114)</f>
        <v>#N/A</v>
      </c>
      <c r="K114" s="23" t="e">
        <f>IF(OR(入力!X114="",入力!X114="#N/A"),#N/A,入力!X114)</f>
        <v>#N/A</v>
      </c>
      <c r="L114" s="23" t="e">
        <f>IF(OR(入力!W114="",入力!W114="#N/A"),#N/A,入力!W114)</f>
        <v>#N/A</v>
      </c>
      <c r="M114" s="2" t="e">
        <f>IF(OR(入力!Y114="",入力!Y114="#N/A"),#N/A,入力!Y114)</f>
        <v>#N/A</v>
      </c>
      <c r="N114" s="23" t="e">
        <f>IF(OR(入力!AC114="",入力!AC114="#N/A"),#N/A,入力!AC114)</f>
        <v>#N/A</v>
      </c>
      <c r="O114" s="23" t="e">
        <f>IF(OR(入力!AH114="",入力!AH114="#N/A"),#N/A,入力!AH114)</f>
        <v>#N/A</v>
      </c>
      <c r="P114" s="23" t="e">
        <f>IF(OR(入力!AG114="",入力!AG114="#N/A"),#N/A,入力!AG114)</f>
        <v>#N/A</v>
      </c>
      <c r="Q114" s="2" t="e">
        <f>IF(OR(入力!AI114="",入力!AI114="#N/A"),#N/A,入力!AI114)</f>
        <v>#N/A</v>
      </c>
      <c r="R114" s="23" t="e">
        <f>IF(OR(入力!AM114="",入力!AM114="#N/A"),#N/A,入力!AM114)</f>
        <v>#N/A</v>
      </c>
      <c r="S114" s="23" t="e">
        <f>IF(OR(入力!AR114="",入力!AR114="#N/A"),#N/A,入力!AR114)</f>
        <v>#N/A</v>
      </c>
      <c r="T114" s="23" t="e">
        <f>IF(OR(入力!AQ114="",入力!AQ114="#N/A"),#N/A,入力!AQ114)</f>
        <v>#N/A</v>
      </c>
      <c r="U114" s="2" t="e">
        <f>IF(OR(入力!AS114="",入力!AS114="#N/A"),#N/A,入力!AS114)</f>
        <v>#N/A</v>
      </c>
      <c r="V114" s="23" t="e">
        <f>IF(OR(入力!AX114="",入力!AX114="#N/A"),#N/A,入力!AX114)</f>
        <v>#N/A</v>
      </c>
      <c r="W114" s="23" t="e">
        <f>IF(OR(入力!BC114="",入力!BC114="#N/A"),#N/A,入力!BC114)</f>
        <v>#N/A</v>
      </c>
      <c r="X114" s="23" t="e">
        <f>IF(OR(入力!BB114="",入力!BB114="#N/A"),#N/A,入力!BB114)</f>
        <v>#N/A</v>
      </c>
      <c r="Y114" s="2" t="e">
        <f>IF(OR(入力!BD114="",入力!BD114="#N/A"),#N/A,入力!BD114)</f>
        <v>#N/A</v>
      </c>
      <c r="Z114" s="23" t="e">
        <f>IF(OR(入力!BJ114="",入力!BJ114="#N/A"),#N/A,入力!BJ114)</f>
        <v>#N/A</v>
      </c>
      <c r="AA114" s="15" t="e">
        <f>IF(OR(入力!BK114="",入力!BK114="#N/A"),#N/A,入力!BK114)</f>
        <v>#N/A</v>
      </c>
      <c r="AB114" s="98" t="e">
        <f>IF(OR(入力!BS114="",入力!BS114="#N/A"),#N/A,入力!BS114)</f>
        <v>#N/A</v>
      </c>
      <c r="AC114" s="23" t="e">
        <f>IF(OR(入力!BT114="",入力!BT114="#N/A"),#N/A,入力!BT114)</f>
        <v>#N/A</v>
      </c>
      <c r="AD114" s="23" t="e">
        <f>IF(OR(入力!BU114="",入力!BU114="#N/A"),#N/A,入力!BU114)</f>
        <v>#N/A</v>
      </c>
      <c r="AE114" s="23" t="e">
        <f>IF(OR(入力!BV114="",入力!BV114="#N/A"),#N/A,入力!BV114)</f>
        <v>#N/A</v>
      </c>
      <c r="AF114" s="126" t="e">
        <f>IF(OR(入力!BZ114="",入力!BZ114="#N/A"),#N/A,入力!BZ114)</f>
        <v>#N/A</v>
      </c>
      <c r="AG114" s="15" t="e">
        <f>IF(OR(入力!CB114="",入力!CB114="#N/A"),#N/A,入力!CB114)</f>
        <v>#N/A</v>
      </c>
      <c r="AH114" s="23" t="e">
        <f>IF(OR(入力!CD114="",入力!CD114="#N/A"),#N/A,入力!CD114)</f>
        <v>#N/A</v>
      </c>
      <c r="AI114" s="23" t="e">
        <f>IF(OR(入力!CI114="",入力!CI114="#N/A"),#N/A,入力!CI114)</f>
        <v>#N/A</v>
      </c>
      <c r="AJ114" s="23" t="e">
        <f>IF(OR(入力!CH114="",入力!CH114="#N/A"),#N/A,入力!CH114)</f>
        <v>#N/A</v>
      </c>
      <c r="AK114" s="23" t="e">
        <f>IF(OR(入力!CJ114="",入力!CJ114="#N/A"),#N/A,入力!CJ114)</f>
        <v>#N/A</v>
      </c>
      <c r="AL114" s="39" t="e">
        <f>IF(OR(入力!CN114="",入力!CN114="#N/A"),#N/A,入力!CN114)</f>
        <v>#N/A</v>
      </c>
      <c r="AM114" s="39" t="e">
        <f>IF(OR(入力!CS114="",入力!CS114="#N/A"),#N/A,入力!CS114)</f>
        <v>#N/A</v>
      </c>
      <c r="AN114" s="39" t="e">
        <f>IF(OR(入力!CR114="",入力!CR114="#N/A"),#N/A,入力!CR114)</f>
        <v>#N/A</v>
      </c>
      <c r="AO114" s="40" t="e">
        <f>IF(OR(入力!CT114="",入力!CT114="#N/A"),#N/A,入力!CT114)</f>
        <v>#N/A</v>
      </c>
      <c r="AP114" s="23" t="e">
        <f>IF(OR(入力!CX114="",入力!CX114="#N/A"),#N/A,入力!CX114)</f>
        <v>#N/A</v>
      </c>
      <c r="AQ114" s="23" t="e">
        <f>IF(OR(入力!DC114="",入力!DC114="#N/A"),#N/A,入力!DC114)</f>
        <v>#N/A</v>
      </c>
      <c r="AR114" s="23" t="e">
        <f>IF(OR(入力!DB114="",入力!DB114="#N/A"),#N/A,入力!DB114)</f>
        <v>#N/A</v>
      </c>
      <c r="AS114" s="23" t="e">
        <f>IF(OR(入力!DD114="",入力!DD114="#N/A"),#N/A,入力!DD114)</f>
        <v>#N/A</v>
      </c>
      <c r="AT114" s="39" t="e">
        <f>IF(OR(入力!DH114="",入力!DH114="#N/A"),#N/A,入力!DH114)</f>
        <v>#N/A</v>
      </c>
      <c r="AU114" s="39" t="e">
        <f>IF(OR(入力!DM114="",入力!DM114="#N/A"),#N/A,入力!DM114)</f>
        <v>#N/A</v>
      </c>
      <c r="AV114" s="39" t="e">
        <f>IF(OR(入力!DL114="",入力!DL114="#N/A"),#N/A,入力!DL114)</f>
        <v>#N/A</v>
      </c>
      <c r="AW114" s="45" t="e">
        <f>IF(OR(入力!DN114="",入力!DN114="#N/A"),#N/A,入力!DN114)</f>
        <v>#N/A</v>
      </c>
      <c r="AX114" s="23" t="e">
        <f>IF(OR(入力!DR114="",入力!DR114="#N/A"),#N/A,入力!DR114)</f>
        <v>#N/A</v>
      </c>
      <c r="AY114" s="23" t="e">
        <f>IF(OR(入力!DW114="",入力!DW114="#N/A"),#N/A,入力!DW114)</f>
        <v>#N/A</v>
      </c>
      <c r="AZ114" s="23" t="e">
        <f>IF(OR(入力!DV114="",入力!DV114="#N/A"),#N/A,入力!DV114)</f>
        <v>#N/A</v>
      </c>
      <c r="BA114" s="23" t="e">
        <f>IF(OR(入力!DX114="",入力!DX114="#N/A"),#N/A,入力!DX114)</f>
        <v>#N/A</v>
      </c>
      <c r="BB114" s="39" t="e">
        <f>IF(OR(入力!EB114="",入力!EB114="#N/A"),#N/A,入力!EB114)</f>
        <v>#N/A</v>
      </c>
      <c r="BC114" s="39" t="e">
        <f>IF(OR(入力!EG114="",入力!EG114="#N/A"),#N/A,入力!EG114)</f>
        <v>#N/A</v>
      </c>
      <c r="BD114" s="39" t="e">
        <f>IF(OR(入力!EF114="",入力!EF114="#N/A"),#N/A,入力!EF114)</f>
        <v>#N/A</v>
      </c>
      <c r="BE114" s="217" t="e">
        <f>IF(OR(入力!EH114="",入力!EH114="#N/A"),#N/A,入力!EH114)</f>
        <v>#N/A</v>
      </c>
      <c r="BF114" s="126" t="e">
        <f>IF(OR(入力!GT114="",入力!GT114="#N/A"),#N/A,入力!GT114)</f>
        <v>#N/A</v>
      </c>
      <c r="BG114" s="23" t="e">
        <f>IF(OR(入力!GY114="",入力!GY114="#N/A"),#N/A,入力!GY114)</f>
        <v>#N/A</v>
      </c>
      <c r="BH114" s="23" t="e">
        <f>IF(OR(入力!GX114="",入力!GX114="#N/A"),#N/A,入力!GX114)</f>
        <v>#N/A</v>
      </c>
      <c r="BI114" s="15" t="e">
        <f>IF(OR(入力!GZ114="",入力!GZ114="#N/A"),#N/A,入力!GZ114)</f>
        <v>#N/A</v>
      </c>
      <c r="BJ114" s="23" t="e">
        <f>IF(OR(入力!LJ114="",入力!LJ114="#N/A"),#N/A,入力!LJ114)</f>
        <v>#N/A</v>
      </c>
      <c r="BK114" s="23" t="e">
        <f>IF(OR(入力!LO114="",入力!LO114="#N/A"),#N/A,入力!LO114)</f>
        <v>#N/A</v>
      </c>
      <c r="BL114" s="23" t="e">
        <f>IF(OR(入力!LN114="",入力!LN114="#N/A"),#N/A,入力!LN114)</f>
        <v>#N/A</v>
      </c>
      <c r="BM114" s="2" t="e">
        <f>IF(OR(入力!LP114="",入力!LP114="#N/A"),#N/A,入力!LP114)</f>
        <v>#N/A</v>
      </c>
      <c r="BN114" s="23" t="e">
        <f>IF(OR(入力!LT114="",入力!LT114="#N/A"),#N/A,入力!LT114)</f>
        <v>#N/A</v>
      </c>
      <c r="BO114" s="23" t="e">
        <f>IF(OR(入力!LY114="",入力!LY114="#N/A"),#N/A,入力!LY114)</f>
        <v>#N/A</v>
      </c>
      <c r="BP114" s="23" t="e">
        <f>IF(OR(入力!LX114="",入力!LX114="#N/A"),#N/A,入力!LX114)</f>
        <v>#N/A</v>
      </c>
      <c r="BQ114" s="15" t="e">
        <f>IF(OR(入力!LZ114="",入力!LZ114="#N/A"),#N/A,入力!LZ114)</f>
        <v>#N/A</v>
      </c>
      <c r="BR114" s="224" t="e">
        <f>IF(OR(入力!MN114="",入力!MN114="#N/A"),#N/A,入力!MN114)</f>
        <v>#N/A</v>
      </c>
      <c r="BS114" s="224" t="e">
        <f>IF(OR(入力!MS114="",入力!MS114="#N/A"),#N/A,入力!MS114)</f>
        <v>#N/A</v>
      </c>
      <c r="BT114" s="224" t="e">
        <f>IF(OR(入力!MR114="",入力!MR114="#N/A"),#N/A,入力!MR114)</f>
        <v>#N/A</v>
      </c>
      <c r="BU114" s="154" t="e">
        <f>IF(OR(入力!MT114="",入力!MT114="#N/A"),#N/A,入力!MT114)</f>
        <v>#N/A</v>
      </c>
      <c r="BV114"/>
      <c r="BW114"/>
      <c r="BX114"/>
      <c r="CB114" s="2"/>
      <c r="CC114" s="503"/>
      <c r="CD114" s="565"/>
      <c r="CE114" s="509"/>
      <c r="CF114"/>
      <c r="CG114"/>
      <c r="CH114" s="2"/>
      <c r="CJ114" s="2"/>
      <c r="CL114" s="2"/>
      <c r="CN114" s="2"/>
      <c r="CO114" s="587"/>
      <c r="CP114" s="588"/>
      <c r="CU114" s="2"/>
      <c r="CX114" s="2"/>
      <c r="CY114"/>
      <c r="CZ114"/>
      <c r="DA114" s="2"/>
      <c r="DE114" s="34"/>
      <c r="DF114"/>
      <c r="DG114" s="2"/>
      <c r="DH114" s="2"/>
      <c r="DI114" s="2"/>
      <c r="DL114" s="126"/>
      <c r="DN114" s="15"/>
      <c r="DO114" s="540"/>
      <c r="DV114"/>
      <c r="DW114"/>
      <c r="DX114"/>
      <c r="DY114"/>
      <c r="DZ114"/>
    </row>
    <row r="115" spans="1:130" s="23" customFormat="1">
      <c r="A115" s="251" t="e">
        <f>IF(OR(入力!A115="",入力!A115="#N/A"),#N/A,入力!A115)</f>
        <v>#N/A</v>
      </c>
      <c r="B115" s="253" t="e">
        <f>IF(OR(入力!B115="",入力!B115="#N/A"),#N/A,入力!B115)</f>
        <v>#N/A</v>
      </c>
      <c r="C115" s="74" t="e">
        <f>IF(OR(入力!C115="",入力!C115="#N/A"),#N/A,入力!C115)</f>
        <v>#N/A</v>
      </c>
      <c r="D115" s="210" t="e">
        <f>IF(OR(入力!E115="",入力!E115="#N/A"),#N/A,入力!E115)</f>
        <v>#N/A</v>
      </c>
      <c r="E115" s="2" t="e">
        <f>IF(OR(入力!G115="",入力!G115="#N/A"),#N/A,入力!G115)</f>
        <v>#N/A</v>
      </c>
      <c r="F115" s="23" t="e">
        <f>IF(OR(入力!I115="",入力!I115="#N/A"),#N/A,入力!I115)</f>
        <v>#N/A</v>
      </c>
      <c r="G115" s="23" t="e">
        <f>IF(OR(入力!N115="",入力!N115="#N/A"),#N/A,入力!N115)</f>
        <v>#N/A</v>
      </c>
      <c r="H115" s="23" t="e">
        <f>IF(OR(入力!M115="",入力!M115="#N/A"),#N/A,入力!M115)</f>
        <v>#N/A</v>
      </c>
      <c r="I115" s="2" t="e">
        <f>IF(OR(入力!O115="",入力!O115="#N/A"),#N/A,入力!O115)</f>
        <v>#N/A</v>
      </c>
      <c r="J115" s="23" t="e">
        <f>IF(OR(入力!S115="",入力!S115="#N/A"),#N/A,入力!S115)</f>
        <v>#N/A</v>
      </c>
      <c r="K115" s="23" t="e">
        <f>IF(OR(入力!X115="",入力!X115="#N/A"),#N/A,入力!X115)</f>
        <v>#N/A</v>
      </c>
      <c r="L115" s="23" t="e">
        <f>IF(OR(入力!W115="",入力!W115="#N/A"),#N/A,入力!W115)</f>
        <v>#N/A</v>
      </c>
      <c r="M115" s="2" t="e">
        <f>IF(OR(入力!Y115="",入力!Y115="#N/A"),#N/A,入力!Y115)</f>
        <v>#N/A</v>
      </c>
      <c r="N115" s="23" t="e">
        <f>IF(OR(入力!AC115="",入力!AC115="#N/A"),#N/A,入力!AC115)</f>
        <v>#N/A</v>
      </c>
      <c r="O115" s="23" t="e">
        <f>IF(OR(入力!AH115="",入力!AH115="#N/A"),#N/A,入力!AH115)</f>
        <v>#N/A</v>
      </c>
      <c r="P115" s="23" t="e">
        <f>IF(OR(入力!AG115="",入力!AG115="#N/A"),#N/A,入力!AG115)</f>
        <v>#N/A</v>
      </c>
      <c r="Q115" s="2" t="e">
        <f>IF(OR(入力!AI115="",入力!AI115="#N/A"),#N/A,入力!AI115)</f>
        <v>#N/A</v>
      </c>
      <c r="R115" s="23" t="e">
        <f>IF(OR(入力!AM115="",入力!AM115="#N/A"),#N/A,入力!AM115)</f>
        <v>#N/A</v>
      </c>
      <c r="S115" s="23" t="e">
        <f>IF(OR(入力!AR115="",入力!AR115="#N/A"),#N/A,入力!AR115)</f>
        <v>#N/A</v>
      </c>
      <c r="T115" s="23" t="e">
        <f>IF(OR(入力!AQ115="",入力!AQ115="#N/A"),#N/A,入力!AQ115)</f>
        <v>#N/A</v>
      </c>
      <c r="U115" s="2" t="e">
        <f>IF(OR(入力!AS115="",入力!AS115="#N/A"),#N/A,入力!AS115)</f>
        <v>#N/A</v>
      </c>
      <c r="V115" s="23" t="e">
        <f>IF(OR(入力!AX115="",入力!AX115="#N/A"),#N/A,入力!AX115)</f>
        <v>#N/A</v>
      </c>
      <c r="W115" s="23" t="e">
        <f>IF(OR(入力!BC115="",入力!BC115="#N/A"),#N/A,入力!BC115)</f>
        <v>#N/A</v>
      </c>
      <c r="X115" s="23" t="e">
        <f>IF(OR(入力!BB115="",入力!BB115="#N/A"),#N/A,入力!BB115)</f>
        <v>#N/A</v>
      </c>
      <c r="Y115" s="2" t="e">
        <f>IF(OR(入力!BD115="",入力!BD115="#N/A"),#N/A,入力!BD115)</f>
        <v>#N/A</v>
      </c>
      <c r="Z115" s="23" t="e">
        <f>IF(OR(入力!BJ115="",入力!BJ115="#N/A"),#N/A,入力!BJ115)</f>
        <v>#N/A</v>
      </c>
      <c r="AA115" s="15" t="e">
        <f>IF(OR(入力!BK115="",入力!BK115="#N/A"),#N/A,入力!BK115)</f>
        <v>#N/A</v>
      </c>
      <c r="AB115" s="98" t="e">
        <f>IF(OR(入力!BS115="",入力!BS115="#N/A"),#N/A,入力!BS115)</f>
        <v>#N/A</v>
      </c>
      <c r="AC115" s="23" t="e">
        <f>IF(OR(入力!BT115="",入力!BT115="#N/A"),#N/A,入力!BT115)</f>
        <v>#N/A</v>
      </c>
      <c r="AD115" s="23" t="e">
        <f>IF(OR(入力!BU115="",入力!BU115="#N/A"),#N/A,入力!BU115)</f>
        <v>#N/A</v>
      </c>
      <c r="AE115" s="23" t="e">
        <f>IF(OR(入力!BV115="",入力!BV115="#N/A"),#N/A,入力!BV115)</f>
        <v>#N/A</v>
      </c>
      <c r="AF115" s="126" t="e">
        <f>IF(OR(入力!BZ115="",入力!BZ115="#N/A"),#N/A,入力!BZ115)</f>
        <v>#N/A</v>
      </c>
      <c r="AG115" s="15" t="e">
        <f>IF(OR(入力!CB115="",入力!CB115="#N/A"),#N/A,入力!CB115)</f>
        <v>#N/A</v>
      </c>
      <c r="AH115" s="23" t="e">
        <f>IF(OR(入力!CD115="",入力!CD115="#N/A"),#N/A,入力!CD115)</f>
        <v>#N/A</v>
      </c>
      <c r="AI115" s="23" t="e">
        <f>IF(OR(入力!CI115="",入力!CI115="#N/A"),#N/A,入力!CI115)</f>
        <v>#N/A</v>
      </c>
      <c r="AJ115" s="23" t="e">
        <f>IF(OR(入力!CH115="",入力!CH115="#N/A"),#N/A,入力!CH115)</f>
        <v>#N/A</v>
      </c>
      <c r="AK115" s="23" t="e">
        <f>IF(OR(入力!CJ115="",入力!CJ115="#N/A"),#N/A,入力!CJ115)</f>
        <v>#N/A</v>
      </c>
      <c r="AL115" s="39" t="e">
        <f>IF(OR(入力!CN115="",入力!CN115="#N/A"),#N/A,入力!CN115)</f>
        <v>#N/A</v>
      </c>
      <c r="AM115" s="39" t="e">
        <f>IF(OR(入力!CS115="",入力!CS115="#N/A"),#N/A,入力!CS115)</f>
        <v>#N/A</v>
      </c>
      <c r="AN115" s="39" t="e">
        <f>IF(OR(入力!CR115="",入力!CR115="#N/A"),#N/A,入力!CR115)</f>
        <v>#N/A</v>
      </c>
      <c r="AO115" s="40" t="e">
        <f>IF(OR(入力!CT115="",入力!CT115="#N/A"),#N/A,入力!CT115)</f>
        <v>#N/A</v>
      </c>
      <c r="AP115" s="23" t="e">
        <f>IF(OR(入力!CX115="",入力!CX115="#N/A"),#N/A,入力!CX115)</f>
        <v>#N/A</v>
      </c>
      <c r="AQ115" s="23" t="e">
        <f>IF(OR(入力!DC115="",入力!DC115="#N/A"),#N/A,入力!DC115)</f>
        <v>#N/A</v>
      </c>
      <c r="AR115" s="23" t="e">
        <f>IF(OR(入力!DB115="",入力!DB115="#N/A"),#N/A,入力!DB115)</f>
        <v>#N/A</v>
      </c>
      <c r="AS115" s="23" t="e">
        <f>IF(OR(入力!DD115="",入力!DD115="#N/A"),#N/A,入力!DD115)</f>
        <v>#N/A</v>
      </c>
      <c r="AT115" s="39" t="e">
        <f>IF(OR(入力!DH115="",入力!DH115="#N/A"),#N/A,入力!DH115)</f>
        <v>#N/A</v>
      </c>
      <c r="AU115" s="39" t="e">
        <f>IF(OR(入力!DM115="",入力!DM115="#N/A"),#N/A,入力!DM115)</f>
        <v>#N/A</v>
      </c>
      <c r="AV115" s="39" t="e">
        <f>IF(OR(入力!DL115="",入力!DL115="#N/A"),#N/A,入力!DL115)</f>
        <v>#N/A</v>
      </c>
      <c r="AW115" s="45" t="e">
        <f>IF(OR(入力!DN115="",入力!DN115="#N/A"),#N/A,入力!DN115)</f>
        <v>#N/A</v>
      </c>
      <c r="AX115" s="23" t="e">
        <f>IF(OR(入力!DR115="",入力!DR115="#N/A"),#N/A,入力!DR115)</f>
        <v>#N/A</v>
      </c>
      <c r="AY115" s="23" t="e">
        <f>IF(OR(入力!DW115="",入力!DW115="#N/A"),#N/A,入力!DW115)</f>
        <v>#N/A</v>
      </c>
      <c r="AZ115" s="23" t="e">
        <f>IF(OR(入力!DV115="",入力!DV115="#N/A"),#N/A,入力!DV115)</f>
        <v>#N/A</v>
      </c>
      <c r="BA115" s="23" t="e">
        <f>IF(OR(入力!DX115="",入力!DX115="#N/A"),#N/A,入力!DX115)</f>
        <v>#N/A</v>
      </c>
      <c r="BB115" s="39" t="e">
        <f>IF(OR(入力!EB115="",入力!EB115="#N/A"),#N/A,入力!EB115)</f>
        <v>#N/A</v>
      </c>
      <c r="BC115" s="39" t="e">
        <f>IF(OR(入力!EG115="",入力!EG115="#N/A"),#N/A,入力!EG115)</f>
        <v>#N/A</v>
      </c>
      <c r="BD115" s="39" t="e">
        <f>IF(OR(入力!EF115="",入力!EF115="#N/A"),#N/A,入力!EF115)</f>
        <v>#N/A</v>
      </c>
      <c r="BE115" s="217" t="e">
        <f>IF(OR(入力!EH115="",入力!EH115="#N/A"),#N/A,入力!EH115)</f>
        <v>#N/A</v>
      </c>
      <c r="BF115" s="126" t="e">
        <f>IF(OR(入力!GT115="",入力!GT115="#N/A"),#N/A,入力!GT115)</f>
        <v>#N/A</v>
      </c>
      <c r="BG115" s="23" t="e">
        <f>IF(OR(入力!GY115="",入力!GY115="#N/A"),#N/A,入力!GY115)</f>
        <v>#N/A</v>
      </c>
      <c r="BH115" s="23" t="e">
        <f>IF(OR(入力!GX115="",入力!GX115="#N/A"),#N/A,入力!GX115)</f>
        <v>#N/A</v>
      </c>
      <c r="BI115" s="15" t="e">
        <f>IF(OR(入力!GZ115="",入力!GZ115="#N/A"),#N/A,入力!GZ115)</f>
        <v>#N/A</v>
      </c>
      <c r="BJ115" s="23" t="e">
        <f>IF(OR(入力!LJ115="",入力!LJ115="#N/A"),#N/A,入力!LJ115)</f>
        <v>#N/A</v>
      </c>
      <c r="BK115" s="23" t="e">
        <f>IF(OR(入力!LO115="",入力!LO115="#N/A"),#N/A,入力!LO115)</f>
        <v>#N/A</v>
      </c>
      <c r="BL115" s="23" t="e">
        <f>IF(OR(入力!LN115="",入力!LN115="#N/A"),#N/A,入力!LN115)</f>
        <v>#N/A</v>
      </c>
      <c r="BM115" s="2" t="e">
        <f>IF(OR(入力!LP115="",入力!LP115="#N/A"),#N/A,入力!LP115)</f>
        <v>#N/A</v>
      </c>
      <c r="BN115" s="23" t="e">
        <f>IF(OR(入力!LT115="",入力!LT115="#N/A"),#N/A,入力!LT115)</f>
        <v>#N/A</v>
      </c>
      <c r="BO115" s="23" t="e">
        <f>IF(OR(入力!LY115="",入力!LY115="#N/A"),#N/A,入力!LY115)</f>
        <v>#N/A</v>
      </c>
      <c r="BP115" s="23" t="e">
        <f>IF(OR(入力!LX115="",入力!LX115="#N/A"),#N/A,入力!LX115)</f>
        <v>#N/A</v>
      </c>
      <c r="BQ115" s="15" t="e">
        <f>IF(OR(入力!LZ115="",入力!LZ115="#N/A"),#N/A,入力!LZ115)</f>
        <v>#N/A</v>
      </c>
      <c r="BR115" s="224" t="e">
        <f>IF(OR(入力!MN115="",入力!MN115="#N/A"),#N/A,入力!MN115)</f>
        <v>#N/A</v>
      </c>
      <c r="BS115" s="224" t="e">
        <f>IF(OR(入力!MS115="",入力!MS115="#N/A"),#N/A,入力!MS115)</f>
        <v>#N/A</v>
      </c>
      <c r="BT115" s="224" t="e">
        <f>IF(OR(入力!MR115="",入力!MR115="#N/A"),#N/A,入力!MR115)</f>
        <v>#N/A</v>
      </c>
      <c r="BU115" s="154" t="e">
        <f>IF(OR(入力!MT115="",入力!MT115="#N/A"),#N/A,入力!MT115)</f>
        <v>#N/A</v>
      </c>
      <c r="BV115"/>
      <c r="BW115"/>
      <c r="BX115"/>
      <c r="CB115" s="2"/>
      <c r="CC115" s="503"/>
      <c r="CD115" s="565"/>
      <c r="CE115" s="509"/>
      <c r="CF115"/>
      <c r="CG115"/>
      <c r="CH115" s="2"/>
      <c r="CJ115" s="2"/>
      <c r="CL115" s="2"/>
      <c r="CN115" s="2"/>
      <c r="CO115" s="587"/>
      <c r="CP115" s="588"/>
      <c r="CU115" s="2"/>
      <c r="CX115" s="2"/>
      <c r="CY115"/>
      <c r="CZ115"/>
      <c r="DA115" s="2"/>
      <c r="DE115" s="34"/>
      <c r="DF115"/>
      <c r="DG115" s="2"/>
      <c r="DH115" s="2"/>
      <c r="DI115" s="2"/>
      <c r="DL115" s="126"/>
      <c r="DN115" s="15"/>
      <c r="DO115" s="540"/>
      <c r="DV115"/>
      <c r="DW115"/>
      <c r="DX115"/>
      <c r="DY115"/>
      <c r="DZ115"/>
    </row>
    <row r="116" spans="1:130" s="23" customFormat="1">
      <c r="A116" s="251" t="e">
        <f>IF(OR(入力!A116="",入力!A116="#N/A"),#N/A,入力!A116)</f>
        <v>#N/A</v>
      </c>
      <c r="B116" s="253" t="e">
        <f>IF(OR(入力!B116="",入力!B116="#N/A"),#N/A,入力!B116)</f>
        <v>#N/A</v>
      </c>
      <c r="C116" s="74" t="e">
        <f>IF(OR(入力!C116="",入力!C116="#N/A"),#N/A,入力!C116)</f>
        <v>#N/A</v>
      </c>
      <c r="D116" s="210" t="e">
        <f>IF(OR(入力!E116="",入力!E116="#N/A"),#N/A,入力!E116)</f>
        <v>#N/A</v>
      </c>
      <c r="E116" s="2" t="e">
        <f>IF(OR(入力!G116="",入力!G116="#N/A"),#N/A,入力!G116)</f>
        <v>#N/A</v>
      </c>
      <c r="F116" s="23" t="e">
        <f>IF(OR(入力!I116="",入力!I116="#N/A"),#N/A,入力!I116)</f>
        <v>#N/A</v>
      </c>
      <c r="G116" s="23" t="e">
        <f>IF(OR(入力!N116="",入力!N116="#N/A"),#N/A,入力!N116)</f>
        <v>#N/A</v>
      </c>
      <c r="H116" s="23" t="e">
        <f>IF(OR(入力!M116="",入力!M116="#N/A"),#N/A,入力!M116)</f>
        <v>#N/A</v>
      </c>
      <c r="I116" s="2" t="e">
        <f>IF(OR(入力!O116="",入力!O116="#N/A"),#N/A,入力!O116)</f>
        <v>#N/A</v>
      </c>
      <c r="J116" s="23" t="e">
        <f>IF(OR(入力!S116="",入力!S116="#N/A"),#N/A,入力!S116)</f>
        <v>#N/A</v>
      </c>
      <c r="K116" s="23" t="e">
        <f>IF(OR(入力!X116="",入力!X116="#N/A"),#N/A,入力!X116)</f>
        <v>#N/A</v>
      </c>
      <c r="L116" s="23" t="e">
        <f>IF(OR(入力!W116="",入力!W116="#N/A"),#N/A,入力!W116)</f>
        <v>#N/A</v>
      </c>
      <c r="M116" s="2" t="e">
        <f>IF(OR(入力!Y116="",入力!Y116="#N/A"),#N/A,入力!Y116)</f>
        <v>#N/A</v>
      </c>
      <c r="N116" s="23" t="e">
        <f>IF(OR(入力!AC116="",入力!AC116="#N/A"),#N/A,入力!AC116)</f>
        <v>#N/A</v>
      </c>
      <c r="O116" s="23" t="e">
        <f>IF(OR(入力!AH116="",入力!AH116="#N/A"),#N/A,入力!AH116)</f>
        <v>#N/A</v>
      </c>
      <c r="P116" s="23" t="e">
        <f>IF(OR(入力!AG116="",入力!AG116="#N/A"),#N/A,入力!AG116)</f>
        <v>#N/A</v>
      </c>
      <c r="Q116" s="2" t="e">
        <f>IF(OR(入力!AI116="",入力!AI116="#N/A"),#N/A,入力!AI116)</f>
        <v>#N/A</v>
      </c>
      <c r="R116" s="23" t="e">
        <f>IF(OR(入力!AM116="",入力!AM116="#N/A"),#N/A,入力!AM116)</f>
        <v>#N/A</v>
      </c>
      <c r="S116" s="23" t="e">
        <f>IF(OR(入力!AR116="",入力!AR116="#N/A"),#N/A,入力!AR116)</f>
        <v>#N/A</v>
      </c>
      <c r="T116" s="23" t="e">
        <f>IF(OR(入力!AQ116="",入力!AQ116="#N/A"),#N/A,入力!AQ116)</f>
        <v>#N/A</v>
      </c>
      <c r="U116" s="2" t="e">
        <f>IF(OR(入力!AS116="",入力!AS116="#N/A"),#N/A,入力!AS116)</f>
        <v>#N/A</v>
      </c>
      <c r="V116" s="23" t="e">
        <f>IF(OR(入力!AX116="",入力!AX116="#N/A"),#N/A,入力!AX116)</f>
        <v>#N/A</v>
      </c>
      <c r="W116" s="23" t="e">
        <f>IF(OR(入力!BC116="",入力!BC116="#N/A"),#N/A,入力!BC116)</f>
        <v>#N/A</v>
      </c>
      <c r="X116" s="23" t="e">
        <f>IF(OR(入力!BB116="",入力!BB116="#N/A"),#N/A,入力!BB116)</f>
        <v>#N/A</v>
      </c>
      <c r="Y116" s="2" t="e">
        <f>IF(OR(入力!BD116="",入力!BD116="#N/A"),#N/A,入力!BD116)</f>
        <v>#N/A</v>
      </c>
      <c r="Z116" s="23" t="e">
        <f>IF(OR(入力!BJ116="",入力!BJ116="#N/A"),#N/A,入力!BJ116)</f>
        <v>#N/A</v>
      </c>
      <c r="AA116" s="15" t="e">
        <f>IF(OR(入力!BK116="",入力!BK116="#N/A"),#N/A,入力!BK116)</f>
        <v>#N/A</v>
      </c>
      <c r="AB116" s="98" t="e">
        <f>IF(OR(入力!BS116="",入力!BS116="#N/A"),#N/A,入力!BS116)</f>
        <v>#N/A</v>
      </c>
      <c r="AC116" s="23" t="e">
        <f>IF(OR(入力!BT116="",入力!BT116="#N/A"),#N/A,入力!BT116)</f>
        <v>#N/A</v>
      </c>
      <c r="AD116" s="23" t="e">
        <f>IF(OR(入力!BU116="",入力!BU116="#N/A"),#N/A,入力!BU116)</f>
        <v>#N/A</v>
      </c>
      <c r="AE116" s="23" t="e">
        <f>IF(OR(入力!BV116="",入力!BV116="#N/A"),#N/A,入力!BV116)</f>
        <v>#N/A</v>
      </c>
      <c r="AF116" s="126" t="e">
        <f>IF(OR(入力!BZ116="",入力!BZ116="#N/A"),#N/A,入力!BZ116)</f>
        <v>#N/A</v>
      </c>
      <c r="AG116" s="15" t="e">
        <f>IF(OR(入力!CB116="",入力!CB116="#N/A"),#N/A,入力!CB116)</f>
        <v>#N/A</v>
      </c>
      <c r="AH116" s="23" t="e">
        <f>IF(OR(入力!CD116="",入力!CD116="#N/A"),#N/A,入力!CD116)</f>
        <v>#N/A</v>
      </c>
      <c r="AI116" s="23" t="e">
        <f>IF(OR(入力!CI116="",入力!CI116="#N/A"),#N/A,入力!CI116)</f>
        <v>#N/A</v>
      </c>
      <c r="AJ116" s="23" t="e">
        <f>IF(OR(入力!CH116="",入力!CH116="#N/A"),#N/A,入力!CH116)</f>
        <v>#N/A</v>
      </c>
      <c r="AK116" s="23" t="e">
        <f>IF(OR(入力!CJ116="",入力!CJ116="#N/A"),#N/A,入力!CJ116)</f>
        <v>#N/A</v>
      </c>
      <c r="AL116" s="39" t="e">
        <f>IF(OR(入力!CN116="",入力!CN116="#N/A"),#N/A,入力!CN116)</f>
        <v>#N/A</v>
      </c>
      <c r="AM116" s="39" t="e">
        <f>IF(OR(入力!CS116="",入力!CS116="#N/A"),#N/A,入力!CS116)</f>
        <v>#N/A</v>
      </c>
      <c r="AN116" s="39" t="e">
        <f>IF(OR(入力!CR116="",入力!CR116="#N/A"),#N/A,入力!CR116)</f>
        <v>#N/A</v>
      </c>
      <c r="AO116" s="40" t="e">
        <f>IF(OR(入力!CT116="",入力!CT116="#N/A"),#N/A,入力!CT116)</f>
        <v>#N/A</v>
      </c>
      <c r="AP116" s="23" t="e">
        <f>IF(OR(入力!CX116="",入力!CX116="#N/A"),#N/A,入力!CX116)</f>
        <v>#N/A</v>
      </c>
      <c r="AQ116" s="23" t="e">
        <f>IF(OR(入力!DC116="",入力!DC116="#N/A"),#N/A,入力!DC116)</f>
        <v>#N/A</v>
      </c>
      <c r="AR116" s="23" t="e">
        <f>IF(OR(入力!DB116="",入力!DB116="#N/A"),#N/A,入力!DB116)</f>
        <v>#N/A</v>
      </c>
      <c r="AS116" s="23" t="e">
        <f>IF(OR(入力!DD116="",入力!DD116="#N/A"),#N/A,入力!DD116)</f>
        <v>#N/A</v>
      </c>
      <c r="AT116" s="39" t="e">
        <f>IF(OR(入力!DH116="",入力!DH116="#N/A"),#N/A,入力!DH116)</f>
        <v>#N/A</v>
      </c>
      <c r="AU116" s="39" t="e">
        <f>IF(OR(入力!DM116="",入力!DM116="#N/A"),#N/A,入力!DM116)</f>
        <v>#N/A</v>
      </c>
      <c r="AV116" s="39" t="e">
        <f>IF(OR(入力!DL116="",入力!DL116="#N/A"),#N/A,入力!DL116)</f>
        <v>#N/A</v>
      </c>
      <c r="AW116" s="45" t="e">
        <f>IF(OR(入力!DN116="",入力!DN116="#N/A"),#N/A,入力!DN116)</f>
        <v>#N/A</v>
      </c>
      <c r="AX116" s="23" t="e">
        <f>IF(OR(入力!DR116="",入力!DR116="#N/A"),#N/A,入力!DR116)</f>
        <v>#N/A</v>
      </c>
      <c r="AY116" s="23" t="e">
        <f>IF(OR(入力!DW116="",入力!DW116="#N/A"),#N/A,入力!DW116)</f>
        <v>#N/A</v>
      </c>
      <c r="AZ116" s="23" t="e">
        <f>IF(OR(入力!DV116="",入力!DV116="#N/A"),#N/A,入力!DV116)</f>
        <v>#N/A</v>
      </c>
      <c r="BA116" s="23" t="e">
        <f>IF(OR(入力!DX116="",入力!DX116="#N/A"),#N/A,入力!DX116)</f>
        <v>#N/A</v>
      </c>
      <c r="BB116" s="39" t="e">
        <f>IF(OR(入力!EB116="",入力!EB116="#N/A"),#N/A,入力!EB116)</f>
        <v>#N/A</v>
      </c>
      <c r="BC116" s="39" t="e">
        <f>IF(OR(入力!EG116="",入力!EG116="#N/A"),#N/A,入力!EG116)</f>
        <v>#N/A</v>
      </c>
      <c r="BD116" s="39" t="e">
        <f>IF(OR(入力!EF116="",入力!EF116="#N/A"),#N/A,入力!EF116)</f>
        <v>#N/A</v>
      </c>
      <c r="BE116" s="217" t="e">
        <f>IF(OR(入力!EH116="",入力!EH116="#N/A"),#N/A,入力!EH116)</f>
        <v>#N/A</v>
      </c>
      <c r="BF116" s="126" t="e">
        <f>IF(OR(入力!GT116="",入力!GT116="#N/A"),#N/A,入力!GT116)</f>
        <v>#N/A</v>
      </c>
      <c r="BG116" s="23" t="e">
        <f>IF(OR(入力!GY116="",入力!GY116="#N/A"),#N/A,入力!GY116)</f>
        <v>#N/A</v>
      </c>
      <c r="BH116" s="23" t="e">
        <f>IF(OR(入力!GX116="",入力!GX116="#N/A"),#N/A,入力!GX116)</f>
        <v>#N/A</v>
      </c>
      <c r="BI116" s="15" t="e">
        <f>IF(OR(入力!GZ116="",入力!GZ116="#N/A"),#N/A,入力!GZ116)</f>
        <v>#N/A</v>
      </c>
      <c r="BJ116" s="23" t="e">
        <f>IF(OR(入力!LJ116="",入力!LJ116="#N/A"),#N/A,入力!LJ116)</f>
        <v>#N/A</v>
      </c>
      <c r="BK116" s="23" t="e">
        <f>IF(OR(入力!LO116="",入力!LO116="#N/A"),#N/A,入力!LO116)</f>
        <v>#N/A</v>
      </c>
      <c r="BL116" s="23" t="e">
        <f>IF(OR(入力!LN116="",入力!LN116="#N/A"),#N/A,入力!LN116)</f>
        <v>#N/A</v>
      </c>
      <c r="BM116" s="2" t="e">
        <f>IF(OR(入力!LP116="",入力!LP116="#N/A"),#N/A,入力!LP116)</f>
        <v>#N/A</v>
      </c>
      <c r="BN116" s="23" t="e">
        <f>IF(OR(入力!LT116="",入力!LT116="#N/A"),#N/A,入力!LT116)</f>
        <v>#N/A</v>
      </c>
      <c r="BO116" s="23" t="e">
        <f>IF(OR(入力!LY116="",入力!LY116="#N/A"),#N/A,入力!LY116)</f>
        <v>#N/A</v>
      </c>
      <c r="BP116" s="23" t="e">
        <f>IF(OR(入力!LX116="",入力!LX116="#N/A"),#N/A,入力!LX116)</f>
        <v>#N/A</v>
      </c>
      <c r="BQ116" s="15" t="e">
        <f>IF(OR(入力!LZ116="",入力!LZ116="#N/A"),#N/A,入力!LZ116)</f>
        <v>#N/A</v>
      </c>
      <c r="BR116" s="224" t="e">
        <f>IF(OR(入力!MN116="",入力!MN116="#N/A"),#N/A,入力!MN116)</f>
        <v>#N/A</v>
      </c>
      <c r="BS116" s="224" t="e">
        <f>IF(OR(入力!MS116="",入力!MS116="#N/A"),#N/A,入力!MS116)</f>
        <v>#N/A</v>
      </c>
      <c r="BT116" s="224" t="e">
        <f>IF(OR(入力!MR116="",入力!MR116="#N/A"),#N/A,入力!MR116)</f>
        <v>#N/A</v>
      </c>
      <c r="BU116" s="154" t="e">
        <f>IF(OR(入力!MT116="",入力!MT116="#N/A"),#N/A,入力!MT116)</f>
        <v>#N/A</v>
      </c>
      <c r="BV116"/>
      <c r="BW116"/>
      <c r="BX116"/>
      <c r="CB116" s="2"/>
      <c r="CC116" s="503"/>
      <c r="CD116" s="565"/>
      <c r="CE116" s="509"/>
      <c r="CF116"/>
      <c r="CG116"/>
      <c r="CH116" s="2"/>
      <c r="CJ116" s="2"/>
      <c r="CL116" s="2"/>
      <c r="CN116" s="2"/>
      <c r="CO116" s="587"/>
      <c r="CP116" s="588"/>
      <c r="CU116" s="2"/>
      <c r="CX116" s="2"/>
      <c r="CY116"/>
      <c r="CZ116"/>
      <c r="DA116" s="2"/>
      <c r="DE116" s="34"/>
      <c r="DF116"/>
      <c r="DG116" s="2"/>
      <c r="DH116" s="2"/>
      <c r="DI116" s="2"/>
      <c r="DL116" s="126"/>
      <c r="DN116" s="15"/>
      <c r="DO116" s="540"/>
      <c r="DV116"/>
      <c r="DW116"/>
      <c r="DX116"/>
      <c r="DY116"/>
      <c r="DZ116"/>
    </row>
    <row r="117" spans="1:130" s="23" customFormat="1">
      <c r="A117" s="251" t="e">
        <f>IF(OR(入力!A117="",入力!A117="#N/A"),#N/A,入力!A117)</f>
        <v>#N/A</v>
      </c>
      <c r="B117" s="253" t="e">
        <f>IF(OR(入力!B117="",入力!B117="#N/A"),#N/A,入力!B117)</f>
        <v>#N/A</v>
      </c>
      <c r="C117" s="74" t="e">
        <f>IF(OR(入力!C117="",入力!C117="#N/A"),#N/A,入力!C117)</f>
        <v>#N/A</v>
      </c>
      <c r="D117" s="210" t="e">
        <f>IF(OR(入力!E117="",入力!E117="#N/A"),#N/A,入力!E117)</f>
        <v>#N/A</v>
      </c>
      <c r="E117" s="2" t="e">
        <f>IF(OR(入力!G117="",入力!G117="#N/A"),#N/A,入力!G117)</f>
        <v>#N/A</v>
      </c>
      <c r="F117" s="23" t="e">
        <f>IF(OR(入力!I117="",入力!I117="#N/A"),#N/A,入力!I117)</f>
        <v>#N/A</v>
      </c>
      <c r="G117" s="23" t="e">
        <f>IF(OR(入力!N117="",入力!N117="#N/A"),#N/A,入力!N117)</f>
        <v>#N/A</v>
      </c>
      <c r="H117" s="23" t="e">
        <f>IF(OR(入力!M117="",入力!M117="#N/A"),#N/A,入力!M117)</f>
        <v>#N/A</v>
      </c>
      <c r="I117" s="2" t="e">
        <f>IF(OR(入力!O117="",入力!O117="#N/A"),#N/A,入力!O117)</f>
        <v>#N/A</v>
      </c>
      <c r="J117" s="23" t="e">
        <f>IF(OR(入力!S117="",入力!S117="#N/A"),#N/A,入力!S117)</f>
        <v>#N/A</v>
      </c>
      <c r="K117" s="23" t="e">
        <f>IF(OR(入力!X117="",入力!X117="#N/A"),#N/A,入力!X117)</f>
        <v>#N/A</v>
      </c>
      <c r="L117" s="23" t="e">
        <f>IF(OR(入力!W117="",入力!W117="#N/A"),#N/A,入力!W117)</f>
        <v>#N/A</v>
      </c>
      <c r="M117" s="2" t="e">
        <f>IF(OR(入力!Y117="",入力!Y117="#N/A"),#N/A,入力!Y117)</f>
        <v>#N/A</v>
      </c>
      <c r="N117" s="23" t="e">
        <f>IF(OR(入力!AC117="",入力!AC117="#N/A"),#N/A,入力!AC117)</f>
        <v>#N/A</v>
      </c>
      <c r="O117" s="23" t="e">
        <f>IF(OR(入力!AH117="",入力!AH117="#N/A"),#N/A,入力!AH117)</f>
        <v>#N/A</v>
      </c>
      <c r="P117" s="23" t="e">
        <f>IF(OR(入力!AG117="",入力!AG117="#N/A"),#N/A,入力!AG117)</f>
        <v>#N/A</v>
      </c>
      <c r="Q117" s="2" t="e">
        <f>IF(OR(入力!AI117="",入力!AI117="#N/A"),#N/A,入力!AI117)</f>
        <v>#N/A</v>
      </c>
      <c r="R117" s="23" t="e">
        <f>IF(OR(入力!AM117="",入力!AM117="#N/A"),#N/A,入力!AM117)</f>
        <v>#N/A</v>
      </c>
      <c r="S117" s="23" t="e">
        <f>IF(OR(入力!AR117="",入力!AR117="#N/A"),#N/A,入力!AR117)</f>
        <v>#N/A</v>
      </c>
      <c r="T117" s="23" t="e">
        <f>IF(OR(入力!AQ117="",入力!AQ117="#N/A"),#N/A,入力!AQ117)</f>
        <v>#N/A</v>
      </c>
      <c r="U117" s="2" t="e">
        <f>IF(OR(入力!AS117="",入力!AS117="#N/A"),#N/A,入力!AS117)</f>
        <v>#N/A</v>
      </c>
      <c r="V117" s="23" t="e">
        <f>IF(OR(入力!AX117="",入力!AX117="#N/A"),#N/A,入力!AX117)</f>
        <v>#N/A</v>
      </c>
      <c r="W117" s="23" t="e">
        <f>IF(OR(入力!BC117="",入力!BC117="#N/A"),#N/A,入力!BC117)</f>
        <v>#N/A</v>
      </c>
      <c r="X117" s="23" t="e">
        <f>IF(OR(入力!BB117="",入力!BB117="#N/A"),#N/A,入力!BB117)</f>
        <v>#N/A</v>
      </c>
      <c r="Y117" s="2" t="e">
        <f>IF(OR(入力!BD117="",入力!BD117="#N/A"),#N/A,入力!BD117)</f>
        <v>#N/A</v>
      </c>
      <c r="Z117" s="23" t="e">
        <f>IF(OR(入力!BJ117="",入力!BJ117="#N/A"),#N/A,入力!BJ117)</f>
        <v>#N/A</v>
      </c>
      <c r="AA117" s="15" t="e">
        <f>IF(OR(入力!BK117="",入力!BK117="#N/A"),#N/A,入力!BK117)</f>
        <v>#N/A</v>
      </c>
      <c r="AB117" s="98" t="e">
        <f>IF(OR(入力!BS117="",入力!BS117="#N/A"),#N/A,入力!BS117)</f>
        <v>#N/A</v>
      </c>
      <c r="AC117" s="23" t="e">
        <f>IF(OR(入力!BT117="",入力!BT117="#N/A"),#N/A,入力!BT117)</f>
        <v>#N/A</v>
      </c>
      <c r="AD117" s="23" t="e">
        <f>IF(OR(入力!BU117="",入力!BU117="#N/A"),#N/A,入力!BU117)</f>
        <v>#N/A</v>
      </c>
      <c r="AE117" s="23" t="e">
        <f>IF(OR(入力!BV117="",入力!BV117="#N/A"),#N/A,入力!BV117)</f>
        <v>#N/A</v>
      </c>
      <c r="AF117" s="126" t="e">
        <f>IF(OR(入力!BZ117="",入力!BZ117="#N/A"),#N/A,入力!BZ117)</f>
        <v>#N/A</v>
      </c>
      <c r="AG117" s="15" t="e">
        <f>IF(OR(入力!CB117="",入力!CB117="#N/A"),#N/A,入力!CB117)</f>
        <v>#N/A</v>
      </c>
      <c r="AH117" s="23" t="e">
        <f>IF(OR(入力!CD117="",入力!CD117="#N/A"),#N/A,入力!CD117)</f>
        <v>#N/A</v>
      </c>
      <c r="AI117" s="23" t="e">
        <f>IF(OR(入力!CI117="",入力!CI117="#N/A"),#N/A,入力!CI117)</f>
        <v>#N/A</v>
      </c>
      <c r="AJ117" s="23" t="e">
        <f>IF(OR(入力!CH117="",入力!CH117="#N/A"),#N/A,入力!CH117)</f>
        <v>#N/A</v>
      </c>
      <c r="AK117" s="23" t="e">
        <f>IF(OR(入力!CJ117="",入力!CJ117="#N/A"),#N/A,入力!CJ117)</f>
        <v>#N/A</v>
      </c>
      <c r="AL117" s="39" t="e">
        <f>IF(OR(入力!CN117="",入力!CN117="#N/A"),#N/A,入力!CN117)</f>
        <v>#N/A</v>
      </c>
      <c r="AM117" s="39" t="e">
        <f>IF(OR(入力!CS117="",入力!CS117="#N/A"),#N/A,入力!CS117)</f>
        <v>#N/A</v>
      </c>
      <c r="AN117" s="39" t="e">
        <f>IF(OR(入力!CR117="",入力!CR117="#N/A"),#N/A,入力!CR117)</f>
        <v>#N/A</v>
      </c>
      <c r="AO117" s="40" t="e">
        <f>IF(OR(入力!CT117="",入力!CT117="#N/A"),#N/A,入力!CT117)</f>
        <v>#N/A</v>
      </c>
      <c r="AP117" s="23" t="e">
        <f>IF(OR(入力!CX117="",入力!CX117="#N/A"),#N/A,入力!CX117)</f>
        <v>#N/A</v>
      </c>
      <c r="AQ117" s="23" t="e">
        <f>IF(OR(入力!DC117="",入力!DC117="#N/A"),#N/A,入力!DC117)</f>
        <v>#N/A</v>
      </c>
      <c r="AR117" s="23" t="e">
        <f>IF(OR(入力!DB117="",入力!DB117="#N/A"),#N/A,入力!DB117)</f>
        <v>#N/A</v>
      </c>
      <c r="AS117" s="23" t="e">
        <f>IF(OR(入力!DD117="",入力!DD117="#N/A"),#N/A,入力!DD117)</f>
        <v>#N/A</v>
      </c>
      <c r="AT117" s="39" t="e">
        <f>IF(OR(入力!DH117="",入力!DH117="#N/A"),#N/A,入力!DH117)</f>
        <v>#N/A</v>
      </c>
      <c r="AU117" s="39" t="e">
        <f>IF(OR(入力!DM117="",入力!DM117="#N/A"),#N/A,入力!DM117)</f>
        <v>#N/A</v>
      </c>
      <c r="AV117" s="39" t="e">
        <f>IF(OR(入力!DL117="",入力!DL117="#N/A"),#N/A,入力!DL117)</f>
        <v>#N/A</v>
      </c>
      <c r="AW117" s="45" t="e">
        <f>IF(OR(入力!DN117="",入力!DN117="#N/A"),#N/A,入力!DN117)</f>
        <v>#N/A</v>
      </c>
      <c r="AX117" s="23" t="e">
        <f>IF(OR(入力!DR117="",入力!DR117="#N/A"),#N/A,入力!DR117)</f>
        <v>#N/A</v>
      </c>
      <c r="AY117" s="23" t="e">
        <f>IF(OR(入力!DW117="",入力!DW117="#N/A"),#N/A,入力!DW117)</f>
        <v>#N/A</v>
      </c>
      <c r="AZ117" s="23" t="e">
        <f>IF(OR(入力!DV117="",入力!DV117="#N/A"),#N/A,入力!DV117)</f>
        <v>#N/A</v>
      </c>
      <c r="BA117" s="23" t="e">
        <f>IF(OR(入力!DX117="",入力!DX117="#N/A"),#N/A,入力!DX117)</f>
        <v>#N/A</v>
      </c>
      <c r="BB117" s="39" t="e">
        <f>IF(OR(入力!EB117="",入力!EB117="#N/A"),#N/A,入力!EB117)</f>
        <v>#N/A</v>
      </c>
      <c r="BC117" s="39" t="e">
        <f>IF(OR(入力!EG117="",入力!EG117="#N/A"),#N/A,入力!EG117)</f>
        <v>#N/A</v>
      </c>
      <c r="BD117" s="39" t="e">
        <f>IF(OR(入力!EF117="",入力!EF117="#N/A"),#N/A,入力!EF117)</f>
        <v>#N/A</v>
      </c>
      <c r="BE117" s="217" t="e">
        <f>IF(OR(入力!EH117="",入力!EH117="#N/A"),#N/A,入力!EH117)</f>
        <v>#N/A</v>
      </c>
      <c r="BF117" s="126" t="e">
        <f>IF(OR(入力!GT117="",入力!GT117="#N/A"),#N/A,入力!GT117)</f>
        <v>#N/A</v>
      </c>
      <c r="BG117" s="23" t="e">
        <f>IF(OR(入力!GY117="",入力!GY117="#N/A"),#N/A,入力!GY117)</f>
        <v>#N/A</v>
      </c>
      <c r="BH117" s="23" t="e">
        <f>IF(OR(入力!GX117="",入力!GX117="#N/A"),#N/A,入力!GX117)</f>
        <v>#N/A</v>
      </c>
      <c r="BI117" s="15" t="e">
        <f>IF(OR(入力!GZ117="",入力!GZ117="#N/A"),#N/A,入力!GZ117)</f>
        <v>#N/A</v>
      </c>
      <c r="BJ117" s="23" t="e">
        <f>IF(OR(入力!LJ117="",入力!LJ117="#N/A"),#N/A,入力!LJ117)</f>
        <v>#N/A</v>
      </c>
      <c r="BK117" s="23" t="e">
        <f>IF(OR(入力!LO117="",入力!LO117="#N/A"),#N/A,入力!LO117)</f>
        <v>#N/A</v>
      </c>
      <c r="BL117" s="23" t="e">
        <f>IF(OR(入力!LN117="",入力!LN117="#N/A"),#N/A,入力!LN117)</f>
        <v>#N/A</v>
      </c>
      <c r="BM117" s="2" t="e">
        <f>IF(OR(入力!LP117="",入力!LP117="#N/A"),#N/A,入力!LP117)</f>
        <v>#N/A</v>
      </c>
      <c r="BN117" s="23" t="e">
        <f>IF(OR(入力!LT117="",入力!LT117="#N/A"),#N/A,入力!LT117)</f>
        <v>#N/A</v>
      </c>
      <c r="BO117" s="23" t="e">
        <f>IF(OR(入力!LY117="",入力!LY117="#N/A"),#N/A,入力!LY117)</f>
        <v>#N/A</v>
      </c>
      <c r="BP117" s="23" t="e">
        <f>IF(OR(入力!LX117="",入力!LX117="#N/A"),#N/A,入力!LX117)</f>
        <v>#N/A</v>
      </c>
      <c r="BQ117" s="15" t="e">
        <f>IF(OR(入力!LZ117="",入力!LZ117="#N/A"),#N/A,入力!LZ117)</f>
        <v>#N/A</v>
      </c>
      <c r="BR117" s="224" t="e">
        <f>IF(OR(入力!MN117="",入力!MN117="#N/A"),#N/A,入力!MN117)</f>
        <v>#N/A</v>
      </c>
      <c r="BS117" s="224" t="e">
        <f>IF(OR(入力!MS117="",入力!MS117="#N/A"),#N/A,入力!MS117)</f>
        <v>#N/A</v>
      </c>
      <c r="BT117" s="224" t="e">
        <f>IF(OR(入力!MR117="",入力!MR117="#N/A"),#N/A,入力!MR117)</f>
        <v>#N/A</v>
      </c>
      <c r="BU117" s="154" t="e">
        <f>IF(OR(入力!MT117="",入力!MT117="#N/A"),#N/A,入力!MT117)</f>
        <v>#N/A</v>
      </c>
      <c r="BV117"/>
      <c r="BW117"/>
      <c r="BX117"/>
      <c r="CB117" s="2"/>
      <c r="CC117" s="503"/>
      <c r="CD117" s="565"/>
      <c r="CE117" s="509"/>
      <c r="CF117"/>
      <c r="CG117"/>
      <c r="CH117" s="2"/>
      <c r="CJ117" s="2"/>
      <c r="CL117" s="2"/>
      <c r="CN117" s="2"/>
      <c r="CO117" s="587"/>
      <c r="CP117" s="588"/>
      <c r="CU117" s="2"/>
      <c r="CX117" s="2"/>
      <c r="CY117"/>
      <c r="CZ117"/>
      <c r="DA117" s="2"/>
      <c r="DE117" s="34"/>
      <c r="DF117"/>
      <c r="DG117" s="2"/>
      <c r="DH117" s="2"/>
      <c r="DI117" s="2"/>
      <c r="DL117" s="126"/>
      <c r="DN117" s="15"/>
      <c r="DO117" s="540"/>
      <c r="DV117"/>
      <c r="DW117"/>
      <c r="DX117"/>
      <c r="DY117"/>
      <c r="DZ117"/>
    </row>
    <row r="118" spans="1:130" s="23" customFormat="1">
      <c r="A118" s="251" t="e">
        <f>IF(OR(入力!A118="",入力!A118="#N/A"),#N/A,入力!A118)</f>
        <v>#N/A</v>
      </c>
      <c r="B118" s="253" t="e">
        <f>IF(OR(入力!B118="",入力!B118="#N/A"),#N/A,入力!B118)</f>
        <v>#N/A</v>
      </c>
      <c r="C118" s="74" t="e">
        <f>IF(OR(入力!C118="",入力!C118="#N/A"),#N/A,入力!C118)</f>
        <v>#N/A</v>
      </c>
      <c r="D118" s="210" t="e">
        <f>IF(OR(入力!E118="",入力!E118="#N/A"),#N/A,入力!E118)</f>
        <v>#N/A</v>
      </c>
      <c r="E118" s="2" t="e">
        <f>IF(OR(入力!G118="",入力!G118="#N/A"),#N/A,入力!G118)</f>
        <v>#N/A</v>
      </c>
      <c r="F118" s="23" t="e">
        <f>IF(OR(入力!I118="",入力!I118="#N/A"),#N/A,入力!I118)</f>
        <v>#N/A</v>
      </c>
      <c r="G118" s="23" t="e">
        <f>IF(OR(入力!N118="",入力!N118="#N/A"),#N/A,入力!N118)</f>
        <v>#N/A</v>
      </c>
      <c r="H118" s="23" t="e">
        <f>IF(OR(入力!M118="",入力!M118="#N/A"),#N/A,入力!M118)</f>
        <v>#N/A</v>
      </c>
      <c r="I118" s="2" t="e">
        <f>IF(OR(入力!O118="",入力!O118="#N/A"),#N/A,入力!O118)</f>
        <v>#N/A</v>
      </c>
      <c r="J118" s="23" t="e">
        <f>IF(OR(入力!S118="",入力!S118="#N/A"),#N/A,入力!S118)</f>
        <v>#N/A</v>
      </c>
      <c r="K118" s="23" t="e">
        <f>IF(OR(入力!X118="",入力!X118="#N/A"),#N/A,入力!X118)</f>
        <v>#N/A</v>
      </c>
      <c r="L118" s="23" t="e">
        <f>IF(OR(入力!W118="",入力!W118="#N/A"),#N/A,入力!W118)</f>
        <v>#N/A</v>
      </c>
      <c r="M118" s="2" t="e">
        <f>IF(OR(入力!Y118="",入力!Y118="#N/A"),#N/A,入力!Y118)</f>
        <v>#N/A</v>
      </c>
      <c r="N118" s="23" t="e">
        <f>IF(OR(入力!AC118="",入力!AC118="#N/A"),#N/A,入力!AC118)</f>
        <v>#N/A</v>
      </c>
      <c r="O118" s="23" t="e">
        <f>IF(OR(入力!AH118="",入力!AH118="#N/A"),#N/A,入力!AH118)</f>
        <v>#N/A</v>
      </c>
      <c r="P118" s="23" t="e">
        <f>IF(OR(入力!AG118="",入力!AG118="#N/A"),#N/A,入力!AG118)</f>
        <v>#N/A</v>
      </c>
      <c r="Q118" s="2" t="e">
        <f>IF(OR(入力!AI118="",入力!AI118="#N/A"),#N/A,入力!AI118)</f>
        <v>#N/A</v>
      </c>
      <c r="R118" s="23" t="e">
        <f>IF(OR(入力!AM118="",入力!AM118="#N/A"),#N/A,入力!AM118)</f>
        <v>#N/A</v>
      </c>
      <c r="S118" s="23" t="e">
        <f>IF(OR(入力!AR118="",入力!AR118="#N/A"),#N/A,入力!AR118)</f>
        <v>#N/A</v>
      </c>
      <c r="T118" s="23" t="e">
        <f>IF(OR(入力!AQ118="",入力!AQ118="#N/A"),#N/A,入力!AQ118)</f>
        <v>#N/A</v>
      </c>
      <c r="U118" s="2" t="e">
        <f>IF(OR(入力!AS118="",入力!AS118="#N/A"),#N/A,入力!AS118)</f>
        <v>#N/A</v>
      </c>
      <c r="V118" s="23" t="e">
        <f>IF(OR(入力!AX118="",入力!AX118="#N/A"),#N/A,入力!AX118)</f>
        <v>#N/A</v>
      </c>
      <c r="W118" s="23" t="e">
        <f>IF(OR(入力!BC118="",入力!BC118="#N/A"),#N/A,入力!BC118)</f>
        <v>#N/A</v>
      </c>
      <c r="X118" s="23" t="e">
        <f>IF(OR(入力!BB118="",入力!BB118="#N/A"),#N/A,入力!BB118)</f>
        <v>#N/A</v>
      </c>
      <c r="Y118" s="2" t="e">
        <f>IF(OR(入力!BD118="",入力!BD118="#N/A"),#N/A,入力!BD118)</f>
        <v>#N/A</v>
      </c>
      <c r="Z118" s="23" t="e">
        <f>IF(OR(入力!BJ118="",入力!BJ118="#N/A"),#N/A,入力!BJ118)</f>
        <v>#N/A</v>
      </c>
      <c r="AA118" s="15" t="e">
        <f>IF(OR(入力!BK118="",入力!BK118="#N/A"),#N/A,入力!BK118)</f>
        <v>#N/A</v>
      </c>
      <c r="AB118" s="98" t="e">
        <f>IF(OR(入力!BS118="",入力!BS118="#N/A"),#N/A,入力!BS118)</f>
        <v>#N/A</v>
      </c>
      <c r="AC118" s="23" t="e">
        <f>IF(OR(入力!BT118="",入力!BT118="#N/A"),#N/A,入力!BT118)</f>
        <v>#N/A</v>
      </c>
      <c r="AD118" s="23" t="e">
        <f>IF(OR(入力!BU118="",入力!BU118="#N/A"),#N/A,入力!BU118)</f>
        <v>#N/A</v>
      </c>
      <c r="AE118" s="23" t="e">
        <f>IF(OR(入力!BV118="",入力!BV118="#N/A"),#N/A,入力!BV118)</f>
        <v>#N/A</v>
      </c>
      <c r="AF118" s="126" t="e">
        <f>IF(OR(入力!BZ118="",入力!BZ118="#N/A"),#N/A,入力!BZ118)</f>
        <v>#N/A</v>
      </c>
      <c r="AG118" s="15" t="e">
        <f>IF(OR(入力!CB118="",入力!CB118="#N/A"),#N/A,入力!CB118)</f>
        <v>#N/A</v>
      </c>
      <c r="AH118" s="23" t="e">
        <f>IF(OR(入力!CD118="",入力!CD118="#N/A"),#N/A,入力!CD118)</f>
        <v>#N/A</v>
      </c>
      <c r="AI118" s="23" t="e">
        <f>IF(OR(入力!CI118="",入力!CI118="#N/A"),#N/A,入力!CI118)</f>
        <v>#N/A</v>
      </c>
      <c r="AJ118" s="23" t="e">
        <f>IF(OR(入力!CH118="",入力!CH118="#N/A"),#N/A,入力!CH118)</f>
        <v>#N/A</v>
      </c>
      <c r="AK118" s="23" t="e">
        <f>IF(OR(入力!CJ118="",入力!CJ118="#N/A"),#N/A,入力!CJ118)</f>
        <v>#N/A</v>
      </c>
      <c r="AL118" s="39" t="e">
        <f>IF(OR(入力!CN118="",入力!CN118="#N/A"),#N/A,入力!CN118)</f>
        <v>#N/A</v>
      </c>
      <c r="AM118" s="39" t="e">
        <f>IF(OR(入力!CS118="",入力!CS118="#N/A"),#N/A,入力!CS118)</f>
        <v>#N/A</v>
      </c>
      <c r="AN118" s="39" t="e">
        <f>IF(OR(入力!CR118="",入力!CR118="#N/A"),#N/A,入力!CR118)</f>
        <v>#N/A</v>
      </c>
      <c r="AO118" s="40" t="e">
        <f>IF(OR(入力!CT118="",入力!CT118="#N/A"),#N/A,入力!CT118)</f>
        <v>#N/A</v>
      </c>
      <c r="AP118" s="23" t="e">
        <f>IF(OR(入力!CX118="",入力!CX118="#N/A"),#N/A,入力!CX118)</f>
        <v>#N/A</v>
      </c>
      <c r="AQ118" s="23" t="e">
        <f>IF(OR(入力!DC118="",入力!DC118="#N/A"),#N/A,入力!DC118)</f>
        <v>#N/A</v>
      </c>
      <c r="AR118" s="23" t="e">
        <f>IF(OR(入力!DB118="",入力!DB118="#N/A"),#N/A,入力!DB118)</f>
        <v>#N/A</v>
      </c>
      <c r="AS118" s="23" t="e">
        <f>IF(OR(入力!DD118="",入力!DD118="#N/A"),#N/A,入力!DD118)</f>
        <v>#N/A</v>
      </c>
      <c r="AT118" s="39" t="e">
        <f>IF(OR(入力!DH118="",入力!DH118="#N/A"),#N/A,入力!DH118)</f>
        <v>#N/A</v>
      </c>
      <c r="AU118" s="39" t="e">
        <f>IF(OR(入力!DM118="",入力!DM118="#N/A"),#N/A,入力!DM118)</f>
        <v>#N/A</v>
      </c>
      <c r="AV118" s="39" t="e">
        <f>IF(OR(入力!DL118="",入力!DL118="#N/A"),#N/A,入力!DL118)</f>
        <v>#N/A</v>
      </c>
      <c r="AW118" s="45" t="e">
        <f>IF(OR(入力!DN118="",入力!DN118="#N/A"),#N/A,入力!DN118)</f>
        <v>#N/A</v>
      </c>
      <c r="AX118" s="23" t="e">
        <f>IF(OR(入力!DR118="",入力!DR118="#N/A"),#N/A,入力!DR118)</f>
        <v>#N/A</v>
      </c>
      <c r="AY118" s="23" t="e">
        <f>IF(OR(入力!DW118="",入力!DW118="#N/A"),#N/A,入力!DW118)</f>
        <v>#N/A</v>
      </c>
      <c r="AZ118" s="23" t="e">
        <f>IF(OR(入力!DV118="",入力!DV118="#N/A"),#N/A,入力!DV118)</f>
        <v>#N/A</v>
      </c>
      <c r="BA118" s="23" t="e">
        <f>IF(OR(入力!DX118="",入力!DX118="#N/A"),#N/A,入力!DX118)</f>
        <v>#N/A</v>
      </c>
      <c r="BB118" s="39" t="e">
        <f>IF(OR(入力!EB118="",入力!EB118="#N/A"),#N/A,入力!EB118)</f>
        <v>#N/A</v>
      </c>
      <c r="BC118" s="39" t="e">
        <f>IF(OR(入力!EG118="",入力!EG118="#N/A"),#N/A,入力!EG118)</f>
        <v>#N/A</v>
      </c>
      <c r="BD118" s="39" t="e">
        <f>IF(OR(入力!EF118="",入力!EF118="#N/A"),#N/A,入力!EF118)</f>
        <v>#N/A</v>
      </c>
      <c r="BE118" s="217" t="e">
        <f>IF(OR(入力!EH118="",入力!EH118="#N/A"),#N/A,入力!EH118)</f>
        <v>#N/A</v>
      </c>
      <c r="BF118" s="126" t="e">
        <f>IF(OR(入力!GT118="",入力!GT118="#N/A"),#N/A,入力!GT118)</f>
        <v>#N/A</v>
      </c>
      <c r="BG118" s="23" t="e">
        <f>IF(OR(入力!GY118="",入力!GY118="#N/A"),#N/A,入力!GY118)</f>
        <v>#N/A</v>
      </c>
      <c r="BH118" s="23" t="e">
        <f>IF(OR(入力!GX118="",入力!GX118="#N/A"),#N/A,入力!GX118)</f>
        <v>#N/A</v>
      </c>
      <c r="BI118" s="15" t="e">
        <f>IF(OR(入力!GZ118="",入力!GZ118="#N/A"),#N/A,入力!GZ118)</f>
        <v>#N/A</v>
      </c>
      <c r="BJ118" s="23" t="e">
        <f>IF(OR(入力!LJ118="",入力!LJ118="#N/A"),#N/A,入力!LJ118)</f>
        <v>#N/A</v>
      </c>
      <c r="BK118" s="23" t="e">
        <f>IF(OR(入力!LO118="",入力!LO118="#N/A"),#N/A,入力!LO118)</f>
        <v>#N/A</v>
      </c>
      <c r="BL118" s="23" t="e">
        <f>IF(OR(入力!LN118="",入力!LN118="#N/A"),#N/A,入力!LN118)</f>
        <v>#N/A</v>
      </c>
      <c r="BM118" s="2" t="e">
        <f>IF(OR(入力!LP118="",入力!LP118="#N/A"),#N/A,入力!LP118)</f>
        <v>#N/A</v>
      </c>
      <c r="BN118" s="23" t="e">
        <f>IF(OR(入力!LT118="",入力!LT118="#N/A"),#N/A,入力!LT118)</f>
        <v>#N/A</v>
      </c>
      <c r="BO118" s="23" t="e">
        <f>IF(OR(入力!LY118="",入力!LY118="#N/A"),#N/A,入力!LY118)</f>
        <v>#N/A</v>
      </c>
      <c r="BP118" s="23" t="e">
        <f>IF(OR(入力!LX118="",入力!LX118="#N/A"),#N/A,入力!LX118)</f>
        <v>#N/A</v>
      </c>
      <c r="BQ118" s="15" t="e">
        <f>IF(OR(入力!LZ118="",入力!LZ118="#N/A"),#N/A,入力!LZ118)</f>
        <v>#N/A</v>
      </c>
      <c r="BR118" s="224" t="e">
        <f>IF(OR(入力!MN118="",入力!MN118="#N/A"),#N/A,入力!MN118)</f>
        <v>#N/A</v>
      </c>
      <c r="BS118" s="224" t="e">
        <f>IF(OR(入力!MS118="",入力!MS118="#N/A"),#N/A,入力!MS118)</f>
        <v>#N/A</v>
      </c>
      <c r="BT118" s="224" t="e">
        <f>IF(OR(入力!MR118="",入力!MR118="#N/A"),#N/A,入力!MR118)</f>
        <v>#N/A</v>
      </c>
      <c r="BU118" s="154" t="e">
        <f>IF(OR(入力!MT118="",入力!MT118="#N/A"),#N/A,入力!MT118)</f>
        <v>#N/A</v>
      </c>
      <c r="BV118"/>
      <c r="BW118"/>
      <c r="BX118"/>
      <c r="CB118" s="2"/>
      <c r="CC118" s="503"/>
      <c r="CD118" s="565"/>
      <c r="CE118" s="509"/>
      <c r="CF118"/>
      <c r="CG118"/>
      <c r="CH118" s="2"/>
      <c r="CJ118" s="2"/>
      <c r="CL118" s="2"/>
      <c r="CN118" s="2"/>
      <c r="CO118" s="587"/>
      <c r="CP118" s="588"/>
      <c r="CU118" s="2"/>
      <c r="CX118" s="2"/>
      <c r="CY118"/>
      <c r="CZ118"/>
      <c r="DA118" s="2"/>
      <c r="DE118" s="34"/>
      <c r="DF118"/>
      <c r="DG118" s="2"/>
      <c r="DH118" s="2"/>
      <c r="DI118" s="2"/>
      <c r="DL118" s="126"/>
      <c r="DN118" s="15"/>
      <c r="DO118" s="540"/>
      <c r="DV118"/>
      <c r="DW118"/>
      <c r="DX118"/>
      <c r="DY118"/>
      <c r="DZ118"/>
    </row>
    <row r="119" spans="1:130" s="23" customFormat="1">
      <c r="A119" s="251" t="e">
        <f>IF(OR(入力!A119="",入力!A119="#N/A"),#N/A,入力!A119)</f>
        <v>#N/A</v>
      </c>
      <c r="B119" s="253" t="e">
        <f>IF(OR(入力!B119="",入力!B119="#N/A"),#N/A,入力!B119)</f>
        <v>#N/A</v>
      </c>
      <c r="C119" s="74" t="e">
        <f>IF(OR(入力!C119="",入力!C119="#N/A"),#N/A,入力!C119)</f>
        <v>#N/A</v>
      </c>
      <c r="D119" s="210" t="e">
        <f>IF(OR(入力!E119="",入力!E119="#N/A"),#N/A,入力!E119)</f>
        <v>#N/A</v>
      </c>
      <c r="E119" s="2" t="e">
        <f>IF(OR(入力!G119="",入力!G119="#N/A"),#N/A,入力!G119)</f>
        <v>#N/A</v>
      </c>
      <c r="F119" s="23" t="e">
        <f>IF(OR(入力!I119="",入力!I119="#N/A"),#N/A,入力!I119)</f>
        <v>#N/A</v>
      </c>
      <c r="G119" s="23" t="e">
        <f>IF(OR(入力!N119="",入力!N119="#N/A"),#N/A,入力!N119)</f>
        <v>#N/A</v>
      </c>
      <c r="H119" s="23" t="e">
        <f>IF(OR(入力!M119="",入力!M119="#N/A"),#N/A,入力!M119)</f>
        <v>#N/A</v>
      </c>
      <c r="I119" s="2" t="e">
        <f>IF(OR(入力!O119="",入力!O119="#N/A"),#N/A,入力!O119)</f>
        <v>#N/A</v>
      </c>
      <c r="J119" s="23" t="e">
        <f>IF(OR(入力!S119="",入力!S119="#N/A"),#N/A,入力!S119)</f>
        <v>#N/A</v>
      </c>
      <c r="K119" s="23" t="e">
        <f>IF(OR(入力!X119="",入力!X119="#N/A"),#N/A,入力!X119)</f>
        <v>#N/A</v>
      </c>
      <c r="L119" s="23" t="e">
        <f>IF(OR(入力!W119="",入力!W119="#N/A"),#N/A,入力!W119)</f>
        <v>#N/A</v>
      </c>
      <c r="M119" s="2" t="e">
        <f>IF(OR(入力!Y119="",入力!Y119="#N/A"),#N/A,入力!Y119)</f>
        <v>#N/A</v>
      </c>
      <c r="N119" s="23" t="e">
        <f>IF(OR(入力!AC119="",入力!AC119="#N/A"),#N/A,入力!AC119)</f>
        <v>#N/A</v>
      </c>
      <c r="O119" s="23" t="e">
        <f>IF(OR(入力!AH119="",入力!AH119="#N/A"),#N/A,入力!AH119)</f>
        <v>#N/A</v>
      </c>
      <c r="P119" s="23" t="e">
        <f>IF(OR(入力!AG119="",入力!AG119="#N/A"),#N/A,入力!AG119)</f>
        <v>#N/A</v>
      </c>
      <c r="Q119" s="2" t="e">
        <f>IF(OR(入力!AI119="",入力!AI119="#N/A"),#N/A,入力!AI119)</f>
        <v>#N/A</v>
      </c>
      <c r="R119" s="23" t="e">
        <f>IF(OR(入力!AM119="",入力!AM119="#N/A"),#N/A,入力!AM119)</f>
        <v>#N/A</v>
      </c>
      <c r="S119" s="23" t="e">
        <f>IF(OR(入力!AR119="",入力!AR119="#N/A"),#N/A,入力!AR119)</f>
        <v>#N/A</v>
      </c>
      <c r="T119" s="23" t="e">
        <f>IF(OR(入力!AQ119="",入力!AQ119="#N/A"),#N/A,入力!AQ119)</f>
        <v>#N/A</v>
      </c>
      <c r="U119" s="2" t="e">
        <f>IF(OR(入力!AS119="",入力!AS119="#N/A"),#N/A,入力!AS119)</f>
        <v>#N/A</v>
      </c>
      <c r="V119" s="23" t="e">
        <f>IF(OR(入力!AX119="",入力!AX119="#N/A"),#N/A,入力!AX119)</f>
        <v>#N/A</v>
      </c>
      <c r="W119" s="23" t="e">
        <f>IF(OR(入力!BC119="",入力!BC119="#N/A"),#N/A,入力!BC119)</f>
        <v>#N/A</v>
      </c>
      <c r="X119" s="23" t="e">
        <f>IF(OR(入力!BB119="",入力!BB119="#N/A"),#N/A,入力!BB119)</f>
        <v>#N/A</v>
      </c>
      <c r="Y119" s="2" t="e">
        <f>IF(OR(入力!BD119="",入力!BD119="#N/A"),#N/A,入力!BD119)</f>
        <v>#N/A</v>
      </c>
      <c r="Z119" s="23" t="e">
        <f>IF(OR(入力!BJ119="",入力!BJ119="#N/A"),#N/A,入力!BJ119)</f>
        <v>#N/A</v>
      </c>
      <c r="AA119" s="15" t="e">
        <f>IF(OR(入力!BK119="",入力!BK119="#N/A"),#N/A,入力!BK119)</f>
        <v>#N/A</v>
      </c>
      <c r="AB119" s="98" t="e">
        <f>IF(OR(入力!BS119="",入力!BS119="#N/A"),#N/A,入力!BS119)</f>
        <v>#N/A</v>
      </c>
      <c r="AC119" s="23" t="e">
        <f>IF(OR(入力!BT119="",入力!BT119="#N/A"),#N/A,入力!BT119)</f>
        <v>#N/A</v>
      </c>
      <c r="AD119" s="23" t="e">
        <f>IF(OR(入力!BU119="",入力!BU119="#N/A"),#N/A,入力!BU119)</f>
        <v>#N/A</v>
      </c>
      <c r="AE119" s="23" t="e">
        <f>IF(OR(入力!BV119="",入力!BV119="#N/A"),#N/A,入力!BV119)</f>
        <v>#N/A</v>
      </c>
      <c r="AF119" s="126" t="e">
        <f>IF(OR(入力!BZ119="",入力!BZ119="#N/A"),#N/A,入力!BZ119)</f>
        <v>#N/A</v>
      </c>
      <c r="AG119" s="15" t="e">
        <f>IF(OR(入力!CB119="",入力!CB119="#N/A"),#N/A,入力!CB119)</f>
        <v>#N/A</v>
      </c>
      <c r="AH119" s="23" t="e">
        <f>IF(OR(入力!CD119="",入力!CD119="#N/A"),#N/A,入力!CD119)</f>
        <v>#N/A</v>
      </c>
      <c r="AI119" s="23" t="e">
        <f>IF(OR(入力!CI119="",入力!CI119="#N/A"),#N/A,入力!CI119)</f>
        <v>#N/A</v>
      </c>
      <c r="AJ119" s="23" t="e">
        <f>IF(OR(入力!CH119="",入力!CH119="#N/A"),#N/A,入力!CH119)</f>
        <v>#N/A</v>
      </c>
      <c r="AK119" s="23" t="e">
        <f>IF(OR(入力!CJ119="",入力!CJ119="#N/A"),#N/A,入力!CJ119)</f>
        <v>#N/A</v>
      </c>
      <c r="AL119" s="39" t="e">
        <f>IF(OR(入力!CN119="",入力!CN119="#N/A"),#N/A,入力!CN119)</f>
        <v>#N/A</v>
      </c>
      <c r="AM119" s="39" t="e">
        <f>IF(OR(入力!CS119="",入力!CS119="#N/A"),#N/A,入力!CS119)</f>
        <v>#N/A</v>
      </c>
      <c r="AN119" s="39" t="e">
        <f>IF(OR(入力!CR119="",入力!CR119="#N/A"),#N/A,入力!CR119)</f>
        <v>#N/A</v>
      </c>
      <c r="AO119" s="40" t="e">
        <f>IF(OR(入力!CT119="",入力!CT119="#N/A"),#N/A,入力!CT119)</f>
        <v>#N/A</v>
      </c>
      <c r="AP119" s="23" t="e">
        <f>IF(OR(入力!CX119="",入力!CX119="#N/A"),#N/A,入力!CX119)</f>
        <v>#N/A</v>
      </c>
      <c r="AQ119" s="23" t="e">
        <f>IF(OR(入力!DC119="",入力!DC119="#N/A"),#N/A,入力!DC119)</f>
        <v>#N/A</v>
      </c>
      <c r="AR119" s="23" t="e">
        <f>IF(OR(入力!DB119="",入力!DB119="#N/A"),#N/A,入力!DB119)</f>
        <v>#N/A</v>
      </c>
      <c r="AS119" s="23" t="e">
        <f>IF(OR(入力!DD119="",入力!DD119="#N/A"),#N/A,入力!DD119)</f>
        <v>#N/A</v>
      </c>
      <c r="AT119" s="39" t="e">
        <f>IF(OR(入力!DH119="",入力!DH119="#N/A"),#N/A,入力!DH119)</f>
        <v>#N/A</v>
      </c>
      <c r="AU119" s="39" t="e">
        <f>IF(OR(入力!DM119="",入力!DM119="#N/A"),#N/A,入力!DM119)</f>
        <v>#N/A</v>
      </c>
      <c r="AV119" s="39" t="e">
        <f>IF(OR(入力!DL119="",入力!DL119="#N/A"),#N/A,入力!DL119)</f>
        <v>#N/A</v>
      </c>
      <c r="AW119" s="45" t="e">
        <f>IF(OR(入力!DN119="",入力!DN119="#N/A"),#N/A,入力!DN119)</f>
        <v>#N/A</v>
      </c>
      <c r="AX119" s="23" t="e">
        <f>IF(OR(入力!DR119="",入力!DR119="#N/A"),#N/A,入力!DR119)</f>
        <v>#N/A</v>
      </c>
      <c r="AY119" s="23" t="e">
        <f>IF(OR(入力!DW119="",入力!DW119="#N/A"),#N/A,入力!DW119)</f>
        <v>#N/A</v>
      </c>
      <c r="AZ119" s="23" t="e">
        <f>IF(OR(入力!DV119="",入力!DV119="#N/A"),#N/A,入力!DV119)</f>
        <v>#N/A</v>
      </c>
      <c r="BA119" s="23" t="e">
        <f>IF(OR(入力!DX119="",入力!DX119="#N/A"),#N/A,入力!DX119)</f>
        <v>#N/A</v>
      </c>
      <c r="BB119" s="39" t="e">
        <f>IF(OR(入力!EB119="",入力!EB119="#N/A"),#N/A,入力!EB119)</f>
        <v>#N/A</v>
      </c>
      <c r="BC119" s="39" t="e">
        <f>IF(OR(入力!EG119="",入力!EG119="#N/A"),#N/A,入力!EG119)</f>
        <v>#N/A</v>
      </c>
      <c r="BD119" s="39" t="e">
        <f>IF(OR(入力!EF119="",入力!EF119="#N/A"),#N/A,入力!EF119)</f>
        <v>#N/A</v>
      </c>
      <c r="BE119" s="217" t="e">
        <f>IF(OR(入力!EH119="",入力!EH119="#N/A"),#N/A,入力!EH119)</f>
        <v>#N/A</v>
      </c>
      <c r="BF119" s="126" t="e">
        <f>IF(OR(入力!GT119="",入力!GT119="#N/A"),#N/A,入力!GT119)</f>
        <v>#N/A</v>
      </c>
      <c r="BG119" s="23" t="e">
        <f>IF(OR(入力!GY119="",入力!GY119="#N/A"),#N/A,入力!GY119)</f>
        <v>#N/A</v>
      </c>
      <c r="BH119" s="23" t="e">
        <f>IF(OR(入力!GX119="",入力!GX119="#N/A"),#N/A,入力!GX119)</f>
        <v>#N/A</v>
      </c>
      <c r="BI119" s="15" t="e">
        <f>IF(OR(入力!GZ119="",入力!GZ119="#N/A"),#N/A,入力!GZ119)</f>
        <v>#N/A</v>
      </c>
      <c r="BJ119" s="23" t="e">
        <f>IF(OR(入力!LJ119="",入力!LJ119="#N/A"),#N/A,入力!LJ119)</f>
        <v>#N/A</v>
      </c>
      <c r="BK119" s="23" t="e">
        <f>IF(OR(入力!LO119="",入力!LO119="#N/A"),#N/A,入力!LO119)</f>
        <v>#N/A</v>
      </c>
      <c r="BL119" s="23" t="e">
        <f>IF(OR(入力!LN119="",入力!LN119="#N/A"),#N/A,入力!LN119)</f>
        <v>#N/A</v>
      </c>
      <c r="BM119" s="2" t="e">
        <f>IF(OR(入力!LP119="",入力!LP119="#N/A"),#N/A,入力!LP119)</f>
        <v>#N/A</v>
      </c>
      <c r="BN119" s="23" t="e">
        <f>IF(OR(入力!LT119="",入力!LT119="#N/A"),#N/A,入力!LT119)</f>
        <v>#N/A</v>
      </c>
      <c r="BO119" s="23" t="e">
        <f>IF(OR(入力!LY119="",入力!LY119="#N/A"),#N/A,入力!LY119)</f>
        <v>#N/A</v>
      </c>
      <c r="BP119" s="23" t="e">
        <f>IF(OR(入力!LX119="",入力!LX119="#N/A"),#N/A,入力!LX119)</f>
        <v>#N/A</v>
      </c>
      <c r="BQ119" s="15" t="e">
        <f>IF(OR(入力!LZ119="",入力!LZ119="#N/A"),#N/A,入力!LZ119)</f>
        <v>#N/A</v>
      </c>
      <c r="BR119" s="224" t="e">
        <f>IF(OR(入力!MN119="",入力!MN119="#N/A"),#N/A,入力!MN119)</f>
        <v>#N/A</v>
      </c>
      <c r="BS119" s="224" t="e">
        <f>IF(OR(入力!MS119="",入力!MS119="#N/A"),#N/A,入力!MS119)</f>
        <v>#N/A</v>
      </c>
      <c r="BT119" s="224" t="e">
        <f>IF(OR(入力!MR119="",入力!MR119="#N/A"),#N/A,入力!MR119)</f>
        <v>#N/A</v>
      </c>
      <c r="BU119" s="154" t="e">
        <f>IF(OR(入力!MT119="",入力!MT119="#N/A"),#N/A,入力!MT119)</f>
        <v>#N/A</v>
      </c>
      <c r="BV119"/>
      <c r="BW119"/>
      <c r="BX119"/>
      <c r="CB119" s="2"/>
      <c r="CC119" s="503"/>
      <c r="CD119" s="565"/>
      <c r="CE119" s="509"/>
      <c r="CF119"/>
      <c r="CG119"/>
      <c r="CH119" s="2"/>
      <c r="CJ119" s="2"/>
      <c r="CL119" s="2"/>
      <c r="CN119" s="2"/>
      <c r="CO119" s="587"/>
      <c r="CP119" s="588"/>
      <c r="CU119" s="2"/>
      <c r="CX119" s="2"/>
      <c r="CY119"/>
      <c r="CZ119"/>
      <c r="DA119" s="2"/>
      <c r="DE119" s="34"/>
      <c r="DF119"/>
      <c r="DG119" s="2"/>
      <c r="DH119" s="2"/>
      <c r="DI119" s="2"/>
      <c r="DL119" s="126"/>
      <c r="DN119" s="15"/>
      <c r="DO119" s="540"/>
      <c r="DV119"/>
      <c r="DW119"/>
      <c r="DX119"/>
      <c r="DY119"/>
      <c r="DZ119"/>
    </row>
    <row r="120" spans="1:130" s="23" customFormat="1">
      <c r="A120" s="251" t="e">
        <f>IF(OR(入力!A120="",入力!A120="#N/A"),#N/A,入力!A120)</f>
        <v>#N/A</v>
      </c>
      <c r="B120" s="253" t="e">
        <f>IF(OR(入力!B120="",入力!B120="#N/A"),#N/A,入力!B120)</f>
        <v>#N/A</v>
      </c>
      <c r="C120" s="74" t="e">
        <f>IF(OR(入力!C120="",入力!C120="#N/A"),#N/A,入力!C120)</f>
        <v>#N/A</v>
      </c>
      <c r="D120" s="210" t="e">
        <f>IF(OR(入力!E120="",入力!E120="#N/A"),#N/A,入力!E120)</f>
        <v>#N/A</v>
      </c>
      <c r="E120" s="2" t="e">
        <f>IF(OR(入力!G120="",入力!G120="#N/A"),#N/A,入力!G120)</f>
        <v>#N/A</v>
      </c>
      <c r="F120" s="23" t="e">
        <f>IF(OR(入力!I120="",入力!I120="#N/A"),#N/A,入力!I120)</f>
        <v>#N/A</v>
      </c>
      <c r="G120" s="23" t="e">
        <f>IF(OR(入力!N120="",入力!N120="#N/A"),#N/A,入力!N120)</f>
        <v>#N/A</v>
      </c>
      <c r="H120" s="23" t="e">
        <f>IF(OR(入力!M120="",入力!M120="#N/A"),#N/A,入力!M120)</f>
        <v>#N/A</v>
      </c>
      <c r="I120" s="2" t="e">
        <f>IF(OR(入力!O120="",入力!O120="#N/A"),#N/A,入力!O120)</f>
        <v>#N/A</v>
      </c>
      <c r="J120" s="23" t="e">
        <f>IF(OR(入力!S120="",入力!S120="#N/A"),#N/A,入力!S120)</f>
        <v>#N/A</v>
      </c>
      <c r="K120" s="23" t="e">
        <f>IF(OR(入力!X120="",入力!X120="#N/A"),#N/A,入力!X120)</f>
        <v>#N/A</v>
      </c>
      <c r="L120" s="23" t="e">
        <f>IF(OR(入力!W120="",入力!W120="#N/A"),#N/A,入力!W120)</f>
        <v>#N/A</v>
      </c>
      <c r="M120" s="2" t="e">
        <f>IF(OR(入力!Y120="",入力!Y120="#N/A"),#N/A,入力!Y120)</f>
        <v>#N/A</v>
      </c>
      <c r="N120" s="23" t="e">
        <f>IF(OR(入力!AC120="",入力!AC120="#N/A"),#N/A,入力!AC120)</f>
        <v>#N/A</v>
      </c>
      <c r="O120" s="23" t="e">
        <f>IF(OR(入力!AH120="",入力!AH120="#N/A"),#N/A,入力!AH120)</f>
        <v>#N/A</v>
      </c>
      <c r="P120" s="23" t="e">
        <f>IF(OR(入力!AG120="",入力!AG120="#N/A"),#N/A,入力!AG120)</f>
        <v>#N/A</v>
      </c>
      <c r="Q120" s="2" t="e">
        <f>IF(OR(入力!AI120="",入力!AI120="#N/A"),#N/A,入力!AI120)</f>
        <v>#N/A</v>
      </c>
      <c r="R120" s="23" t="e">
        <f>IF(OR(入力!AM120="",入力!AM120="#N/A"),#N/A,入力!AM120)</f>
        <v>#N/A</v>
      </c>
      <c r="S120" s="23" t="e">
        <f>IF(OR(入力!AR120="",入力!AR120="#N/A"),#N/A,入力!AR120)</f>
        <v>#N/A</v>
      </c>
      <c r="T120" s="23" t="e">
        <f>IF(OR(入力!AQ120="",入力!AQ120="#N/A"),#N/A,入力!AQ120)</f>
        <v>#N/A</v>
      </c>
      <c r="U120" s="2" t="e">
        <f>IF(OR(入力!AS120="",入力!AS120="#N/A"),#N/A,入力!AS120)</f>
        <v>#N/A</v>
      </c>
      <c r="V120" s="23" t="e">
        <f>IF(OR(入力!AX120="",入力!AX120="#N/A"),#N/A,入力!AX120)</f>
        <v>#N/A</v>
      </c>
      <c r="W120" s="23" t="e">
        <f>IF(OR(入力!BC120="",入力!BC120="#N/A"),#N/A,入力!BC120)</f>
        <v>#N/A</v>
      </c>
      <c r="X120" s="23" t="e">
        <f>IF(OR(入力!BB120="",入力!BB120="#N/A"),#N/A,入力!BB120)</f>
        <v>#N/A</v>
      </c>
      <c r="Y120" s="2" t="e">
        <f>IF(OR(入力!BD120="",入力!BD120="#N/A"),#N/A,入力!BD120)</f>
        <v>#N/A</v>
      </c>
      <c r="Z120" s="23" t="e">
        <f>IF(OR(入力!BJ120="",入力!BJ120="#N/A"),#N/A,入力!BJ120)</f>
        <v>#N/A</v>
      </c>
      <c r="AA120" s="15" t="e">
        <f>IF(OR(入力!BK120="",入力!BK120="#N/A"),#N/A,入力!BK120)</f>
        <v>#N/A</v>
      </c>
      <c r="AB120" s="98" t="e">
        <f>IF(OR(入力!BS120="",入力!BS120="#N/A"),#N/A,入力!BS120)</f>
        <v>#N/A</v>
      </c>
      <c r="AC120" s="23" t="e">
        <f>IF(OR(入力!BT120="",入力!BT120="#N/A"),#N/A,入力!BT120)</f>
        <v>#N/A</v>
      </c>
      <c r="AD120" s="23" t="e">
        <f>IF(OR(入力!BU120="",入力!BU120="#N/A"),#N/A,入力!BU120)</f>
        <v>#N/A</v>
      </c>
      <c r="AE120" s="23" t="e">
        <f>IF(OR(入力!BV120="",入力!BV120="#N/A"),#N/A,入力!BV120)</f>
        <v>#N/A</v>
      </c>
      <c r="AF120" s="126" t="e">
        <f>IF(OR(入力!BZ120="",入力!BZ120="#N/A"),#N/A,入力!BZ120)</f>
        <v>#N/A</v>
      </c>
      <c r="AG120" s="15" t="e">
        <f>IF(OR(入力!CB120="",入力!CB120="#N/A"),#N/A,入力!CB120)</f>
        <v>#N/A</v>
      </c>
      <c r="AH120" s="23" t="e">
        <f>IF(OR(入力!CD120="",入力!CD120="#N/A"),#N/A,入力!CD120)</f>
        <v>#N/A</v>
      </c>
      <c r="AI120" s="23" t="e">
        <f>IF(OR(入力!CI120="",入力!CI120="#N/A"),#N/A,入力!CI120)</f>
        <v>#N/A</v>
      </c>
      <c r="AJ120" s="23" t="e">
        <f>IF(OR(入力!CH120="",入力!CH120="#N/A"),#N/A,入力!CH120)</f>
        <v>#N/A</v>
      </c>
      <c r="AK120" s="23" t="e">
        <f>IF(OR(入力!CJ120="",入力!CJ120="#N/A"),#N/A,入力!CJ120)</f>
        <v>#N/A</v>
      </c>
      <c r="AL120" s="39" t="e">
        <f>IF(OR(入力!CN120="",入力!CN120="#N/A"),#N/A,入力!CN120)</f>
        <v>#N/A</v>
      </c>
      <c r="AM120" s="39" t="e">
        <f>IF(OR(入力!CS120="",入力!CS120="#N/A"),#N/A,入力!CS120)</f>
        <v>#N/A</v>
      </c>
      <c r="AN120" s="39" t="e">
        <f>IF(OR(入力!CR120="",入力!CR120="#N/A"),#N/A,入力!CR120)</f>
        <v>#N/A</v>
      </c>
      <c r="AO120" s="40" t="e">
        <f>IF(OR(入力!CT120="",入力!CT120="#N/A"),#N/A,入力!CT120)</f>
        <v>#N/A</v>
      </c>
      <c r="AP120" s="23" t="e">
        <f>IF(OR(入力!CX120="",入力!CX120="#N/A"),#N/A,入力!CX120)</f>
        <v>#N/A</v>
      </c>
      <c r="AQ120" s="23" t="e">
        <f>IF(OR(入力!DC120="",入力!DC120="#N/A"),#N/A,入力!DC120)</f>
        <v>#N/A</v>
      </c>
      <c r="AR120" s="23" t="e">
        <f>IF(OR(入力!DB120="",入力!DB120="#N/A"),#N/A,入力!DB120)</f>
        <v>#N/A</v>
      </c>
      <c r="AS120" s="23" t="e">
        <f>IF(OR(入力!DD120="",入力!DD120="#N/A"),#N/A,入力!DD120)</f>
        <v>#N/A</v>
      </c>
      <c r="AT120" s="39" t="e">
        <f>IF(OR(入力!DH120="",入力!DH120="#N/A"),#N/A,入力!DH120)</f>
        <v>#N/A</v>
      </c>
      <c r="AU120" s="39" t="e">
        <f>IF(OR(入力!DM120="",入力!DM120="#N/A"),#N/A,入力!DM120)</f>
        <v>#N/A</v>
      </c>
      <c r="AV120" s="39" t="e">
        <f>IF(OR(入力!DL120="",入力!DL120="#N/A"),#N/A,入力!DL120)</f>
        <v>#N/A</v>
      </c>
      <c r="AW120" s="45" t="e">
        <f>IF(OR(入力!DN120="",入力!DN120="#N/A"),#N/A,入力!DN120)</f>
        <v>#N/A</v>
      </c>
      <c r="AX120" s="23" t="e">
        <f>IF(OR(入力!DR120="",入力!DR120="#N/A"),#N/A,入力!DR120)</f>
        <v>#N/A</v>
      </c>
      <c r="AY120" s="23" t="e">
        <f>IF(OR(入力!DW120="",入力!DW120="#N/A"),#N/A,入力!DW120)</f>
        <v>#N/A</v>
      </c>
      <c r="AZ120" s="23" t="e">
        <f>IF(OR(入力!DV120="",入力!DV120="#N/A"),#N/A,入力!DV120)</f>
        <v>#N/A</v>
      </c>
      <c r="BA120" s="23" t="e">
        <f>IF(OR(入力!DX120="",入力!DX120="#N/A"),#N/A,入力!DX120)</f>
        <v>#N/A</v>
      </c>
      <c r="BB120" s="39" t="e">
        <f>IF(OR(入力!EB120="",入力!EB120="#N/A"),#N/A,入力!EB120)</f>
        <v>#N/A</v>
      </c>
      <c r="BC120" s="39" t="e">
        <f>IF(OR(入力!EG120="",入力!EG120="#N/A"),#N/A,入力!EG120)</f>
        <v>#N/A</v>
      </c>
      <c r="BD120" s="39" t="e">
        <f>IF(OR(入力!EF120="",入力!EF120="#N/A"),#N/A,入力!EF120)</f>
        <v>#N/A</v>
      </c>
      <c r="BE120" s="217" t="e">
        <f>IF(OR(入力!EH120="",入力!EH120="#N/A"),#N/A,入力!EH120)</f>
        <v>#N/A</v>
      </c>
      <c r="BF120" s="126" t="e">
        <f>IF(OR(入力!GT120="",入力!GT120="#N/A"),#N/A,入力!GT120)</f>
        <v>#N/A</v>
      </c>
      <c r="BG120" s="23" t="e">
        <f>IF(OR(入力!GY120="",入力!GY120="#N/A"),#N/A,入力!GY120)</f>
        <v>#N/A</v>
      </c>
      <c r="BH120" s="23" t="e">
        <f>IF(OR(入力!GX120="",入力!GX120="#N/A"),#N/A,入力!GX120)</f>
        <v>#N/A</v>
      </c>
      <c r="BI120" s="15" t="e">
        <f>IF(OR(入力!GZ120="",入力!GZ120="#N/A"),#N/A,入力!GZ120)</f>
        <v>#N/A</v>
      </c>
      <c r="BJ120" s="23" t="e">
        <f>IF(OR(入力!LJ120="",入力!LJ120="#N/A"),#N/A,入力!LJ120)</f>
        <v>#N/A</v>
      </c>
      <c r="BK120" s="23" t="e">
        <f>IF(OR(入力!LO120="",入力!LO120="#N/A"),#N/A,入力!LO120)</f>
        <v>#N/A</v>
      </c>
      <c r="BL120" s="23" t="e">
        <f>IF(OR(入力!LN120="",入力!LN120="#N/A"),#N/A,入力!LN120)</f>
        <v>#N/A</v>
      </c>
      <c r="BM120" s="2" t="e">
        <f>IF(OR(入力!LP120="",入力!LP120="#N/A"),#N/A,入力!LP120)</f>
        <v>#N/A</v>
      </c>
      <c r="BN120" s="23" t="e">
        <f>IF(OR(入力!LT120="",入力!LT120="#N/A"),#N/A,入力!LT120)</f>
        <v>#N/A</v>
      </c>
      <c r="BO120" s="23" t="e">
        <f>IF(OR(入力!LY120="",入力!LY120="#N/A"),#N/A,入力!LY120)</f>
        <v>#N/A</v>
      </c>
      <c r="BP120" s="23" t="e">
        <f>IF(OR(入力!LX120="",入力!LX120="#N/A"),#N/A,入力!LX120)</f>
        <v>#N/A</v>
      </c>
      <c r="BQ120" s="15" t="e">
        <f>IF(OR(入力!LZ120="",入力!LZ120="#N/A"),#N/A,入力!LZ120)</f>
        <v>#N/A</v>
      </c>
      <c r="BR120" s="224" t="e">
        <f>IF(OR(入力!MN120="",入力!MN120="#N/A"),#N/A,入力!MN120)</f>
        <v>#N/A</v>
      </c>
      <c r="BS120" s="224" t="e">
        <f>IF(OR(入力!MS120="",入力!MS120="#N/A"),#N/A,入力!MS120)</f>
        <v>#N/A</v>
      </c>
      <c r="BT120" s="224" t="e">
        <f>IF(OR(入力!MR120="",入力!MR120="#N/A"),#N/A,入力!MR120)</f>
        <v>#N/A</v>
      </c>
      <c r="BU120" s="154" t="e">
        <f>IF(OR(入力!MT120="",入力!MT120="#N/A"),#N/A,入力!MT120)</f>
        <v>#N/A</v>
      </c>
      <c r="BV120"/>
      <c r="BW120"/>
      <c r="BX120"/>
      <c r="CB120" s="2"/>
      <c r="CC120" s="503"/>
      <c r="CD120" s="565"/>
      <c r="CE120" s="509"/>
      <c r="CF120"/>
      <c r="CG120"/>
      <c r="CH120" s="2"/>
      <c r="CJ120" s="2"/>
      <c r="CL120" s="2"/>
      <c r="CN120" s="2"/>
      <c r="CO120" s="587"/>
      <c r="CP120" s="588"/>
      <c r="CU120" s="2"/>
      <c r="CX120" s="2"/>
      <c r="CY120"/>
      <c r="CZ120"/>
      <c r="DA120" s="2"/>
      <c r="DE120" s="34"/>
      <c r="DF120"/>
      <c r="DG120" s="2"/>
      <c r="DH120" s="2"/>
      <c r="DI120" s="2"/>
      <c r="DL120" s="126"/>
      <c r="DN120" s="15"/>
      <c r="DO120" s="540"/>
      <c r="DV120"/>
      <c r="DW120"/>
      <c r="DX120"/>
      <c r="DY120"/>
      <c r="DZ120"/>
    </row>
    <row r="121" spans="1:130" s="23" customFormat="1">
      <c r="A121" s="251" t="e">
        <f>IF(OR(入力!A121="",入力!A121="#N/A"),#N/A,入力!A121)</f>
        <v>#N/A</v>
      </c>
      <c r="B121" s="253" t="e">
        <f>IF(OR(入力!B121="",入力!B121="#N/A"),#N/A,入力!B121)</f>
        <v>#N/A</v>
      </c>
      <c r="C121" s="74" t="e">
        <f>IF(OR(入力!C121="",入力!C121="#N/A"),#N/A,入力!C121)</f>
        <v>#N/A</v>
      </c>
      <c r="D121" s="210" t="e">
        <f>IF(OR(入力!E121="",入力!E121="#N/A"),#N/A,入力!E121)</f>
        <v>#N/A</v>
      </c>
      <c r="E121" s="2" t="e">
        <f>IF(OR(入力!G121="",入力!G121="#N/A"),#N/A,入力!G121)</f>
        <v>#N/A</v>
      </c>
      <c r="F121" s="23" t="e">
        <f>IF(OR(入力!I121="",入力!I121="#N/A"),#N/A,入力!I121)</f>
        <v>#N/A</v>
      </c>
      <c r="G121" s="23" t="e">
        <f>IF(OR(入力!N121="",入力!N121="#N/A"),#N/A,入力!N121)</f>
        <v>#N/A</v>
      </c>
      <c r="H121" s="23" t="e">
        <f>IF(OR(入力!M121="",入力!M121="#N/A"),#N/A,入力!M121)</f>
        <v>#N/A</v>
      </c>
      <c r="I121" s="2" t="e">
        <f>IF(OR(入力!O121="",入力!O121="#N/A"),#N/A,入力!O121)</f>
        <v>#N/A</v>
      </c>
      <c r="J121" s="23" t="e">
        <f>IF(OR(入力!S121="",入力!S121="#N/A"),#N/A,入力!S121)</f>
        <v>#N/A</v>
      </c>
      <c r="K121" s="23" t="e">
        <f>IF(OR(入力!X121="",入力!X121="#N/A"),#N/A,入力!X121)</f>
        <v>#N/A</v>
      </c>
      <c r="L121" s="23" t="e">
        <f>IF(OR(入力!W121="",入力!W121="#N/A"),#N/A,入力!W121)</f>
        <v>#N/A</v>
      </c>
      <c r="M121" s="2" t="e">
        <f>IF(OR(入力!Y121="",入力!Y121="#N/A"),#N/A,入力!Y121)</f>
        <v>#N/A</v>
      </c>
      <c r="N121" s="23" t="e">
        <f>IF(OR(入力!AC121="",入力!AC121="#N/A"),#N/A,入力!AC121)</f>
        <v>#N/A</v>
      </c>
      <c r="O121" s="23" t="e">
        <f>IF(OR(入力!AH121="",入力!AH121="#N/A"),#N/A,入力!AH121)</f>
        <v>#N/A</v>
      </c>
      <c r="P121" s="23" t="e">
        <f>IF(OR(入力!AG121="",入力!AG121="#N/A"),#N/A,入力!AG121)</f>
        <v>#N/A</v>
      </c>
      <c r="Q121" s="2" t="e">
        <f>IF(OR(入力!AI121="",入力!AI121="#N/A"),#N/A,入力!AI121)</f>
        <v>#N/A</v>
      </c>
      <c r="R121" s="23" t="e">
        <f>IF(OR(入力!AM121="",入力!AM121="#N/A"),#N/A,入力!AM121)</f>
        <v>#N/A</v>
      </c>
      <c r="S121" s="23" t="e">
        <f>IF(OR(入力!AR121="",入力!AR121="#N/A"),#N/A,入力!AR121)</f>
        <v>#N/A</v>
      </c>
      <c r="T121" s="23" t="e">
        <f>IF(OR(入力!AQ121="",入力!AQ121="#N/A"),#N/A,入力!AQ121)</f>
        <v>#N/A</v>
      </c>
      <c r="U121" s="2" t="e">
        <f>IF(OR(入力!AS121="",入力!AS121="#N/A"),#N/A,入力!AS121)</f>
        <v>#N/A</v>
      </c>
      <c r="V121" s="23" t="e">
        <f>IF(OR(入力!AX121="",入力!AX121="#N/A"),#N/A,入力!AX121)</f>
        <v>#N/A</v>
      </c>
      <c r="W121" s="23" t="e">
        <f>IF(OR(入力!BC121="",入力!BC121="#N/A"),#N/A,入力!BC121)</f>
        <v>#N/A</v>
      </c>
      <c r="X121" s="23" t="e">
        <f>IF(OR(入力!BB121="",入力!BB121="#N/A"),#N/A,入力!BB121)</f>
        <v>#N/A</v>
      </c>
      <c r="Y121" s="2" t="e">
        <f>IF(OR(入力!BD121="",入力!BD121="#N/A"),#N/A,入力!BD121)</f>
        <v>#N/A</v>
      </c>
      <c r="Z121" s="23" t="e">
        <f>IF(OR(入力!BJ121="",入力!BJ121="#N/A"),#N/A,入力!BJ121)</f>
        <v>#N/A</v>
      </c>
      <c r="AA121" s="15" t="e">
        <f>IF(OR(入力!BK121="",入力!BK121="#N/A"),#N/A,入力!BK121)</f>
        <v>#N/A</v>
      </c>
      <c r="AB121" s="98" t="e">
        <f>IF(OR(入力!BS121="",入力!BS121="#N/A"),#N/A,入力!BS121)</f>
        <v>#N/A</v>
      </c>
      <c r="AC121" s="23" t="e">
        <f>IF(OR(入力!BT121="",入力!BT121="#N/A"),#N/A,入力!BT121)</f>
        <v>#N/A</v>
      </c>
      <c r="AD121" s="23" t="e">
        <f>IF(OR(入力!BU121="",入力!BU121="#N/A"),#N/A,入力!BU121)</f>
        <v>#N/A</v>
      </c>
      <c r="AE121" s="23" t="e">
        <f>IF(OR(入力!BV121="",入力!BV121="#N/A"),#N/A,入力!BV121)</f>
        <v>#N/A</v>
      </c>
      <c r="AF121" s="126" t="e">
        <f>IF(OR(入力!BZ121="",入力!BZ121="#N/A"),#N/A,入力!BZ121)</f>
        <v>#N/A</v>
      </c>
      <c r="AG121" s="15" t="e">
        <f>IF(OR(入力!CB121="",入力!CB121="#N/A"),#N/A,入力!CB121)</f>
        <v>#N/A</v>
      </c>
      <c r="AH121" s="23" t="e">
        <f>IF(OR(入力!CD121="",入力!CD121="#N/A"),#N/A,入力!CD121)</f>
        <v>#N/A</v>
      </c>
      <c r="AI121" s="23" t="e">
        <f>IF(OR(入力!CI121="",入力!CI121="#N/A"),#N/A,入力!CI121)</f>
        <v>#N/A</v>
      </c>
      <c r="AJ121" s="23" t="e">
        <f>IF(OR(入力!CH121="",入力!CH121="#N/A"),#N/A,入力!CH121)</f>
        <v>#N/A</v>
      </c>
      <c r="AK121" s="23" t="e">
        <f>IF(OR(入力!CJ121="",入力!CJ121="#N/A"),#N/A,入力!CJ121)</f>
        <v>#N/A</v>
      </c>
      <c r="AL121" s="39" t="e">
        <f>IF(OR(入力!CN121="",入力!CN121="#N/A"),#N/A,入力!CN121)</f>
        <v>#N/A</v>
      </c>
      <c r="AM121" s="39" t="e">
        <f>IF(OR(入力!CS121="",入力!CS121="#N/A"),#N/A,入力!CS121)</f>
        <v>#N/A</v>
      </c>
      <c r="AN121" s="39" t="e">
        <f>IF(OR(入力!CR121="",入力!CR121="#N/A"),#N/A,入力!CR121)</f>
        <v>#N/A</v>
      </c>
      <c r="AO121" s="40" t="e">
        <f>IF(OR(入力!CT121="",入力!CT121="#N/A"),#N/A,入力!CT121)</f>
        <v>#N/A</v>
      </c>
      <c r="AP121" s="23" t="e">
        <f>IF(OR(入力!CX121="",入力!CX121="#N/A"),#N/A,入力!CX121)</f>
        <v>#N/A</v>
      </c>
      <c r="AQ121" s="23" t="e">
        <f>IF(OR(入力!DC121="",入力!DC121="#N/A"),#N/A,入力!DC121)</f>
        <v>#N/A</v>
      </c>
      <c r="AR121" s="23" t="e">
        <f>IF(OR(入力!DB121="",入力!DB121="#N/A"),#N/A,入力!DB121)</f>
        <v>#N/A</v>
      </c>
      <c r="AS121" s="23" t="e">
        <f>IF(OR(入力!DD121="",入力!DD121="#N/A"),#N/A,入力!DD121)</f>
        <v>#N/A</v>
      </c>
      <c r="AT121" s="39" t="e">
        <f>IF(OR(入力!DH121="",入力!DH121="#N/A"),#N/A,入力!DH121)</f>
        <v>#N/A</v>
      </c>
      <c r="AU121" s="39" t="e">
        <f>IF(OR(入力!DM121="",入力!DM121="#N/A"),#N/A,入力!DM121)</f>
        <v>#N/A</v>
      </c>
      <c r="AV121" s="39" t="e">
        <f>IF(OR(入力!DL121="",入力!DL121="#N/A"),#N/A,入力!DL121)</f>
        <v>#N/A</v>
      </c>
      <c r="AW121" s="45" t="e">
        <f>IF(OR(入力!DN121="",入力!DN121="#N/A"),#N/A,入力!DN121)</f>
        <v>#N/A</v>
      </c>
      <c r="AX121" s="23" t="e">
        <f>IF(OR(入力!DR121="",入力!DR121="#N/A"),#N/A,入力!DR121)</f>
        <v>#N/A</v>
      </c>
      <c r="AY121" s="23" t="e">
        <f>IF(OR(入力!DW121="",入力!DW121="#N/A"),#N/A,入力!DW121)</f>
        <v>#N/A</v>
      </c>
      <c r="AZ121" s="23" t="e">
        <f>IF(OR(入力!DV121="",入力!DV121="#N/A"),#N/A,入力!DV121)</f>
        <v>#N/A</v>
      </c>
      <c r="BA121" s="23" t="e">
        <f>IF(OR(入力!DX121="",入力!DX121="#N/A"),#N/A,入力!DX121)</f>
        <v>#N/A</v>
      </c>
      <c r="BB121" s="39" t="e">
        <f>IF(OR(入力!EB121="",入力!EB121="#N/A"),#N/A,入力!EB121)</f>
        <v>#N/A</v>
      </c>
      <c r="BC121" s="39" t="e">
        <f>IF(OR(入力!EG121="",入力!EG121="#N/A"),#N/A,入力!EG121)</f>
        <v>#N/A</v>
      </c>
      <c r="BD121" s="39" t="e">
        <f>IF(OR(入力!EF121="",入力!EF121="#N/A"),#N/A,入力!EF121)</f>
        <v>#N/A</v>
      </c>
      <c r="BE121" s="217" t="e">
        <f>IF(OR(入力!EH121="",入力!EH121="#N/A"),#N/A,入力!EH121)</f>
        <v>#N/A</v>
      </c>
      <c r="BF121" s="126" t="e">
        <f>IF(OR(入力!GT121="",入力!GT121="#N/A"),#N/A,入力!GT121)</f>
        <v>#N/A</v>
      </c>
      <c r="BG121" s="23" t="e">
        <f>IF(OR(入力!GY121="",入力!GY121="#N/A"),#N/A,入力!GY121)</f>
        <v>#N/A</v>
      </c>
      <c r="BH121" s="23" t="e">
        <f>IF(OR(入力!GX121="",入力!GX121="#N/A"),#N/A,入力!GX121)</f>
        <v>#N/A</v>
      </c>
      <c r="BI121" s="15" t="e">
        <f>IF(OR(入力!GZ121="",入力!GZ121="#N/A"),#N/A,入力!GZ121)</f>
        <v>#N/A</v>
      </c>
      <c r="BJ121" s="23" t="e">
        <f>IF(OR(入力!LJ121="",入力!LJ121="#N/A"),#N/A,入力!LJ121)</f>
        <v>#N/A</v>
      </c>
      <c r="BK121" s="23" t="e">
        <f>IF(OR(入力!LO121="",入力!LO121="#N/A"),#N/A,入力!LO121)</f>
        <v>#N/A</v>
      </c>
      <c r="BL121" s="23" t="e">
        <f>IF(OR(入力!LN121="",入力!LN121="#N/A"),#N/A,入力!LN121)</f>
        <v>#N/A</v>
      </c>
      <c r="BM121" s="2" t="e">
        <f>IF(OR(入力!LP121="",入力!LP121="#N/A"),#N/A,入力!LP121)</f>
        <v>#N/A</v>
      </c>
      <c r="BN121" s="23" t="e">
        <f>IF(OR(入力!LT121="",入力!LT121="#N/A"),#N/A,入力!LT121)</f>
        <v>#N/A</v>
      </c>
      <c r="BO121" s="23" t="e">
        <f>IF(OR(入力!LY121="",入力!LY121="#N/A"),#N/A,入力!LY121)</f>
        <v>#N/A</v>
      </c>
      <c r="BP121" s="23" t="e">
        <f>IF(OR(入力!LX121="",入力!LX121="#N/A"),#N/A,入力!LX121)</f>
        <v>#N/A</v>
      </c>
      <c r="BQ121" s="15" t="e">
        <f>IF(OR(入力!LZ121="",入力!LZ121="#N/A"),#N/A,入力!LZ121)</f>
        <v>#N/A</v>
      </c>
      <c r="BR121" s="224" t="e">
        <f>IF(OR(入力!MN121="",入力!MN121="#N/A"),#N/A,入力!MN121)</f>
        <v>#N/A</v>
      </c>
      <c r="BS121" s="224" t="e">
        <f>IF(OR(入力!MS121="",入力!MS121="#N/A"),#N/A,入力!MS121)</f>
        <v>#N/A</v>
      </c>
      <c r="BT121" s="224" t="e">
        <f>IF(OR(入力!MR121="",入力!MR121="#N/A"),#N/A,入力!MR121)</f>
        <v>#N/A</v>
      </c>
      <c r="BU121" s="154" t="e">
        <f>IF(OR(入力!MT121="",入力!MT121="#N/A"),#N/A,入力!MT121)</f>
        <v>#N/A</v>
      </c>
      <c r="BV121"/>
      <c r="BW121"/>
      <c r="BX121"/>
      <c r="CB121" s="2"/>
      <c r="CC121" s="503"/>
      <c r="CD121" s="565"/>
      <c r="CE121" s="509"/>
      <c r="CF121"/>
      <c r="CG121"/>
      <c r="CH121" s="2"/>
      <c r="CJ121" s="2"/>
      <c r="CL121" s="2"/>
      <c r="CN121" s="2"/>
      <c r="CO121" s="587"/>
      <c r="CP121" s="588"/>
      <c r="CU121" s="2"/>
      <c r="CX121" s="2"/>
      <c r="CY121"/>
      <c r="CZ121"/>
      <c r="DA121" s="2"/>
      <c r="DE121" s="34"/>
      <c r="DF121"/>
      <c r="DG121" s="2"/>
      <c r="DH121" s="2"/>
      <c r="DI121" s="2"/>
      <c r="DL121" s="126"/>
      <c r="DN121" s="15"/>
      <c r="DO121" s="540"/>
      <c r="DV121"/>
      <c r="DW121"/>
      <c r="DX121"/>
      <c r="DY121"/>
      <c r="DZ121"/>
    </row>
    <row r="122" spans="1:130" s="23" customFormat="1">
      <c r="A122" s="251" t="e">
        <f>IF(OR(入力!A122="",入力!A122="#N/A"),#N/A,入力!A122)</f>
        <v>#N/A</v>
      </c>
      <c r="B122" s="253" t="e">
        <f>IF(OR(入力!B122="",入力!B122="#N/A"),#N/A,入力!B122)</f>
        <v>#N/A</v>
      </c>
      <c r="C122" s="74" t="e">
        <f>IF(OR(入力!C122="",入力!C122="#N/A"),#N/A,入力!C122)</f>
        <v>#N/A</v>
      </c>
      <c r="D122" s="210" t="e">
        <f>IF(OR(入力!E122="",入力!E122="#N/A"),#N/A,入力!E122)</f>
        <v>#N/A</v>
      </c>
      <c r="E122" s="2" t="e">
        <f>IF(OR(入力!G122="",入力!G122="#N/A"),#N/A,入力!G122)</f>
        <v>#N/A</v>
      </c>
      <c r="F122" s="23" t="e">
        <f>IF(OR(入力!I122="",入力!I122="#N/A"),#N/A,入力!I122)</f>
        <v>#N/A</v>
      </c>
      <c r="G122" s="23" t="e">
        <f>IF(OR(入力!N122="",入力!N122="#N/A"),#N/A,入力!N122)</f>
        <v>#N/A</v>
      </c>
      <c r="H122" s="23" t="e">
        <f>IF(OR(入力!M122="",入力!M122="#N/A"),#N/A,入力!M122)</f>
        <v>#N/A</v>
      </c>
      <c r="I122" s="2" t="e">
        <f>IF(OR(入力!O122="",入力!O122="#N/A"),#N/A,入力!O122)</f>
        <v>#N/A</v>
      </c>
      <c r="J122" s="23" t="e">
        <f>IF(OR(入力!S122="",入力!S122="#N/A"),#N/A,入力!S122)</f>
        <v>#N/A</v>
      </c>
      <c r="K122" s="23" t="e">
        <f>IF(OR(入力!X122="",入力!X122="#N/A"),#N/A,入力!X122)</f>
        <v>#N/A</v>
      </c>
      <c r="L122" s="23" t="e">
        <f>IF(OR(入力!W122="",入力!W122="#N/A"),#N/A,入力!W122)</f>
        <v>#N/A</v>
      </c>
      <c r="M122" s="2" t="e">
        <f>IF(OR(入力!Y122="",入力!Y122="#N/A"),#N/A,入力!Y122)</f>
        <v>#N/A</v>
      </c>
      <c r="N122" s="23" t="e">
        <f>IF(OR(入力!AC122="",入力!AC122="#N/A"),#N/A,入力!AC122)</f>
        <v>#N/A</v>
      </c>
      <c r="O122" s="23" t="e">
        <f>IF(OR(入力!AH122="",入力!AH122="#N/A"),#N/A,入力!AH122)</f>
        <v>#N/A</v>
      </c>
      <c r="P122" s="23" t="e">
        <f>IF(OR(入力!AG122="",入力!AG122="#N/A"),#N/A,入力!AG122)</f>
        <v>#N/A</v>
      </c>
      <c r="Q122" s="2" t="e">
        <f>IF(OR(入力!AI122="",入力!AI122="#N/A"),#N/A,入力!AI122)</f>
        <v>#N/A</v>
      </c>
      <c r="R122" s="23" t="e">
        <f>IF(OR(入力!AM122="",入力!AM122="#N/A"),#N/A,入力!AM122)</f>
        <v>#N/A</v>
      </c>
      <c r="S122" s="23" t="e">
        <f>IF(OR(入力!AR122="",入力!AR122="#N/A"),#N/A,入力!AR122)</f>
        <v>#N/A</v>
      </c>
      <c r="T122" s="23" t="e">
        <f>IF(OR(入力!AQ122="",入力!AQ122="#N/A"),#N/A,入力!AQ122)</f>
        <v>#N/A</v>
      </c>
      <c r="U122" s="2" t="e">
        <f>IF(OR(入力!AS122="",入力!AS122="#N/A"),#N/A,入力!AS122)</f>
        <v>#N/A</v>
      </c>
      <c r="V122" s="23" t="e">
        <f>IF(OR(入力!AX122="",入力!AX122="#N/A"),#N/A,入力!AX122)</f>
        <v>#N/A</v>
      </c>
      <c r="W122" s="23" t="e">
        <f>IF(OR(入力!BC122="",入力!BC122="#N/A"),#N/A,入力!BC122)</f>
        <v>#N/A</v>
      </c>
      <c r="X122" s="23" t="e">
        <f>IF(OR(入力!BB122="",入力!BB122="#N/A"),#N/A,入力!BB122)</f>
        <v>#N/A</v>
      </c>
      <c r="Y122" s="2" t="e">
        <f>IF(OR(入力!BD122="",入力!BD122="#N/A"),#N/A,入力!BD122)</f>
        <v>#N/A</v>
      </c>
      <c r="Z122" s="23" t="e">
        <f>IF(OR(入力!BJ122="",入力!BJ122="#N/A"),#N/A,入力!BJ122)</f>
        <v>#N/A</v>
      </c>
      <c r="AA122" s="15" t="e">
        <f>IF(OR(入力!BK122="",入力!BK122="#N/A"),#N/A,入力!BK122)</f>
        <v>#N/A</v>
      </c>
      <c r="AB122" s="98" t="e">
        <f>IF(OR(入力!BS122="",入力!BS122="#N/A"),#N/A,入力!BS122)</f>
        <v>#N/A</v>
      </c>
      <c r="AC122" s="23" t="e">
        <f>IF(OR(入力!BT122="",入力!BT122="#N/A"),#N/A,入力!BT122)</f>
        <v>#N/A</v>
      </c>
      <c r="AD122" s="23" t="e">
        <f>IF(OR(入力!BU122="",入力!BU122="#N/A"),#N/A,入力!BU122)</f>
        <v>#N/A</v>
      </c>
      <c r="AE122" s="23" t="e">
        <f>IF(OR(入力!BV122="",入力!BV122="#N/A"),#N/A,入力!BV122)</f>
        <v>#N/A</v>
      </c>
      <c r="AF122" s="126" t="e">
        <f>IF(OR(入力!BZ122="",入力!BZ122="#N/A"),#N/A,入力!BZ122)</f>
        <v>#N/A</v>
      </c>
      <c r="AG122" s="15" t="e">
        <f>IF(OR(入力!CB122="",入力!CB122="#N/A"),#N/A,入力!CB122)</f>
        <v>#N/A</v>
      </c>
      <c r="AH122" s="23" t="e">
        <f>IF(OR(入力!CD122="",入力!CD122="#N/A"),#N/A,入力!CD122)</f>
        <v>#N/A</v>
      </c>
      <c r="AI122" s="23" t="e">
        <f>IF(OR(入力!CI122="",入力!CI122="#N/A"),#N/A,入力!CI122)</f>
        <v>#N/A</v>
      </c>
      <c r="AJ122" s="23" t="e">
        <f>IF(OR(入力!CH122="",入力!CH122="#N/A"),#N/A,入力!CH122)</f>
        <v>#N/A</v>
      </c>
      <c r="AK122" s="23" t="e">
        <f>IF(OR(入力!CJ122="",入力!CJ122="#N/A"),#N/A,入力!CJ122)</f>
        <v>#N/A</v>
      </c>
      <c r="AL122" s="39" t="e">
        <f>IF(OR(入力!CN122="",入力!CN122="#N/A"),#N/A,入力!CN122)</f>
        <v>#N/A</v>
      </c>
      <c r="AM122" s="39" t="e">
        <f>IF(OR(入力!CS122="",入力!CS122="#N/A"),#N/A,入力!CS122)</f>
        <v>#N/A</v>
      </c>
      <c r="AN122" s="39" t="e">
        <f>IF(OR(入力!CR122="",入力!CR122="#N/A"),#N/A,入力!CR122)</f>
        <v>#N/A</v>
      </c>
      <c r="AO122" s="40" t="e">
        <f>IF(OR(入力!CT122="",入力!CT122="#N/A"),#N/A,入力!CT122)</f>
        <v>#N/A</v>
      </c>
      <c r="AP122" s="23" t="e">
        <f>IF(OR(入力!CX122="",入力!CX122="#N/A"),#N/A,入力!CX122)</f>
        <v>#N/A</v>
      </c>
      <c r="AQ122" s="23" t="e">
        <f>IF(OR(入力!DC122="",入力!DC122="#N/A"),#N/A,入力!DC122)</f>
        <v>#N/A</v>
      </c>
      <c r="AR122" s="23" t="e">
        <f>IF(OR(入力!DB122="",入力!DB122="#N/A"),#N/A,入力!DB122)</f>
        <v>#N/A</v>
      </c>
      <c r="AS122" s="23" t="e">
        <f>IF(OR(入力!DD122="",入力!DD122="#N/A"),#N/A,入力!DD122)</f>
        <v>#N/A</v>
      </c>
      <c r="AT122" s="39" t="e">
        <f>IF(OR(入力!DH122="",入力!DH122="#N/A"),#N/A,入力!DH122)</f>
        <v>#N/A</v>
      </c>
      <c r="AU122" s="39" t="e">
        <f>IF(OR(入力!DM122="",入力!DM122="#N/A"),#N/A,入力!DM122)</f>
        <v>#N/A</v>
      </c>
      <c r="AV122" s="39" t="e">
        <f>IF(OR(入力!DL122="",入力!DL122="#N/A"),#N/A,入力!DL122)</f>
        <v>#N/A</v>
      </c>
      <c r="AW122" s="45" t="e">
        <f>IF(OR(入力!DN122="",入力!DN122="#N/A"),#N/A,入力!DN122)</f>
        <v>#N/A</v>
      </c>
      <c r="AX122" s="23" t="e">
        <f>IF(OR(入力!DR122="",入力!DR122="#N/A"),#N/A,入力!DR122)</f>
        <v>#N/A</v>
      </c>
      <c r="AY122" s="23" t="e">
        <f>IF(OR(入力!DW122="",入力!DW122="#N/A"),#N/A,入力!DW122)</f>
        <v>#N/A</v>
      </c>
      <c r="AZ122" s="23" t="e">
        <f>IF(OR(入力!DV122="",入力!DV122="#N/A"),#N/A,入力!DV122)</f>
        <v>#N/A</v>
      </c>
      <c r="BA122" s="23" t="e">
        <f>IF(OR(入力!DX122="",入力!DX122="#N/A"),#N/A,入力!DX122)</f>
        <v>#N/A</v>
      </c>
      <c r="BB122" s="39" t="e">
        <f>IF(OR(入力!EB122="",入力!EB122="#N/A"),#N/A,入力!EB122)</f>
        <v>#N/A</v>
      </c>
      <c r="BC122" s="39" t="e">
        <f>IF(OR(入力!EG122="",入力!EG122="#N/A"),#N/A,入力!EG122)</f>
        <v>#N/A</v>
      </c>
      <c r="BD122" s="39" t="e">
        <f>IF(OR(入力!EF122="",入力!EF122="#N/A"),#N/A,入力!EF122)</f>
        <v>#N/A</v>
      </c>
      <c r="BE122" s="217" t="e">
        <f>IF(OR(入力!EH122="",入力!EH122="#N/A"),#N/A,入力!EH122)</f>
        <v>#N/A</v>
      </c>
      <c r="BF122" s="126" t="e">
        <f>IF(OR(入力!GT122="",入力!GT122="#N/A"),#N/A,入力!GT122)</f>
        <v>#N/A</v>
      </c>
      <c r="BG122" s="23" t="e">
        <f>IF(OR(入力!GY122="",入力!GY122="#N/A"),#N/A,入力!GY122)</f>
        <v>#N/A</v>
      </c>
      <c r="BH122" s="23" t="e">
        <f>IF(OR(入力!GX122="",入力!GX122="#N/A"),#N/A,入力!GX122)</f>
        <v>#N/A</v>
      </c>
      <c r="BI122" s="15" t="e">
        <f>IF(OR(入力!GZ122="",入力!GZ122="#N/A"),#N/A,入力!GZ122)</f>
        <v>#N/A</v>
      </c>
      <c r="BJ122" s="23" t="e">
        <f>IF(OR(入力!LJ122="",入力!LJ122="#N/A"),#N/A,入力!LJ122)</f>
        <v>#N/A</v>
      </c>
      <c r="BK122" s="23" t="e">
        <f>IF(OR(入力!LO122="",入力!LO122="#N/A"),#N/A,入力!LO122)</f>
        <v>#N/A</v>
      </c>
      <c r="BL122" s="23" t="e">
        <f>IF(OR(入力!LN122="",入力!LN122="#N/A"),#N/A,入力!LN122)</f>
        <v>#N/A</v>
      </c>
      <c r="BM122" s="2" t="e">
        <f>IF(OR(入力!LP122="",入力!LP122="#N/A"),#N/A,入力!LP122)</f>
        <v>#N/A</v>
      </c>
      <c r="BN122" s="23" t="e">
        <f>IF(OR(入力!LT122="",入力!LT122="#N/A"),#N/A,入力!LT122)</f>
        <v>#N/A</v>
      </c>
      <c r="BO122" s="23" t="e">
        <f>IF(OR(入力!LY122="",入力!LY122="#N/A"),#N/A,入力!LY122)</f>
        <v>#N/A</v>
      </c>
      <c r="BP122" s="23" t="e">
        <f>IF(OR(入力!LX122="",入力!LX122="#N/A"),#N/A,入力!LX122)</f>
        <v>#N/A</v>
      </c>
      <c r="BQ122" s="15" t="e">
        <f>IF(OR(入力!LZ122="",入力!LZ122="#N/A"),#N/A,入力!LZ122)</f>
        <v>#N/A</v>
      </c>
      <c r="BR122" s="224" t="e">
        <f>IF(OR(入力!MN122="",入力!MN122="#N/A"),#N/A,入力!MN122)</f>
        <v>#N/A</v>
      </c>
      <c r="BS122" s="224" t="e">
        <f>IF(OR(入力!MS122="",入力!MS122="#N/A"),#N/A,入力!MS122)</f>
        <v>#N/A</v>
      </c>
      <c r="BT122" s="224" t="e">
        <f>IF(OR(入力!MR122="",入力!MR122="#N/A"),#N/A,入力!MR122)</f>
        <v>#N/A</v>
      </c>
      <c r="BU122" s="154" t="e">
        <f>IF(OR(入力!MT122="",入力!MT122="#N/A"),#N/A,入力!MT122)</f>
        <v>#N/A</v>
      </c>
      <c r="BV122"/>
      <c r="BW122"/>
      <c r="BX122"/>
      <c r="CB122" s="2"/>
      <c r="CC122" s="503"/>
      <c r="CD122" s="565"/>
      <c r="CE122" s="509"/>
      <c r="CF122"/>
      <c r="CG122"/>
      <c r="CH122" s="2"/>
      <c r="CJ122" s="2"/>
      <c r="CL122" s="2"/>
      <c r="CN122" s="2"/>
      <c r="CO122" s="587"/>
      <c r="CP122" s="588"/>
      <c r="CU122" s="2"/>
      <c r="CX122" s="2"/>
      <c r="CY122"/>
      <c r="CZ122"/>
      <c r="DA122" s="2"/>
      <c r="DE122" s="34"/>
      <c r="DF122"/>
      <c r="DG122" s="2"/>
      <c r="DH122" s="2"/>
      <c r="DI122" s="2"/>
      <c r="DL122" s="126"/>
      <c r="DN122" s="15"/>
      <c r="DO122" s="540"/>
      <c r="DV122"/>
      <c r="DW122"/>
      <c r="DX122"/>
      <c r="DY122"/>
      <c r="DZ122"/>
    </row>
    <row r="123" spans="1:130" s="23" customFormat="1">
      <c r="A123" s="251" t="e">
        <f>IF(OR(入力!A123="",入力!A123="#N/A"),#N/A,入力!A123)</f>
        <v>#N/A</v>
      </c>
      <c r="B123" s="253" t="e">
        <f>IF(OR(入力!B123="",入力!B123="#N/A"),#N/A,入力!B123)</f>
        <v>#N/A</v>
      </c>
      <c r="C123" s="74" t="e">
        <f>IF(OR(入力!C123="",入力!C123="#N/A"),#N/A,入力!C123)</f>
        <v>#N/A</v>
      </c>
      <c r="D123" s="210" t="e">
        <f>IF(OR(入力!E123="",入力!E123="#N/A"),#N/A,入力!E123)</f>
        <v>#N/A</v>
      </c>
      <c r="E123" s="2" t="e">
        <f>IF(OR(入力!G123="",入力!G123="#N/A"),#N/A,入力!G123)</f>
        <v>#N/A</v>
      </c>
      <c r="F123" s="23" t="e">
        <f>IF(OR(入力!I123="",入力!I123="#N/A"),#N/A,入力!I123)</f>
        <v>#N/A</v>
      </c>
      <c r="G123" s="23" t="e">
        <f>IF(OR(入力!N123="",入力!N123="#N/A"),#N/A,入力!N123)</f>
        <v>#N/A</v>
      </c>
      <c r="H123" s="23" t="e">
        <f>IF(OR(入力!M123="",入力!M123="#N/A"),#N/A,入力!M123)</f>
        <v>#N/A</v>
      </c>
      <c r="I123" s="2" t="e">
        <f>IF(OR(入力!O123="",入力!O123="#N/A"),#N/A,入力!O123)</f>
        <v>#N/A</v>
      </c>
      <c r="J123" s="23" t="e">
        <f>IF(OR(入力!S123="",入力!S123="#N/A"),#N/A,入力!S123)</f>
        <v>#N/A</v>
      </c>
      <c r="K123" s="23" t="e">
        <f>IF(OR(入力!X123="",入力!X123="#N/A"),#N/A,入力!X123)</f>
        <v>#N/A</v>
      </c>
      <c r="L123" s="23" t="e">
        <f>IF(OR(入力!W123="",入力!W123="#N/A"),#N/A,入力!W123)</f>
        <v>#N/A</v>
      </c>
      <c r="M123" s="2" t="e">
        <f>IF(OR(入力!Y123="",入力!Y123="#N/A"),#N/A,入力!Y123)</f>
        <v>#N/A</v>
      </c>
      <c r="N123" s="23" t="e">
        <f>IF(OR(入力!AC123="",入力!AC123="#N/A"),#N/A,入力!AC123)</f>
        <v>#N/A</v>
      </c>
      <c r="O123" s="23" t="e">
        <f>IF(OR(入力!AH123="",入力!AH123="#N/A"),#N/A,入力!AH123)</f>
        <v>#N/A</v>
      </c>
      <c r="P123" s="23" t="e">
        <f>IF(OR(入力!AG123="",入力!AG123="#N/A"),#N/A,入力!AG123)</f>
        <v>#N/A</v>
      </c>
      <c r="Q123" s="2" t="e">
        <f>IF(OR(入力!AI123="",入力!AI123="#N/A"),#N/A,入力!AI123)</f>
        <v>#N/A</v>
      </c>
      <c r="R123" s="23" t="e">
        <f>IF(OR(入力!AM123="",入力!AM123="#N/A"),#N/A,入力!AM123)</f>
        <v>#N/A</v>
      </c>
      <c r="S123" s="23" t="e">
        <f>IF(OR(入力!AR123="",入力!AR123="#N/A"),#N/A,入力!AR123)</f>
        <v>#N/A</v>
      </c>
      <c r="T123" s="23" t="e">
        <f>IF(OR(入力!AQ123="",入力!AQ123="#N/A"),#N/A,入力!AQ123)</f>
        <v>#N/A</v>
      </c>
      <c r="U123" s="2" t="e">
        <f>IF(OR(入力!AS123="",入力!AS123="#N/A"),#N/A,入力!AS123)</f>
        <v>#N/A</v>
      </c>
      <c r="V123" s="23" t="e">
        <f>IF(OR(入力!AX123="",入力!AX123="#N/A"),#N/A,入力!AX123)</f>
        <v>#N/A</v>
      </c>
      <c r="W123" s="23" t="e">
        <f>IF(OR(入力!BC123="",入力!BC123="#N/A"),#N/A,入力!BC123)</f>
        <v>#N/A</v>
      </c>
      <c r="X123" s="23" t="e">
        <f>IF(OR(入力!BB123="",入力!BB123="#N/A"),#N/A,入力!BB123)</f>
        <v>#N/A</v>
      </c>
      <c r="Y123" s="2" t="e">
        <f>IF(OR(入力!BD123="",入力!BD123="#N/A"),#N/A,入力!BD123)</f>
        <v>#N/A</v>
      </c>
      <c r="Z123" s="23" t="e">
        <f>IF(OR(入力!BJ123="",入力!BJ123="#N/A"),#N/A,入力!BJ123)</f>
        <v>#N/A</v>
      </c>
      <c r="AA123" s="15" t="e">
        <f>IF(OR(入力!BK123="",入力!BK123="#N/A"),#N/A,入力!BK123)</f>
        <v>#N/A</v>
      </c>
      <c r="AB123" s="98" t="e">
        <f>IF(OR(入力!BS123="",入力!BS123="#N/A"),#N/A,入力!BS123)</f>
        <v>#N/A</v>
      </c>
      <c r="AC123" s="23" t="e">
        <f>IF(OR(入力!BT123="",入力!BT123="#N/A"),#N/A,入力!BT123)</f>
        <v>#N/A</v>
      </c>
      <c r="AD123" s="23" t="e">
        <f>IF(OR(入力!BU123="",入力!BU123="#N/A"),#N/A,入力!BU123)</f>
        <v>#N/A</v>
      </c>
      <c r="AE123" s="23" t="e">
        <f>IF(OR(入力!BV123="",入力!BV123="#N/A"),#N/A,入力!BV123)</f>
        <v>#N/A</v>
      </c>
      <c r="AF123" s="126" t="e">
        <f>IF(OR(入力!BZ123="",入力!BZ123="#N/A"),#N/A,入力!BZ123)</f>
        <v>#N/A</v>
      </c>
      <c r="AG123" s="15" t="e">
        <f>IF(OR(入力!CB123="",入力!CB123="#N/A"),#N/A,入力!CB123)</f>
        <v>#N/A</v>
      </c>
      <c r="AH123" s="23" t="e">
        <f>IF(OR(入力!CD123="",入力!CD123="#N/A"),#N/A,入力!CD123)</f>
        <v>#N/A</v>
      </c>
      <c r="AI123" s="23" t="e">
        <f>IF(OR(入力!CI123="",入力!CI123="#N/A"),#N/A,入力!CI123)</f>
        <v>#N/A</v>
      </c>
      <c r="AJ123" s="23" t="e">
        <f>IF(OR(入力!CH123="",入力!CH123="#N/A"),#N/A,入力!CH123)</f>
        <v>#N/A</v>
      </c>
      <c r="AK123" s="23" t="e">
        <f>IF(OR(入力!CJ123="",入力!CJ123="#N/A"),#N/A,入力!CJ123)</f>
        <v>#N/A</v>
      </c>
      <c r="AL123" s="39" t="e">
        <f>IF(OR(入力!CN123="",入力!CN123="#N/A"),#N/A,入力!CN123)</f>
        <v>#N/A</v>
      </c>
      <c r="AM123" s="39" t="e">
        <f>IF(OR(入力!CS123="",入力!CS123="#N/A"),#N/A,入力!CS123)</f>
        <v>#N/A</v>
      </c>
      <c r="AN123" s="39" t="e">
        <f>IF(OR(入力!CR123="",入力!CR123="#N/A"),#N/A,入力!CR123)</f>
        <v>#N/A</v>
      </c>
      <c r="AO123" s="40" t="e">
        <f>IF(OR(入力!CT123="",入力!CT123="#N/A"),#N/A,入力!CT123)</f>
        <v>#N/A</v>
      </c>
      <c r="AP123" s="23" t="e">
        <f>IF(OR(入力!CX123="",入力!CX123="#N/A"),#N/A,入力!CX123)</f>
        <v>#N/A</v>
      </c>
      <c r="AQ123" s="23" t="e">
        <f>IF(OR(入力!DC123="",入力!DC123="#N/A"),#N/A,入力!DC123)</f>
        <v>#N/A</v>
      </c>
      <c r="AR123" s="23" t="e">
        <f>IF(OR(入力!DB123="",入力!DB123="#N/A"),#N/A,入力!DB123)</f>
        <v>#N/A</v>
      </c>
      <c r="AS123" s="23" t="e">
        <f>IF(OR(入力!DD123="",入力!DD123="#N/A"),#N/A,入力!DD123)</f>
        <v>#N/A</v>
      </c>
      <c r="AT123" s="39" t="e">
        <f>IF(OR(入力!DH123="",入力!DH123="#N/A"),#N/A,入力!DH123)</f>
        <v>#N/A</v>
      </c>
      <c r="AU123" s="39" t="e">
        <f>IF(OR(入力!DM123="",入力!DM123="#N/A"),#N/A,入力!DM123)</f>
        <v>#N/A</v>
      </c>
      <c r="AV123" s="39" t="e">
        <f>IF(OR(入力!DL123="",入力!DL123="#N/A"),#N/A,入力!DL123)</f>
        <v>#N/A</v>
      </c>
      <c r="AW123" s="45" t="e">
        <f>IF(OR(入力!DN123="",入力!DN123="#N/A"),#N/A,入力!DN123)</f>
        <v>#N/A</v>
      </c>
      <c r="AX123" s="23" t="e">
        <f>IF(OR(入力!DR123="",入力!DR123="#N/A"),#N/A,入力!DR123)</f>
        <v>#N/A</v>
      </c>
      <c r="AY123" s="23" t="e">
        <f>IF(OR(入力!DW123="",入力!DW123="#N/A"),#N/A,入力!DW123)</f>
        <v>#N/A</v>
      </c>
      <c r="AZ123" s="23" t="e">
        <f>IF(OR(入力!DV123="",入力!DV123="#N/A"),#N/A,入力!DV123)</f>
        <v>#N/A</v>
      </c>
      <c r="BA123" s="23" t="e">
        <f>IF(OR(入力!DX123="",入力!DX123="#N/A"),#N/A,入力!DX123)</f>
        <v>#N/A</v>
      </c>
      <c r="BB123" s="39" t="e">
        <f>IF(OR(入力!EB123="",入力!EB123="#N/A"),#N/A,入力!EB123)</f>
        <v>#N/A</v>
      </c>
      <c r="BC123" s="39" t="e">
        <f>IF(OR(入力!EG123="",入力!EG123="#N/A"),#N/A,入力!EG123)</f>
        <v>#N/A</v>
      </c>
      <c r="BD123" s="39" t="e">
        <f>IF(OR(入力!EF123="",入力!EF123="#N/A"),#N/A,入力!EF123)</f>
        <v>#N/A</v>
      </c>
      <c r="BE123" s="217" t="e">
        <f>IF(OR(入力!EH123="",入力!EH123="#N/A"),#N/A,入力!EH123)</f>
        <v>#N/A</v>
      </c>
      <c r="BF123" s="126" t="e">
        <f>IF(OR(入力!GT123="",入力!GT123="#N/A"),#N/A,入力!GT123)</f>
        <v>#N/A</v>
      </c>
      <c r="BG123" s="23" t="e">
        <f>IF(OR(入力!GY123="",入力!GY123="#N/A"),#N/A,入力!GY123)</f>
        <v>#N/A</v>
      </c>
      <c r="BH123" s="23" t="e">
        <f>IF(OR(入力!GX123="",入力!GX123="#N/A"),#N/A,入力!GX123)</f>
        <v>#N/A</v>
      </c>
      <c r="BI123" s="15" t="e">
        <f>IF(OR(入力!GZ123="",入力!GZ123="#N/A"),#N/A,入力!GZ123)</f>
        <v>#N/A</v>
      </c>
      <c r="BJ123" s="23" t="e">
        <f>IF(OR(入力!LJ123="",入力!LJ123="#N/A"),#N/A,入力!LJ123)</f>
        <v>#N/A</v>
      </c>
      <c r="BK123" s="23" t="e">
        <f>IF(OR(入力!LO123="",入力!LO123="#N/A"),#N/A,入力!LO123)</f>
        <v>#N/A</v>
      </c>
      <c r="BL123" s="23" t="e">
        <f>IF(OR(入力!LN123="",入力!LN123="#N/A"),#N/A,入力!LN123)</f>
        <v>#N/A</v>
      </c>
      <c r="BM123" s="2" t="e">
        <f>IF(OR(入力!LP123="",入力!LP123="#N/A"),#N/A,入力!LP123)</f>
        <v>#N/A</v>
      </c>
      <c r="BN123" s="23" t="e">
        <f>IF(OR(入力!LT123="",入力!LT123="#N/A"),#N/A,入力!LT123)</f>
        <v>#N/A</v>
      </c>
      <c r="BO123" s="23" t="e">
        <f>IF(OR(入力!LY123="",入力!LY123="#N/A"),#N/A,入力!LY123)</f>
        <v>#N/A</v>
      </c>
      <c r="BP123" s="23" t="e">
        <f>IF(OR(入力!LX123="",入力!LX123="#N/A"),#N/A,入力!LX123)</f>
        <v>#N/A</v>
      </c>
      <c r="BQ123" s="15" t="e">
        <f>IF(OR(入力!LZ123="",入力!LZ123="#N/A"),#N/A,入力!LZ123)</f>
        <v>#N/A</v>
      </c>
      <c r="BR123" s="224" t="e">
        <f>IF(OR(入力!MN123="",入力!MN123="#N/A"),#N/A,入力!MN123)</f>
        <v>#N/A</v>
      </c>
      <c r="BS123" s="224" t="e">
        <f>IF(OR(入力!MS123="",入力!MS123="#N/A"),#N/A,入力!MS123)</f>
        <v>#N/A</v>
      </c>
      <c r="BT123" s="224" t="e">
        <f>IF(OR(入力!MR123="",入力!MR123="#N/A"),#N/A,入力!MR123)</f>
        <v>#N/A</v>
      </c>
      <c r="BU123" s="154" t="e">
        <f>IF(OR(入力!MT123="",入力!MT123="#N/A"),#N/A,入力!MT123)</f>
        <v>#N/A</v>
      </c>
      <c r="BV123"/>
      <c r="BW123"/>
      <c r="BX123"/>
      <c r="CB123" s="2"/>
      <c r="CC123" s="503"/>
      <c r="CD123" s="565"/>
      <c r="CE123" s="509"/>
      <c r="CF123"/>
      <c r="CG123"/>
      <c r="CH123" s="2"/>
      <c r="CJ123" s="2"/>
      <c r="CL123" s="2"/>
      <c r="CN123" s="2"/>
      <c r="CO123" s="587"/>
      <c r="CP123" s="588"/>
      <c r="CU123" s="2"/>
      <c r="CX123" s="2"/>
      <c r="CY123"/>
      <c r="CZ123"/>
      <c r="DA123" s="2"/>
      <c r="DE123" s="34"/>
      <c r="DF123"/>
      <c r="DG123" s="2"/>
      <c r="DH123" s="2"/>
      <c r="DI123" s="2"/>
      <c r="DL123" s="126"/>
      <c r="DN123" s="15"/>
      <c r="DO123" s="540"/>
      <c r="DV123"/>
      <c r="DW123"/>
      <c r="DX123"/>
      <c r="DY123"/>
      <c r="DZ123"/>
    </row>
    <row r="124" spans="1:130" s="23" customFormat="1">
      <c r="A124" s="251" t="e">
        <f>IF(OR(入力!A124="",入力!A124="#N/A"),#N/A,入力!A124)</f>
        <v>#N/A</v>
      </c>
      <c r="B124" s="253" t="e">
        <f>IF(OR(入力!B124="",入力!B124="#N/A"),#N/A,入力!B124)</f>
        <v>#N/A</v>
      </c>
      <c r="C124" s="74" t="e">
        <f>IF(OR(入力!C124="",入力!C124="#N/A"),#N/A,入力!C124)</f>
        <v>#N/A</v>
      </c>
      <c r="D124" s="210" t="e">
        <f>IF(OR(入力!E124="",入力!E124="#N/A"),#N/A,入力!E124)</f>
        <v>#N/A</v>
      </c>
      <c r="E124" s="2" t="e">
        <f>IF(OR(入力!G124="",入力!G124="#N/A"),#N/A,入力!G124)</f>
        <v>#N/A</v>
      </c>
      <c r="F124" s="23" t="e">
        <f>IF(OR(入力!I124="",入力!I124="#N/A"),#N/A,入力!I124)</f>
        <v>#N/A</v>
      </c>
      <c r="G124" s="23" t="e">
        <f>IF(OR(入力!N124="",入力!N124="#N/A"),#N/A,入力!N124)</f>
        <v>#N/A</v>
      </c>
      <c r="H124" s="23" t="e">
        <f>IF(OR(入力!M124="",入力!M124="#N/A"),#N/A,入力!M124)</f>
        <v>#N/A</v>
      </c>
      <c r="I124" s="2" t="e">
        <f>IF(OR(入力!O124="",入力!O124="#N/A"),#N/A,入力!O124)</f>
        <v>#N/A</v>
      </c>
      <c r="J124" s="23" t="e">
        <f>IF(OR(入力!S124="",入力!S124="#N/A"),#N/A,入力!S124)</f>
        <v>#N/A</v>
      </c>
      <c r="K124" s="23" t="e">
        <f>IF(OR(入力!X124="",入力!X124="#N/A"),#N/A,入力!X124)</f>
        <v>#N/A</v>
      </c>
      <c r="L124" s="23" t="e">
        <f>IF(OR(入力!W124="",入力!W124="#N/A"),#N/A,入力!W124)</f>
        <v>#N/A</v>
      </c>
      <c r="M124" s="2" t="e">
        <f>IF(OR(入力!Y124="",入力!Y124="#N/A"),#N/A,入力!Y124)</f>
        <v>#N/A</v>
      </c>
      <c r="N124" s="23" t="e">
        <f>IF(OR(入力!AC124="",入力!AC124="#N/A"),#N/A,入力!AC124)</f>
        <v>#N/A</v>
      </c>
      <c r="O124" s="23" t="e">
        <f>IF(OR(入力!AH124="",入力!AH124="#N/A"),#N/A,入力!AH124)</f>
        <v>#N/A</v>
      </c>
      <c r="P124" s="23" t="e">
        <f>IF(OR(入力!AG124="",入力!AG124="#N/A"),#N/A,入力!AG124)</f>
        <v>#N/A</v>
      </c>
      <c r="Q124" s="2" t="e">
        <f>IF(OR(入力!AI124="",入力!AI124="#N/A"),#N/A,入力!AI124)</f>
        <v>#N/A</v>
      </c>
      <c r="R124" s="23" t="e">
        <f>IF(OR(入力!AM124="",入力!AM124="#N/A"),#N/A,入力!AM124)</f>
        <v>#N/A</v>
      </c>
      <c r="S124" s="23" t="e">
        <f>IF(OR(入力!AR124="",入力!AR124="#N/A"),#N/A,入力!AR124)</f>
        <v>#N/A</v>
      </c>
      <c r="T124" s="23" t="e">
        <f>IF(OR(入力!AQ124="",入力!AQ124="#N/A"),#N/A,入力!AQ124)</f>
        <v>#N/A</v>
      </c>
      <c r="U124" s="2" t="e">
        <f>IF(OR(入力!AS124="",入力!AS124="#N/A"),#N/A,入力!AS124)</f>
        <v>#N/A</v>
      </c>
      <c r="V124" s="23" t="e">
        <f>IF(OR(入力!AX124="",入力!AX124="#N/A"),#N/A,入力!AX124)</f>
        <v>#N/A</v>
      </c>
      <c r="W124" s="23" t="e">
        <f>IF(OR(入力!BC124="",入力!BC124="#N/A"),#N/A,入力!BC124)</f>
        <v>#N/A</v>
      </c>
      <c r="X124" s="23" t="e">
        <f>IF(OR(入力!BB124="",入力!BB124="#N/A"),#N/A,入力!BB124)</f>
        <v>#N/A</v>
      </c>
      <c r="Y124" s="2" t="e">
        <f>IF(OR(入力!BD124="",入力!BD124="#N/A"),#N/A,入力!BD124)</f>
        <v>#N/A</v>
      </c>
      <c r="Z124" s="23" t="e">
        <f>IF(OR(入力!BJ124="",入力!BJ124="#N/A"),#N/A,入力!BJ124)</f>
        <v>#N/A</v>
      </c>
      <c r="AA124" s="15" t="e">
        <f>IF(OR(入力!BK124="",入力!BK124="#N/A"),#N/A,入力!BK124)</f>
        <v>#N/A</v>
      </c>
      <c r="AB124" s="98" t="e">
        <f>IF(OR(入力!BS124="",入力!BS124="#N/A"),#N/A,入力!BS124)</f>
        <v>#N/A</v>
      </c>
      <c r="AC124" s="23" t="e">
        <f>IF(OR(入力!BT124="",入力!BT124="#N/A"),#N/A,入力!BT124)</f>
        <v>#N/A</v>
      </c>
      <c r="AD124" s="23" t="e">
        <f>IF(OR(入力!BU124="",入力!BU124="#N/A"),#N/A,入力!BU124)</f>
        <v>#N/A</v>
      </c>
      <c r="AE124" s="23" t="e">
        <f>IF(OR(入力!BV124="",入力!BV124="#N/A"),#N/A,入力!BV124)</f>
        <v>#N/A</v>
      </c>
      <c r="AF124" s="126" t="e">
        <f>IF(OR(入力!BZ124="",入力!BZ124="#N/A"),#N/A,入力!BZ124)</f>
        <v>#N/A</v>
      </c>
      <c r="AG124" s="15" t="e">
        <f>IF(OR(入力!CB124="",入力!CB124="#N/A"),#N/A,入力!CB124)</f>
        <v>#N/A</v>
      </c>
      <c r="AH124" s="23" t="e">
        <f>IF(OR(入力!CD124="",入力!CD124="#N/A"),#N/A,入力!CD124)</f>
        <v>#N/A</v>
      </c>
      <c r="AI124" s="23" t="e">
        <f>IF(OR(入力!CI124="",入力!CI124="#N/A"),#N/A,入力!CI124)</f>
        <v>#N/A</v>
      </c>
      <c r="AJ124" s="23" t="e">
        <f>IF(OR(入力!CH124="",入力!CH124="#N/A"),#N/A,入力!CH124)</f>
        <v>#N/A</v>
      </c>
      <c r="AK124" s="23" t="e">
        <f>IF(OR(入力!CJ124="",入力!CJ124="#N/A"),#N/A,入力!CJ124)</f>
        <v>#N/A</v>
      </c>
      <c r="AL124" s="39" t="e">
        <f>IF(OR(入力!CN124="",入力!CN124="#N/A"),#N/A,入力!CN124)</f>
        <v>#N/A</v>
      </c>
      <c r="AM124" s="39" t="e">
        <f>IF(OR(入力!CS124="",入力!CS124="#N/A"),#N/A,入力!CS124)</f>
        <v>#N/A</v>
      </c>
      <c r="AN124" s="39" t="e">
        <f>IF(OR(入力!CR124="",入力!CR124="#N/A"),#N/A,入力!CR124)</f>
        <v>#N/A</v>
      </c>
      <c r="AO124" s="40" t="e">
        <f>IF(OR(入力!CT124="",入力!CT124="#N/A"),#N/A,入力!CT124)</f>
        <v>#N/A</v>
      </c>
      <c r="AP124" s="23" t="e">
        <f>IF(OR(入力!CX124="",入力!CX124="#N/A"),#N/A,入力!CX124)</f>
        <v>#N/A</v>
      </c>
      <c r="AQ124" s="23" t="e">
        <f>IF(OR(入力!DC124="",入力!DC124="#N/A"),#N/A,入力!DC124)</f>
        <v>#N/A</v>
      </c>
      <c r="AR124" s="23" t="e">
        <f>IF(OR(入力!DB124="",入力!DB124="#N/A"),#N/A,入力!DB124)</f>
        <v>#N/A</v>
      </c>
      <c r="AS124" s="23" t="e">
        <f>IF(OR(入力!DD124="",入力!DD124="#N/A"),#N/A,入力!DD124)</f>
        <v>#N/A</v>
      </c>
      <c r="AT124" s="39" t="e">
        <f>IF(OR(入力!DH124="",入力!DH124="#N/A"),#N/A,入力!DH124)</f>
        <v>#N/A</v>
      </c>
      <c r="AU124" s="39" t="e">
        <f>IF(OR(入力!DM124="",入力!DM124="#N/A"),#N/A,入力!DM124)</f>
        <v>#N/A</v>
      </c>
      <c r="AV124" s="39" t="e">
        <f>IF(OR(入力!DL124="",入力!DL124="#N/A"),#N/A,入力!DL124)</f>
        <v>#N/A</v>
      </c>
      <c r="AW124" s="45" t="e">
        <f>IF(OR(入力!DN124="",入力!DN124="#N/A"),#N/A,入力!DN124)</f>
        <v>#N/A</v>
      </c>
      <c r="AX124" s="23" t="e">
        <f>IF(OR(入力!DR124="",入力!DR124="#N/A"),#N/A,入力!DR124)</f>
        <v>#N/A</v>
      </c>
      <c r="AY124" s="23" t="e">
        <f>IF(OR(入力!DW124="",入力!DW124="#N/A"),#N/A,入力!DW124)</f>
        <v>#N/A</v>
      </c>
      <c r="AZ124" s="23" t="e">
        <f>IF(OR(入力!DV124="",入力!DV124="#N/A"),#N/A,入力!DV124)</f>
        <v>#N/A</v>
      </c>
      <c r="BA124" s="23" t="e">
        <f>IF(OR(入力!DX124="",入力!DX124="#N/A"),#N/A,入力!DX124)</f>
        <v>#N/A</v>
      </c>
      <c r="BB124" s="39" t="e">
        <f>IF(OR(入力!EB124="",入力!EB124="#N/A"),#N/A,入力!EB124)</f>
        <v>#N/A</v>
      </c>
      <c r="BC124" s="39" t="e">
        <f>IF(OR(入力!EG124="",入力!EG124="#N/A"),#N/A,入力!EG124)</f>
        <v>#N/A</v>
      </c>
      <c r="BD124" s="39" t="e">
        <f>IF(OR(入力!EF124="",入力!EF124="#N/A"),#N/A,入力!EF124)</f>
        <v>#N/A</v>
      </c>
      <c r="BE124" s="217" t="e">
        <f>IF(OR(入力!EH124="",入力!EH124="#N/A"),#N/A,入力!EH124)</f>
        <v>#N/A</v>
      </c>
      <c r="BF124" s="126" t="e">
        <f>IF(OR(入力!GT124="",入力!GT124="#N/A"),#N/A,入力!GT124)</f>
        <v>#N/A</v>
      </c>
      <c r="BG124" s="23" t="e">
        <f>IF(OR(入力!GY124="",入力!GY124="#N/A"),#N/A,入力!GY124)</f>
        <v>#N/A</v>
      </c>
      <c r="BH124" s="23" t="e">
        <f>IF(OR(入力!GX124="",入力!GX124="#N/A"),#N/A,入力!GX124)</f>
        <v>#N/A</v>
      </c>
      <c r="BI124" s="15" t="e">
        <f>IF(OR(入力!GZ124="",入力!GZ124="#N/A"),#N/A,入力!GZ124)</f>
        <v>#N/A</v>
      </c>
      <c r="BJ124" s="23" t="e">
        <f>IF(OR(入力!LJ124="",入力!LJ124="#N/A"),#N/A,入力!LJ124)</f>
        <v>#N/A</v>
      </c>
      <c r="BK124" s="23" t="e">
        <f>IF(OR(入力!LO124="",入力!LO124="#N/A"),#N/A,入力!LO124)</f>
        <v>#N/A</v>
      </c>
      <c r="BL124" s="23" t="e">
        <f>IF(OR(入力!LN124="",入力!LN124="#N/A"),#N/A,入力!LN124)</f>
        <v>#N/A</v>
      </c>
      <c r="BM124" s="2" t="e">
        <f>IF(OR(入力!LP124="",入力!LP124="#N/A"),#N/A,入力!LP124)</f>
        <v>#N/A</v>
      </c>
      <c r="BN124" s="23" t="e">
        <f>IF(OR(入力!LT124="",入力!LT124="#N/A"),#N/A,入力!LT124)</f>
        <v>#N/A</v>
      </c>
      <c r="BO124" s="23" t="e">
        <f>IF(OR(入力!LY124="",入力!LY124="#N/A"),#N/A,入力!LY124)</f>
        <v>#N/A</v>
      </c>
      <c r="BP124" s="23" t="e">
        <f>IF(OR(入力!LX124="",入力!LX124="#N/A"),#N/A,入力!LX124)</f>
        <v>#N/A</v>
      </c>
      <c r="BQ124" s="15" t="e">
        <f>IF(OR(入力!LZ124="",入力!LZ124="#N/A"),#N/A,入力!LZ124)</f>
        <v>#N/A</v>
      </c>
      <c r="BR124" s="224" t="e">
        <f>IF(OR(入力!MN124="",入力!MN124="#N/A"),#N/A,入力!MN124)</f>
        <v>#N/A</v>
      </c>
      <c r="BS124" s="224" t="e">
        <f>IF(OR(入力!MS124="",入力!MS124="#N/A"),#N/A,入力!MS124)</f>
        <v>#N/A</v>
      </c>
      <c r="BT124" s="224" t="e">
        <f>IF(OR(入力!MR124="",入力!MR124="#N/A"),#N/A,入力!MR124)</f>
        <v>#N/A</v>
      </c>
      <c r="BU124" s="154" t="e">
        <f>IF(OR(入力!MT124="",入力!MT124="#N/A"),#N/A,入力!MT124)</f>
        <v>#N/A</v>
      </c>
      <c r="BV124"/>
      <c r="BW124"/>
      <c r="BX124"/>
      <c r="CB124" s="2"/>
      <c r="CC124" s="503"/>
      <c r="CD124" s="565"/>
      <c r="CE124" s="509"/>
      <c r="CF124"/>
      <c r="CG124"/>
      <c r="CH124" s="2"/>
      <c r="CJ124" s="2"/>
      <c r="CL124" s="2"/>
      <c r="CN124" s="2"/>
      <c r="CO124" s="587"/>
      <c r="CP124" s="588"/>
      <c r="CU124" s="2"/>
      <c r="CX124" s="2"/>
      <c r="CY124"/>
      <c r="CZ124"/>
      <c r="DA124" s="2"/>
      <c r="DE124" s="34"/>
      <c r="DF124"/>
      <c r="DG124" s="2"/>
      <c r="DH124" s="2"/>
      <c r="DI124" s="2"/>
      <c r="DL124" s="126"/>
      <c r="DN124" s="15"/>
      <c r="DO124" s="540"/>
      <c r="DV124"/>
      <c r="DW124"/>
      <c r="DX124"/>
      <c r="DY124"/>
      <c r="DZ124"/>
    </row>
    <row r="125" spans="1:130" s="23" customFormat="1">
      <c r="A125" s="251" t="e">
        <f>IF(OR(入力!A125="",入力!A125="#N/A"),#N/A,入力!A125)</f>
        <v>#N/A</v>
      </c>
      <c r="B125" s="253" t="e">
        <f>IF(OR(入力!B125="",入力!B125="#N/A"),#N/A,入力!B125)</f>
        <v>#N/A</v>
      </c>
      <c r="C125" s="74" t="e">
        <f>IF(OR(入力!C125="",入力!C125="#N/A"),#N/A,入力!C125)</f>
        <v>#N/A</v>
      </c>
      <c r="D125" s="210" t="e">
        <f>IF(OR(入力!E125="",入力!E125="#N/A"),#N/A,入力!E125)</f>
        <v>#N/A</v>
      </c>
      <c r="E125" s="2" t="e">
        <f>IF(OR(入力!G125="",入力!G125="#N/A"),#N/A,入力!G125)</f>
        <v>#N/A</v>
      </c>
      <c r="F125" s="23" t="e">
        <f>IF(OR(入力!I125="",入力!I125="#N/A"),#N/A,入力!I125)</f>
        <v>#N/A</v>
      </c>
      <c r="G125" s="23" t="e">
        <f>IF(OR(入力!N125="",入力!N125="#N/A"),#N/A,入力!N125)</f>
        <v>#N/A</v>
      </c>
      <c r="H125" s="23" t="e">
        <f>IF(OR(入力!M125="",入力!M125="#N/A"),#N/A,入力!M125)</f>
        <v>#N/A</v>
      </c>
      <c r="I125" s="2" t="e">
        <f>IF(OR(入力!O125="",入力!O125="#N/A"),#N/A,入力!O125)</f>
        <v>#N/A</v>
      </c>
      <c r="J125" s="23" t="e">
        <f>IF(OR(入力!S125="",入力!S125="#N/A"),#N/A,入力!S125)</f>
        <v>#N/A</v>
      </c>
      <c r="K125" s="23" t="e">
        <f>IF(OR(入力!X125="",入力!X125="#N/A"),#N/A,入力!X125)</f>
        <v>#N/A</v>
      </c>
      <c r="L125" s="23" t="e">
        <f>IF(OR(入力!W125="",入力!W125="#N/A"),#N/A,入力!W125)</f>
        <v>#N/A</v>
      </c>
      <c r="M125" s="2" t="e">
        <f>IF(OR(入力!Y125="",入力!Y125="#N/A"),#N/A,入力!Y125)</f>
        <v>#N/A</v>
      </c>
      <c r="N125" s="23" t="e">
        <f>IF(OR(入力!AC125="",入力!AC125="#N/A"),#N/A,入力!AC125)</f>
        <v>#N/A</v>
      </c>
      <c r="O125" s="23" t="e">
        <f>IF(OR(入力!AH125="",入力!AH125="#N/A"),#N/A,入力!AH125)</f>
        <v>#N/A</v>
      </c>
      <c r="P125" s="23" t="e">
        <f>IF(OR(入力!AG125="",入力!AG125="#N/A"),#N/A,入力!AG125)</f>
        <v>#N/A</v>
      </c>
      <c r="Q125" s="2" t="e">
        <f>IF(OR(入力!AI125="",入力!AI125="#N/A"),#N/A,入力!AI125)</f>
        <v>#N/A</v>
      </c>
      <c r="R125" s="23" t="e">
        <f>IF(OR(入力!AM125="",入力!AM125="#N/A"),#N/A,入力!AM125)</f>
        <v>#N/A</v>
      </c>
      <c r="S125" s="23" t="e">
        <f>IF(OR(入力!AR125="",入力!AR125="#N/A"),#N/A,入力!AR125)</f>
        <v>#N/A</v>
      </c>
      <c r="T125" s="23" t="e">
        <f>IF(OR(入力!AQ125="",入力!AQ125="#N/A"),#N/A,入力!AQ125)</f>
        <v>#N/A</v>
      </c>
      <c r="U125" s="2" t="e">
        <f>IF(OR(入力!AS125="",入力!AS125="#N/A"),#N/A,入力!AS125)</f>
        <v>#N/A</v>
      </c>
      <c r="V125" s="23" t="e">
        <f>IF(OR(入力!AX125="",入力!AX125="#N/A"),#N/A,入力!AX125)</f>
        <v>#N/A</v>
      </c>
      <c r="W125" s="23" t="e">
        <f>IF(OR(入力!BC125="",入力!BC125="#N/A"),#N/A,入力!BC125)</f>
        <v>#N/A</v>
      </c>
      <c r="X125" s="23" t="e">
        <f>IF(OR(入力!BB125="",入力!BB125="#N/A"),#N/A,入力!BB125)</f>
        <v>#N/A</v>
      </c>
      <c r="Y125" s="2" t="e">
        <f>IF(OR(入力!BD125="",入力!BD125="#N/A"),#N/A,入力!BD125)</f>
        <v>#N/A</v>
      </c>
      <c r="Z125" s="23" t="e">
        <f>IF(OR(入力!BJ125="",入力!BJ125="#N/A"),#N/A,入力!BJ125)</f>
        <v>#N/A</v>
      </c>
      <c r="AA125" s="15" t="e">
        <f>IF(OR(入力!BK125="",入力!BK125="#N/A"),#N/A,入力!BK125)</f>
        <v>#N/A</v>
      </c>
      <c r="AB125" s="98" t="e">
        <f>IF(OR(入力!BS125="",入力!BS125="#N/A"),#N/A,入力!BS125)</f>
        <v>#N/A</v>
      </c>
      <c r="AC125" s="23" t="e">
        <f>IF(OR(入力!BT125="",入力!BT125="#N/A"),#N/A,入力!BT125)</f>
        <v>#N/A</v>
      </c>
      <c r="AD125" s="23" t="e">
        <f>IF(OR(入力!BU125="",入力!BU125="#N/A"),#N/A,入力!BU125)</f>
        <v>#N/A</v>
      </c>
      <c r="AE125" s="23" t="e">
        <f>IF(OR(入力!BV125="",入力!BV125="#N/A"),#N/A,入力!BV125)</f>
        <v>#N/A</v>
      </c>
      <c r="AF125" s="126" t="e">
        <f>IF(OR(入力!BZ125="",入力!BZ125="#N/A"),#N/A,入力!BZ125)</f>
        <v>#N/A</v>
      </c>
      <c r="AG125" s="15" t="e">
        <f>IF(OR(入力!CB125="",入力!CB125="#N/A"),#N/A,入力!CB125)</f>
        <v>#N/A</v>
      </c>
      <c r="AH125" s="23" t="e">
        <f>IF(OR(入力!CD125="",入力!CD125="#N/A"),#N/A,入力!CD125)</f>
        <v>#N/A</v>
      </c>
      <c r="AI125" s="23" t="e">
        <f>IF(OR(入力!CI125="",入力!CI125="#N/A"),#N/A,入力!CI125)</f>
        <v>#N/A</v>
      </c>
      <c r="AJ125" s="23" t="e">
        <f>IF(OR(入力!CH125="",入力!CH125="#N/A"),#N/A,入力!CH125)</f>
        <v>#N/A</v>
      </c>
      <c r="AK125" s="23" t="e">
        <f>IF(OR(入力!CJ125="",入力!CJ125="#N/A"),#N/A,入力!CJ125)</f>
        <v>#N/A</v>
      </c>
      <c r="AL125" s="39" t="e">
        <f>IF(OR(入力!CN125="",入力!CN125="#N/A"),#N/A,入力!CN125)</f>
        <v>#N/A</v>
      </c>
      <c r="AM125" s="39" t="e">
        <f>IF(OR(入力!CS125="",入力!CS125="#N/A"),#N/A,入力!CS125)</f>
        <v>#N/A</v>
      </c>
      <c r="AN125" s="39" t="e">
        <f>IF(OR(入力!CR125="",入力!CR125="#N/A"),#N/A,入力!CR125)</f>
        <v>#N/A</v>
      </c>
      <c r="AO125" s="40" t="e">
        <f>IF(OR(入力!CT125="",入力!CT125="#N/A"),#N/A,入力!CT125)</f>
        <v>#N/A</v>
      </c>
      <c r="AP125" s="23" t="e">
        <f>IF(OR(入力!CX125="",入力!CX125="#N/A"),#N/A,入力!CX125)</f>
        <v>#N/A</v>
      </c>
      <c r="AQ125" s="23" t="e">
        <f>IF(OR(入力!DC125="",入力!DC125="#N/A"),#N/A,入力!DC125)</f>
        <v>#N/A</v>
      </c>
      <c r="AR125" s="23" t="e">
        <f>IF(OR(入力!DB125="",入力!DB125="#N/A"),#N/A,入力!DB125)</f>
        <v>#N/A</v>
      </c>
      <c r="AS125" s="23" t="e">
        <f>IF(OR(入力!DD125="",入力!DD125="#N/A"),#N/A,入力!DD125)</f>
        <v>#N/A</v>
      </c>
      <c r="AT125" s="39" t="e">
        <f>IF(OR(入力!DH125="",入力!DH125="#N/A"),#N/A,入力!DH125)</f>
        <v>#N/A</v>
      </c>
      <c r="AU125" s="39" t="e">
        <f>IF(OR(入力!DM125="",入力!DM125="#N/A"),#N/A,入力!DM125)</f>
        <v>#N/A</v>
      </c>
      <c r="AV125" s="39" t="e">
        <f>IF(OR(入力!DL125="",入力!DL125="#N/A"),#N/A,入力!DL125)</f>
        <v>#N/A</v>
      </c>
      <c r="AW125" s="45" t="e">
        <f>IF(OR(入力!DN125="",入力!DN125="#N/A"),#N/A,入力!DN125)</f>
        <v>#N/A</v>
      </c>
      <c r="AX125" s="23" t="e">
        <f>IF(OR(入力!DR125="",入力!DR125="#N/A"),#N/A,入力!DR125)</f>
        <v>#N/A</v>
      </c>
      <c r="AY125" s="23" t="e">
        <f>IF(OR(入力!DW125="",入力!DW125="#N/A"),#N/A,入力!DW125)</f>
        <v>#N/A</v>
      </c>
      <c r="AZ125" s="23" t="e">
        <f>IF(OR(入力!DV125="",入力!DV125="#N/A"),#N/A,入力!DV125)</f>
        <v>#N/A</v>
      </c>
      <c r="BA125" s="23" t="e">
        <f>IF(OR(入力!DX125="",入力!DX125="#N/A"),#N/A,入力!DX125)</f>
        <v>#N/A</v>
      </c>
      <c r="BB125" s="39" t="e">
        <f>IF(OR(入力!EB125="",入力!EB125="#N/A"),#N/A,入力!EB125)</f>
        <v>#N/A</v>
      </c>
      <c r="BC125" s="39" t="e">
        <f>IF(OR(入力!EG125="",入力!EG125="#N/A"),#N/A,入力!EG125)</f>
        <v>#N/A</v>
      </c>
      <c r="BD125" s="39" t="e">
        <f>IF(OR(入力!EF125="",入力!EF125="#N/A"),#N/A,入力!EF125)</f>
        <v>#N/A</v>
      </c>
      <c r="BE125" s="217" t="e">
        <f>IF(OR(入力!EH125="",入力!EH125="#N/A"),#N/A,入力!EH125)</f>
        <v>#N/A</v>
      </c>
      <c r="BF125" s="126" t="e">
        <f>IF(OR(入力!GT125="",入力!GT125="#N/A"),#N/A,入力!GT125)</f>
        <v>#N/A</v>
      </c>
      <c r="BG125" s="23" t="e">
        <f>IF(OR(入力!GY125="",入力!GY125="#N/A"),#N/A,入力!GY125)</f>
        <v>#N/A</v>
      </c>
      <c r="BH125" s="23" t="e">
        <f>IF(OR(入力!GX125="",入力!GX125="#N/A"),#N/A,入力!GX125)</f>
        <v>#N/A</v>
      </c>
      <c r="BI125" s="15" t="e">
        <f>IF(OR(入力!GZ125="",入力!GZ125="#N/A"),#N/A,入力!GZ125)</f>
        <v>#N/A</v>
      </c>
      <c r="BJ125" s="23" t="e">
        <f>IF(OR(入力!LJ125="",入力!LJ125="#N/A"),#N/A,入力!LJ125)</f>
        <v>#N/A</v>
      </c>
      <c r="BK125" s="23" t="e">
        <f>IF(OR(入力!LO125="",入力!LO125="#N/A"),#N/A,入力!LO125)</f>
        <v>#N/A</v>
      </c>
      <c r="BL125" s="23" t="e">
        <f>IF(OR(入力!LN125="",入力!LN125="#N/A"),#N/A,入力!LN125)</f>
        <v>#N/A</v>
      </c>
      <c r="BM125" s="2" t="e">
        <f>IF(OR(入力!LP125="",入力!LP125="#N/A"),#N/A,入力!LP125)</f>
        <v>#N/A</v>
      </c>
      <c r="BN125" s="23" t="e">
        <f>IF(OR(入力!LT125="",入力!LT125="#N/A"),#N/A,入力!LT125)</f>
        <v>#N/A</v>
      </c>
      <c r="BO125" s="23" t="e">
        <f>IF(OR(入力!LY125="",入力!LY125="#N/A"),#N/A,入力!LY125)</f>
        <v>#N/A</v>
      </c>
      <c r="BP125" s="23" t="e">
        <f>IF(OR(入力!LX125="",入力!LX125="#N/A"),#N/A,入力!LX125)</f>
        <v>#N/A</v>
      </c>
      <c r="BQ125" s="15" t="e">
        <f>IF(OR(入力!LZ125="",入力!LZ125="#N/A"),#N/A,入力!LZ125)</f>
        <v>#N/A</v>
      </c>
      <c r="BR125" s="224" t="e">
        <f>IF(OR(入力!MN125="",入力!MN125="#N/A"),#N/A,入力!MN125)</f>
        <v>#N/A</v>
      </c>
      <c r="BS125" s="224" t="e">
        <f>IF(OR(入力!MS125="",入力!MS125="#N/A"),#N/A,入力!MS125)</f>
        <v>#N/A</v>
      </c>
      <c r="BT125" s="224" t="e">
        <f>IF(OR(入力!MR125="",入力!MR125="#N/A"),#N/A,入力!MR125)</f>
        <v>#N/A</v>
      </c>
      <c r="BU125" s="154" t="e">
        <f>IF(OR(入力!MT125="",入力!MT125="#N/A"),#N/A,入力!MT125)</f>
        <v>#N/A</v>
      </c>
      <c r="BV125"/>
      <c r="BW125"/>
      <c r="BX125"/>
      <c r="CB125" s="2"/>
      <c r="CC125" s="503"/>
      <c r="CD125" s="565"/>
      <c r="CE125" s="509"/>
      <c r="CF125"/>
      <c r="CG125"/>
      <c r="CH125" s="2"/>
      <c r="CJ125" s="2"/>
      <c r="CL125" s="2"/>
      <c r="CN125" s="2"/>
      <c r="CO125" s="587"/>
      <c r="CP125" s="588"/>
      <c r="CU125" s="2"/>
      <c r="CX125" s="2"/>
      <c r="CY125"/>
      <c r="CZ125"/>
      <c r="DA125" s="2"/>
      <c r="DE125" s="34"/>
      <c r="DF125"/>
      <c r="DG125" s="2"/>
      <c r="DH125" s="2"/>
      <c r="DI125" s="2"/>
      <c r="DL125" s="126"/>
      <c r="DN125" s="15"/>
      <c r="DO125" s="540"/>
      <c r="DV125"/>
      <c r="DW125"/>
      <c r="DX125"/>
      <c r="DY125"/>
      <c r="DZ125"/>
    </row>
    <row r="126" spans="1:130" s="23" customFormat="1">
      <c r="A126" s="251" t="e">
        <f>IF(OR(入力!A126="",入力!A126="#N/A"),#N/A,入力!A126)</f>
        <v>#N/A</v>
      </c>
      <c r="B126" s="253" t="e">
        <f>IF(OR(入力!B126="",入力!B126="#N/A"),#N/A,入力!B126)</f>
        <v>#N/A</v>
      </c>
      <c r="C126" s="74" t="e">
        <f>IF(OR(入力!C126="",入力!C126="#N/A"),#N/A,入力!C126)</f>
        <v>#N/A</v>
      </c>
      <c r="D126" s="210" t="e">
        <f>IF(OR(入力!E126="",入力!E126="#N/A"),#N/A,入力!E126)</f>
        <v>#N/A</v>
      </c>
      <c r="E126" s="2" t="e">
        <f>IF(OR(入力!G126="",入力!G126="#N/A"),#N/A,入力!G126)</f>
        <v>#N/A</v>
      </c>
      <c r="F126" s="23" t="e">
        <f>IF(OR(入力!I126="",入力!I126="#N/A"),#N/A,入力!I126)</f>
        <v>#N/A</v>
      </c>
      <c r="G126" s="23" t="e">
        <f>IF(OR(入力!N126="",入力!N126="#N/A"),#N/A,入力!N126)</f>
        <v>#N/A</v>
      </c>
      <c r="H126" s="23" t="e">
        <f>IF(OR(入力!M126="",入力!M126="#N/A"),#N/A,入力!M126)</f>
        <v>#N/A</v>
      </c>
      <c r="I126" s="2" t="e">
        <f>IF(OR(入力!O126="",入力!O126="#N/A"),#N/A,入力!O126)</f>
        <v>#N/A</v>
      </c>
      <c r="J126" s="23" t="e">
        <f>IF(OR(入力!S126="",入力!S126="#N/A"),#N/A,入力!S126)</f>
        <v>#N/A</v>
      </c>
      <c r="K126" s="23" t="e">
        <f>IF(OR(入力!X126="",入力!X126="#N/A"),#N/A,入力!X126)</f>
        <v>#N/A</v>
      </c>
      <c r="L126" s="23" t="e">
        <f>IF(OR(入力!W126="",入力!W126="#N/A"),#N/A,入力!W126)</f>
        <v>#N/A</v>
      </c>
      <c r="M126" s="2" t="e">
        <f>IF(OR(入力!Y126="",入力!Y126="#N/A"),#N/A,入力!Y126)</f>
        <v>#N/A</v>
      </c>
      <c r="N126" s="23" t="e">
        <f>IF(OR(入力!AC126="",入力!AC126="#N/A"),#N/A,入力!AC126)</f>
        <v>#N/A</v>
      </c>
      <c r="O126" s="23" t="e">
        <f>IF(OR(入力!AH126="",入力!AH126="#N/A"),#N/A,入力!AH126)</f>
        <v>#N/A</v>
      </c>
      <c r="P126" s="23" t="e">
        <f>IF(OR(入力!AG126="",入力!AG126="#N/A"),#N/A,入力!AG126)</f>
        <v>#N/A</v>
      </c>
      <c r="Q126" s="2" t="e">
        <f>IF(OR(入力!AI126="",入力!AI126="#N/A"),#N/A,入力!AI126)</f>
        <v>#N/A</v>
      </c>
      <c r="R126" s="23" t="e">
        <f>IF(OR(入力!AM126="",入力!AM126="#N/A"),#N/A,入力!AM126)</f>
        <v>#N/A</v>
      </c>
      <c r="S126" s="23" t="e">
        <f>IF(OR(入力!AR126="",入力!AR126="#N/A"),#N/A,入力!AR126)</f>
        <v>#N/A</v>
      </c>
      <c r="T126" s="23" t="e">
        <f>IF(OR(入力!AQ126="",入力!AQ126="#N/A"),#N/A,入力!AQ126)</f>
        <v>#N/A</v>
      </c>
      <c r="U126" s="2" t="e">
        <f>IF(OR(入力!AS126="",入力!AS126="#N/A"),#N/A,入力!AS126)</f>
        <v>#N/A</v>
      </c>
      <c r="V126" s="23" t="e">
        <f>IF(OR(入力!AX126="",入力!AX126="#N/A"),#N/A,入力!AX126)</f>
        <v>#N/A</v>
      </c>
      <c r="W126" s="23" t="e">
        <f>IF(OR(入力!BC126="",入力!BC126="#N/A"),#N/A,入力!BC126)</f>
        <v>#N/A</v>
      </c>
      <c r="X126" s="23" t="e">
        <f>IF(OR(入力!BB126="",入力!BB126="#N/A"),#N/A,入力!BB126)</f>
        <v>#N/A</v>
      </c>
      <c r="Y126" s="2" t="e">
        <f>IF(OR(入力!BD126="",入力!BD126="#N/A"),#N/A,入力!BD126)</f>
        <v>#N/A</v>
      </c>
      <c r="Z126" s="23" t="e">
        <f>IF(OR(入力!BJ126="",入力!BJ126="#N/A"),#N/A,入力!BJ126)</f>
        <v>#N/A</v>
      </c>
      <c r="AA126" s="15" t="e">
        <f>IF(OR(入力!BK126="",入力!BK126="#N/A"),#N/A,入力!BK126)</f>
        <v>#N/A</v>
      </c>
      <c r="AB126" s="98" t="e">
        <f>IF(OR(入力!BS126="",入力!BS126="#N/A"),#N/A,入力!BS126)</f>
        <v>#N/A</v>
      </c>
      <c r="AC126" s="23" t="e">
        <f>IF(OR(入力!BT126="",入力!BT126="#N/A"),#N/A,入力!BT126)</f>
        <v>#N/A</v>
      </c>
      <c r="AD126" s="23" t="e">
        <f>IF(OR(入力!BU126="",入力!BU126="#N/A"),#N/A,入力!BU126)</f>
        <v>#N/A</v>
      </c>
      <c r="AE126" s="23" t="e">
        <f>IF(OR(入力!BV126="",入力!BV126="#N/A"),#N/A,入力!BV126)</f>
        <v>#N/A</v>
      </c>
      <c r="AF126" s="126" t="e">
        <f>IF(OR(入力!BZ126="",入力!BZ126="#N/A"),#N/A,入力!BZ126)</f>
        <v>#N/A</v>
      </c>
      <c r="AG126" s="15" t="e">
        <f>IF(OR(入力!CB126="",入力!CB126="#N/A"),#N/A,入力!CB126)</f>
        <v>#N/A</v>
      </c>
      <c r="AH126" s="23" t="e">
        <f>IF(OR(入力!CD126="",入力!CD126="#N/A"),#N/A,入力!CD126)</f>
        <v>#N/A</v>
      </c>
      <c r="AI126" s="23" t="e">
        <f>IF(OR(入力!CI126="",入力!CI126="#N/A"),#N/A,入力!CI126)</f>
        <v>#N/A</v>
      </c>
      <c r="AJ126" s="23" t="e">
        <f>IF(OR(入力!CH126="",入力!CH126="#N/A"),#N/A,入力!CH126)</f>
        <v>#N/A</v>
      </c>
      <c r="AK126" s="23" t="e">
        <f>IF(OR(入力!CJ126="",入力!CJ126="#N/A"),#N/A,入力!CJ126)</f>
        <v>#N/A</v>
      </c>
      <c r="AL126" s="39" t="e">
        <f>IF(OR(入力!CN126="",入力!CN126="#N/A"),#N/A,入力!CN126)</f>
        <v>#N/A</v>
      </c>
      <c r="AM126" s="39" t="e">
        <f>IF(OR(入力!CS126="",入力!CS126="#N/A"),#N/A,入力!CS126)</f>
        <v>#N/A</v>
      </c>
      <c r="AN126" s="39" t="e">
        <f>IF(OR(入力!CR126="",入力!CR126="#N/A"),#N/A,入力!CR126)</f>
        <v>#N/A</v>
      </c>
      <c r="AO126" s="40" t="e">
        <f>IF(OR(入力!CT126="",入力!CT126="#N/A"),#N/A,入力!CT126)</f>
        <v>#N/A</v>
      </c>
      <c r="AP126" s="23" t="e">
        <f>IF(OR(入力!CX126="",入力!CX126="#N/A"),#N/A,入力!CX126)</f>
        <v>#N/A</v>
      </c>
      <c r="AQ126" s="23" t="e">
        <f>IF(OR(入力!DC126="",入力!DC126="#N/A"),#N/A,入力!DC126)</f>
        <v>#N/A</v>
      </c>
      <c r="AR126" s="23" t="e">
        <f>IF(OR(入力!DB126="",入力!DB126="#N/A"),#N/A,入力!DB126)</f>
        <v>#N/A</v>
      </c>
      <c r="AS126" s="23" t="e">
        <f>IF(OR(入力!DD126="",入力!DD126="#N/A"),#N/A,入力!DD126)</f>
        <v>#N/A</v>
      </c>
      <c r="AT126" s="39" t="e">
        <f>IF(OR(入力!DH126="",入力!DH126="#N/A"),#N/A,入力!DH126)</f>
        <v>#N/A</v>
      </c>
      <c r="AU126" s="39" t="e">
        <f>IF(OR(入力!DM126="",入力!DM126="#N/A"),#N/A,入力!DM126)</f>
        <v>#N/A</v>
      </c>
      <c r="AV126" s="39" t="e">
        <f>IF(OR(入力!DL126="",入力!DL126="#N/A"),#N/A,入力!DL126)</f>
        <v>#N/A</v>
      </c>
      <c r="AW126" s="45" t="e">
        <f>IF(OR(入力!DN126="",入力!DN126="#N/A"),#N/A,入力!DN126)</f>
        <v>#N/A</v>
      </c>
      <c r="AX126" s="23" t="e">
        <f>IF(OR(入力!DR126="",入力!DR126="#N/A"),#N/A,入力!DR126)</f>
        <v>#N/A</v>
      </c>
      <c r="AY126" s="23" t="e">
        <f>IF(OR(入力!DW126="",入力!DW126="#N/A"),#N/A,入力!DW126)</f>
        <v>#N/A</v>
      </c>
      <c r="AZ126" s="23" t="e">
        <f>IF(OR(入力!DV126="",入力!DV126="#N/A"),#N/A,入力!DV126)</f>
        <v>#N/A</v>
      </c>
      <c r="BA126" s="23" t="e">
        <f>IF(OR(入力!DX126="",入力!DX126="#N/A"),#N/A,入力!DX126)</f>
        <v>#N/A</v>
      </c>
      <c r="BB126" s="39" t="e">
        <f>IF(OR(入力!EB126="",入力!EB126="#N/A"),#N/A,入力!EB126)</f>
        <v>#N/A</v>
      </c>
      <c r="BC126" s="39" t="e">
        <f>IF(OR(入力!EG126="",入力!EG126="#N/A"),#N/A,入力!EG126)</f>
        <v>#N/A</v>
      </c>
      <c r="BD126" s="39" t="e">
        <f>IF(OR(入力!EF126="",入力!EF126="#N/A"),#N/A,入力!EF126)</f>
        <v>#N/A</v>
      </c>
      <c r="BE126" s="217" t="e">
        <f>IF(OR(入力!EH126="",入力!EH126="#N/A"),#N/A,入力!EH126)</f>
        <v>#N/A</v>
      </c>
      <c r="BF126" s="126" t="e">
        <f>IF(OR(入力!GT126="",入力!GT126="#N/A"),#N/A,入力!GT126)</f>
        <v>#N/A</v>
      </c>
      <c r="BG126" s="23" t="e">
        <f>IF(OR(入力!GY126="",入力!GY126="#N/A"),#N/A,入力!GY126)</f>
        <v>#N/A</v>
      </c>
      <c r="BH126" s="23" t="e">
        <f>IF(OR(入力!GX126="",入力!GX126="#N/A"),#N/A,入力!GX126)</f>
        <v>#N/A</v>
      </c>
      <c r="BI126" s="15" t="e">
        <f>IF(OR(入力!GZ126="",入力!GZ126="#N/A"),#N/A,入力!GZ126)</f>
        <v>#N/A</v>
      </c>
      <c r="BJ126" s="23" t="e">
        <f>IF(OR(入力!LJ126="",入力!LJ126="#N/A"),#N/A,入力!LJ126)</f>
        <v>#N/A</v>
      </c>
      <c r="BK126" s="23" t="e">
        <f>IF(OR(入力!LO126="",入力!LO126="#N/A"),#N/A,入力!LO126)</f>
        <v>#N/A</v>
      </c>
      <c r="BL126" s="23" t="e">
        <f>IF(OR(入力!LN126="",入力!LN126="#N/A"),#N/A,入力!LN126)</f>
        <v>#N/A</v>
      </c>
      <c r="BM126" s="2" t="e">
        <f>IF(OR(入力!LP126="",入力!LP126="#N/A"),#N/A,入力!LP126)</f>
        <v>#N/A</v>
      </c>
      <c r="BN126" s="23" t="e">
        <f>IF(OR(入力!LT126="",入力!LT126="#N/A"),#N/A,入力!LT126)</f>
        <v>#N/A</v>
      </c>
      <c r="BO126" s="23" t="e">
        <f>IF(OR(入力!LY126="",入力!LY126="#N/A"),#N/A,入力!LY126)</f>
        <v>#N/A</v>
      </c>
      <c r="BP126" s="23" t="e">
        <f>IF(OR(入力!LX126="",入力!LX126="#N/A"),#N/A,入力!LX126)</f>
        <v>#N/A</v>
      </c>
      <c r="BQ126" s="15" t="e">
        <f>IF(OR(入力!LZ126="",入力!LZ126="#N/A"),#N/A,入力!LZ126)</f>
        <v>#N/A</v>
      </c>
      <c r="BR126" s="224" t="e">
        <f>IF(OR(入力!MN126="",入力!MN126="#N/A"),#N/A,入力!MN126)</f>
        <v>#N/A</v>
      </c>
      <c r="BS126" s="224" t="e">
        <f>IF(OR(入力!MS126="",入力!MS126="#N/A"),#N/A,入力!MS126)</f>
        <v>#N/A</v>
      </c>
      <c r="BT126" s="224" t="e">
        <f>IF(OR(入力!MR126="",入力!MR126="#N/A"),#N/A,入力!MR126)</f>
        <v>#N/A</v>
      </c>
      <c r="BU126" s="154" t="e">
        <f>IF(OR(入力!MT126="",入力!MT126="#N/A"),#N/A,入力!MT126)</f>
        <v>#N/A</v>
      </c>
      <c r="BV126"/>
      <c r="BW126"/>
      <c r="BX126"/>
      <c r="CB126" s="2"/>
      <c r="CC126" s="503"/>
      <c r="CD126" s="565"/>
      <c r="CE126" s="509"/>
      <c r="CF126"/>
      <c r="CG126"/>
      <c r="CH126" s="2"/>
      <c r="CJ126" s="2"/>
      <c r="CL126" s="2"/>
      <c r="CN126" s="2"/>
      <c r="CO126" s="587"/>
      <c r="CP126" s="588"/>
      <c r="CU126" s="2"/>
      <c r="CX126" s="2"/>
      <c r="CY126"/>
      <c r="CZ126"/>
      <c r="DA126" s="2"/>
      <c r="DE126" s="34"/>
      <c r="DF126"/>
      <c r="DG126" s="2"/>
      <c r="DH126" s="2"/>
      <c r="DI126" s="2"/>
      <c r="DL126" s="126"/>
      <c r="DN126" s="15"/>
      <c r="DO126" s="540"/>
      <c r="DV126"/>
      <c r="DW126"/>
      <c r="DX126"/>
      <c r="DY126"/>
      <c r="DZ126"/>
    </row>
    <row r="127" spans="1:130" s="23" customFormat="1">
      <c r="A127" s="251" t="e">
        <f>IF(OR(入力!A127="",入力!A127="#N/A"),#N/A,入力!A127)</f>
        <v>#N/A</v>
      </c>
      <c r="B127" s="253" t="e">
        <f>IF(OR(入力!B127="",入力!B127="#N/A"),#N/A,入力!B127)</f>
        <v>#N/A</v>
      </c>
      <c r="C127" s="74" t="e">
        <f>IF(OR(入力!C127="",入力!C127="#N/A"),#N/A,入力!C127)</f>
        <v>#N/A</v>
      </c>
      <c r="D127" s="210" t="e">
        <f>IF(OR(入力!E127="",入力!E127="#N/A"),#N/A,入力!E127)</f>
        <v>#N/A</v>
      </c>
      <c r="E127" s="2" t="e">
        <f>IF(OR(入力!G127="",入力!G127="#N/A"),#N/A,入力!G127)</f>
        <v>#N/A</v>
      </c>
      <c r="F127" s="23" t="e">
        <f>IF(OR(入力!I127="",入力!I127="#N/A"),#N/A,入力!I127)</f>
        <v>#N/A</v>
      </c>
      <c r="G127" s="23" t="e">
        <f>IF(OR(入力!N127="",入力!N127="#N/A"),#N/A,入力!N127)</f>
        <v>#N/A</v>
      </c>
      <c r="H127" s="23" t="e">
        <f>IF(OR(入力!M127="",入力!M127="#N/A"),#N/A,入力!M127)</f>
        <v>#N/A</v>
      </c>
      <c r="I127" s="2" t="e">
        <f>IF(OR(入力!O127="",入力!O127="#N/A"),#N/A,入力!O127)</f>
        <v>#N/A</v>
      </c>
      <c r="J127" s="23" t="e">
        <f>IF(OR(入力!S127="",入力!S127="#N/A"),#N/A,入力!S127)</f>
        <v>#N/A</v>
      </c>
      <c r="K127" s="23" t="e">
        <f>IF(OR(入力!X127="",入力!X127="#N/A"),#N/A,入力!X127)</f>
        <v>#N/A</v>
      </c>
      <c r="L127" s="23" t="e">
        <f>IF(OR(入力!W127="",入力!W127="#N/A"),#N/A,入力!W127)</f>
        <v>#N/A</v>
      </c>
      <c r="M127" s="2" t="e">
        <f>IF(OR(入力!Y127="",入力!Y127="#N/A"),#N/A,入力!Y127)</f>
        <v>#N/A</v>
      </c>
      <c r="N127" s="23" t="e">
        <f>IF(OR(入力!AC127="",入力!AC127="#N/A"),#N/A,入力!AC127)</f>
        <v>#N/A</v>
      </c>
      <c r="O127" s="23" t="e">
        <f>IF(OR(入力!AH127="",入力!AH127="#N/A"),#N/A,入力!AH127)</f>
        <v>#N/A</v>
      </c>
      <c r="P127" s="23" t="e">
        <f>IF(OR(入力!AG127="",入力!AG127="#N/A"),#N/A,入力!AG127)</f>
        <v>#N/A</v>
      </c>
      <c r="Q127" s="2" t="e">
        <f>IF(OR(入力!AI127="",入力!AI127="#N/A"),#N/A,入力!AI127)</f>
        <v>#N/A</v>
      </c>
      <c r="R127" s="23" t="e">
        <f>IF(OR(入力!AM127="",入力!AM127="#N/A"),#N/A,入力!AM127)</f>
        <v>#N/A</v>
      </c>
      <c r="S127" s="23" t="e">
        <f>IF(OR(入力!AR127="",入力!AR127="#N/A"),#N/A,入力!AR127)</f>
        <v>#N/A</v>
      </c>
      <c r="T127" s="23" t="e">
        <f>IF(OR(入力!AQ127="",入力!AQ127="#N/A"),#N/A,入力!AQ127)</f>
        <v>#N/A</v>
      </c>
      <c r="U127" s="2" t="e">
        <f>IF(OR(入力!AS127="",入力!AS127="#N/A"),#N/A,入力!AS127)</f>
        <v>#N/A</v>
      </c>
      <c r="V127" s="23" t="e">
        <f>IF(OR(入力!AX127="",入力!AX127="#N/A"),#N/A,入力!AX127)</f>
        <v>#N/A</v>
      </c>
      <c r="W127" s="23" t="e">
        <f>IF(OR(入力!BC127="",入力!BC127="#N/A"),#N/A,入力!BC127)</f>
        <v>#N/A</v>
      </c>
      <c r="X127" s="23" t="e">
        <f>IF(OR(入力!BB127="",入力!BB127="#N/A"),#N/A,入力!BB127)</f>
        <v>#N/A</v>
      </c>
      <c r="Y127" s="2" t="e">
        <f>IF(OR(入力!BD127="",入力!BD127="#N/A"),#N/A,入力!BD127)</f>
        <v>#N/A</v>
      </c>
      <c r="Z127" s="23" t="e">
        <f>IF(OR(入力!BJ127="",入力!BJ127="#N/A"),#N/A,入力!BJ127)</f>
        <v>#N/A</v>
      </c>
      <c r="AA127" s="15" t="e">
        <f>IF(OR(入力!BK127="",入力!BK127="#N/A"),#N/A,入力!BK127)</f>
        <v>#N/A</v>
      </c>
      <c r="AB127" s="98" t="e">
        <f>IF(OR(入力!BS127="",入力!BS127="#N/A"),#N/A,入力!BS127)</f>
        <v>#N/A</v>
      </c>
      <c r="AC127" s="23" t="e">
        <f>IF(OR(入力!BT127="",入力!BT127="#N/A"),#N/A,入力!BT127)</f>
        <v>#N/A</v>
      </c>
      <c r="AD127" s="23" t="e">
        <f>IF(OR(入力!BU127="",入力!BU127="#N/A"),#N/A,入力!BU127)</f>
        <v>#N/A</v>
      </c>
      <c r="AE127" s="23" t="e">
        <f>IF(OR(入力!BV127="",入力!BV127="#N/A"),#N/A,入力!BV127)</f>
        <v>#N/A</v>
      </c>
      <c r="AF127" s="126" t="e">
        <f>IF(OR(入力!BZ127="",入力!BZ127="#N/A"),#N/A,入力!BZ127)</f>
        <v>#N/A</v>
      </c>
      <c r="AG127" s="15" t="e">
        <f>IF(OR(入力!CB127="",入力!CB127="#N/A"),#N/A,入力!CB127)</f>
        <v>#N/A</v>
      </c>
      <c r="AH127" s="23" t="e">
        <f>IF(OR(入力!CD127="",入力!CD127="#N/A"),#N/A,入力!CD127)</f>
        <v>#N/A</v>
      </c>
      <c r="AI127" s="23" t="e">
        <f>IF(OR(入力!CI127="",入力!CI127="#N/A"),#N/A,入力!CI127)</f>
        <v>#N/A</v>
      </c>
      <c r="AJ127" s="23" t="e">
        <f>IF(OR(入力!CH127="",入力!CH127="#N/A"),#N/A,入力!CH127)</f>
        <v>#N/A</v>
      </c>
      <c r="AK127" s="23" t="e">
        <f>IF(OR(入力!CJ127="",入力!CJ127="#N/A"),#N/A,入力!CJ127)</f>
        <v>#N/A</v>
      </c>
      <c r="AL127" s="39" t="e">
        <f>IF(OR(入力!CN127="",入力!CN127="#N/A"),#N/A,入力!CN127)</f>
        <v>#N/A</v>
      </c>
      <c r="AM127" s="39" t="e">
        <f>IF(OR(入力!CS127="",入力!CS127="#N/A"),#N/A,入力!CS127)</f>
        <v>#N/A</v>
      </c>
      <c r="AN127" s="39" t="e">
        <f>IF(OR(入力!CR127="",入力!CR127="#N/A"),#N/A,入力!CR127)</f>
        <v>#N/A</v>
      </c>
      <c r="AO127" s="40" t="e">
        <f>IF(OR(入力!CT127="",入力!CT127="#N/A"),#N/A,入力!CT127)</f>
        <v>#N/A</v>
      </c>
      <c r="AP127" s="23" t="e">
        <f>IF(OR(入力!CX127="",入力!CX127="#N/A"),#N/A,入力!CX127)</f>
        <v>#N/A</v>
      </c>
      <c r="AQ127" s="23" t="e">
        <f>IF(OR(入力!DC127="",入力!DC127="#N/A"),#N/A,入力!DC127)</f>
        <v>#N/A</v>
      </c>
      <c r="AR127" s="23" t="e">
        <f>IF(OR(入力!DB127="",入力!DB127="#N/A"),#N/A,入力!DB127)</f>
        <v>#N/A</v>
      </c>
      <c r="AS127" s="23" t="e">
        <f>IF(OR(入力!DD127="",入力!DD127="#N/A"),#N/A,入力!DD127)</f>
        <v>#N/A</v>
      </c>
      <c r="AT127" s="39" t="e">
        <f>IF(OR(入力!DH127="",入力!DH127="#N/A"),#N/A,入力!DH127)</f>
        <v>#N/A</v>
      </c>
      <c r="AU127" s="39" t="e">
        <f>IF(OR(入力!DM127="",入力!DM127="#N/A"),#N/A,入力!DM127)</f>
        <v>#N/A</v>
      </c>
      <c r="AV127" s="39" t="e">
        <f>IF(OR(入力!DL127="",入力!DL127="#N/A"),#N/A,入力!DL127)</f>
        <v>#N/A</v>
      </c>
      <c r="AW127" s="45" t="e">
        <f>IF(OR(入力!DN127="",入力!DN127="#N/A"),#N/A,入力!DN127)</f>
        <v>#N/A</v>
      </c>
      <c r="AX127" s="23" t="e">
        <f>IF(OR(入力!DR127="",入力!DR127="#N/A"),#N/A,入力!DR127)</f>
        <v>#N/A</v>
      </c>
      <c r="AY127" s="23" t="e">
        <f>IF(OR(入力!DW127="",入力!DW127="#N/A"),#N/A,入力!DW127)</f>
        <v>#N/A</v>
      </c>
      <c r="AZ127" s="23" t="e">
        <f>IF(OR(入力!DV127="",入力!DV127="#N/A"),#N/A,入力!DV127)</f>
        <v>#N/A</v>
      </c>
      <c r="BA127" s="23" t="e">
        <f>IF(OR(入力!DX127="",入力!DX127="#N/A"),#N/A,入力!DX127)</f>
        <v>#N/A</v>
      </c>
      <c r="BB127" s="39" t="e">
        <f>IF(OR(入力!EB127="",入力!EB127="#N/A"),#N/A,入力!EB127)</f>
        <v>#N/A</v>
      </c>
      <c r="BC127" s="39" t="e">
        <f>IF(OR(入力!EG127="",入力!EG127="#N/A"),#N/A,入力!EG127)</f>
        <v>#N/A</v>
      </c>
      <c r="BD127" s="39" t="e">
        <f>IF(OR(入力!EF127="",入力!EF127="#N/A"),#N/A,入力!EF127)</f>
        <v>#N/A</v>
      </c>
      <c r="BE127" s="217" t="e">
        <f>IF(OR(入力!EH127="",入力!EH127="#N/A"),#N/A,入力!EH127)</f>
        <v>#N/A</v>
      </c>
      <c r="BF127" s="126" t="e">
        <f>IF(OR(入力!GT127="",入力!GT127="#N/A"),#N/A,入力!GT127)</f>
        <v>#N/A</v>
      </c>
      <c r="BG127" s="23" t="e">
        <f>IF(OR(入力!GY127="",入力!GY127="#N/A"),#N/A,入力!GY127)</f>
        <v>#N/A</v>
      </c>
      <c r="BH127" s="23" t="e">
        <f>IF(OR(入力!GX127="",入力!GX127="#N/A"),#N/A,入力!GX127)</f>
        <v>#N/A</v>
      </c>
      <c r="BI127" s="15" t="e">
        <f>IF(OR(入力!GZ127="",入力!GZ127="#N/A"),#N/A,入力!GZ127)</f>
        <v>#N/A</v>
      </c>
      <c r="BJ127" s="23" t="e">
        <f>IF(OR(入力!LJ127="",入力!LJ127="#N/A"),#N/A,入力!LJ127)</f>
        <v>#N/A</v>
      </c>
      <c r="BK127" s="23" t="e">
        <f>IF(OR(入力!LO127="",入力!LO127="#N/A"),#N/A,入力!LO127)</f>
        <v>#N/A</v>
      </c>
      <c r="BL127" s="23" t="e">
        <f>IF(OR(入力!LN127="",入力!LN127="#N/A"),#N/A,入力!LN127)</f>
        <v>#N/A</v>
      </c>
      <c r="BM127" s="2" t="e">
        <f>IF(OR(入力!LP127="",入力!LP127="#N/A"),#N/A,入力!LP127)</f>
        <v>#N/A</v>
      </c>
      <c r="BN127" s="23" t="e">
        <f>IF(OR(入力!LT127="",入力!LT127="#N/A"),#N/A,入力!LT127)</f>
        <v>#N/A</v>
      </c>
      <c r="BO127" s="23" t="e">
        <f>IF(OR(入力!LY127="",入力!LY127="#N/A"),#N/A,入力!LY127)</f>
        <v>#N/A</v>
      </c>
      <c r="BP127" s="23" t="e">
        <f>IF(OR(入力!LX127="",入力!LX127="#N/A"),#N/A,入力!LX127)</f>
        <v>#N/A</v>
      </c>
      <c r="BQ127" s="15" t="e">
        <f>IF(OR(入力!LZ127="",入力!LZ127="#N/A"),#N/A,入力!LZ127)</f>
        <v>#N/A</v>
      </c>
      <c r="BR127" s="224" t="e">
        <f>IF(OR(入力!MN127="",入力!MN127="#N/A"),#N/A,入力!MN127)</f>
        <v>#N/A</v>
      </c>
      <c r="BS127" s="224" t="e">
        <f>IF(OR(入力!MS127="",入力!MS127="#N/A"),#N/A,入力!MS127)</f>
        <v>#N/A</v>
      </c>
      <c r="BT127" s="224" t="e">
        <f>IF(OR(入力!MR127="",入力!MR127="#N/A"),#N/A,入力!MR127)</f>
        <v>#N/A</v>
      </c>
      <c r="BU127" s="154" t="e">
        <f>IF(OR(入力!MT127="",入力!MT127="#N/A"),#N/A,入力!MT127)</f>
        <v>#N/A</v>
      </c>
      <c r="BV127"/>
      <c r="BW127"/>
      <c r="BX127"/>
      <c r="CB127" s="2"/>
      <c r="CC127" s="503"/>
      <c r="CD127" s="565"/>
      <c r="CE127" s="509"/>
      <c r="CF127"/>
      <c r="CG127"/>
      <c r="CH127" s="2"/>
      <c r="CJ127" s="2"/>
      <c r="CL127" s="2"/>
      <c r="CN127" s="2"/>
      <c r="CO127" s="587"/>
      <c r="CP127" s="588"/>
      <c r="CU127" s="2"/>
      <c r="CX127" s="2"/>
      <c r="CY127"/>
      <c r="CZ127"/>
      <c r="DA127" s="2"/>
      <c r="DE127" s="34"/>
      <c r="DF127"/>
      <c r="DG127" s="2"/>
      <c r="DH127" s="2"/>
      <c r="DI127" s="2"/>
      <c r="DL127" s="126"/>
      <c r="DN127" s="15"/>
      <c r="DO127" s="540"/>
      <c r="DV127"/>
      <c r="DW127"/>
      <c r="DX127"/>
      <c r="DY127"/>
      <c r="DZ127"/>
    </row>
    <row r="128" spans="1:130" s="23" customFormat="1">
      <c r="A128" s="251" t="e">
        <f>IF(OR(入力!A128="",入力!A128="#N/A"),#N/A,入力!A128)</f>
        <v>#N/A</v>
      </c>
      <c r="B128" s="253" t="e">
        <f>IF(OR(入力!B128="",入力!B128="#N/A"),#N/A,入力!B128)</f>
        <v>#N/A</v>
      </c>
      <c r="C128" s="74" t="e">
        <f>IF(OR(入力!C128="",入力!C128="#N/A"),#N/A,入力!C128)</f>
        <v>#N/A</v>
      </c>
      <c r="D128" s="210" t="e">
        <f>IF(OR(入力!E128="",入力!E128="#N/A"),#N/A,入力!E128)</f>
        <v>#N/A</v>
      </c>
      <c r="E128" s="2" t="e">
        <f>IF(OR(入力!G128="",入力!G128="#N/A"),#N/A,入力!G128)</f>
        <v>#N/A</v>
      </c>
      <c r="F128" s="23" t="e">
        <f>IF(OR(入力!I128="",入力!I128="#N/A"),#N/A,入力!I128)</f>
        <v>#N/A</v>
      </c>
      <c r="G128" s="23" t="e">
        <f>IF(OR(入力!N128="",入力!N128="#N/A"),#N/A,入力!N128)</f>
        <v>#N/A</v>
      </c>
      <c r="H128" s="23" t="e">
        <f>IF(OR(入力!M128="",入力!M128="#N/A"),#N/A,入力!M128)</f>
        <v>#N/A</v>
      </c>
      <c r="I128" s="2" t="e">
        <f>IF(OR(入力!O128="",入力!O128="#N/A"),#N/A,入力!O128)</f>
        <v>#N/A</v>
      </c>
      <c r="J128" s="23" t="e">
        <f>IF(OR(入力!S128="",入力!S128="#N/A"),#N/A,入力!S128)</f>
        <v>#N/A</v>
      </c>
      <c r="K128" s="23" t="e">
        <f>IF(OR(入力!X128="",入力!X128="#N/A"),#N/A,入力!X128)</f>
        <v>#N/A</v>
      </c>
      <c r="L128" s="23" t="e">
        <f>IF(OR(入力!W128="",入力!W128="#N/A"),#N/A,入力!W128)</f>
        <v>#N/A</v>
      </c>
      <c r="M128" s="2" t="e">
        <f>IF(OR(入力!Y128="",入力!Y128="#N/A"),#N/A,入力!Y128)</f>
        <v>#N/A</v>
      </c>
      <c r="N128" s="23" t="e">
        <f>IF(OR(入力!AC128="",入力!AC128="#N/A"),#N/A,入力!AC128)</f>
        <v>#N/A</v>
      </c>
      <c r="O128" s="23" t="e">
        <f>IF(OR(入力!AH128="",入力!AH128="#N/A"),#N/A,入力!AH128)</f>
        <v>#N/A</v>
      </c>
      <c r="P128" s="23" t="e">
        <f>IF(OR(入力!AG128="",入力!AG128="#N/A"),#N/A,入力!AG128)</f>
        <v>#N/A</v>
      </c>
      <c r="Q128" s="2" t="e">
        <f>IF(OR(入力!AI128="",入力!AI128="#N/A"),#N/A,入力!AI128)</f>
        <v>#N/A</v>
      </c>
      <c r="R128" s="23" t="e">
        <f>IF(OR(入力!AM128="",入力!AM128="#N/A"),#N/A,入力!AM128)</f>
        <v>#N/A</v>
      </c>
      <c r="S128" s="23" t="e">
        <f>IF(OR(入力!AR128="",入力!AR128="#N/A"),#N/A,入力!AR128)</f>
        <v>#N/A</v>
      </c>
      <c r="T128" s="23" t="e">
        <f>IF(OR(入力!AQ128="",入力!AQ128="#N/A"),#N/A,入力!AQ128)</f>
        <v>#N/A</v>
      </c>
      <c r="U128" s="2" t="e">
        <f>IF(OR(入力!AS128="",入力!AS128="#N/A"),#N/A,入力!AS128)</f>
        <v>#N/A</v>
      </c>
      <c r="V128" s="23" t="e">
        <f>IF(OR(入力!AX128="",入力!AX128="#N/A"),#N/A,入力!AX128)</f>
        <v>#N/A</v>
      </c>
      <c r="W128" s="23" t="e">
        <f>IF(OR(入力!BC128="",入力!BC128="#N/A"),#N/A,入力!BC128)</f>
        <v>#N/A</v>
      </c>
      <c r="X128" s="23" t="e">
        <f>IF(OR(入力!BB128="",入力!BB128="#N/A"),#N/A,入力!BB128)</f>
        <v>#N/A</v>
      </c>
      <c r="Y128" s="2" t="e">
        <f>IF(OR(入力!BD128="",入力!BD128="#N/A"),#N/A,入力!BD128)</f>
        <v>#N/A</v>
      </c>
      <c r="Z128" s="23" t="e">
        <f>IF(OR(入力!BJ128="",入力!BJ128="#N/A"),#N/A,入力!BJ128)</f>
        <v>#N/A</v>
      </c>
      <c r="AA128" s="15" t="e">
        <f>IF(OR(入力!BK128="",入力!BK128="#N/A"),#N/A,入力!BK128)</f>
        <v>#N/A</v>
      </c>
      <c r="AB128" s="98" t="e">
        <f>IF(OR(入力!BS128="",入力!BS128="#N/A"),#N/A,入力!BS128)</f>
        <v>#N/A</v>
      </c>
      <c r="AC128" s="23" t="e">
        <f>IF(OR(入力!BT128="",入力!BT128="#N/A"),#N/A,入力!BT128)</f>
        <v>#N/A</v>
      </c>
      <c r="AD128" s="23" t="e">
        <f>IF(OR(入力!BU128="",入力!BU128="#N/A"),#N/A,入力!BU128)</f>
        <v>#N/A</v>
      </c>
      <c r="AE128" s="23" t="e">
        <f>IF(OR(入力!BV128="",入力!BV128="#N/A"),#N/A,入力!BV128)</f>
        <v>#N/A</v>
      </c>
      <c r="AF128" s="126" t="e">
        <f>IF(OR(入力!BZ128="",入力!BZ128="#N/A"),#N/A,入力!BZ128)</f>
        <v>#N/A</v>
      </c>
      <c r="AG128" s="15" t="e">
        <f>IF(OR(入力!CB128="",入力!CB128="#N/A"),#N/A,入力!CB128)</f>
        <v>#N/A</v>
      </c>
      <c r="AH128" s="23" t="e">
        <f>IF(OR(入力!CD128="",入力!CD128="#N/A"),#N/A,入力!CD128)</f>
        <v>#N/A</v>
      </c>
      <c r="AI128" s="23" t="e">
        <f>IF(OR(入力!CI128="",入力!CI128="#N/A"),#N/A,入力!CI128)</f>
        <v>#N/A</v>
      </c>
      <c r="AJ128" s="23" t="e">
        <f>IF(OR(入力!CH128="",入力!CH128="#N/A"),#N/A,入力!CH128)</f>
        <v>#N/A</v>
      </c>
      <c r="AK128" s="23" t="e">
        <f>IF(OR(入力!CJ128="",入力!CJ128="#N/A"),#N/A,入力!CJ128)</f>
        <v>#N/A</v>
      </c>
      <c r="AL128" s="39" t="e">
        <f>IF(OR(入力!CN128="",入力!CN128="#N/A"),#N/A,入力!CN128)</f>
        <v>#N/A</v>
      </c>
      <c r="AM128" s="39" t="e">
        <f>IF(OR(入力!CS128="",入力!CS128="#N/A"),#N/A,入力!CS128)</f>
        <v>#N/A</v>
      </c>
      <c r="AN128" s="39" t="e">
        <f>IF(OR(入力!CR128="",入力!CR128="#N/A"),#N/A,入力!CR128)</f>
        <v>#N/A</v>
      </c>
      <c r="AO128" s="40" t="e">
        <f>IF(OR(入力!CT128="",入力!CT128="#N/A"),#N/A,入力!CT128)</f>
        <v>#N/A</v>
      </c>
      <c r="AP128" s="23" t="e">
        <f>IF(OR(入力!CX128="",入力!CX128="#N/A"),#N/A,入力!CX128)</f>
        <v>#N/A</v>
      </c>
      <c r="AQ128" s="23" t="e">
        <f>IF(OR(入力!DC128="",入力!DC128="#N/A"),#N/A,入力!DC128)</f>
        <v>#N/A</v>
      </c>
      <c r="AR128" s="23" t="e">
        <f>IF(OR(入力!DB128="",入力!DB128="#N/A"),#N/A,入力!DB128)</f>
        <v>#N/A</v>
      </c>
      <c r="AS128" s="23" t="e">
        <f>IF(OR(入力!DD128="",入力!DD128="#N/A"),#N/A,入力!DD128)</f>
        <v>#N/A</v>
      </c>
      <c r="AT128" s="39" t="e">
        <f>IF(OR(入力!DH128="",入力!DH128="#N/A"),#N/A,入力!DH128)</f>
        <v>#N/A</v>
      </c>
      <c r="AU128" s="39" t="e">
        <f>IF(OR(入力!DM128="",入力!DM128="#N/A"),#N/A,入力!DM128)</f>
        <v>#N/A</v>
      </c>
      <c r="AV128" s="39" t="e">
        <f>IF(OR(入力!DL128="",入力!DL128="#N/A"),#N/A,入力!DL128)</f>
        <v>#N/A</v>
      </c>
      <c r="AW128" s="45" t="e">
        <f>IF(OR(入力!DN128="",入力!DN128="#N/A"),#N/A,入力!DN128)</f>
        <v>#N/A</v>
      </c>
      <c r="AX128" s="23" t="e">
        <f>IF(OR(入力!DR128="",入力!DR128="#N/A"),#N/A,入力!DR128)</f>
        <v>#N/A</v>
      </c>
      <c r="AY128" s="23" t="e">
        <f>IF(OR(入力!DW128="",入力!DW128="#N/A"),#N/A,入力!DW128)</f>
        <v>#N/A</v>
      </c>
      <c r="AZ128" s="23" t="e">
        <f>IF(OR(入力!DV128="",入力!DV128="#N/A"),#N/A,入力!DV128)</f>
        <v>#N/A</v>
      </c>
      <c r="BA128" s="23" t="e">
        <f>IF(OR(入力!DX128="",入力!DX128="#N/A"),#N/A,入力!DX128)</f>
        <v>#N/A</v>
      </c>
      <c r="BB128" s="39" t="e">
        <f>IF(OR(入力!EB128="",入力!EB128="#N/A"),#N/A,入力!EB128)</f>
        <v>#N/A</v>
      </c>
      <c r="BC128" s="39" t="e">
        <f>IF(OR(入力!EG128="",入力!EG128="#N/A"),#N/A,入力!EG128)</f>
        <v>#N/A</v>
      </c>
      <c r="BD128" s="39" t="e">
        <f>IF(OR(入力!EF128="",入力!EF128="#N/A"),#N/A,入力!EF128)</f>
        <v>#N/A</v>
      </c>
      <c r="BE128" s="217" t="e">
        <f>IF(OR(入力!EH128="",入力!EH128="#N/A"),#N/A,入力!EH128)</f>
        <v>#N/A</v>
      </c>
      <c r="BF128" s="126" t="e">
        <f>IF(OR(入力!GT128="",入力!GT128="#N/A"),#N/A,入力!GT128)</f>
        <v>#N/A</v>
      </c>
      <c r="BG128" s="23" t="e">
        <f>IF(OR(入力!GY128="",入力!GY128="#N/A"),#N/A,入力!GY128)</f>
        <v>#N/A</v>
      </c>
      <c r="BH128" s="23" t="e">
        <f>IF(OR(入力!GX128="",入力!GX128="#N/A"),#N/A,入力!GX128)</f>
        <v>#N/A</v>
      </c>
      <c r="BI128" s="15" t="e">
        <f>IF(OR(入力!GZ128="",入力!GZ128="#N/A"),#N/A,入力!GZ128)</f>
        <v>#N/A</v>
      </c>
      <c r="BJ128" s="23" t="e">
        <f>IF(OR(入力!LJ128="",入力!LJ128="#N/A"),#N/A,入力!LJ128)</f>
        <v>#N/A</v>
      </c>
      <c r="BK128" s="23" t="e">
        <f>IF(OR(入力!LO128="",入力!LO128="#N/A"),#N/A,入力!LO128)</f>
        <v>#N/A</v>
      </c>
      <c r="BL128" s="23" t="e">
        <f>IF(OR(入力!LN128="",入力!LN128="#N/A"),#N/A,入力!LN128)</f>
        <v>#N/A</v>
      </c>
      <c r="BM128" s="2" t="e">
        <f>IF(OR(入力!LP128="",入力!LP128="#N/A"),#N/A,入力!LP128)</f>
        <v>#N/A</v>
      </c>
      <c r="BN128" s="23" t="e">
        <f>IF(OR(入力!LT128="",入力!LT128="#N/A"),#N/A,入力!LT128)</f>
        <v>#N/A</v>
      </c>
      <c r="BO128" s="23" t="e">
        <f>IF(OR(入力!LY128="",入力!LY128="#N/A"),#N/A,入力!LY128)</f>
        <v>#N/A</v>
      </c>
      <c r="BP128" s="23" t="e">
        <f>IF(OR(入力!LX128="",入力!LX128="#N/A"),#N/A,入力!LX128)</f>
        <v>#N/A</v>
      </c>
      <c r="BQ128" s="15" t="e">
        <f>IF(OR(入力!LZ128="",入力!LZ128="#N/A"),#N/A,入力!LZ128)</f>
        <v>#N/A</v>
      </c>
      <c r="BR128" s="224" t="e">
        <f>IF(OR(入力!MN128="",入力!MN128="#N/A"),#N/A,入力!MN128)</f>
        <v>#N/A</v>
      </c>
      <c r="BS128" s="224" t="e">
        <f>IF(OR(入力!MS128="",入力!MS128="#N/A"),#N/A,入力!MS128)</f>
        <v>#N/A</v>
      </c>
      <c r="BT128" s="224" t="e">
        <f>IF(OR(入力!MR128="",入力!MR128="#N/A"),#N/A,入力!MR128)</f>
        <v>#N/A</v>
      </c>
      <c r="BU128" s="154" t="e">
        <f>IF(OR(入力!MT128="",入力!MT128="#N/A"),#N/A,入力!MT128)</f>
        <v>#N/A</v>
      </c>
      <c r="BV128"/>
      <c r="BW128"/>
      <c r="BX128"/>
      <c r="CB128" s="2"/>
      <c r="CC128" s="503"/>
      <c r="CD128" s="565"/>
      <c r="CE128" s="509"/>
      <c r="CF128"/>
      <c r="CG128"/>
      <c r="CH128" s="2"/>
      <c r="CJ128" s="2"/>
      <c r="CL128" s="2"/>
      <c r="CN128" s="2"/>
      <c r="CO128" s="587"/>
      <c r="CP128" s="588"/>
      <c r="CU128" s="2"/>
      <c r="CX128" s="2"/>
      <c r="CY128"/>
      <c r="CZ128"/>
      <c r="DA128" s="2"/>
      <c r="DE128" s="34"/>
      <c r="DF128"/>
      <c r="DG128" s="2"/>
      <c r="DH128" s="2"/>
      <c r="DI128" s="2"/>
      <c r="DL128" s="126"/>
      <c r="DN128" s="15"/>
      <c r="DO128" s="540"/>
      <c r="DV128"/>
      <c r="DW128"/>
      <c r="DX128"/>
      <c r="DY128"/>
      <c r="DZ128"/>
    </row>
    <row r="129" spans="1:130" s="23" customFormat="1">
      <c r="A129" s="251" t="e">
        <f>IF(OR(入力!A129="",入力!A129="#N/A"),#N/A,入力!A129)</f>
        <v>#N/A</v>
      </c>
      <c r="B129" s="253" t="e">
        <f>IF(OR(入力!B129="",入力!B129="#N/A"),#N/A,入力!B129)</f>
        <v>#N/A</v>
      </c>
      <c r="C129" s="74" t="e">
        <f>IF(OR(入力!C129="",入力!C129="#N/A"),#N/A,入力!C129)</f>
        <v>#N/A</v>
      </c>
      <c r="D129" s="210" t="e">
        <f>IF(OR(入力!E129="",入力!E129="#N/A"),#N/A,入力!E129)</f>
        <v>#N/A</v>
      </c>
      <c r="E129" s="2" t="e">
        <f>IF(OR(入力!G129="",入力!G129="#N/A"),#N/A,入力!G129)</f>
        <v>#N/A</v>
      </c>
      <c r="F129" s="23" t="e">
        <f>IF(OR(入力!I129="",入力!I129="#N/A"),#N/A,入力!I129)</f>
        <v>#N/A</v>
      </c>
      <c r="G129" s="23" t="e">
        <f>IF(OR(入力!N129="",入力!N129="#N/A"),#N/A,入力!N129)</f>
        <v>#N/A</v>
      </c>
      <c r="H129" s="23" t="e">
        <f>IF(OR(入力!M129="",入力!M129="#N/A"),#N/A,入力!M129)</f>
        <v>#N/A</v>
      </c>
      <c r="I129" s="2" t="e">
        <f>IF(OR(入力!O129="",入力!O129="#N/A"),#N/A,入力!O129)</f>
        <v>#N/A</v>
      </c>
      <c r="J129" s="23" t="e">
        <f>IF(OR(入力!S129="",入力!S129="#N/A"),#N/A,入力!S129)</f>
        <v>#N/A</v>
      </c>
      <c r="K129" s="23" t="e">
        <f>IF(OR(入力!X129="",入力!X129="#N/A"),#N/A,入力!X129)</f>
        <v>#N/A</v>
      </c>
      <c r="L129" s="23" t="e">
        <f>IF(OR(入力!W129="",入力!W129="#N/A"),#N/A,入力!W129)</f>
        <v>#N/A</v>
      </c>
      <c r="M129" s="2" t="e">
        <f>IF(OR(入力!Y129="",入力!Y129="#N/A"),#N/A,入力!Y129)</f>
        <v>#N/A</v>
      </c>
      <c r="N129" s="23" t="e">
        <f>IF(OR(入力!AC129="",入力!AC129="#N/A"),#N/A,入力!AC129)</f>
        <v>#N/A</v>
      </c>
      <c r="O129" s="23" t="e">
        <f>IF(OR(入力!AH129="",入力!AH129="#N/A"),#N/A,入力!AH129)</f>
        <v>#N/A</v>
      </c>
      <c r="P129" s="23" t="e">
        <f>IF(OR(入力!AG129="",入力!AG129="#N/A"),#N/A,入力!AG129)</f>
        <v>#N/A</v>
      </c>
      <c r="Q129" s="2" t="e">
        <f>IF(OR(入力!AI129="",入力!AI129="#N/A"),#N/A,入力!AI129)</f>
        <v>#N/A</v>
      </c>
      <c r="R129" s="23" t="e">
        <f>IF(OR(入力!AM129="",入力!AM129="#N/A"),#N/A,入力!AM129)</f>
        <v>#N/A</v>
      </c>
      <c r="S129" s="23" t="e">
        <f>IF(OR(入力!AR129="",入力!AR129="#N/A"),#N/A,入力!AR129)</f>
        <v>#N/A</v>
      </c>
      <c r="T129" s="23" t="e">
        <f>IF(OR(入力!AQ129="",入力!AQ129="#N/A"),#N/A,入力!AQ129)</f>
        <v>#N/A</v>
      </c>
      <c r="U129" s="2" t="e">
        <f>IF(OR(入力!AS129="",入力!AS129="#N/A"),#N/A,入力!AS129)</f>
        <v>#N/A</v>
      </c>
      <c r="V129" s="23" t="e">
        <f>IF(OR(入力!AX129="",入力!AX129="#N/A"),#N/A,入力!AX129)</f>
        <v>#N/A</v>
      </c>
      <c r="W129" s="23" t="e">
        <f>IF(OR(入力!BC129="",入力!BC129="#N/A"),#N/A,入力!BC129)</f>
        <v>#N/A</v>
      </c>
      <c r="X129" s="23" t="e">
        <f>IF(OR(入力!BB129="",入力!BB129="#N/A"),#N/A,入力!BB129)</f>
        <v>#N/A</v>
      </c>
      <c r="Y129" s="2" t="e">
        <f>IF(OR(入力!BD129="",入力!BD129="#N/A"),#N/A,入力!BD129)</f>
        <v>#N/A</v>
      </c>
      <c r="Z129" s="23" t="e">
        <f>IF(OR(入力!BJ129="",入力!BJ129="#N/A"),#N/A,入力!BJ129)</f>
        <v>#N/A</v>
      </c>
      <c r="AA129" s="15" t="e">
        <f>IF(OR(入力!BK129="",入力!BK129="#N/A"),#N/A,入力!BK129)</f>
        <v>#N/A</v>
      </c>
      <c r="AB129" s="98" t="e">
        <f>IF(OR(入力!BS129="",入力!BS129="#N/A"),#N/A,入力!BS129)</f>
        <v>#N/A</v>
      </c>
      <c r="AC129" s="23" t="e">
        <f>IF(OR(入力!BT129="",入力!BT129="#N/A"),#N/A,入力!BT129)</f>
        <v>#N/A</v>
      </c>
      <c r="AD129" s="23" t="e">
        <f>IF(OR(入力!BU129="",入力!BU129="#N/A"),#N/A,入力!BU129)</f>
        <v>#N/A</v>
      </c>
      <c r="AE129" s="23" t="e">
        <f>IF(OR(入力!BV129="",入力!BV129="#N/A"),#N/A,入力!BV129)</f>
        <v>#N/A</v>
      </c>
      <c r="AF129" s="126" t="e">
        <f>IF(OR(入力!BZ129="",入力!BZ129="#N/A"),#N/A,入力!BZ129)</f>
        <v>#N/A</v>
      </c>
      <c r="AG129" s="15" t="e">
        <f>IF(OR(入力!CB129="",入力!CB129="#N/A"),#N/A,入力!CB129)</f>
        <v>#N/A</v>
      </c>
      <c r="AH129" s="23" t="e">
        <f>IF(OR(入力!CD129="",入力!CD129="#N/A"),#N/A,入力!CD129)</f>
        <v>#N/A</v>
      </c>
      <c r="AI129" s="23" t="e">
        <f>IF(OR(入力!CI129="",入力!CI129="#N/A"),#N/A,入力!CI129)</f>
        <v>#N/A</v>
      </c>
      <c r="AJ129" s="23" t="e">
        <f>IF(OR(入力!CH129="",入力!CH129="#N/A"),#N/A,入力!CH129)</f>
        <v>#N/A</v>
      </c>
      <c r="AK129" s="23" t="e">
        <f>IF(OR(入力!CJ129="",入力!CJ129="#N/A"),#N/A,入力!CJ129)</f>
        <v>#N/A</v>
      </c>
      <c r="AL129" s="39" t="e">
        <f>IF(OR(入力!CN129="",入力!CN129="#N/A"),#N/A,入力!CN129)</f>
        <v>#N/A</v>
      </c>
      <c r="AM129" s="39" t="e">
        <f>IF(OR(入力!CS129="",入力!CS129="#N/A"),#N/A,入力!CS129)</f>
        <v>#N/A</v>
      </c>
      <c r="AN129" s="39" t="e">
        <f>IF(OR(入力!CR129="",入力!CR129="#N/A"),#N/A,入力!CR129)</f>
        <v>#N/A</v>
      </c>
      <c r="AO129" s="40" t="e">
        <f>IF(OR(入力!CT129="",入力!CT129="#N/A"),#N/A,入力!CT129)</f>
        <v>#N/A</v>
      </c>
      <c r="AP129" s="23" t="e">
        <f>IF(OR(入力!CX129="",入力!CX129="#N/A"),#N/A,入力!CX129)</f>
        <v>#N/A</v>
      </c>
      <c r="AQ129" s="23" t="e">
        <f>IF(OR(入力!DC129="",入力!DC129="#N/A"),#N/A,入力!DC129)</f>
        <v>#N/A</v>
      </c>
      <c r="AR129" s="23" t="e">
        <f>IF(OR(入力!DB129="",入力!DB129="#N/A"),#N/A,入力!DB129)</f>
        <v>#N/A</v>
      </c>
      <c r="AS129" s="23" t="e">
        <f>IF(OR(入力!DD129="",入力!DD129="#N/A"),#N/A,入力!DD129)</f>
        <v>#N/A</v>
      </c>
      <c r="AT129" s="39" t="e">
        <f>IF(OR(入力!DH129="",入力!DH129="#N/A"),#N/A,入力!DH129)</f>
        <v>#N/A</v>
      </c>
      <c r="AU129" s="39" t="e">
        <f>IF(OR(入力!DM129="",入力!DM129="#N/A"),#N/A,入力!DM129)</f>
        <v>#N/A</v>
      </c>
      <c r="AV129" s="39" t="e">
        <f>IF(OR(入力!DL129="",入力!DL129="#N/A"),#N/A,入力!DL129)</f>
        <v>#N/A</v>
      </c>
      <c r="AW129" s="45" t="e">
        <f>IF(OR(入力!DN129="",入力!DN129="#N/A"),#N/A,入力!DN129)</f>
        <v>#N/A</v>
      </c>
      <c r="AX129" s="23" t="e">
        <f>IF(OR(入力!DR129="",入力!DR129="#N/A"),#N/A,入力!DR129)</f>
        <v>#N/A</v>
      </c>
      <c r="AY129" s="23" t="e">
        <f>IF(OR(入力!DW129="",入力!DW129="#N/A"),#N/A,入力!DW129)</f>
        <v>#N/A</v>
      </c>
      <c r="AZ129" s="23" t="e">
        <f>IF(OR(入力!DV129="",入力!DV129="#N/A"),#N/A,入力!DV129)</f>
        <v>#N/A</v>
      </c>
      <c r="BA129" s="23" t="e">
        <f>IF(OR(入力!DX129="",入力!DX129="#N/A"),#N/A,入力!DX129)</f>
        <v>#N/A</v>
      </c>
      <c r="BB129" s="39" t="e">
        <f>IF(OR(入力!EB129="",入力!EB129="#N/A"),#N/A,入力!EB129)</f>
        <v>#N/A</v>
      </c>
      <c r="BC129" s="39" t="e">
        <f>IF(OR(入力!EG129="",入力!EG129="#N/A"),#N/A,入力!EG129)</f>
        <v>#N/A</v>
      </c>
      <c r="BD129" s="39" t="e">
        <f>IF(OR(入力!EF129="",入力!EF129="#N/A"),#N/A,入力!EF129)</f>
        <v>#N/A</v>
      </c>
      <c r="BE129" s="217" t="e">
        <f>IF(OR(入力!EH129="",入力!EH129="#N/A"),#N/A,入力!EH129)</f>
        <v>#N/A</v>
      </c>
      <c r="BF129" s="126" t="e">
        <f>IF(OR(入力!GT129="",入力!GT129="#N/A"),#N/A,入力!GT129)</f>
        <v>#N/A</v>
      </c>
      <c r="BG129" s="23" t="e">
        <f>IF(OR(入力!GY129="",入力!GY129="#N/A"),#N/A,入力!GY129)</f>
        <v>#N/A</v>
      </c>
      <c r="BH129" s="23" t="e">
        <f>IF(OR(入力!GX129="",入力!GX129="#N/A"),#N/A,入力!GX129)</f>
        <v>#N/A</v>
      </c>
      <c r="BI129" s="15" t="e">
        <f>IF(OR(入力!GZ129="",入力!GZ129="#N/A"),#N/A,入力!GZ129)</f>
        <v>#N/A</v>
      </c>
      <c r="BJ129" s="23" t="e">
        <f>IF(OR(入力!LJ129="",入力!LJ129="#N/A"),#N/A,入力!LJ129)</f>
        <v>#N/A</v>
      </c>
      <c r="BK129" s="23" t="e">
        <f>IF(OR(入力!LO129="",入力!LO129="#N/A"),#N/A,入力!LO129)</f>
        <v>#N/A</v>
      </c>
      <c r="BL129" s="23" t="e">
        <f>IF(OR(入力!LN129="",入力!LN129="#N/A"),#N/A,入力!LN129)</f>
        <v>#N/A</v>
      </c>
      <c r="BM129" s="2" t="e">
        <f>IF(OR(入力!LP129="",入力!LP129="#N/A"),#N/A,入力!LP129)</f>
        <v>#N/A</v>
      </c>
      <c r="BN129" s="23" t="e">
        <f>IF(OR(入力!LT129="",入力!LT129="#N/A"),#N/A,入力!LT129)</f>
        <v>#N/A</v>
      </c>
      <c r="BO129" s="23" t="e">
        <f>IF(OR(入力!LY129="",入力!LY129="#N/A"),#N/A,入力!LY129)</f>
        <v>#N/A</v>
      </c>
      <c r="BP129" s="23" t="e">
        <f>IF(OR(入力!LX129="",入力!LX129="#N/A"),#N/A,入力!LX129)</f>
        <v>#N/A</v>
      </c>
      <c r="BQ129" s="15" t="e">
        <f>IF(OR(入力!LZ129="",入力!LZ129="#N/A"),#N/A,入力!LZ129)</f>
        <v>#N/A</v>
      </c>
      <c r="BR129" s="224" t="e">
        <f>IF(OR(入力!MN129="",入力!MN129="#N/A"),#N/A,入力!MN129)</f>
        <v>#N/A</v>
      </c>
      <c r="BS129" s="224" t="e">
        <f>IF(OR(入力!MS129="",入力!MS129="#N/A"),#N/A,入力!MS129)</f>
        <v>#N/A</v>
      </c>
      <c r="BT129" s="224" t="e">
        <f>IF(OR(入力!MR129="",入力!MR129="#N/A"),#N/A,入力!MR129)</f>
        <v>#N/A</v>
      </c>
      <c r="BU129" s="154" t="e">
        <f>IF(OR(入力!MT129="",入力!MT129="#N/A"),#N/A,入力!MT129)</f>
        <v>#N/A</v>
      </c>
      <c r="BV129"/>
      <c r="BW129"/>
      <c r="BX129"/>
      <c r="CB129" s="2"/>
      <c r="CC129" s="503"/>
      <c r="CD129" s="565"/>
      <c r="CE129" s="509"/>
      <c r="CF129"/>
      <c r="CG129"/>
      <c r="CH129" s="2"/>
      <c r="CJ129" s="2"/>
      <c r="CL129" s="2"/>
      <c r="CN129" s="2"/>
      <c r="CO129" s="587"/>
      <c r="CP129" s="588"/>
      <c r="CU129" s="2"/>
      <c r="CX129" s="2"/>
      <c r="CY129"/>
      <c r="CZ129"/>
      <c r="DA129" s="2"/>
      <c r="DE129" s="34"/>
      <c r="DF129"/>
      <c r="DG129" s="2"/>
      <c r="DH129" s="2"/>
      <c r="DI129" s="2"/>
      <c r="DL129" s="126"/>
      <c r="DN129" s="15"/>
      <c r="DO129" s="540"/>
      <c r="DV129"/>
      <c r="DW129"/>
      <c r="DX129"/>
      <c r="DY129"/>
      <c r="DZ129"/>
    </row>
    <row r="130" spans="1:130" s="23" customFormat="1">
      <c r="A130" s="251" t="e">
        <f>IF(OR(入力!A130="",入力!A130="#N/A"),#N/A,入力!A130)</f>
        <v>#N/A</v>
      </c>
      <c r="B130" s="253" t="e">
        <f>IF(OR(入力!B130="",入力!B130="#N/A"),#N/A,入力!B130)</f>
        <v>#N/A</v>
      </c>
      <c r="C130" s="74" t="e">
        <f>IF(OR(入力!C130="",入力!C130="#N/A"),#N/A,入力!C130)</f>
        <v>#N/A</v>
      </c>
      <c r="D130" s="210" t="e">
        <f>IF(OR(入力!E130="",入力!E130="#N/A"),#N/A,入力!E130)</f>
        <v>#N/A</v>
      </c>
      <c r="E130" s="2" t="e">
        <f>IF(OR(入力!G130="",入力!G130="#N/A"),#N/A,入力!G130)</f>
        <v>#N/A</v>
      </c>
      <c r="F130" s="23" t="e">
        <f>IF(OR(入力!I130="",入力!I130="#N/A"),#N/A,入力!I130)</f>
        <v>#N/A</v>
      </c>
      <c r="G130" s="23" t="e">
        <f>IF(OR(入力!N130="",入力!N130="#N/A"),#N/A,入力!N130)</f>
        <v>#N/A</v>
      </c>
      <c r="H130" s="23" t="e">
        <f>IF(OR(入力!M130="",入力!M130="#N/A"),#N/A,入力!M130)</f>
        <v>#N/A</v>
      </c>
      <c r="I130" s="2" t="e">
        <f>IF(OR(入力!O130="",入力!O130="#N/A"),#N/A,入力!O130)</f>
        <v>#N/A</v>
      </c>
      <c r="J130" s="23" t="e">
        <f>IF(OR(入力!S130="",入力!S130="#N/A"),#N/A,入力!S130)</f>
        <v>#N/A</v>
      </c>
      <c r="K130" s="23" t="e">
        <f>IF(OR(入力!X130="",入力!X130="#N/A"),#N/A,入力!X130)</f>
        <v>#N/A</v>
      </c>
      <c r="L130" s="23" t="e">
        <f>IF(OR(入力!W130="",入力!W130="#N/A"),#N/A,入力!W130)</f>
        <v>#N/A</v>
      </c>
      <c r="M130" s="2" t="e">
        <f>IF(OR(入力!Y130="",入力!Y130="#N/A"),#N/A,入力!Y130)</f>
        <v>#N/A</v>
      </c>
      <c r="N130" s="23" t="e">
        <f>IF(OR(入力!AC130="",入力!AC130="#N/A"),#N/A,入力!AC130)</f>
        <v>#N/A</v>
      </c>
      <c r="O130" s="23" t="e">
        <f>IF(OR(入力!AH130="",入力!AH130="#N/A"),#N/A,入力!AH130)</f>
        <v>#N/A</v>
      </c>
      <c r="P130" s="23" t="e">
        <f>IF(OR(入力!AG130="",入力!AG130="#N/A"),#N/A,入力!AG130)</f>
        <v>#N/A</v>
      </c>
      <c r="Q130" s="2" t="e">
        <f>IF(OR(入力!AI130="",入力!AI130="#N/A"),#N/A,入力!AI130)</f>
        <v>#N/A</v>
      </c>
      <c r="R130" s="23" t="e">
        <f>IF(OR(入力!AM130="",入力!AM130="#N/A"),#N/A,入力!AM130)</f>
        <v>#N/A</v>
      </c>
      <c r="S130" s="23" t="e">
        <f>IF(OR(入力!AR130="",入力!AR130="#N/A"),#N/A,入力!AR130)</f>
        <v>#N/A</v>
      </c>
      <c r="T130" s="23" t="e">
        <f>IF(OR(入力!AQ130="",入力!AQ130="#N/A"),#N/A,入力!AQ130)</f>
        <v>#N/A</v>
      </c>
      <c r="U130" s="2" t="e">
        <f>IF(OR(入力!AS130="",入力!AS130="#N/A"),#N/A,入力!AS130)</f>
        <v>#N/A</v>
      </c>
      <c r="V130" s="23" t="e">
        <f>IF(OR(入力!AX130="",入力!AX130="#N/A"),#N/A,入力!AX130)</f>
        <v>#N/A</v>
      </c>
      <c r="W130" s="23" t="e">
        <f>IF(OR(入力!BC130="",入力!BC130="#N/A"),#N/A,入力!BC130)</f>
        <v>#N/A</v>
      </c>
      <c r="X130" s="23" t="e">
        <f>IF(OR(入力!BB130="",入力!BB130="#N/A"),#N/A,入力!BB130)</f>
        <v>#N/A</v>
      </c>
      <c r="Y130" s="2" t="e">
        <f>IF(OR(入力!BD130="",入力!BD130="#N/A"),#N/A,入力!BD130)</f>
        <v>#N/A</v>
      </c>
      <c r="Z130" s="23" t="e">
        <f>IF(OR(入力!BJ130="",入力!BJ130="#N/A"),#N/A,入力!BJ130)</f>
        <v>#N/A</v>
      </c>
      <c r="AA130" s="15" t="e">
        <f>IF(OR(入力!BK130="",入力!BK130="#N/A"),#N/A,入力!BK130)</f>
        <v>#N/A</v>
      </c>
      <c r="AB130" s="98" t="e">
        <f>IF(OR(入力!BS130="",入力!BS130="#N/A"),#N/A,入力!BS130)</f>
        <v>#N/A</v>
      </c>
      <c r="AC130" s="23" t="e">
        <f>IF(OR(入力!BT130="",入力!BT130="#N/A"),#N/A,入力!BT130)</f>
        <v>#N/A</v>
      </c>
      <c r="AD130" s="23" t="e">
        <f>IF(OR(入力!BU130="",入力!BU130="#N/A"),#N/A,入力!BU130)</f>
        <v>#N/A</v>
      </c>
      <c r="AE130" s="23" t="e">
        <f>IF(OR(入力!BV130="",入力!BV130="#N/A"),#N/A,入力!BV130)</f>
        <v>#N/A</v>
      </c>
      <c r="AF130" s="126" t="e">
        <f>IF(OR(入力!BZ130="",入力!BZ130="#N/A"),#N/A,入力!BZ130)</f>
        <v>#N/A</v>
      </c>
      <c r="AG130" s="15" t="e">
        <f>IF(OR(入力!CB130="",入力!CB130="#N/A"),#N/A,入力!CB130)</f>
        <v>#N/A</v>
      </c>
      <c r="AH130" s="23" t="e">
        <f>IF(OR(入力!CD130="",入力!CD130="#N/A"),#N/A,入力!CD130)</f>
        <v>#N/A</v>
      </c>
      <c r="AI130" s="23" t="e">
        <f>IF(OR(入力!CI130="",入力!CI130="#N/A"),#N/A,入力!CI130)</f>
        <v>#N/A</v>
      </c>
      <c r="AJ130" s="23" t="e">
        <f>IF(OR(入力!CH130="",入力!CH130="#N/A"),#N/A,入力!CH130)</f>
        <v>#N/A</v>
      </c>
      <c r="AK130" s="23" t="e">
        <f>IF(OR(入力!CJ130="",入力!CJ130="#N/A"),#N/A,入力!CJ130)</f>
        <v>#N/A</v>
      </c>
      <c r="AL130" s="39" t="e">
        <f>IF(OR(入力!CN130="",入力!CN130="#N/A"),#N/A,入力!CN130)</f>
        <v>#N/A</v>
      </c>
      <c r="AM130" s="39" t="e">
        <f>IF(OR(入力!CS130="",入力!CS130="#N/A"),#N/A,入力!CS130)</f>
        <v>#N/A</v>
      </c>
      <c r="AN130" s="39" t="e">
        <f>IF(OR(入力!CR130="",入力!CR130="#N/A"),#N/A,入力!CR130)</f>
        <v>#N/A</v>
      </c>
      <c r="AO130" s="40" t="e">
        <f>IF(OR(入力!CT130="",入力!CT130="#N/A"),#N/A,入力!CT130)</f>
        <v>#N/A</v>
      </c>
      <c r="AP130" s="23" t="e">
        <f>IF(OR(入力!CX130="",入力!CX130="#N/A"),#N/A,入力!CX130)</f>
        <v>#N/A</v>
      </c>
      <c r="AQ130" s="23" t="e">
        <f>IF(OR(入力!DC130="",入力!DC130="#N/A"),#N/A,入力!DC130)</f>
        <v>#N/A</v>
      </c>
      <c r="AR130" s="23" t="e">
        <f>IF(OR(入力!DB130="",入力!DB130="#N/A"),#N/A,入力!DB130)</f>
        <v>#N/A</v>
      </c>
      <c r="AS130" s="23" t="e">
        <f>IF(OR(入力!DD130="",入力!DD130="#N/A"),#N/A,入力!DD130)</f>
        <v>#N/A</v>
      </c>
      <c r="AT130" s="39" t="e">
        <f>IF(OR(入力!DH130="",入力!DH130="#N/A"),#N/A,入力!DH130)</f>
        <v>#N/A</v>
      </c>
      <c r="AU130" s="39" t="e">
        <f>IF(OR(入力!DM130="",入力!DM130="#N/A"),#N/A,入力!DM130)</f>
        <v>#N/A</v>
      </c>
      <c r="AV130" s="39" t="e">
        <f>IF(OR(入力!DL130="",入力!DL130="#N/A"),#N/A,入力!DL130)</f>
        <v>#N/A</v>
      </c>
      <c r="AW130" s="45" t="e">
        <f>IF(OR(入力!DN130="",入力!DN130="#N/A"),#N/A,入力!DN130)</f>
        <v>#N/A</v>
      </c>
      <c r="AX130" s="23" t="e">
        <f>IF(OR(入力!DR130="",入力!DR130="#N/A"),#N/A,入力!DR130)</f>
        <v>#N/A</v>
      </c>
      <c r="AY130" s="23" t="e">
        <f>IF(OR(入力!DW130="",入力!DW130="#N/A"),#N/A,入力!DW130)</f>
        <v>#N/A</v>
      </c>
      <c r="AZ130" s="23" t="e">
        <f>IF(OR(入力!DV130="",入力!DV130="#N/A"),#N/A,入力!DV130)</f>
        <v>#N/A</v>
      </c>
      <c r="BA130" s="23" t="e">
        <f>IF(OR(入力!DX130="",入力!DX130="#N/A"),#N/A,入力!DX130)</f>
        <v>#N/A</v>
      </c>
      <c r="BB130" s="39" t="e">
        <f>IF(OR(入力!EB130="",入力!EB130="#N/A"),#N/A,入力!EB130)</f>
        <v>#N/A</v>
      </c>
      <c r="BC130" s="39" t="e">
        <f>IF(OR(入力!EG130="",入力!EG130="#N/A"),#N/A,入力!EG130)</f>
        <v>#N/A</v>
      </c>
      <c r="BD130" s="39" t="e">
        <f>IF(OR(入力!EF130="",入力!EF130="#N/A"),#N/A,入力!EF130)</f>
        <v>#N/A</v>
      </c>
      <c r="BE130" s="217" t="e">
        <f>IF(OR(入力!EH130="",入力!EH130="#N/A"),#N/A,入力!EH130)</f>
        <v>#N/A</v>
      </c>
      <c r="BF130" s="126" t="e">
        <f>IF(OR(入力!GT130="",入力!GT130="#N/A"),#N/A,入力!GT130)</f>
        <v>#N/A</v>
      </c>
      <c r="BG130" s="23" t="e">
        <f>IF(OR(入力!GY130="",入力!GY130="#N/A"),#N/A,入力!GY130)</f>
        <v>#N/A</v>
      </c>
      <c r="BH130" s="23" t="e">
        <f>IF(OR(入力!GX130="",入力!GX130="#N/A"),#N/A,入力!GX130)</f>
        <v>#N/A</v>
      </c>
      <c r="BI130" s="15" t="e">
        <f>IF(OR(入力!GZ130="",入力!GZ130="#N/A"),#N/A,入力!GZ130)</f>
        <v>#N/A</v>
      </c>
      <c r="BJ130" s="23" t="e">
        <f>IF(OR(入力!LJ130="",入力!LJ130="#N/A"),#N/A,入力!LJ130)</f>
        <v>#N/A</v>
      </c>
      <c r="BK130" s="23" t="e">
        <f>IF(OR(入力!LO130="",入力!LO130="#N/A"),#N/A,入力!LO130)</f>
        <v>#N/A</v>
      </c>
      <c r="BL130" s="23" t="e">
        <f>IF(OR(入力!LN130="",入力!LN130="#N/A"),#N/A,入力!LN130)</f>
        <v>#N/A</v>
      </c>
      <c r="BM130" s="2" t="e">
        <f>IF(OR(入力!LP130="",入力!LP130="#N/A"),#N/A,入力!LP130)</f>
        <v>#N/A</v>
      </c>
      <c r="BN130" s="23" t="e">
        <f>IF(OR(入力!LT130="",入力!LT130="#N/A"),#N/A,入力!LT130)</f>
        <v>#N/A</v>
      </c>
      <c r="BO130" s="23" t="e">
        <f>IF(OR(入力!LY130="",入力!LY130="#N/A"),#N/A,入力!LY130)</f>
        <v>#N/A</v>
      </c>
      <c r="BP130" s="23" t="e">
        <f>IF(OR(入力!LX130="",入力!LX130="#N/A"),#N/A,入力!LX130)</f>
        <v>#N/A</v>
      </c>
      <c r="BQ130" s="15" t="e">
        <f>IF(OR(入力!LZ130="",入力!LZ130="#N/A"),#N/A,入力!LZ130)</f>
        <v>#N/A</v>
      </c>
      <c r="BR130" s="224" t="e">
        <f>IF(OR(入力!MN130="",入力!MN130="#N/A"),#N/A,入力!MN130)</f>
        <v>#N/A</v>
      </c>
      <c r="BS130" s="224" t="e">
        <f>IF(OR(入力!MS130="",入力!MS130="#N/A"),#N/A,入力!MS130)</f>
        <v>#N/A</v>
      </c>
      <c r="BT130" s="224" t="e">
        <f>IF(OR(入力!MR130="",入力!MR130="#N/A"),#N/A,入力!MR130)</f>
        <v>#N/A</v>
      </c>
      <c r="BU130" s="154" t="e">
        <f>IF(OR(入力!MT130="",入力!MT130="#N/A"),#N/A,入力!MT130)</f>
        <v>#N/A</v>
      </c>
      <c r="BV130"/>
      <c r="BW130"/>
      <c r="BX130"/>
      <c r="CB130" s="2"/>
      <c r="CC130" s="503"/>
      <c r="CD130" s="565"/>
      <c r="CE130" s="509"/>
      <c r="CF130"/>
      <c r="CG130"/>
      <c r="CH130" s="2"/>
      <c r="CJ130" s="2"/>
      <c r="CL130" s="2"/>
      <c r="CN130" s="2"/>
      <c r="CO130" s="587"/>
      <c r="CP130" s="588"/>
      <c r="CU130" s="2"/>
      <c r="CX130" s="2"/>
      <c r="CY130"/>
      <c r="CZ130"/>
      <c r="DA130" s="2"/>
      <c r="DE130" s="34"/>
      <c r="DF130"/>
      <c r="DG130" s="2"/>
      <c r="DH130" s="2"/>
      <c r="DI130" s="2"/>
      <c r="DL130" s="126"/>
      <c r="DN130" s="15"/>
      <c r="DO130" s="540"/>
      <c r="DV130"/>
      <c r="DW130"/>
      <c r="DX130"/>
      <c r="DY130"/>
      <c r="DZ130"/>
    </row>
    <row r="131" spans="1:130" s="23" customFormat="1">
      <c r="A131" s="251" t="e">
        <f>IF(OR(入力!A131="",入力!A131="#N/A"),#N/A,入力!A131)</f>
        <v>#N/A</v>
      </c>
      <c r="B131" s="253" t="e">
        <f>IF(OR(入力!B131="",入力!B131="#N/A"),#N/A,入力!B131)</f>
        <v>#N/A</v>
      </c>
      <c r="C131" s="74" t="e">
        <f>IF(OR(入力!C131="",入力!C131="#N/A"),#N/A,入力!C131)</f>
        <v>#N/A</v>
      </c>
      <c r="D131" s="210" t="e">
        <f>IF(OR(入力!E131="",入力!E131="#N/A"),#N/A,入力!E131)</f>
        <v>#N/A</v>
      </c>
      <c r="E131" s="2" t="e">
        <f>IF(OR(入力!G131="",入力!G131="#N/A"),#N/A,入力!G131)</f>
        <v>#N/A</v>
      </c>
      <c r="F131" s="23" t="e">
        <f>IF(OR(入力!I131="",入力!I131="#N/A"),#N/A,入力!I131)</f>
        <v>#N/A</v>
      </c>
      <c r="G131" s="23" t="e">
        <f>IF(OR(入力!N131="",入力!N131="#N/A"),#N/A,入力!N131)</f>
        <v>#N/A</v>
      </c>
      <c r="H131" s="23" t="e">
        <f>IF(OR(入力!M131="",入力!M131="#N/A"),#N/A,入力!M131)</f>
        <v>#N/A</v>
      </c>
      <c r="I131" s="2" t="e">
        <f>IF(OR(入力!O131="",入力!O131="#N/A"),#N/A,入力!O131)</f>
        <v>#N/A</v>
      </c>
      <c r="J131" s="23" t="e">
        <f>IF(OR(入力!S131="",入力!S131="#N/A"),#N/A,入力!S131)</f>
        <v>#N/A</v>
      </c>
      <c r="K131" s="23" t="e">
        <f>IF(OR(入力!X131="",入力!X131="#N/A"),#N/A,入力!X131)</f>
        <v>#N/A</v>
      </c>
      <c r="L131" s="23" t="e">
        <f>IF(OR(入力!W131="",入力!W131="#N/A"),#N/A,入力!W131)</f>
        <v>#N/A</v>
      </c>
      <c r="M131" s="2" t="e">
        <f>IF(OR(入力!Y131="",入力!Y131="#N/A"),#N/A,入力!Y131)</f>
        <v>#N/A</v>
      </c>
      <c r="N131" s="23" t="e">
        <f>IF(OR(入力!AC131="",入力!AC131="#N/A"),#N/A,入力!AC131)</f>
        <v>#N/A</v>
      </c>
      <c r="O131" s="23" t="e">
        <f>IF(OR(入力!AH131="",入力!AH131="#N/A"),#N/A,入力!AH131)</f>
        <v>#N/A</v>
      </c>
      <c r="P131" s="23" t="e">
        <f>IF(OR(入力!AG131="",入力!AG131="#N/A"),#N/A,入力!AG131)</f>
        <v>#N/A</v>
      </c>
      <c r="Q131" s="2" t="e">
        <f>IF(OR(入力!AI131="",入力!AI131="#N/A"),#N/A,入力!AI131)</f>
        <v>#N/A</v>
      </c>
      <c r="R131" s="23" t="e">
        <f>IF(OR(入力!AM131="",入力!AM131="#N/A"),#N/A,入力!AM131)</f>
        <v>#N/A</v>
      </c>
      <c r="S131" s="23" t="e">
        <f>IF(OR(入力!AR131="",入力!AR131="#N/A"),#N/A,入力!AR131)</f>
        <v>#N/A</v>
      </c>
      <c r="T131" s="23" t="e">
        <f>IF(OR(入力!AQ131="",入力!AQ131="#N/A"),#N/A,入力!AQ131)</f>
        <v>#N/A</v>
      </c>
      <c r="U131" s="2" t="e">
        <f>IF(OR(入力!AS131="",入力!AS131="#N/A"),#N/A,入力!AS131)</f>
        <v>#N/A</v>
      </c>
      <c r="V131" s="23" t="e">
        <f>IF(OR(入力!AX131="",入力!AX131="#N/A"),#N/A,入力!AX131)</f>
        <v>#N/A</v>
      </c>
      <c r="W131" s="23" t="e">
        <f>IF(OR(入力!BC131="",入力!BC131="#N/A"),#N/A,入力!BC131)</f>
        <v>#N/A</v>
      </c>
      <c r="X131" s="23" t="e">
        <f>IF(OR(入力!BB131="",入力!BB131="#N/A"),#N/A,入力!BB131)</f>
        <v>#N/A</v>
      </c>
      <c r="Y131" s="2" t="e">
        <f>IF(OR(入力!BD131="",入力!BD131="#N/A"),#N/A,入力!BD131)</f>
        <v>#N/A</v>
      </c>
      <c r="Z131" s="23" t="e">
        <f>IF(OR(入力!BJ131="",入力!BJ131="#N/A"),#N/A,入力!BJ131)</f>
        <v>#N/A</v>
      </c>
      <c r="AA131" s="15" t="e">
        <f>IF(OR(入力!BK131="",入力!BK131="#N/A"),#N/A,入力!BK131)</f>
        <v>#N/A</v>
      </c>
      <c r="AB131" s="98" t="e">
        <f>IF(OR(入力!BS131="",入力!BS131="#N/A"),#N/A,入力!BS131)</f>
        <v>#N/A</v>
      </c>
      <c r="AC131" s="23" t="e">
        <f>IF(OR(入力!BT131="",入力!BT131="#N/A"),#N/A,入力!BT131)</f>
        <v>#N/A</v>
      </c>
      <c r="AD131" s="23" t="e">
        <f>IF(OR(入力!BU131="",入力!BU131="#N/A"),#N/A,入力!BU131)</f>
        <v>#N/A</v>
      </c>
      <c r="AE131" s="23" t="e">
        <f>IF(OR(入力!BV131="",入力!BV131="#N/A"),#N/A,入力!BV131)</f>
        <v>#N/A</v>
      </c>
      <c r="AF131" s="126" t="e">
        <f>IF(OR(入力!BZ131="",入力!BZ131="#N/A"),#N/A,入力!BZ131)</f>
        <v>#N/A</v>
      </c>
      <c r="AG131" s="15" t="e">
        <f>IF(OR(入力!CB131="",入力!CB131="#N/A"),#N/A,入力!CB131)</f>
        <v>#N/A</v>
      </c>
      <c r="AH131" s="23" t="e">
        <f>IF(OR(入力!CD131="",入力!CD131="#N/A"),#N/A,入力!CD131)</f>
        <v>#N/A</v>
      </c>
      <c r="AI131" s="23" t="e">
        <f>IF(OR(入力!CI131="",入力!CI131="#N/A"),#N/A,入力!CI131)</f>
        <v>#N/A</v>
      </c>
      <c r="AJ131" s="23" t="e">
        <f>IF(OR(入力!CH131="",入力!CH131="#N/A"),#N/A,入力!CH131)</f>
        <v>#N/A</v>
      </c>
      <c r="AK131" s="23" t="e">
        <f>IF(OR(入力!CJ131="",入力!CJ131="#N/A"),#N/A,入力!CJ131)</f>
        <v>#N/A</v>
      </c>
      <c r="AL131" s="39" t="e">
        <f>IF(OR(入力!CN131="",入力!CN131="#N/A"),#N/A,入力!CN131)</f>
        <v>#N/A</v>
      </c>
      <c r="AM131" s="39" t="e">
        <f>IF(OR(入力!CS131="",入力!CS131="#N/A"),#N/A,入力!CS131)</f>
        <v>#N/A</v>
      </c>
      <c r="AN131" s="39" t="e">
        <f>IF(OR(入力!CR131="",入力!CR131="#N/A"),#N/A,入力!CR131)</f>
        <v>#N/A</v>
      </c>
      <c r="AO131" s="40" t="e">
        <f>IF(OR(入力!CT131="",入力!CT131="#N/A"),#N/A,入力!CT131)</f>
        <v>#N/A</v>
      </c>
      <c r="AP131" s="23" t="e">
        <f>IF(OR(入力!CX131="",入力!CX131="#N/A"),#N/A,入力!CX131)</f>
        <v>#N/A</v>
      </c>
      <c r="AQ131" s="23" t="e">
        <f>IF(OR(入力!DC131="",入力!DC131="#N/A"),#N/A,入力!DC131)</f>
        <v>#N/A</v>
      </c>
      <c r="AR131" s="23" t="e">
        <f>IF(OR(入力!DB131="",入力!DB131="#N/A"),#N/A,入力!DB131)</f>
        <v>#N/A</v>
      </c>
      <c r="AS131" s="23" t="e">
        <f>IF(OR(入力!DD131="",入力!DD131="#N/A"),#N/A,入力!DD131)</f>
        <v>#N/A</v>
      </c>
      <c r="AT131" s="39" t="e">
        <f>IF(OR(入力!DH131="",入力!DH131="#N/A"),#N/A,入力!DH131)</f>
        <v>#N/A</v>
      </c>
      <c r="AU131" s="39" t="e">
        <f>IF(OR(入力!DM131="",入力!DM131="#N/A"),#N/A,入力!DM131)</f>
        <v>#N/A</v>
      </c>
      <c r="AV131" s="39" t="e">
        <f>IF(OR(入力!DL131="",入力!DL131="#N/A"),#N/A,入力!DL131)</f>
        <v>#N/A</v>
      </c>
      <c r="AW131" s="45" t="e">
        <f>IF(OR(入力!DN131="",入力!DN131="#N/A"),#N/A,入力!DN131)</f>
        <v>#N/A</v>
      </c>
      <c r="AX131" s="23" t="e">
        <f>IF(OR(入力!DR131="",入力!DR131="#N/A"),#N/A,入力!DR131)</f>
        <v>#N/A</v>
      </c>
      <c r="AY131" s="23" t="e">
        <f>IF(OR(入力!DW131="",入力!DW131="#N/A"),#N/A,入力!DW131)</f>
        <v>#N/A</v>
      </c>
      <c r="AZ131" s="23" t="e">
        <f>IF(OR(入力!DV131="",入力!DV131="#N/A"),#N/A,入力!DV131)</f>
        <v>#N/A</v>
      </c>
      <c r="BA131" s="23" t="e">
        <f>IF(OR(入力!DX131="",入力!DX131="#N/A"),#N/A,入力!DX131)</f>
        <v>#N/A</v>
      </c>
      <c r="BB131" s="39" t="e">
        <f>IF(OR(入力!EB131="",入力!EB131="#N/A"),#N/A,入力!EB131)</f>
        <v>#N/A</v>
      </c>
      <c r="BC131" s="39" t="e">
        <f>IF(OR(入力!EG131="",入力!EG131="#N/A"),#N/A,入力!EG131)</f>
        <v>#N/A</v>
      </c>
      <c r="BD131" s="39" t="e">
        <f>IF(OR(入力!EF131="",入力!EF131="#N/A"),#N/A,入力!EF131)</f>
        <v>#N/A</v>
      </c>
      <c r="BE131" s="217" t="e">
        <f>IF(OR(入力!EH131="",入力!EH131="#N/A"),#N/A,入力!EH131)</f>
        <v>#N/A</v>
      </c>
      <c r="BF131" s="126" t="e">
        <f>IF(OR(入力!GT131="",入力!GT131="#N/A"),#N/A,入力!GT131)</f>
        <v>#N/A</v>
      </c>
      <c r="BG131" s="23" t="e">
        <f>IF(OR(入力!GY131="",入力!GY131="#N/A"),#N/A,入力!GY131)</f>
        <v>#N/A</v>
      </c>
      <c r="BH131" s="23" t="e">
        <f>IF(OR(入力!GX131="",入力!GX131="#N/A"),#N/A,入力!GX131)</f>
        <v>#N/A</v>
      </c>
      <c r="BI131" s="15" t="e">
        <f>IF(OR(入力!GZ131="",入力!GZ131="#N/A"),#N/A,入力!GZ131)</f>
        <v>#N/A</v>
      </c>
      <c r="BJ131" s="23" t="e">
        <f>IF(OR(入力!LJ131="",入力!LJ131="#N/A"),#N/A,入力!LJ131)</f>
        <v>#N/A</v>
      </c>
      <c r="BK131" s="23" t="e">
        <f>IF(OR(入力!LO131="",入力!LO131="#N/A"),#N/A,入力!LO131)</f>
        <v>#N/A</v>
      </c>
      <c r="BL131" s="23" t="e">
        <f>IF(OR(入力!LN131="",入力!LN131="#N/A"),#N/A,入力!LN131)</f>
        <v>#N/A</v>
      </c>
      <c r="BM131" s="2" t="e">
        <f>IF(OR(入力!LP131="",入力!LP131="#N/A"),#N/A,入力!LP131)</f>
        <v>#N/A</v>
      </c>
      <c r="BN131" s="23" t="e">
        <f>IF(OR(入力!LT131="",入力!LT131="#N/A"),#N/A,入力!LT131)</f>
        <v>#N/A</v>
      </c>
      <c r="BO131" s="23" t="e">
        <f>IF(OR(入力!LY131="",入力!LY131="#N/A"),#N/A,入力!LY131)</f>
        <v>#N/A</v>
      </c>
      <c r="BP131" s="23" t="e">
        <f>IF(OR(入力!LX131="",入力!LX131="#N/A"),#N/A,入力!LX131)</f>
        <v>#N/A</v>
      </c>
      <c r="BQ131" s="15" t="e">
        <f>IF(OR(入力!LZ131="",入力!LZ131="#N/A"),#N/A,入力!LZ131)</f>
        <v>#N/A</v>
      </c>
      <c r="BR131" s="224" t="e">
        <f>IF(OR(入力!MN131="",入力!MN131="#N/A"),#N/A,入力!MN131)</f>
        <v>#N/A</v>
      </c>
      <c r="BS131" s="224" t="e">
        <f>IF(OR(入力!MS131="",入力!MS131="#N/A"),#N/A,入力!MS131)</f>
        <v>#N/A</v>
      </c>
      <c r="BT131" s="224" t="e">
        <f>IF(OR(入力!MR131="",入力!MR131="#N/A"),#N/A,入力!MR131)</f>
        <v>#N/A</v>
      </c>
      <c r="BU131" s="154" t="e">
        <f>IF(OR(入力!MT131="",入力!MT131="#N/A"),#N/A,入力!MT131)</f>
        <v>#N/A</v>
      </c>
      <c r="BV131"/>
      <c r="BW131"/>
      <c r="BX131"/>
      <c r="CB131" s="2"/>
      <c r="CC131" s="503"/>
      <c r="CD131" s="565"/>
      <c r="CE131" s="509"/>
      <c r="CF131"/>
      <c r="CG131"/>
      <c r="CH131" s="2"/>
      <c r="CJ131" s="2"/>
      <c r="CL131" s="2"/>
      <c r="CN131" s="2"/>
      <c r="CO131" s="587"/>
      <c r="CP131" s="588"/>
      <c r="CU131" s="2"/>
      <c r="CX131" s="2"/>
      <c r="CY131"/>
      <c r="CZ131"/>
      <c r="DA131" s="2"/>
      <c r="DE131" s="34"/>
      <c r="DF131"/>
      <c r="DG131" s="2"/>
      <c r="DH131" s="2"/>
      <c r="DI131" s="2"/>
      <c r="DL131" s="126"/>
      <c r="DN131" s="15"/>
      <c r="DO131" s="540"/>
      <c r="DV131"/>
      <c r="DW131"/>
      <c r="DX131"/>
      <c r="DY131"/>
      <c r="DZ131"/>
    </row>
    <row r="132" spans="1:130" s="23" customFormat="1">
      <c r="A132" s="251" t="e">
        <f>IF(OR(入力!A132="",入力!A132="#N/A"),#N/A,入力!A132)</f>
        <v>#N/A</v>
      </c>
      <c r="B132" s="253" t="e">
        <f>IF(OR(入力!B132="",入力!B132="#N/A"),#N/A,入力!B132)</f>
        <v>#N/A</v>
      </c>
      <c r="C132" s="74" t="e">
        <f>IF(OR(入力!C132="",入力!C132="#N/A"),#N/A,入力!C132)</f>
        <v>#N/A</v>
      </c>
      <c r="D132" s="210" t="e">
        <f>IF(OR(入力!E132="",入力!E132="#N/A"),#N/A,入力!E132)</f>
        <v>#N/A</v>
      </c>
      <c r="E132" s="2" t="e">
        <f>IF(OR(入力!G132="",入力!G132="#N/A"),#N/A,入力!G132)</f>
        <v>#N/A</v>
      </c>
      <c r="F132" s="23" t="e">
        <f>IF(OR(入力!I132="",入力!I132="#N/A"),#N/A,入力!I132)</f>
        <v>#N/A</v>
      </c>
      <c r="G132" s="23" t="e">
        <f>IF(OR(入力!N132="",入力!N132="#N/A"),#N/A,入力!N132)</f>
        <v>#N/A</v>
      </c>
      <c r="H132" s="23" t="e">
        <f>IF(OR(入力!M132="",入力!M132="#N/A"),#N/A,入力!M132)</f>
        <v>#N/A</v>
      </c>
      <c r="I132" s="2" t="e">
        <f>IF(OR(入力!O132="",入力!O132="#N/A"),#N/A,入力!O132)</f>
        <v>#N/A</v>
      </c>
      <c r="J132" s="23" t="e">
        <f>IF(OR(入力!S132="",入力!S132="#N/A"),#N/A,入力!S132)</f>
        <v>#N/A</v>
      </c>
      <c r="K132" s="23" t="e">
        <f>IF(OR(入力!X132="",入力!X132="#N/A"),#N/A,入力!X132)</f>
        <v>#N/A</v>
      </c>
      <c r="L132" s="23" t="e">
        <f>IF(OR(入力!W132="",入力!W132="#N/A"),#N/A,入力!W132)</f>
        <v>#N/A</v>
      </c>
      <c r="M132" s="2" t="e">
        <f>IF(OR(入力!Y132="",入力!Y132="#N/A"),#N/A,入力!Y132)</f>
        <v>#N/A</v>
      </c>
      <c r="N132" s="23" t="e">
        <f>IF(OR(入力!AC132="",入力!AC132="#N/A"),#N/A,入力!AC132)</f>
        <v>#N/A</v>
      </c>
      <c r="O132" s="23" t="e">
        <f>IF(OR(入力!AH132="",入力!AH132="#N/A"),#N/A,入力!AH132)</f>
        <v>#N/A</v>
      </c>
      <c r="P132" s="23" t="e">
        <f>IF(OR(入力!AG132="",入力!AG132="#N/A"),#N/A,入力!AG132)</f>
        <v>#N/A</v>
      </c>
      <c r="Q132" s="2" t="e">
        <f>IF(OR(入力!AI132="",入力!AI132="#N/A"),#N/A,入力!AI132)</f>
        <v>#N/A</v>
      </c>
      <c r="R132" s="23" t="e">
        <f>IF(OR(入力!AM132="",入力!AM132="#N/A"),#N/A,入力!AM132)</f>
        <v>#N/A</v>
      </c>
      <c r="S132" s="23" t="e">
        <f>IF(OR(入力!AR132="",入力!AR132="#N/A"),#N/A,入力!AR132)</f>
        <v>#N/A</v>
      </c>
      <c r="T132" s="23" t="e">
        <f>IF(OR(入力!AQ132="",入力!AQ132="#N/A"),#N/A,入力!AQ132)</f>
        <v>#N/A</v>
      </c>
      <c r="U132" s="2" t="e">
        <f>IF(OR(入力!AS132="",入力!AS132="#N/A"),#N/A,入力!AS132)</f>
        <v>#N/A</v>
      </c>
      <c r="V132" s="23" t="e">
        <f>IF(OR(入力!AX132="",入力!AX132="#N/A"),#N/A,入力!AX132)</f>
        <v>#N/A</v>
      </c>
      <c r="W132" s="23" t="e">
        <f>IF(OR(入力!BC132="",入力!BC132="#N/A"),#N/A,入力!BC132)</f>
        <v>#N/A</v>
      </c>
      <c r="X132" s="23" t="e">
        <f>IF(OR(入力!BB132="",入力!BB132="#N/A"),#N/A,入力!BB132)</f>
        <v>#N/A</v>
      </c>
      <c r="Y132" s="2" t="e">
        <f>IF(OR(入力!BD132="",入力!BD132="#N/A"),#N/A,入力!BD132)</f>
        <v>#N/A</v>
      </c>
      <c r="Z132" s="23" t="e">
        <f>IF(OR(入力!BJ132="",入力!BJ132="#N/A"),#N/A,入力!BJ132)</f>
        <v>#N/A</v>
      </c>
      <c r="AA132" s="15" t="e">
        <f>IF(OR(入力!BK132="",入力!BK132="#N/A"),#N/A,入力!BK132)</f>
        <v>#N/A</v>
      </c>
      <c r="AB132" s="98" t="e">
        <f>IF(OR(入力!BS132="",入力!BS132="#N/A"),#N/A,入力!BS132)</f>
        <v>#N/A</v>
      </c>
      <c r="AC132" s="23" t="e">
        <f>IF(OR(入力!BT132="",入力!BT132="#N/A"),#N/A,入力!BT132)</f>
        <v>#N/A</v>
      </c>
      <c r="AD132" s="23" t="e">
        <f>IF(OR(入力!BU132="",入力!BU132="#N/A"),#N/A,入力!BU132)</f>
        <v>#N/A</v>
      </c>
      <c r="AE132" s="23" t="e">
        <f>IF(OR(入力!BV132="",入力!BV132="#N/A"),#N/A,入力!BV132)</f>
        <v>#N/A</v>
      </c>
      <c r="AF132" s="126" t="e">
        <f>IF(OR(入力!BZ132="",入力!BZ132="#N/A"),#N/A,入力!BZ132)</f>
        <v>#N/A</v>
      </c>
      <c r="AG132" s="15" t="e">
        <f>IF(OR(入力!CB132="",入力!CB132="#N/A"),#N/A,入力!CB132)</f>
        <v>#N/A</v>
      </c>
      <c r="AH132" s="23" t="e">
        <f>IF(OR(入力!CD132="",入力!CD132="#N/A"),#N/A,入力!CD132)</f>
        <v>#N/A</v>
      </c>
      <c r="AI132" s="23" t="e">
        <f>IF(OR(入力!CI132="",入力!CI132="#N/A"),#N/A,入力!CI132)</f>
        <v>#N/A</v>
      </c>
      <c r="AJ132" s="23" t="e">
        <f>IF(OR(入力!CH132="",入力!CH132="#N/A"),#N/A,入力!CH132)</f>
        <v>#N/A</v>
      </c>
      <c r="AK132" s="23" t="e">
        <f>IF(OR(入力!CJ132="",入力!CJ132="#N/A"),#N/A,入力!CJ132)</f>
        <v>#N/A</v>
      </c>
      <c r="AL132" s="39" t="e">
        <f>IF(OR(入力!CN132="",入力!CN132="#N/A"),#N/A,入力!CN132)</f>
        <v>#N/A</v>
      </c>
      <c r="AM132" s="39" t="e">
        <f>IF(OR(入力!CS132="",入力!CS132="#N/A"),#N/A,入力!CS132)</f>
        <v>#N/A</v>
      </c>
      <c r="AN132" s="39" t="e">
        <f>IF(OR(入力!CR132="",入力!CR132="#N/A"),#N/A,入力!CR132)</f>
        <v>#N/A</v>
      </c>
      <c r="AO132" s="40" t="e">
        <f>IF(OR(入力!CT132="",入力!CT132="#N/A"),#N/A,入力!CT132)</f>
        <v>#N/A</v>
      </c>
      <c r="AP132" s="23" t="e">
        <f>IF(OR(入力!CX132="",入力!CX132="#N/A"),#N/A,入力!CX132)</f>
        <v>#N/A</v>
      </c>
      <c r="AQ132" s="23" t="e">
        <f>IF(OR(入力!DC132="",入力!DC132="#N/A"),#N/A,入力!DC132)</f>
        <v>#N/A</v>
      </c>
      <c r="AR132" s="23" t="e">
        <f>IF(OR(入力!DB132="",入力!DB132="#N/A"),#N/A,入力!DB132)</f>
        <v>#N/A</v>
      </c>
      <c r="AS132" s="23" t="e">
        <f>IF(OR(入力!DD132="",入力!DD132="#N/A"),#N/A,入力!DD132)</f>
        <v>#N/A</v>
      </c>
      <c r="AT132" s="39" t="e">
        <f>IF(OR(入力!DH132="",入力!DH132="#N/A"),#N/A,入力!DH132)</f>
        <v>#N/A</v>
      </c>
      <c r="AU132" s="39" t="e">
        <f>IF(OR(入力!DM132="",入力!DM132="#N/A"),#N/A,入力!DM132)</f>
        <v>#N/A</v>
      </c>
      <c r="AV132" s="39" t="e">
        <f>IF(OR(入力!DL132="",入力!DL132="#N/A"),#N/A,入力!DL132)</f>
        <v>#N/A</v>
      </c>
      <c r="AW132" s="45" t="e">
        <f>IF(OR(入力!DN132="",入力!DN132="#N/A"),#N/A,入力!DN132)</f>
        <v>#N/A</v>
      </c>
      <c r="AX132" s="23" t="e">
        <f>IF(OR(入力!DR132="",入力!DR132="#N/A"),#N/A,入力!DR132)</f>
        <v>#N/A</v>
      </c>
      <c r="AY132" s="23" t="e">
        <f>IF(OR(入力!DW132="",入力!DW132="#N/A"),#N/A,入力!DW132)</f>
        <v>#N/A</v>
      </c>
      <c r="AZ132" s="23" t="e">
        <f>IF(OR(入力!DV132="",入力!DV132="#N/A"),#N/A,入力!DV132)</f>
        <v>#N/A</v>
      </c>
      <c r="BA132" s="23" t="e">
        <f>IF(OR(入力!DX132="",入力!DX132="#N/A"),#N/A,入力!DX132)</f>
        <v>#N/A</v>
      </c>
      <c r="BB132" s="39" t="e">
        <f>IF(OR(入力!EB132="",入力!EB132="#N/A"),#N/A,入力!EB132)</f>
        <v>#N/A</v>
      </c>
      <c r="BC132" s="39" t="e">
        <f>IF(OR(入力!EG132="",入力!EG132="#N/A"),#N/A,入力!EG132)</f>
        <v>#N/A</v>
      </c>
      <c r="BD132" s="39" t="e">
        <f>IF(OR(入力!EF132="",入力!EF132="#N/A"),#N/A,入力!EF132)</f>
        <v>#N/A</v>
      </c>
      <c r="BE132" s="217" t="e">
        <f>IF(OR(入力!EH132="",入力!EH132="#N/A"),#N/A,入力!EH132)</f>
        <v>#N/A</v>
      </c>
      <c r="BF132" s="126" t="e">
        <f>IF(OR(入力!GT132="",入力!GT132="#N/A"),#N/A,入力!GT132)</f>
        <v>#N/A</v>
      </c>
      <c r="BG132" s="23" t="e">
        <f>IF(OR(入力!GY132="",入力!GY132="#N/A"),#N/A,入力!GY132)</f>
        <v>#N/A</v>
      </c>
      <c r="BH132" s="23" t="e">
        <f>IF(OR(入力!GX132="",入力!GX132="#N/A"),#N/A,入力!GX132)</f>
        <v>#N/A</v>
      </c>
      <c r="BI132" s="15" t="e">
        <f>IF(OR(入力!GZ132="",入力!GZ132="#N/A"),#N/A,入力!GZ132)</f>
        <v>#N/A</v>
      </c>
      <c r="BJ132" s="23" t="e">
        <f>IF(OR(入力!LJ132="",入力!LJ132="#N/A"),#N/A,入力!LJ132)</f>
        <v>#N/A</v>
      </c>
      <c r="BK132" s="23" t="e">
        <f>IF(OR(入力!LO132="",入力!LO132="#N/A"),#N/A,入力!LO132)</f>
        <v>#N/A</v>
      </c>
      <c r="BL132" s="23" t="e">
        <f>IF(OR(入力!LN132="",入力!LN132="#N/A"),#N/A,入力!LN132)</f>
        <v>#N/A</v>
      </c>
      <c r="BM132" s="2" t="e">
        <f>IF(OR(入力!LP132="",入力!LP132="#N/A"),#N/A,入力!LP132)</f>
        <v>#N/A</v>
      </c>
      <c r="BN132" s="23" t="e">
        <f>IF(OR(入力!LT132="",入力!LT132="#N/A"),#N/A,入力!LT132)</f>
        <v>#N/A</v>
      </c>
      <c r="BO132" s="23" t="e">
        <f>IF(OR(入力!LY132="",入力!LY132="#N/A"),#N/A,入力!LY132)</f>
        <v>#N/A</v>
      </c>
      <c r="BP132" s="23" t="e">
        <f>IF(OR(入力!LX132="",入力!LX132="#N/A"),#N/A,入力!LX132)</f>
        <v>#N/A</v>
      </c>
      <c r="BQ132" s="15" t="e">
        <f>IF(OR(入力!LZ132="",入力!LZ132="#N/A"),#N/A,入力!LZ132)</f>
        <v>#N/A</v>
      </c>
      <c r="BR132" s="224" t="e">
        <f>IF(OR(入力!MN132="",入力!MN132="#N/A"),#N/A,入力!MN132)</f>
        <v>#N/A</v>
      </c>
      <c r="BS132" s="224" t="e">
        <f>IF(OR(入力!MS132="",入力!MS132="#N/A"),#N/A,入力!MS132)</f>
        <v>#N/A</v>
      </c>
      <c r="BT132" s="224" t="e">
        <f>IF(OR(入力!MR132="",入力!MR132="#N/A"),#N/A,入力!MR132)</f>
        <v>#N/A</v>
      </c>
      <c r="BU132" s="154" t="e">
        <f>IF(OR(入力!MT132="",入力!MT132="#N/A"),#N/A,入力!MT132)</f>
        <v>#N/A</v>
      </c>
      <c r="BV132"/>
      <c r="BW132"/>
      <c r="BX132"/>
      <c r="CB132" s="2"/>
      <c r="CC132" s="503"/>
      <c r="CD132" s="565"/>
      <c r="CE132" s="509"/>
      <c r="CF132"/>
      <c r="CG132"/>
      <c r="CH132" s="2"/>
      <c r="CJ132" s="2"/>
      <c r="CL132" s="2"/>
      <c r="CN132" s="2"/>
      <c r="CO132" s="587"/>
      <c r="CP132" s="588"/>
      <c r="CU132" s="2"/>
      <c r="CX132" s="2"/>
      <c r="CY132"/>
      <c r="CZ132"/>
      <c r="DA132" s="2"/>
      <c r="DE132" s="34"/>
      <c r="DF132"/>
      <c r="DG132" s="2"/>
      <c r="DH132" s="2"/>
      <c r="DI132" s="2"/>
      <c r="DL132" s="126"/>
      <c r="DN132" s="15"/>
      <c r="DO132" s="540"/>
      <c r="DV132"/>
      <c r="DW132"/>
      <c r="DX132"/>
      <c r="DY132"/>
      <c r="DZ132"/>
    </row>
    <row r="133" spans="1:130" s="23" customFormat="1">
      <c r="A133" s="251" t="e">
        <f>IF(OR(入力!A133="",入力!A133="#N/A"),#N/A,入力!A133)</f>
        <v>#N/A</v>
      </c>
      <c r="B133" s="253" t="e">
        <f>IF(OR(入力!B133="",入力!B133="#N/A"),#N/A,入力!B133)</f>
        <v>#N/A</v>
      </c>
      <c r="C133" s="74" t="e">
        <f>IF(OR(入力!C133="",入力!C133="#N/A"),#N/A,入力!C133)</f>
        <v>#N/A</v>
      </c>
      <c r="D133" s="210" t="e">
        <f>IF(OR(入力!E133="",入力!E133="#N/A"),#N/A,入力!E133)</f>
        <v>#N/A</v>
      </c>
      <c r="E133" s="2" t="e">
        <f>IF(OR(入力!G133="",入力!G133="#N/A"),#N/A,入力!G133)</f>
        <v>#N/A</v>
      </c>
      <c r="F133" s="23" t="e">
        <f>IF(OR(入力!I133="",入力!I133="#N/A"),#N/A,入力!I133)</f>
        <v>#N/A</v>
      </c>
      <c r="G133" s="23" t="e">
        <f>IF(OR(入力!N133="",入力!N133="#N/A"),#N/A,入力!N133)</f>
        <v>#N/A</v>
      </c>
      <c r="H133" s="23" t="e">
        <f>IF(OR(入力!M133="",入力!M133="#N/A"),#N/A,入力!M133)</f>
        <v>#N/A</v>
      </c>
      <c r="I133" s="2" t="e">
        <f>IF(OR(入力!O133="",入力!O133="#N/A"),#N/A,入力!O133)</f>
        <v>#N/A</v>
      </c>
      <c r="J133" s="23" t="e">
        <f>IF(OR(入力!S133="",入力!S133="#N/A"),#N/A,入力!S133)</f>
        <v>#N/A</v>
      </c>
      <c r="K133" s="23" t="e">
        <f>IF(OR(入力!X133="",入力!X133="#N/A"),#N/A,入力!X133)</f>
        <v>#N/A</v>
      </c>
      <c r="L133" s="23" t="e">
        <f>IF(OR(入力!W133="",入力!W133="#N/A"),#N/A,入力!W133)</f>
        <v>#N/A</v>
      </c>
      <c r="M133" s="2" t="e">
        <f>IF(OR(入力!Y133="",入力!Y133="#N/A"),#N/A,入力!Y133)</f>
        <v>#N/A</v>
      </c>
      <c r="N133" s="23" t="e">
        <f>IF(OR(入力!AC133="",入力!AC133="#N/A"),#N/A,入力!AC133)</f>
        <v>#N/A</v>
      </c>
      <c r="O133" s="23" t="e">
        <f>IF(OR(入力!AH133="",入力!AH133="#N/A"),#N/A,入力!AH133)</f>
        <v>#N/A</v>
      </c>
      <c r="P133" s="23" t="e">
        <f>IF(OR(入力!AG133="",入力!AG133="#N/A"),#N/A,入力!AG133)</f>
        <v>#N/A</v>
      </c>
      <c r="Q133" s="2" t="e">
        <f>IF(OR(入力!AI133="",入力!AI133="#N/A"),#N/A,入力!AI133)</f>
        <v>#N/A</v>
      </c>
      <c r="R133" s="23" t="e">
        <f>IF(OR(入力!AM133="",入力!AM133="#N/A"),#N/A,入力!AM133)</f>
        <v>#N/A</v>
      </c>
      <c r="S133" s="23" t="e">
        <f>IF(OR(入力!AR133="",入力!AR133="#N/A"),#N/A,入力!AR133)</f>
        <v>#N/A</v>
      </c>
      <c r="T133" s="23" t="e">
        <f>IF(OR(入力!AQ133="",入力!AQ133="#N/A"),#N/A,入力!AQ133)</f>
        <v>#N/A</v>
      </c>
      <c r="U133" s="2" t="e">
        <f>IF(OR(入力!AS133="",入力!AS133="#N/A"),#N/A,入力!AS133)</f>
        <v>#N/A</v>
      </c>
      <c r="V133" s="23" t="e">
        <f>IF(OR(入力!AX133="",入力!AX133="#N/A"),#N/A,入力!AX133)</f>
        <v>#N/A</v>
      </c>
      <c r="W133" s="23" t="e">
        <f>IF(OR(入力!BC133="",入力!BC133="#N/A"),#N/A,入力!BC133)</f>
        <v>#N/A</v>
      </c>
      <c r="X133" s="23" t="e">
        <f>IF(OR(入力!BB133="",入力!BB133="#N/A"),#N/A,入力!BB133)</f>
        <v>#N/A</v>
      </c>
      <c r="Y133" s="2" t="e">
        <f>IF(OR(入力!BD133="",入力!BD133="#N/A"),#N/A,入力!BD133)</f>
        <v>#N/A</v>
      </c>
      <c r="Z133" s="23" t="e">
        <f>IF(OR(入力!BJ133="",入力!BJ133="#N/A"),#N/A,入力!BJ133)</f>
        <v>#N/A</v>
      </c>
      <c r="AA133" s="15" t="e">
        <f>IF(OR(入力!BK133="",入力!BK133="#N/A"),#N/A,入力!BK133)</f>
        <v>#N/A</v>
      </c>
      <c r="AB133" s="98" t="e">
        <f>IF(OR(入力!BS133="",入力!BS133="#N/A"),#N/A,入力!BS133)</f>
        <v>#N/A</v>
      </c>
      <c r="AC133" s="23" t="e">
        <f>IF(OR(入力!BT133="",入力!BT133="#N/A"),#N/A,入力!BT133)</f>
        <v>#N/A</v>
      </c>
      <c r="AD133" s="23" t="e">
        <f>IF(OR(入力!BU133="",入力!BU133="#N/A"),#N/A,入力!BU133)</f>
        <v>#N/A</v>
      </c>
      <c r="AE133" s="23" t="e">
        <f>IF(OR(入力!BV133="",入力!BV133="#N/A"),#N/A,入力!BV133)</f>
        <v>#N/A</v>
      </c>
      <c r="AF133" s="126" t="e">
        <f>IF(OR(入力!BZ133="",入力!BZ133="#N/A"),#N/A,入力!BZ133)</f>
        <v>#N/A</v>
      </c>
      <c r="AG133" s="15" t="e">
        <f>IF(OR(入力!CB133="",入力!CB133="#N/A"),#N/A,入力!CB133)</f>
        <v>#N/A</v>
      </c>
      <c r="AH133" s="23" t="e">
        <f>IF(OR(入力!CD133="",入力!CD133="#N/A"),#N/A,入力!CD133)</f>
        <v>#N/A</v>
      </c>
      <c r="AI133" s="23" t="e">
        <f>IF(OR(入力!CI133="",入力!CI133="#N/A"),#N/A,入力!CI133)</f>
        <v>#N/A</v>
      </c>
      <c r="AJ133" s="23" t="e">
        <f>IF(OR(入力!CH133="",入力!CH133="#N/A"),#N/A,入力!CH133)</f>
        <v>#N/A</v>
      </c>
      <c r="AK133" s="23" t="e">
        <f>IF(OR(入力!CJ133="",入力!CJ133="#N/A"),#N/A,入力!CJ133)</f>
        <v>#N/A</v>
      </c>
      <c r="AL133" s="39" t="e">
        <f>IF(OR(入力!CN133="",入力!CN133="#N/A"),#N/A,入力!CN133)</f>
        <v>#N/A</v>
      </c>
      <c r="AM133" s="39" t="e">
        <f>IF(OR(入力!CS133="",入力!CS133="#N/A"),#N/A,入力!CS133)</f>
        <v>#N/A</v>
      </c>
      <c r="AN133" s="39" t="e">
        <f>IF(OR(入力!CR133="",入力!CR133="#N/A"),#N/A,入力!CR133)</f>
        <v>#N/A</v>
      </c>
      <c r="AO133" s="40" t="e">
        <f>IF(OR(入力!CT133="",入力!CT133="#N/A"),#N/A,入力!CT133)</f>
        <v>#N/A</v>
      </c>
      <c r="AP133" s="23" t="e">
        <f>IF(OR(入力!CX133="",入力!CX133="#N/A"),#N/A,入力!CX133)</f>
        <v>#N/A</v>
      </c>
      <c r="AQ133" s="23" t="e">
        <f>IF(OR(入力!DC133="",入力!DC133="#N/A"),#N/A,入力!DC133)</f>
        <v>#N/A</v>
      </c>
      <c r="AR133" s="23" t="e">
        <f>IF(OR(入力!DB133="",入力!DB133="#N/A"),#N/A,入力!DB133)</f>
        <v>#N/A</v>
      </c>
      <c r="AS133" s="23" t="e">
        <f>IF(OR(入力!DD133="",入力!DD133="#N/A"),#N/A,入力!DD133)</f>
        <v>#N/A</v>
      </c>
      <c r="AT133" s="39" t="e">
        <f>IF(OR(入力!DH133="",入力!DH133="#N/A"),#N/A,入力!DH133)</f>
        <v>#N/A</v>
      </c>
      <c r="AU133" s="39" t="e">
        <f>IF(OR(入力!DM133="",入力!DM133="#N/A"),#N/A,入力!DM133)</f>
        <v>#N/A</v>
      </c>
      <c r="AV133" s="39" t="e">
        <f>IF(OR(入力!DL133="",入力!DL133="#N/A"),#N/A,入力!DL133)</f>
        <v>#N/A</v>
      </c>
      <c r="AW133" s="45" t="e">
        <f>IF(OR(入力!DN133="",入力!DN133="#N/A"),#N/A,入力!DN133)</f>
        <v>#N/A</v>
      </c>
      <c r="AX133" s="23" t="e">
        <f>IF(OR(入力!DR133="",入力!DR133="#N/A"),#N/A,入力!DR133)</f>
        <v>#N/A</v>
      </c>
      <c r="AY133" s="23" t="e">
        <f>IF(OR(入力!DW133="",入力!DW133="#N/A"),#N/A,入力!DW133)</f>
        <v>#N/A</v>
      </c>
      <c r="AZ133" s="23" t="e">
        <f>IF(OR(入力!DV133="",入力!DV133="#N/A"),#N/A,入力!DV133)</f>
        <v>#N/A</v>
      </c>
      <c r="BA133" s="23" t="e">
        <f>IF(OR(入力!DX133="",入力!DX133="#N/A"),#N/A,入力!DX133)</f>
        <v>#N/A</v>
      </c>
      <c r="BB133" s="39" t="e">
        <f>IF(OR(入力!EB133="",入力!EB133="#N/A"),#N/A,入力!EB133)</f>
        <v>#N/A</v>
      </c>
      <c r="BC133" s="39" t="e">
        <f>IF(OR(入力!EG133="",入力!EG133="#N/A"),#N/A,入力!EG133)</f>
        <v>#N/A</v>
      </c>
      <c r="BD133" s="39" t="e">
        <f>IF(OR(入力!EF133="",入力!EF133="#N/A"),#N/A,入力!EF133)</f>
        <v>#N/A</v>
      </c>
      <c r="BE133" s="217" t="e">
        <f>IF(OR(入力!EH133="",入力!EH133="#N/A"),#N/A,入力!EH133)</f>
        <v>#N/A</v>
      </c>
      <c r="BF133" s="126" t="e">
        <f>IF(OR(入力!GT133="",入力!GT133="#N/A"),#N/A,入力!GT133)</f>
        <v>#N/A</v>
      </c>
      <c r="BG133" s="23" t="e">
        <f>IF(OR(入力!GY133="",入力!GY133="#N/A"),#N/A,入力!GY133)</f>
        <v>#N/A</v>
      </c>
      <c r="BH133" s="23" t="e">
        <f>IF(OR(入力!GX133="",入力!GX133="#N/A"),#N/A,入力!GX133)</f>
        <v>#N/A</v>
      </c>
      <c r="BI133" s="15" t="e">
        <f>IF(OR(入力!GZ133="",入力!GZ133="#N/A"),#N/A,入力!GZ133)</f>
        <v>#N/A</v>
      </c>
      <c r="BJ133" s="23" t="e">
        <f>IF(OR(入力!LJ133="",入力!LJ133="#N/A"),#N/A,入力!LJ133)</f>
        <v>#N/A</v>
      </c>
      <c r="BK133" s="23" t="e">
        <f>IF(OR(入力!LO133="",入力!LO133="#N/A"),#N/A,入力!LO133)</f>
        <v>#N/A</v>
      </c>
      <c r="BL133" s="23" t="e">
        <f>IF(OR(入力!LN133="",入力!LN133="#N/A"),#N/A,入力!LN133)</f>
        <v>#N/A</v>
      </c>
      <c r="BM133" s="2" t="e">
        <f>IF(OR(入力!LP133="",入力!LP133="#N/A"),#N/A,入力!LP133)</f>
        <v>#N/A</v>
      </c>
      <c r="BN133" s="23" t="e">
        <f>IF(OR(入力!LT133="",入力!LT133="#N/A"),#N/A,入力!LT133)</f>
        <v>#N/A</v>
      </c>
      <c r="BO133" s="23" t="e">
        <f>IF(OR(入力!LY133="",入力!LY133="#N/A"),#N/A,入力!LY133)</f>
        <v>#N/A</v>
      </c>
      <c r="BP133" s="23" t="e">
        <f>IF(OR(入力!LX133="",入力!LX133="#N/A"),#N/A,入力!LX133)</f>
        <v>#N/A</v>
      </c>
      <c r="BQ133" s="15" t="e">
        <f>IF(OR(入力!LZ133="",入力!LZ133="#N/A"),#N/A,入力!LZ133)</f>
        <v>#N/A</v>
      </c>
      <c r="BR133" s="224" t="e">
        <f>IF(OR(入力!MN133="",入力!MN133="#N/A"),#N/A,入力!MN133)</f>
        <v>#N/A</v>
      </c>
      <c r="BS133" s="224" t="e">
        <f>IF(OR(入力!MS133="",入力!MS133="#N/A"),#N/A,入力!MS133)</f>
        <v>#N/A</v>
      </c>
      <c r="BT133" s="224" t="e">
        <f>IF(OR(入力!MR133="",入力!MR133="#N/A"),#N/A,入力!MR133)</f>
        <v>#N/A</v>
      </c>
      <c r="BU133" s="154" t="e">
        <f>IF(OR(入力!MT133="",入力!MT133="#N/A"),#N/A,入力!MT133)</f>
        <v>#N/A</v>
      </c>
      <c r="BV133"/>
      <c r="BW133"/>
      <c r="BX133"/>
      <c r="CB133" s="2"/>
      <c r="CC133" s="503"/>
      <c r="CD133" s="565"/>
      <c r="CE133" s="509"/>
      <c r="CF133"/>
      <c r="CG133"/>
      <c r="CH133" s="2"/>
      <c r="CJ133" s="2"/>
      <c r="CL133" s="2"/>
      <c r="CN133" s="2"/>
      <c r="CO133" s="587"/>
      <c r="CP133" s="588"/>
      <c r="CU133" s="2"/>
      <c r="CX133" s="2"/>
      <c r="CY133"/>
      <c r="CZ133"/>
      <c r="DA133" s="2"/>
      <c r="DE133" s="34"/>
      <c r="DF133"/>
      <c r="DG133" s="2"/>
      <c r="DH133" s="2"/>
      <c r="DI133" s="2"/>
      <c r="DL133" s="126"/>
      <c r="DN133" s="15"/>
      <c r="DO133" s="540"/>
      <c r="DV133"/>
      <c r="DW133"/>
      <c r="DX133"/>
      <c r="DY133"/>
      <c r="DZ133"/>
    </row>
    <row r="134" spans="1:130" s="23" customFormat="1">
      <c r="A134" s="251" t="e">
        <f>IF(OR(入力!A134="",入力!A134="#N/A"),#N/A,入力!A134)</f>
        <v>#N/A</v>
      </c>
      <c r="B134" s="253" t="e">
        <f>IF(OR(入力!B134="",入力!B134="#N/A"),#N/A,入力!B134)</f>
        <v>#N/A</v>
      </c>
      <c r="C134" s="74" t="e">
        <f>IF(OR(入力!C134="",入力!C134="#N/A"),#N/A,入力!C134)</f>
        <v>#N/A</v>
      </c>
      <c r="D134" s="210" t="e">
        <f>IF(OR(入力!E134="",入力!E134="#N/A"),#N/A,入力!E134)</f>
        <v>#N/A</v>
      </c>
      <c r="E134" s="2" t="e">
        <f>IF(OR(入力!G134="",入力!G134="#N/A"),#N/A,入力!G134)</f>
        <v>#N/A</v>
      </c>
      <c r="F134" s="23" t="e">
        <f>IF(OR(入力!I134="",入力!I134="#N/A"),#N/A,入力!I134)</f>
        <v>#N/A</v>
      </c>
      <c r="G134" s="23" t="e">
        <f>IF(OR(入力!N134="",入力!N134="#N/A"),#N/A,入力!N134)</f>
        <v>#N/A</v>
      </c>
      <c r="H134" s="23" t="e">
        <f>IF(OR(入力!M134="",入力!M134="#N/A"),#N/A,入力!M134)</f>
        <v>#N/A</v>
      </c>
      <c r="I134" s="2" t="e">
        <f>IF(OR(入力!O134="",入力!O134="#N/A"),#N/A,入力!O134)</f>
        <v>#N/A</v>
      </c>
      <c r="J134" s="23" t="e">
        <f>IF(OR(入力!S134="",入力!S134="#N/A"),#N/A,入力!S134)</f>
        <v>#N/A</v>
      </c>
      <c r="K134" s="23" t="e">
        <f>IF(OR(入力!X134="",入力!X134="#N/A"),#N/A,入力!X134)</f>
        <v>#N/A</v>
      </c>
      <c r="L134" s="23" t="e">
        <f>IF(OR(入力!W134="",入力!W134="#N/A"),#N/A,入力!W134)</f>
        <v>#N/A</v>
      </c>
      <c r="M134" s="2" t="e">
        <f>IF(OR(入力!Y134="",入力!Y134="#N/A"),#N/A,入力!Y134)</f>
        <v>#N/A</v>
      </c>
      <c r="N134" s="23" t="e">
        <f>IF(OR(入力!AC134="",入力!AC134="#N/A"),#N/A,入力!AC134)</f>
        <v>#N/A</v>
      </c>
      <c r="O134" s="23" t="e">
        <f>IF(OR(入力!AH134="",入力!AH134="#N/A"),#N/A,入力!AH134)</f>
        <v>#N/A</v>
      </c>
      <c r="P134" s="23" t="e">
        <f>IF(OR(入力!AG134="",入力!AG134="#N/A"),#N/A,入力!AG134)</f>
        <v>#N/A</v>
      </c>
      <c r="Q134" s="2" t="e">
        <f>IF(OR(入力!AI134="",入力!AI134="#N/A"),#N/A,入力!AI134)</f>
        <v>#N/A</v>
      </c>
      <c r="R134" s="23" t="e">
        <f>IF(OR(入力!AM134="",入力!AM134="#N/A"),#N/A,入力!AM134)</f>
        <v>#N/A</v>
      </c>
      <c r="S134" s="23" t="e">
        <f>IF(OR(入力!AR134="",入力!AR134="#N/A"),#N/A,入力!AR134)</f>
        <v>#N/A</v>
      </c>
      <c r="T134" s="23" t="e">
        <f>IF(OR(入力!AQ134="",入力!AQ134="#N/A"),#N/A,入力!AQ134)</f>
        <v>#N/A</v>
      </c>
      <c r="U134" s="2" t="e">
        <f>IF(OR(入力!AS134="",入力!AS134="#N/A"),#N/A,入力!AS134)</f>
        <v>#N/A</v>
      </c>
      <c r="V134" s="23" t="e">
        <f>IF(OR(入力!AX134="",入力!AX134="#N/A"),#N/A,入力!AX134)</f>
        <v>#N/A</v>
      </c>
      <c r="W134" s="23" t="e">
        <f>IF(OR(入力!BC134="",入力!BC134="#N/A"),#N/A,入力!BC134)</f>
        <v>#N/A</v>
      </c>
      <c r="X134" s="23" t="e">
        <f>IF(OR(入力!BB134="",入力!BB134="#N/A"),#N/A,入力!BB134)</f>
        <v>#N/A</v>
      </c>
      <c r="Y134" s="2" t="e">
        <f>IF(OR(入力!BD134="",入力!BD134="#N/A"),#N/A,入力!BD134)</f>
        <v>#N/A</v>
      </c>
      <c r="Z134" s="23" t="e">
        <f>IF(OR(入力!BJ134="",入力!BJ134="#N/A"),#N/A,入力!BJ134)</f>
        <v>#N/A</v>
      </c>
      <c r="AA134" s="15" t="e">
        <f>IF(OR(入力!BK134="",入力!BK134="#N/A"),#N/A,入力!BK134)</f>
        <v>#N/A</v>
      </c>
      <c r="AB134" s="98" t="e">
        <f>IF(OR(入力!BS134="",入力!BS134="#N/A"),#N/A,入力!BS134)</f>
        <v>#N/A</v>
      </c>
      <c r="AC134" s="23" t="e">
        <f>IF(OR(入力!BT134="",入力!BT134="#N/A"),#N/A,入力!BT134)</f>
        <v>#N/A</v>
      </c>
      <c r="AD134" s="23" t="e">
        <f>IF(OR(入力!BU134="",入力!BU134="#N/A"),#N/A,入力!BU134)</f>
        <v>#N/A</v>
      </c>
      <c r="AE134" s="23" t="e">
        <f>IF(OR(入力!BV134="",入力!BV134="#N/A"),#N/A,入力!BV134)</f>
        <v>#N/A</v>
      </c>
      <c r="AF134" s="126" t="e">
        <f>IF(OR(入力!BZ134="",入力!BZ134="#N/A"),#N/A,入力!BZ134)</f>
        <v>#N/A</v>
      </c>
      <c r="AG134" s="15" t="e">
        <f>IF(OR(入力!CB134="",入力!CB134="#N/A"),#N/A,入力!CB134)</f>
        <v>#N/A</v>
      </c>
      <c r="AH134" s="23" t="e">
        <f>IF(OR(入力!CD134="",入力!CD134="#N/A"),#N/A,入力!CD134)</f>
        <v>#N/A</v>
      </c>
      <c r="AI134" s="23" t="e">
        <f>IF(OR(入力!CI134="",入力!CI134="#N/A"),#N/A,入力!CI134)</f>
        <v>#N/A</v>
      </c>
      <c r="AJ134" s="23" t="e">
        <f>IF(OR(入力!CH134="",入力!CH134="#N/A"),#N/A,入力!CH134)</f>
        <v>#N/A</v>
      </c>
      <c r="AK134" s="23" t="e">
        <f>IF(OR(入力!CJ134="",入力!CJ134="#N/A"),#N/A,入力!CJ134)</f>
        <v>#N/A</v>
      </c>
      <c r="AL134" s="39" t="e">
        <f>IF(OR(入力!CN134="",入力!CN134="#N/A"),#N/A,入力!CN134)</f>
        <v>#N/A</v>
      </c>
      <c r="AM134" s="39" t="e">
        <f>IF(OR(入力!CS134="",入力!CS134="#N/A"),#N/A,入力!CS134)</f>
        <v>#N/A</v>
      </c>
      <c r="AN134" s="39" t="e">
        <f>IF(OR(入力!CR134="",入力!CR134="#N/A"),#N/A,入力!CR134)</f>
        <v>#N/A</v>
      </c>
      <c r="AO134" s="40" t="e">
        <f>IF(OR(入力!CT134="",入力!CT134="#N/A"),#N/A,入力!CT134)</f>
        <v>#N/A</v>
      </c>
      <c r="AP134" s="23" t="e">
        <f>IF(OR(入力!CX134="",入力!CX134="#N/A"),#N/A,入力!CX134)</f>
        <v>#N/A</v>
      </c>
      <c r="AQ134" s="23" t="e">
        <f>IF(OR(入力!DC134="",入力!DC134="#N/A"),#N/A,入力!DC134)</f>
        <v>#N/A</v>
      </c>
      <c r="AR134" s="23" t="e">
        <f>IF(OR(入力!DB134="",入力!DB134="#N/A"),#N/A,入力!DB134)</f>
        <v>#N/A</v>
      </c>
      <c r="AS134" s="23" t="e">
        <f>IF(OR(入力!DD134="",入力!DD134="#N/A"),#N/A,入力!DD134)</f>
        <v>#N/A</v>
      </c>
      <c r="AT134" s="39" t="e">
        <f>IF(OR(入力!DH134="",入力!DH134="#N/A"),#N/A,入力!DH134)</f>
        <v>#N/A</v>
      </c>
      <c r="AU134" s="39" t="e">
        <f>IF(OR(入力!DM134="",入力!DM134="#N/A"),#N/A,入力!DM134)</f>
        <v>#N/A</v>
      </c>
      <c r="AV134" s="39" t="e">
        <f>IF(OR(入力!DL134="",入力!DL134="#N/A"),#N/A,入力!DL134)</f>
        <v>#N/A</v>
      </c>
      <c r="AW134" s="45" t="e">
        <f>IF(OR(入力!DN134="",入力!DN134="#N/A"),#N/A,入力!DN134)</f>
        <v>#N/A</v>
      </c>
      <c r="AX134" s="23" t="e">
        <f>IF(OR(入力!DR134="",入力!DR134="#N/A"),#N/A,入力!DR134)</f>
        <v>#N/A</v>
      </c>
      <c r="AY134" s="23" t="e">
        <f>IF(OR(入力!DW134="",入力!DW134="#N/A"),#N/A,入力!DW134)</f>
        <v>#N/A</v>
      </c>
      <c r="AZ134" s="23" t="e">
        <f>IF(OR(入力!DV134="",入力!DV134="#N/A"),#N/A,入力!DV134)</f>
        <v>#N/A</v>
      </c>
      <c r="BA134" s="23" t="e">
        <f>IF(OR(入力!DX134="",入力!DX134="#N/A"),#N/A,入力!DX134)</f>
        <v>#N/A</v>
      </c>
      <c r="BB134" s="39" t="e">
        <f>IF(OR(入力!EB134="",入力!EB134="#N/A"),#N/A,入力!EB134)</f>
        <v>#N/A</v>
      </c>
      <c r="BC134" s="39" t="e">
        <f>IF(OR(入力!EG134="",入力!EG134="#N/A"),#N/A,入力!EG134)</f>
        <v>#N/A</v>
      </c>
      <c r="BD134" s="39" t="e">
        <f>IF(OR(入力!EF134="",入力!EF134="#N/A"),#N/A,入力!EF134)</f>
        <v>#N/A</v>
      </c>
      <c r="BE134" s="217" t="e">
        <f>IF(OR(入力!EH134="",入力!EH134="#N/A"),#N/A,入力!EH134)</f>
        <v>#N/A</v>
      </c>
      <c r="BF134" s="126" t="e">
        <f>IF(OR(入力!GT134="",入力!GT134="#N/A"),#N/A,入力!GT134)</f>
        <v>#N/A</v>
      </c>
      <c r="BG134" s="23" t="e">
        <f>IF(OR(入力!GY134="",入力!GY134="#N/A"),#N/A,入力!GY134)</f>
        <v>#N/A</v>
      </c>
      <c r="BH134" s="23" t="e">
        <f>IF(OR(入力!GX134="",入力!GX134="#N/A"),#N/A,入力!GX134)</f>
        <v>#N/A</v>
      </c>
      <c r="BI134" s="15" t="e">
        <f>IF(OR(入力!GZ134="",入力!GZ134="#N/A"),#N/A,入力!GZ134)</f>
        <v>#N/A</v>
      </c>
      <c r="BJ134" s="23" t="e">
        <f>IF(OR(入力!LJ134="",入力!LJ134="#N/A"),#N/A,入力!LJ134)</f>
        <v>#N/A</v>
      </c>
      <c r="BK134" s="23" t="e">
        <f>IF(OR(入力!LO134="",入力!LO134="#N/A"),#N/A,入力!LO134)</f>
        <v>#N/A</v>
      </c>
      <c r="BL134" s="23" t="e">
        <f>IF(OR(入力!LN134="",入力!LN134="#N/A"),#N/A,入力!LN134)</f>
        <v>#N/A</v>
      </c>
      <c r="BM134" s="2" t="e">
        <f>IF(OR(入力!LP134="",入力!LP134="#N/A"),#N/A,入力!LP134)</f>
        <v>#N/A</v>
      </c>
      <c r="BN134" s="23" t="e">
        <f>IF(OR(入力!LT134="",入力!LT134="#N/A"),#N/A,入力!LT134)</f>
        <v>#N/A</v>
      </c>
      <c r="BO134" s="23" t="e">
        <f>IF(OR(入力!LY134="",入力!LY134="#N/A"),#N/A,入力!LY134)</f>
        <v>#N/A</v>
      </c>
      <c r="BP134" s="23" t="e">
        <f>IF(OR(入力!LX134="",入力!LX134="#N/A"),#N/A,入力!LX134)</f>
        <v>#N/A</v>
      </c>
      <c r="BQ134" s="15" t="e">
        <f>IF(OR(入力!LZ134="",入力!LZ134="#N/A"),#N/A,入力!LZ134)</f>
        <v>#N/A</v>
      </c>
      <c r="BR134" s="224" t="e">
        <f>IF(OR(入力!MN134="",入力!MN134="#N/A"),#N/A,入力!MN134)</f>
        <v>#N/A</v>
      </c>
      <c r="BS134" s="224" t="e">
        <f>IF(OR(入力!MS134="",入力!MS134="#N/A"),#N/A,入力!MS134)</f>
        <v>#N/A</v>
      </c>
      <c r="BT134" s="224" t="e">
        <f>IF(OR(入力!MR134="",入力!MR134="#N/A"),#N/A,入力!MR134)</f>
        <v>#N/A</v>
      </c>
      <c r="BU134" s="154" t="e">
        <f>IF(OR(入力!MT134="",入力!MT134="#N/A"),#N/A,入力!MT134)</f>
        <v>#N/A</v>
      </c>
      <c r="BV134"/>
      <c r="BW134"/>
      <c r="BX134"/>
      <c r="CB134" s="2"/>
      <c r="CC134" s="503"/>
      <c r="CD134" s="565"/>
      <c r="CE134" s="509"/>
      <c r="CF134"/>
      <c r="CG134"/>
      <c r="CH134" s="2"/>
      <c r="CJ134" s="2"/>
      <c r="CL134" s="2"/>
      <c r="CN134" s="2"/>
      <c r="CO134" s="587"/>
      <c r="CP134" s="588"/>
      <c r="CU134" s="2"/>
      <c r="CX134" s="2"/>
      <c r="CY134"/>
      <c r="CZ134"/>
      <c r="DA134" s="2"/>
      <c r="DE134" s="34"/>
      <c r="DF134"/>
      <c r="DG134" s="2"/>
      <c r="DH134" s="2"/>
      <c r="DI134" s="2"/>
      <c r="DL134" s="126"/>
      <c r="DN134" s="15"/>
      <c r="DO134" s="540"/>
      <c r="DV134"/>
      <c r="DW134"/>
      <c r="DX134"/>
      <c r="DY134"/>
      <c r="DZ134"/>
    </row>
    <row r="135" spans="1:130" s="23" customFormat="1">
      <c r="A135" s="251" t="e">
        <f>IF(OR(入力!A135="",入力!A135="#N/A"),#N/A,入力!A135)</f>
        <v>#N/A</v>
      </c>
      <c r="B135" s="253" t="e">
        <f>IF(OR(入力!B135="",入力!B135="#N/A"),#N/A,入力!B135)</f>
        <v>#N/A</v>
      </c>
      <c r="C135" s="74" t="e">
        <f>IF(OR(入力!C135="",入力!C135="#N/A"),#N/A,入力!C135)</f>
        <v>#N/A</v>
      </c>
      <c r="D135" s="210" t="e">
        <f>IF(OR(入力!E135="",入力!E135="#N/A"),#N/A,入力!E135)</f>
        <v>#N/A</v>
      </c>
      <c r="E135" s="2" t="e">
        <f>IF(OR(入力!G135="",入力!G135="#N/A"),#N/A,入力!G135)</f>
        <v>#N/A</v>
      </c>
      <c r="F135" s="23" t="e">
        <f>IF(OR(入力!I135="",入力!I135="#N/A"),#N/A,入力!I135)</f>
        <v>#N/A</v>
      </c>
      <c r="G135" s="23" t="e">
        <f>IF(OR(入力!N135="",入力!N135="#N/A"),#N/A,入力!N135)</f>
        <v>#N/A</v>
      </c>
      <c r="H135" s="23" t="e">
        <f>IF(OR(入力!M135="",入力!M135="#N/A"),#N/A,入力!M135)</f>
        <v>#N/A</v>
      </c>
      <c r="I135" s="2" t="e">
        <f>IF(OR(入力!O135="",入力!O135="#N/A"),#N/A,入力!O135)</f>
        <v>#N/A</v>
      </c>
      <c r="J135" s="23" t="e">
        <f>IF(OR(入力!S135="",入力!S135="#N/A"),#N/A,入力!S135)</f>
        <v>#N/A</v>
      </c>
      <c r="K135" s="23" t="e">
        <f>IF(OR(入力!X135="",入力!X135="#N/A"),#N/A,入力!X135)</f>
        <v>#N/A</v>
      </c>
      <c r="L135" s="23" t="e">
        <f>IF(OR(入力!W135="",入力!W135="#N/A"),#N/A,入力!W135)</f>
        <v>#N/A</v>
      </c>
      <c r="M135" s="2" t="e">
        <f>IF(OR(入力!Y135="",入力!Y135="#N/A"),#N/A,入力!Y135)</f>
        <v>#N/A</v>
      </c>
      <c r="N135" s="23" t="e">
        <f>IF(OR(入力!AC135="",入力!AC135="#N/A"),#N/A,入力!AC135)</f>
        <v>#N/A</v>
      </c>
      <c r="O135" s="23" t="e">
        <f>IF(OR(入力!AH135="",入力!AH135="#N/A"),#N/A,入力!AH135)</f>
        <v>#N/A</v>
      </c>
      <c r="P135" s="23" t="e">
        <f>IF(OR(入力!AG135="",入力!AG135="#N/A"),#N/A,入力!AG135)</f>
        <v>#N/A</v>
      </c>
      <c r="Q135" s="2" t="e">
        <f>IF(OR(入力!AI135="",入力!AI135="#N/A"),#N/A,入力!AI135)</f>
        <v>#N/A</v>
      </c>
      <c r="R135" s="23" t="e">
        <f>IF(OR(入力!AM135="",入力!AM135="#N/A"),#N/A,入力!AM135)</f>
        <v>#N/A</v>
      </c>
      <c r="S135" s="23" t="e">
        <f>IF(OR(入力!AR135="",入力!AR135="#N/A"),#N/A,入力!AR135)</f>
        <v>#N/A</v>
      </c>
      <c r="T135" s="23" t="e">
        <f>IF(OR(入力!AQ135="",入力!AQ135="#N/A"),#N/A,入力!AQ135)</f>
        <v>#N/A</v>
      </c>
      <c r="U135" s="2" t="e">
        <f>IF(OR(入力!AS135="",入力!AS135="#N/A"),#N/A,入力!AS135)</f>
        <v>#N/A</v>
      </c>
      <c r="V135" s="23" t="e">
        <f>IF(OR(入力!AX135="",入力!AX135="#N/A"),#N/A,入力!AX135)</f>
        <v>#N/A</v>
      </c>
      <c r="W135" s="23" t="e">
        <f>IF(OR(入力!BC135="",入力!BC135="#N/A"),#N/A,入力!BC135)</f>
        <v>#N/A</v>
      </c>
      <c r="X135" s="23" t="e">
        <f>IF(OR(入力!BB135="",入力!BB135="#N/A"),#N/A,入力!BB135)</f>
        <v>#N/A</v>
      </c>
      <c r="Y135" s="2" t="e">
        <f>IF(OR(入力!BD135="",入力!BD135="#N/A"),#N/A,入力!BD135)</f>
        <v>#N/A</v>
      </c>
      <c r="Z135" s="23" t="e">
        <f>IF(OR(入力!BJ135="",入力!BJ135="#N/A"),#N/A,入力!BJ135)</f>
        <v>#N/A</v>
      </c>
      <c r="AA135" s="15" t="e">
        <f>IF(OR(入力!BK135="",入力!BK135="#N/A"),#N/A,入力!BK135)</f>
        <v>#N/A</v>
      </c>
      <c r="AB135" s="98" t="e">
        <f>IF(OR(入力!BS135="",入力!BS135="#N/A"),#N/A,入力!BS135)</f>
        <v>#N/A</v>
      </c>
      <c r="AC135" s="23" t="e">
        <f>IF(OR(入力!BT135="",入力!BT135="#N/A"),#N/A,入力!BT135)</f>
        <v>#N/A</v>
      </c>
      <c r="AD135" s="23" t="e">
        <f>IF(OR(入力!BU135="",入力!BU135="#N/A"),#N/A,入力!BU135)</f>
        <v>#N/A</v>
      </c>
      <c r="AE135" s="23" t="e">
        <f>IF(OR(入力!BV135="",入力!BV135="#N/A"),#N/A,入力!BV135)</f>
        <v>#N/A</v>
      </c>
      <c r="AF135" s="126" t="e">
        <f>IF(OR(入力!BZ135="",入力!BZ135="#N/A"),#N/A,入力!BZ135)</f>
        <v>#N/A</v>
      </c>
      <c r="AG135" s="15" t="e">
        <f>IF(OR(入力!CB135="",入力!CB135="#N/A"),#N/A,入力!CB135)</f>
        <v>#N/A</v>
      </c>
      <c r="AH135" s="23" t="e">
        <f>IF(OR(入力!CD135="",入力!CD135="#N/A"),#N/A,入力!CD135)</f>
        <v>#N/A</v>
      </c>
      <c r="AI135" s="23" t="e">
        <f>IF(OR(入力!CI135="",入力!CI135="#N/A"),#N/A,入力!CI135)</f>
        <v>#N/A</v>
      </c>
      <c r="AJ135" s="23" t="e">
        <f>IF(OR(入力!CH135="",入力!CH135="#N/A"),#N/A,入力!CH135)</f>
        <v>#N/A</v>
      </c>
      <c r="AK135" s="23" t="e">
        <f>IF(OR(入力!CJ135="",入力!CJ135="#N/A"),#N/A,入力!CJ135)</f>
        <v>#N/A</v>
      </c>
      <c r="AL135" s="39" t="e">
        <f>IF(OR(入力!CN135="",入力!CN135="#N/A"),#N/A,入力!CN135)</f>
        <v>#N/A</v>
      </c>
      <c r="AM135" s="39" t="e">
        <f>IF(OR(入力!CS135="",入力!CS135="#N/A"),#N/A,入力!CS135)</f>
        <v>#N/A</v>
      </c>
      <c r="AN135" s="39" t="e">
        <f>IF(OR(入力!CR135="",入力!CR135="#N/A"),#N/A,入力!CR135)</f>
        <v>#N/A</v>
      </c>
      <c r="AO135" s="40" t="e">
        <f>IF(OR(入力!CT135="",入力!CT135="#N/A"),#N/A,入力!CT135)</f>
        <v>#N/A</v>
      </c>
      <c r="AP135" s="23" t="e">
        <f>IF(OR(入力!CX135="",入力!CX135="#N/A"),#N/A,入力!CX135)</f>
        <v>#N/A</v>
      </c>
      <c r="AQ135" s="23" t="e">
        <f>IF(OR(入力!DC135="",入力!DC135="#N/A"),#N/A,入力!DC135)</f>
        <v>#N/A</v>
      </c>
      <c r="AR135" s="23" t="e">
        <f>IF(OR(入力!DB135="",入力!DB135="#N/A"),#N/A,入力!DB135)</f>
        <v>#N/A</v>
      </c>
      <c r="AS135" s="23" t="e">
        <f>IF(OR(入力!DD135="",入力!DD135="#N/A"),#N/A,入力!DD135)</f>
        <v>#N/A</v>
      </c>
      <c r="AT135" s="39" t="e">
        <f>IF(OR(入力!DH135="",入力!DH135="#N/A"),#N/A,入力!DH135)</f>
        <v>#N/A</v>
      </c>
      <c r="AU135" s="39" t="e">
        <f>IF(OR(入力!DM135="",入力!DM135="#N/A"),#N/A,入力!DM135)</f>
        <v>#N/A</v>
      </c>
      <c r="AV135" s="39" t="e">
        <f>IF(OR(入力!DL135="",入力!DL135="#N/A"),#N/A,入力!DL135)</f>
        <v>#N/A</v>
      </c>
      <c r="AW135" s="45" t="e">
        <f>IF(OR(入力!DN135="",入力!DN135="#N/A"),#N/A,入力!DN135)</f>
        <v>#N/A</v>
      </c>
      <c r="AX135" s="23" t="e">
        <f>IF(OR(入力!DR135="",入力!DR135="#N/A"),#N/A,入力!DR135)</f>
        <v>#N/A</v>
      </c>
      <c r="AY135" s="23" t="e">
        <f>IF(OR(入力!DW135="",入力!DW135="#N/A"),#N/A,入力!DW135)</f>
        <v>#N/A</v>
      </c>
      <c r="AZ135" s="23" t="e">
        <f>IF(OR(入力!DV135="",入力!DV135="#N/A"),#N/A,入力!DV135)</f>
        <v>#N/A</v>
      </c>
      <c r="BA135" s="23" t="e">
        <f>IF(OR(入力!DX135="",入力!DX135="#N/A"),#N/A,入力!DX135)</f>
        <v>#N/A</v>
      </c>
      <c r="BB135" s="39" t="e">
        <f>IF(OR(入力!EB135="",入力!EB135="#N/A"),#N/A,入力!EB135)</f>
        <v>#N/A</v>
      </c>
      <c r="BC135" s="39" t="e">
        <f>IF(OR(入力!EG135="",入力!EG135="#N/A"),#N/A,入力!EG135)</f>
        <v>#N/A</v>
      </c>
      <c r="BD135" s="39" t="e">
        <f>IF(OR(入力!EF135="",入力!EF135="#N/A"),#N/A,入力!EF135)</f>
        <v>#N/A</v>
      </c>
      <c r="BE135" s="217" t="e">
        <f>IF(OR(入力!EH135="",入力!EH135="#N/A"),#N/A,入力!EH135)</f>
        <v>#N/A</v>
      </c>
      <c r="BF135" s="126" t="e">
        <f>IF(OR(入力!GT135="",入力!GT135="#N/A"),#N/A,入力!GT135)</f>
        <v>#N/A</v>
      </c>
      <c r="BG135" s="23" t="e">
        <f>IF(OR(入力!GY135="",入力!GY135="#N/A"),#N/A,入力!GY135)</f>
        <v>#N/A</v>
      </c>
      <c r="BH135" s="23" t="e">
        <f>IF(OR(入力!GX135="",入力!GX135="#N/A"),#N/A,入力!GX135)</f>
        <v>#N/A</v>
      </c>
      <c r="BI135" s="15" t="e">
        <f>IF(OR(入力!GZ135="",入力!GZ135="#N/A"),#N/A,入力!GZ135)</f>
        <v>#N/A</v>
      </c>
      <c r="BJ135" s="23" t="e">
        <f>IF(OR(入力!LJ135="",入力!LJ135="#N/A"),#N/A,入力!LJ135)</f>
        <v>#N/A</v>
      </c>
      <c r="BK135" s="23" t="e">
        <f>IF(OR(入力!LO135="",入力!LO135="#N/A"),#N/A,入力!LO135)</f>
        <v>#N/A</v>
      </c>
      <c r="BL135" s="23" t="e">
        <f>IF(OR(入力!LN135="",入力!LN135="#N/A"),#N/A,入力!LN135)</f>
        <v>#N/A</v>
      </c>
      <c r="BM135" s="2" t="e">
        <f>IF(OR(入力!LP135="",入力!LP135="#N/A"),#N/A,入力!LP135)</f>
        <v>#N/A</v>
      </c>
      <c r="BN135" s="23" t="e">
        <f>IF(OR(入力!LT135="",入力!LT135="#N/A"),#N/A,入力!LT135)</f>
        <v>#N/A</v>
      </c>
      <c r="BO135" s="23" t="e">
        <f>IF(OR(入力!LY135="",入力!LY135="#N/A"),#N/A,入力!LY135)</f>
        <v>#N/A</v>
      </c>
      <c r="BP135" s="23" t="e">
        <f>IF(OR(入力!LX135="",入力!LX135="#N/A"),#N/A,入力!LX135)</f>
        <v>#N/A</v>
      </c>
      <c r="BQ135" s="15" t="e">
        <f>IF(OR(入力!LZ135="",入力!LZ135="#N/A"),#N/A,入力!LZ135)</f>
        <v>#N/A</v>
      </c>
      <c r="BR135" s="224" t="e">
        <f>IF(OR(入力!MN135="",入力!MN135="#N/A"),#N/A,入力!MN135)</f>
        <v>#N/A</v>
      </c>
      <c r="BS135" s="224" t="e">
        <f>IF(OR(入力!MS135="",入力!MS135="#N/A"),#N/A,入力!MS135)</f>
        <v>#N/A</v>
      </c>
      <c r="BT135" s="224" t="e">
        <f>IF(OR(入力!MR135="",入力!MR135="#N/A"),#N/A,入力!MR135)</f>
        <v>#N/A</v>
      </c>
      <c r="BU135" s="154" t="e">
        <f>IF(OR(入力!MT135="",入力!MT135="#N/A"),#N/A,入力!MT135)</f>
        <v>#N/A</v>
      </c>
      <c r="BV135"/>
      <c r="BW135"/>
      <c r="BX135"/>
      <c r="CB135" s="2"/>
      <c r="CC135" s="503"/>
      <c r="CD135" s="565"/>
      <c r="CE135" s="509"/>
      <c r="CF135"/>
      <c r="CG135"/>
      <c r="CH135" s="2"/>
      <c r="CJ135" s="2"/>
      <c r="CL135" s="2"/>
      <c r="CN135" s="2"/>
      <c r="CO135" s="587"/>
      <c r="CP135" s="588"/>
      <c r="CU135" s="2"/>
      <c r="CX135" s="2"/>
      <c r="CY135"/>
      <c r="CZ135"/>
      <c r="DA135" s="2"/>
      <c r="DE135" s="34"/>
      <c r="DF135"/>
      <c r="DG135" s="2"/>
      <c r="DH135" s="2"/>
      <c r="DI135" s="2"/>
      <c r="DL135" s="126"/>
      <c r="DN135" s="15"/>
      <c r="DO135" s="540"/>
      <c r="DV135"/>
      <c r="DW135"/>
      <c r="DX135"/>
      <c r="DY135"/>
      <c r="DZ135"/>
    </row>
    <row r="136" spans="1:130" s="23" customFormat="1">
      <c r="A136" s="251" t="e">
        <f>IF(OR(入力!A136="",入力!A136="#N/A"),#N/A,入力!A136)</f>
        <v>#N/A</v>
      </c>
      <c r="B136" s="253" t="e">
        <f>IF(OR(入力!B136="",入力!B136="#N/A"),#N/A,入力!B136)</f>
        <v>#N/A</v>
      </c>
      <c r="C136" s="74" t="e">
        <f>IF(OR(入力!C136="",入力!C136="#N/A"),#N/A,入力!C136)</f>
        <v>#N/A</v>
      </c>
      <c r="D136" s="210" t="e">
        <f>IF(OR(入力!E136="",入力!E136="#N/A"),#N/A,入力!E136)</f>
        <v>#N/A</v>
      </c>
      <c r="E136" s="2" t="e">
        <f>IF(OR(入力!G136="",入力!G136="#N/A"),#N/A,入力!G136)</f>
        <v>#N/A</v>
      </c>
      <c r="F136" s="23" t="e">
        <f>IF(OR(入力!I136="",入力!I136="#N/A"),#N/A,入力!I136)</f>
        <v>#N/A</v>
      </c>
      <c r="G136" s="23" t="e">
        <f>IF(OR(入力!N136="",入力!N136="#N/A"),#N/A,入力!N136)</f>
        <v>#N/A</v>
      </c>
      <c r="H136" s="23" t="e">
        <f>IF(OR(入力!M136="",入力!M136="#N/A"),#N/A,入力!M136)</f>
        <v>#N/A</v>
      </c>
      <c r="I136" s="2" t="e">
        <f>IF(OR(入力!O136="",入力!O136="#N/A"),#N/A,入力!O136)</f>
        <v>#N/A</v>
      </c>
      <c r="J136" s="23" t="e">
        <f>IF(OR(入力!S136="",入力!S136="#N/A"),#N/A,入力!S136)</f>
        <v>#N/A</v>
      </c>
      <c r="K136" s="23" t="e">
        <f>IF(OR(入力!X136="",入力!X136="#N/A"),#N/A,入力!X136)</f>
        <v>#N/A</v>
      </c>
      <c r="L136" s="23" t="e">
        <f>IF(OR(入力!W136="",入力!W136="#N/A"),#N/A,入力!W136)</f>
        <v>#N/A</v>
      </c>
      <c r="M136" s="2" t="e">
        <f>IF(OR(入力!Y136="",入力!Y136="#N/A"),#N/A,入力!Y136)</f>
        <v>#N/A</v>
      </c>
      <c r="N136" s="23" t="e">
        <f>IF(OR(入力!AC136="",入力!AC136="#N/A"),#N/A,入力!AC136)</f>
        <v>#N/A</v>
      </c>
      <c r="O136" s="23" t="e">
        <f>IF(OR(入力!AH136="",入力!AH136="#N/A"),#N/A,入力!AH136)</f>
        <v>#N/A</v>
      </c>
      <c r="P136" s="23" t="e">
        <f>IF(OR(入力!AG136="",入力!AG136="#N/A"),#N/A,入力!AG136)</f>
        <v>#N/A</v>
      </c>
      <c r="Q136" s="2" t="e">
        <f>IF(OR(入力!AI136="",入力!AI136="#N/A"),#N/A,入力!AI136)</f>
        <v>#N/A</v>
      </c>
      <c r="R136" s="23" t="e">
        <f>IF(OR(入力!AM136="",入力!AM136="#N/A"),#N/A,入力!AM136)</f>
        <v>#N/A</v>
      </c>
      <c r="S136" s="23" t="e">
        <f>IF(OR(入力!AR136="",入力!AR136="#N/A"),#N/A,入力!AR136)</f>
        <v>#N/A</v>
      </c>
      <c r="T136" s="23" t="e">
        <f>IF(OR(入力!AQ136="",入力!AQ136="#N/A"),#N/A,入力!AQ136)</f>
        <v>#N/A</v>
      </c>
      <c r="U136" s="2" t="e">
        <f>IF(OR(入力!AS136="",入力!AS136="#N/A"),#N/A,入力!AS136)</f>
        <v>#N/A</v>
      </c>
      <c r="V136" s="23" t="e">
        <f>IF(OR(入力!AX136="",入力!AX136="#N/A"),#N/A,入力!AX136)</f>
        <v>#N/A</v>
      </c>
      <c r="W136" s="23" t="e">
        <f>IF(OR(入力!BC136="",入力!BC136="#N/A"),#N/A,入力!BC136)</f>
        <v>#N/A</v>
      </c>
      <c r="X136" s="23" t="e">
        <f>IF(OR(入力!BB136="",入力!BB136="#N/A"),#N/A,入力!BB136)</f>
        <v>#N/A</v>
      </c>
      <c r="Y136" s="2" t="e">
        <f>IF(OR(入力!BD136="",入力!BD136="#N/A"),#N/A,入力!BD136)</f>
        <v>#N/A</v>
      </c>
      <c r="Z136" s="23" t="e">
        <f>IF(OR(入力!BJ136="",入力!BJ136="#N/A"),#N/A,入力!BJ136)</f>
        <v>#N/A</v>
      </c>
      <c r="AA136" s="15" t="e">
        <f>IF(OR(入力!BK136="",入力!BK136="#N/A"),#N/A,入力!BK136)</f>
        <v>#N/A</v>
      </c>
      <c r="AB136" s="98" t="e">
        <f>IF(OR(入力!BS136="",入力!BS136="#N/A"),#N/A,入力!BS136)</f>
        <v>#N/A</v>
      </c>
      <c r="AC136" s="23" t="e">
        <f>IF(OR(入力!BT136="",入力!BT136="#N/A"),#N/A,入力!BT136)</f>
        <v>#N/A</v>
      </c>
      <c r="AD136" s="23" t="e">
        <f>IF(OR(入力!BU136="",入力!BU136="#N/A"),#N/A,入力!BU136)</f>
        <v>#N/A</v>
      </c>
      <c r="AE136" s="23" t="e">
        <f>IF(OR(入力!BV136="",入力!BV136="#N/A"),#N/A,入力!BV136)</f>
        <v>#N/A</v>
      </c>
      <c r="AF136" s="126" t="e">
        <f>IF(OR(入力!BZ136="",入力!BZ136="#N/A"),#N/A,入力!BZ136)</f>
        <v>#N/A</v>
      </c>
      <c r="AG136" s="15" t="e">
        <f>IF(OR(入力!CB136="",入力!CB136="#N/A"),#N/A,入力!CB136)</f>
        <v>#N/A</v>
      </c>
      <c r="AH136" s="23" t="e">
        <f>IF(OR(入力!CD136="",入力!CD136="#N/A"),#N/A,入力!CD136)</f>
        <v>#N/A</v>
      </c>
      <c r="AI136" s="23" t="e">
        <f>IF(OR(入力!CI136="",入力!CI136="#N/A"),#N/A,入力!CI136)</f>
        <v>#N/A</v>
      </c>
      <c r="AJ136" s="23" t="e">
        <f>IF(OR(入力!CH136="",入力!CH136="#N/A"),#N/A,入力!CH136)</f>
        <v>#N/A</v>
      </c>
      <c r="AK136" s="23" t="e">
        <f>IF(OR(入力!CJ136="",入力!CJ136="#N/A"),#N/A,入力!CJ136)</f>
        <v>#N/A</v>
      </c>
      <c r="AL136" s="39" t="e">
        <f>IF(OR(入力!CN136="",入力!CN136="#N/A"),#N/A,入力!CN136)</f>
        <v>#N/A</v>
      </c>
      <c r="AM136" s="39" t="e">
        <f>IF(OR(入力!CS136="",入力!CS136="#N/A"),#N/A,入力!CS136)</f>
        <v>#N/A</v>
      </c>
      <c r="AN136" s="39" t="e">
        <f>IF(OR(入力!CR136="",入力!CR136="#N/A"),#N/A,入力!CR136)</f>
        <v>#N/A</v>
      </c>
      <c r="AO136" s="40" t="e">
        <f>IF(OR(入力!CT136="",入力!CT136="#N/A"),#N/A,入力!CT136)</f>
        <v>#N/A</v>
      </c>
      <c r="AP136" s="23" t="e">
        <f>IF(OR(入力!CX136="",入力!CX136="#N/A"),#N/A,入力!CX136)</f>
        <v>#N/A</v>
      </c>
      <c r="AQ136" s="23" t="e">
        <f>IF(OR(入力!DC136="",入力!DC136="#N/A"),#N/A,入力!DC136)</f>
        <v>#N/A</v>
      </c>
      <c r="AR136" s="23" t="e">
        <f>IF(OR(入力!DB136="",入力!DB136="#N/A"),#N/A,入力!DB136)</f>
        <v>#N/A</v>
      </c>
      <c r="AS136" s="23" t="e">
        <f>IF(OR(入力!DD136="",入力!DD136="#N/A"),#N/A,入力!DD136)</f>
        <v>#N/A</v>
      </c>
      <c r="AT136" s="39" t="e">
        <f>IF(OR(入力!DH136="",入力!DH136="#N/A"),#N/A,入力!DH136)</f>
        <v>#N/A</v>
      </c>
      <c r="AU136" s="39" t="e">
        <f>IF(OR(入力!DM136="",入力!DM136="#N/A"),#N/A,入力!DM136)</f>
        <v>#N/A</v>
      </c>
      <c r="AV136" s="39" t="e">
        <f>IF(OR(入力!DL136="",入力!DL136="#N/A"),#N/A,入力!DL136)</f>
        <v>#N/A</v>
      </c>
      <c r="AW136" s="45" t="e">
        <f>IF(OR(入力!DN136="",入力!DN136="#N/A"),#N/A,入力!DN136)</f>
        <v>#N/A</v>
      </c>
      <c r="AX136" s="23" t="e">
        <f>IF(OR(入力!DR136="",入力!DR136="#N/A"),#N/A,入力!DR136)</f>
        <v>#N/A</v>
      </c>
      <c r="AY136" s="23" t="e">
        <f>IF(OR(入力!DW136="",入力!DW136="#N/A"),#N/A,入力!DW136)</f>
        <v>#N/A</v>
      </c>
      <c r="AZ136" s="23" t="e">
        <f>IF(OR(入力!DV136="",入力!DV136="#N/A"),#N/A,入力!DV136)</f>
        <v>#N/A</v>
      </c>
      <c r="BA136" s="23" t="e">
        <f>IF(OR(入力!DX136="",入力!DX136="#N/A"),#N/A,入力!DX136)</f>
        <v>#N/A</v>
      </c>
      <c r="BB136" s="39" t="e">
        <f>IF(OR(入力!EB136="",入力!EB136="#N/A"),#N/A,入力!EB136)</f>
        <v>#N/A</v>
      </c>
      <c r="BC136" s="39" t="e">
        <f>IF(OR(入力!EG136="",入力!EG136="#N/A"),#N/A,入力!EG136)</f>
        <v>#N/A</v>
      </c>
      <c r="BD136" s="39" t="e">
        <f>IF(OR(入力!EF136="",入力!EF136="#N/A"),#N/A,入力!EF136)</f>
        <v>#N/A</v>
      </c>
      <c r="BE136" s="217" t="e">
        <f>IF(OR(入力!EH136="",入力!EH136="#N/A"),#N/A,入力!EH136)</f>
        <v>#N/A</v>
      </c>
      <c r="BF136" s="126" t="e">
        <f>IF(OR(入力!GT136="",入力!GT136="#N/A"),#N/A,入力!GT136)</f>
        <v>#N/A</v>
      </c>
      <c r="BG136" s="23" t="e">
        <f>IF(OR(入力!GY136="",入力!GY136="#N/A"),#N/A,入力!GY136)</f>
        <v>#N/A</v>
      </c>
      <c r="BH136" s="23" t="e">
        <f>IF(OR(入力!GX136="",入力!GX136="#N/A"),#N/A,入力!GX136)</f>
        <v>#N/A</v>
      </c>
      <c r="BI136" s="15" t="e">
        <f>IF(OR(入力!GZ136="",入力!GZ136="#N/A"),#N/A,入力!GZ136)</f>
        <v>#N/A</v>
      </c>
      <c r="BJ136" s="23" t="e">
        <f>IF(OR(入力!LJ136="",入力!LJ136="#N/A"),#N/A,入力!LJ136)</f>
        <v>#N/A</v>
      </c>
      <c r="BK136" s="23" t="e">
        <f>IF(OR(入力!LO136="",入力!LO136="#N/A"),#N/A,入力!LO136)</f>
        <v>#N/A</v>
      </c>
      <c r="BL136" s="23" t="e">
        <f>IF(OR(入力!LN136="",入力!LN136="#N/A"),#N/A,入力!LN136)</f>
        <v>#N/A</v>
      </c>
      <c r="BM136" s="2" t="e">
        <f>IF(OR(入力!LP136="",入力!LP136="#N/A"),#N/A,入力!LP136)</f>
        <v>#N/A</v>
      </c>
      <c r="BN136" s="23" t="e">
        <f>IF(OR(入力!LT136="",入力!LT136="#N/A"),#N/A,入力!LT136)</f>
        <v>#N/A</v>
      </c>
      <c r="BO136" s="23" t="e">
        <f>IF(OR(入力!LY136="",入力!LY136="#N/A"),#N/A,入力!LY136)</f>
        <v>#N/A</v>
      </c>
      <c r="BP136" s="23" t="e">
        <f>IF(OR(入力!LX136="",入力!LX136="#N/A"),#N/A,入力!LX136)</f>
        <v>#N/A</v>
      </c>
      <c r="BQ136" s="15" t="e">
        <f>IF(OR(入力!LZ136="",入力!LZ136="#N/A"),#N/A,入力!LZ136)</f>
        <v>#N/A</v>
      </c>
      <c r="BR136" s="224" t="e">
        <f>IF(OR(入力!MN136="",入力!MN136="#N/A"),#N/A,入力!MN136)</f>
        <v>#N/A</v>
      </c>
      <c r="BS136" s="224" t="e">
        <f>IF(OR(入力!MS136="",入力!MS136="#N/A"),#N/A,入力!MS136)</f>
        <v>#N/A</v>
      </c>
      <c r="BT136" s="224" t="e">
        <f>IF(OR(入力!MR136="",入力!MR136="#N/A"),#N/A,入力!MR136)</f>
        <v>#N/A</v>
      </c>
      <c r="BU136" s="154" t="e">
        <f>IF(OR(入力!MT136="",入力!MT136="#N/A"),#N/A,入力!MT136)</f>
        <v>#N/A</v>
      </c>
      <c r="BV136"/>
      <c r="BW136"/>
      <c r="BX136"/>
      <c r="CB136" s="2"/>
      <c r="CC136" s="503"/>
      <c r="CD136" s="565"/>
      <c r="CE136" s="509"/>
      <c r="CF136"/>
      <c r="CG136"/>
      <c r="CH136" s="2"/>
      <c r="CJ136" s="2"/>
      <c r="CL136" s="2"/>
      <c r="CN136" s="2"/>
      <c r="CO136" s="587"/>
      <c r="CP136" s="588"/>
      <c r="CU136" s="2"/>
      <c r="CX136" s="2"/>
      <c r="CY136"/>
      <c r="CZ136"/>
      <c r="DA136" s="2"/>
      <c r="DE136" s="34"/>
      <c r="DF136"/>
      <c r="DG136" s="2"/>
      <c r="DH136" s="2"/>
      <c r="DI136" s="2"/>
      <c r="DL136" s="126"/>
      <c r="DN136" s="15"/>
      <c r="DO136" s="540"/>
      <c r="DV136"/>
      <c r="DW136"/>
      <c r="DX136"/>
      <c r="DY136"/>
      <c r="DZ136"/>
    </row>
    <row r="137" spans="1:130" s="23" customFormat="1">
      <c r="A137" s="251" t="e">
        <f>IF(OR(入力!A137="",入力!A137="#N/A"),#N/A,入力!A137)</f>
        <v>#N/A</v>
      </c>
      <c r="B137" s="253" t="e">
        <f>IF(OR(入力!B137="",入力!B137="#N/A"),#N/A,入力!B137)</f>
        <v>#N/A</v>
      </c>
      <c r="C137" s="74" t="e">
        <f>IF(OR(入力!C137="",入力!C137="#N/A"),#N/A,入力!C137)</f>
        <v>#N/A</v>
      </c>
      <c r="D137" s="210" t="e">
        <f>IF(OR(入力!E137="",入力!E137="#N/A"),#N/A,入力!E137)</f>
        <v>#N/A</v>
      </c>
      <c r="E137" s="2" t="e">
        <f>IF(OR(入力!G137="",入力!G137="#N/A"),#N/A,入力!G137)</f>
        <v>#N/A</v>
      </c>
      <c r="F137" s="23" t="e">
        <f>IF(OR(入力!I137="",入力!I137="#N/A"),#N/A,入力!I137)</f>
        <v>#N/A</v>
      </c>
      <c r="G137" s="23" t="e">
        <f>IF(OR(入力!N137="",入力!N137="#N/A"),#N/A,入力!N137)</f>
        <v>#N/A</v>
      </c>
      <c r="H137" s="23" t="e">
        <f>IF(OR(入力!M137="",入力!M137="#N/A"),#N/A,入力!M137)</f>
        <v>#N/A</v>
      </c>
      <c r="I137" s="2" t="e">
        <f>IF(OR(入力!O137="",入力!O137="#N/A"),#N/A,入力!O137)</f>
        <v>#N/A</v>
      </c>
      <c r="J137" s="23" t="e">
        <f>IF(OR(入力!S137="",入力!S137="#N/A"),#N/A,入力!S137)</f>
        <v>#N/A</v>
      </c>
      <c r="K137" s="23" t="e">
        <f>IF(OR(入力!X137="",入力!X137="#N/A"),#N/A,入力!X137)</f>
        <v>#N/A</v>
      </c>
      <c r="L137" s="23" t="e">
        <f>IF(OR(入力!W137="",入力!W137="#N/A"),#N/A,入力!W137)</f>
        <v>#N/A</v>
      </c>
      <c r="M137" s="2" t="e">
        <f>IF(OR(入力!Y137="",入力!Y137="#N/A"),#N/A,入力!Y137)</f>
        <v>#N/A</v>
      </c>
      <c r="N137" s="23" t="e">
        <f>IF(OR(入力!AC137="",入力!AC137="#N/A"),#N/A,入力!AC137)</f>
        <v>#N/A</v>
      </c>
      <c r="O137" s="23" t="e">
        <f>IF(OR(入力!AH137="",入力!AH137="#N/A"),#N/A,入力!AH137)</f>
        <v>#N/A</v>
      </c>
      <c r="P137" s="23" t="e">
        <f>IF(OR(入力!AG137="",入力!AG137="#N/A"),#N/A,入力!AG137)</f>
        <v>#N/A</v>
      </c>
      <c r="Q137" s="2" t="e">
        <f>IF(OR(入力!AI137="",入力!AI137="#N/A"),#N/A,入力!AI137)</f>
        <v>#N/A</v>
      </c>
      <c r="R137" s="23" t="e">
        <f>IF(OR(入力!AM137="",入力!AM137="#N/A"),#N/A,入力!AM137)</f>
        <v>#N/A</v>
      </c>
      <c r="S137" s="23" t="e">
        <f>IF(OR(入力!AR137="",入力!AR137="#N/A"),#N/A,入力!AR137)</f>
        <v>#N/A</v>
      </c>
      <c r="T137" s="23" t="e">
        <f>IF(OR(入力!AQ137="",入力!AQ137="#N/A"),#N/A,入力!AQ137)</f>
        <v>#N/A</v>
      </c>
      <c r="U137" s="2" t="e">
        <f>IF(OR(入力!AS137="",入力!AS137="#N/A"),#N/A,入力!AS137)</f>
        <v>#N/A</v>
      </c>
      <c r="V137" s="23" t="e">
        <f>IF(OR(入力!AX137="",入力!AX137="#N/A"),#N/A,入力!AX137)</f>
        <v>#N/A</v>
      </c>
      <c r="W137" s="23" t="e">
        <f>IF(OR(入力!BC137="",入力!BC137="#N/A"),#N/A,入力!BC137)</f>
        <v>#N/A</v>
      </c>
      <c r="X137" s="23" t="e">
        <f>IF(OR(入力!BB137="",入力!BB137="#N/A"),#N/A,入力!BB137)</f>
        <v>#N/A</v>
      </c>
      <c r="Y137" s="2" t="e">
        <f>IF(OR(入力!BD137="",入力!BD137="#N/A"),#N/A,入力!BD137)</f>
        <v>#N/A</v>
      </c>
      <c r="Z137" s="23" t="e">
        <f>IF(OR(入力!BJ137="",入力!BJ137="#N/A"),#N/A,入力!BJ137)</f>
        <v>#N/A</v>
      </c>
      <c r="AA137" s="15" t="e">
        <f>IF(OR(入力!BK137="",入力!BK137="#N/A"),#N/A,入力!BK137)</f>
        <v>#N/A</v>
      </c>
      <c r="AB137" s="98" t="e">
        <f>IF(OR(入力!BS137="",入力!BS137="#N/A"),#N/A,入力!BS137)</f>
        <v>#N/A</v>
      </c>
      <c r="AC137" s="23" t="e">
        <f>IF(OR(入力!BT137="",入力!BT137="#N/A"),#N/A,入力!BT137)</f>
        <v>#N/A</v>
      </c>
      <c r="AD137" s="23" t="e">
        <f>IF(OR(入力!BU137="",入力!BU137="#N/A"),#N/A,入力!BU137)</f>
        <v>#N/A</v>
      </c>
      <c r="AE137" s="23" t="e">
        <f>IF(OR(入力!BV137="",入力!BV137="#N/A"),#N/A,入力!BV137)</f>
        <v>#N/A</v>
      </c>
      <c r="AF137" s="126" t="e">
        <f>IF(OR(入力!BZ137="",入力!BZ137="#N/A"),#N/A,入力!BZ137)</f>
        <v>#N/A</v>
      </c>
      <c r="AG137" s="15" t="e">
        <f>IF(OR(入力!CB137="",入力!CB137="#N/A"),#N/A,入力!CB137)</f>
        <v>#N/A</v>
      </c>
      <c r="AH137" s="23" t="e">
        <f>IF(OR(入力!CD137="",入力!CD137="#N/A"),#N/A,入力!CD137)</f>
        <v>#N/A</v>
      </c>
      <c r="AI137" s="23" t="e">
        <f>IF(OR(入力!CI137="",入力!CI137="#N/A"),#N/A,入力!CI137)</f>
        <v>#N/A</v>
      </c>
      <c r="AJ137" s="23" t="e">
        <f>IF(OR(入力!CH137="",入力!CH137="#N/A"),#N/A,入力!CH137)</f>
        <v>#N/A</v>
      </c>
      <c r="AK137" s="23" t="e">
        <f>IF(OR(入力!CJ137="",入力!CJ137="#N/A"),#N/A,入力!CJ137)</f>
        <v>#N/A</v>
      </c>
      <c r="AL137" s="39" t="e">
        <f>IF(OR(入力!CN137="",入力!CN137="#N/A"),#N/A,入力!CN137)</f>
        <v>#N/A</v>
      </c>
      <c r="AM137" s="39" t="e">
        <f>IF(OR(入力!CS137="",入力!CS137="#N/A"),#N/A,入力!CS137)</f>
        <v>#N/A</v>
      </c>
      <c r="AN137" s="39" t="e">
        <f>IF(OR(入力!CR137="",入力!CR137="#N/A"),#N/A,入力!CR137)</f>
        <v>#N/A</v>
      </c>
      <c r="AO137" s="40" t="e">
        <f>IF(OR(入力!CT137="",入力!CT137="#N/A"),#N/A,入力!CT137)</f>
        <v>#N/A</v>
      </c>
      <c r="AP137" s="23" t="e">
        <f>IF(OR(入力!CX137="",入力!CX137="#N/A"),#N/A,入力!CX137)</f>
        <v>#N/A</v>
      </c>
      <c r="AQ137" s="23" t="e">
        <f>IF(OR(入力!DC137="",入力!DC137="#N/A"),#N/A,入力!DC137)</f>
        <v>#N/A</v>
      </c>
      <c r="AR137" s="23" t="e">
        <f>IF(OR(入力!DB137="",入力!DB137="#N/A"),#N/A,入力!DB137)</f>
        <v>#N/A</v>
      </c>
      <c r="AS137" s="23" t="e">
        <f>IF(OR(入力!DD137="",入力!DD137="#N/A"),#N/A,入力!DD137)</f>
        <v>#N/A</v>
      </c>
      <c r="AT137" s="39" t="e">
        <f>IF(OR(入力!DH137="",入力!DH137="#N/A"),#N/A,入力!DH137)</f>
        <v>#N/A</v>
      </c>
      <c r="AU137" s="39" t="e">
        <f>IF(OR(入力!DM137="",入力!DM137="#N/A"),#N/A,入力!DM137)</f>
        <v>#N/A</v>
      </c>
      <c r="AV137" s="39" t="e">
        <f>IF(OR(入力!DL137="",入力!DL137="#N/A"),#N/A,入力!DL137)</f>
        <v>#N/A</v>
      </c>
      <c r="AW137" s="45" t="e">
        <f>IF(OR(入力!DN137="",入力!DN137="#N/A"),#N/A,入力!DN137)</f>
        <v>#N/A</v>
      </c>
      <c r="AX137" s="23" t="e">
        <f>IF(OR(入力!DR137="",入力!DR137="#N/A"),#N/A,入力!DR137)</f>
        <v>#N/A</v>
      </c>
      <c r="AY137" s="23" t="e">
        <f>IF(OR(入力!DW137="",入力!DW137="#N/A"),#N/A,入力!DW137)</f>
        <v>#N/A</v>
      </c>
      <c r="AZ137" s="23" t="e">
        <f>IF(OR(入力!DV137="",入力!DV137="#N/A"),#N/A,入力!DV137)</f>
        <v>#N/A</v>
      </c>
      <c r="BA137" s="23" t="e">
        <f>IF(OR(入力!DX137="",入力!DX137="#N/A"),#N/A,入力!DX137)</f>
        <v>#N/A</v>
      </c>
      <c r="BB137" s="39" t="e">
        <f>IF(OR(入力!EB137="",入力!EB137="#N/A"),#N/A,入力!EB137)</f>
        <v>#N/A</v>
      </c>
      <c r="BC137" s="39" t="e">
        <f>IF(OR(入力!EG137="",入力!EG137="#N/A"),#N/A,入力!EG137)</f>
        <v>#N/A</v>
      </c>
      <c r="BD137" s="39" t="e">
        <f>IF(OR(入力!EF137="",入力!EF137="#N/A"),#N/A,入力!EF137)</f>
        <v>#N/A</v>
      </c>
      <c r="BE137" s="217" t="e">
        <f>IF(OR(入力!EH137="",入力!EH137="#N/A"),#N/A,入力!EH137)</f>
        <v>#N/A</v>
      </c>
      <c r="BF137" s="126" t="e">
        <f>IF(OR(入力!GT137="",入力!GT137="#N/A"),#N/A,入力!GT137)</f>
        <v>#N/A</v>
      </c>
      <c r="BG137" s="23" t="e">
        <f>IF(OR(入力!GY137="",入力!GY137="#N/A"),#N/A,入力!GY137)</f>
        <v>#N/A</v>
      </c>
      <c r="BH137" s="23" t="e">
        <f>IF(OR(入力!GX137="",入力!GX137="#N/A"),#N/A,入力!GX137)</f>
        <v>#N/A</v>
      </c>
      <c r="BI137" s="15" t="e">
        <f>IF(OR(入力!GZ137="",入力!GZ137="#N/A"),#N/A,入力!GZ137)</f>
        <v>#N/A</v>
      </c>
      <c r="BJ137" s="23" t="e">
        <f>IF(OR(入力!LJ137="",入力!LJ137="#N/A"),#N/A,入力!LJ137)</f>
        <v>#N/A</v>
      </c>
      <c r="BK137" s="23" t="e">
        <f>IF(OR(入力!LO137="",入力!LO137="#N/A"),#N/A,入力!LO137)</f>
        <v>#N/A</v>
      </c>
      <c r="BL137" s="23" t="e">
        <f>IF(OR(入力!LN137="",入力!LN137="#N/A"),#N/A,入力!LN137)</f>
        <v>#N/A</v>
      </c>
      <c r="BM137" s="2" t="e">
        <f>IF(OR(入力!LP137="",入力!LP137="#N/A"),#N/A,入力!LP137)</f>
        <v>#N/A</v>
      </c>
      <c r="BN137" s="23" t="e">
        <f>IF(OR(入力!LT137="",入力!LT137="#N/A"),#N/A,入力!LT137)</f>
        <v>#N/A</v>
      </c>
      <c r="BO137" s="23" t="e">
        <f>IF(OR(入力!LY137="",入力!LY137="#N/A"),#N/A,入力!LY137)</f>
        <v>#N/A</v>
      </c>
      <c r="BP137" s="23" t="e">
        <f>IF(OR(入力!LX137="",入力!LX137="#N/A"),#N/A,入力!LX137)</f>
        <v>#N/A</v>
      </c>
      <c r="BQ137" s="15" t="e">
        <f>IF(OR(入力!LZ137="",入力!LZ137="#N/A"),#N/A,入力!LZ137)</f>
        <v>#N/A</v>
      </c>
      <c r="BR137" s="224" t="e">
        <f>IF(OR(入力!MN137="",入力!MN137="#N/A"),#N/A,入力!MN137)</f>
        <v>#N/A</v>
      </c>
      <c r="BS137" s="224" t="e">
        <f>IF(OR(入力!MS137="",入力!MS137="#N/A"),#N/A,入力!MS137)</f>
        <v>#N/A</v>
      </c>
      <c r="BT137" s="224" t="e">
        <f>IF(OR(入力!MR137="",入力!MR137="#N/A"),#N/A,入力!MR137)</f>
        <v>#N/A</v>
      </c>
      <c r="BU137" s="154" t="e">
        <f>IF(OR(入力!MT137="",入力!MT137="#N/A"),#N/A,入力!MT137)</f>
        <v>#N/A</v>
      </c>
      <c r="BV137"/>
      <c r="BW137"/>
      <c r="BX137"/>
      <c r="CB137" s="2"/>
      <c r="CC137" s="503"/>
      <c r="CD137" s="565"/>
      <c r="CE137" s="509"/>
      <c r="CF137"/>
      <c r="CG137"/>
      <c r="CH137" s="2"/>
      <c r="CJ137" s="2"/>
      <c r="CL137" s="2"/>
      <c r="CN137" s="2"/>
      <c r="CO137" s="587"/>
      <c r="CP137" s="588"/>
      <c r="CU137" s="2"/>
      <c r="CX137" s="2"/>
      <c r="CY137"/>
      <c r="CZ137"/>
      <c r="DA137" s="2"/>
      <c r="DE137" s="34"/>
      <c r="DF137"/>
      <c r="DG137" s="2"/>
      <c r="DH137" s="2"/>
      <c r="DI137" s="2"/>
      <c r="DL137" s="126"/>
      <c r="DN137" s="15"/>
      <c r="DO137" s="540"/>
      <c r="DV137"/>
      <c r="DW137"/>
      <c r="DX137"/>
      <c r="DY137"/>
      <c r="DZ137"/>
    </row>
    <row r="138" spans="1:130" s="23" customFormat="1">
      <c r="A138" s="251" t="e">
        <f>IF(OR(入力!A138="",入力!A138="#N/A"),#N/A,入力!A138)</f>
        <v>#N/A</v>
      </c>
      <c r="B138" s="253" t="e">
        <f>IF(OR(入力!B138="",入力!B138="#N/A"),#N/A,入力!B138)</f>
        <v>#N/A</v>
      </c>
      <c r="C138" s="74" t="e">
        <f>IF(OR(入力!C138="",入力!C138="#N/A"),#N/A,入力!C138)</f>
        <v>#N/A</v>
      </c>
      <c r="D138" s="210" t="e">
        <f>IF(OR(入力!E138="",入力!E138="#N/A"),#N/A,入力!E138)</f>
        <v>#N/A</v>
      </c>
      <c r="E138" s="2" t="e">
        <f>IF(OR(入力!G138="",入力!G138="#N/A"),#N/A,入力!G138)</f>
        <v>#N/A</v>
      </c>
      <c r="F138" s="23" t="e">
        <f>IF(OR(入力!I138="",入力!I138="#N/A"),#N/A,入力!I138)</f>
        <v>#N/A</v>
      </c>
      <c r="G138" s="23" t="e">
        <f>IF(OR(入力!N138="",入力!N138="#N/A"),#N/A,入力!N138)</f>
        <v>#N/A</v>
      </c>
      <c r="H138" s="23" t="e">
        <f>IF(OR(入力!M138="",入力!M138="#N/A"),#N/A,入力!M138)</f>
        <v>#N/A</v>
      </c>
      <c r="I138" s="2" t="e">
        <f>IF(OR(入力!O138="",入力!O138="#N/A"),#N/A,入力!O138)</f>
        <v>#N/A</v>
      </c>
      <c r="J138" s="23" t="e">
        <f>IF(OR(入力!S138="",入力!S138="#N/A"),#N/A,入力!S138)</f>
        <v>#N/A</v>
      </c>
      <c r="K138" s="23" t="e">
        <f>IF(OR(入力!X138="",入力!X138="#N/A"),#N/A,入力!X138)</f>
        <v>#N/A</v>
      </c>
      <c r="L138" s="23" t="e">
        <f>IF(OR(入力!W138="",入力!W138="#N/A"),#N/A,入力!W138)</f>
        <v>#N/A</v>
      </c>
      <c r="M138" s="2" t="e">
        <f>IF(OR(入力!Y138="",入力!Y138="#N/A"),#N/A,入力!Y138)</f>
        <v>#N/A</v>
      </c>
      <c r="N138" s="23" t="e">
        <f>IF(OR(入力!AC138="",入力!AC138="#N/A"),#N/A,入力!AC138)</f>
        <v>#N/A</v>
      </c>
      <c r="O138" s="23" t="e">
        <f>IF(OR(入力!AH138="",入力!AH138="#N/A"),#N/A,入力!AH138)</f>
        <v>#N/A</v>
      </c>
      <c r="P138" s="23" t="e">
        <f>IF(OR(入力!AG138="",入力!AG138="#N/A"),#N/A,入力!AG138)</f>
        <v>#N/A</v>
      </c>
      <c r="Q138" s="2" t="e">
        <f>IF(OR(入力!AI138="",入力!AI138="#N/A"),#N/A,入力!AI138)</f>
        <v>#N/A</v>
      </c>
      <c r="R138" s="23" t="e">
        <f>IF(OR(入力!AM138="",入力!AM138="#N/A"),#N/A,入力!AM138)</f>
        <v>#N/A</v>
      </c>
      <c r="S138" s="23" t="e">
        <f>IF(OR(入力!AR138="",入力!AR138="#N/A"),#N/A,入力!AR138)</f>
        <v>#N/A</v>
      </c>
      <c r="T138" s="23" t="e">
        <f>IF(OR(入力!AQ138="",入力!AQ138="#N/A"),#N/A,入力!AQ138)</f>
        <v>#N/A</v>
      </c>
      <c r="U138" s="2" t="e">
        <f>IF(OR(入力!AS138="",入力!AS138="#N/A"),#N/A,入力!AS138)</f>
        <v>#N/A</v>
      </c>
      <c r="V138" s="23" t="e">
        <f>IF(OR(入力!AX138="",入力!AX138="#N/A"),#N/A,入力!AX138)</f>
        <v>#N/A</v>
      </c>
      <c r="W138" s="23" t="e">
        <f>IF(OR(入力!BC138="",入力!BC138="#N/A"),#N/A,入力!BC138)</f>
        <v>#N/A</v>
      </c>
      <c r="X138" s="23" t="e">
        <f>IF(OR(入力!BB138="",入力!BB138="#N/A"),#N/A,入力!BB138)</f>
        <v>#N/A</v>
      </c>
      <c r="Y138" s="2" t="e">
        <f>IF(OR(入力!BD138="",入力!BD138="#N/A"),#N/A,入力!BD138)</f>
        <v>#N/A</v>
      </c>
      <c r="Z138" s="23" t="e">
        <f>IF(OR(入力!BJ138="",入力!BJ138="#N/A"),#N/A,入力!BJ138)</f>
        <v>#N/A</v>
      </c>
      <c r="AA138" s="15" t="e">
        <f>IF(OR(入力!BK138="",入力!BK138="#N/A"),#N/A,入力!BK138)</f>
        <v>#N/A</v>
      </c>
      <c r="AB138" s="98" t="e">
        <f>IF(OR(入力!BS138="",入力!BS138="#N/A"),#N/A,入力!BS138)</f>
        <v>#N/A</v>
      </c>
      <c r="AC138" s="23" t="e">
        <f>IF(OR(入力!BT138="",入力!BT138="#N/A"),#N/A,入力!BT138)</f>
        <v>#N/A</v>
      </c>
      <c r="AD138" s="23" t="e">
        <f>IF(OR(入力!BU138="",入力!BU138="#N/A"),#N/A,入力!BU138)</f>
        <v>#N/A</v>
      </c>
      <c r="AE138" s="23" t="e">
        <f>IF(OR(入力!BV138="",入力!BV138="#N/A"),#N/A,入力!BV138)</f>
        <v>#N/A</v>
      </c>
      <c r="AF138" s="126" t="e">
        <f>IF(OR(入力!BZ138="",入力!BZ138="#N/A"),#N/A,入力!BZ138)</f>
        <v>#N/A</v>
      </c>
      <c r="AG138" s="15" t="e">
        <f>IF(OR(入力!CB138="",入力!CB138="#N/A"),#N/A,入力!CB138)</f>
        <v>#N/A</v>
      </c>
      <c r="AH138" s="23" t="e">
        <f>IF(OR(入力!CD138="",入力!CD138="#N/A"),#N/A,入力!CD138)</f>
        <v>#N/A</v>
      </c>
      <c r="AI138" s="23" t="e">
        <f>IF(OR(入力!CI138="",入力!CI138="#N/A"),#N/A,入力!CI138)</f>
        <v>#N/A</v>
      </c>
      <c r="AJ138" s="23" t="e">
        <f>IF(OR(入力!CH138="",入力!CH138="#N/A"),#N/A,入力!CH138)</f>
        <v>#N/A</v>
      </c>
      <c r="AK138" s="23" t="e">
        <f>IF(OR(入力!CJ138="",入力!CJ138="#N/A"),#N/A,入力!CJ138)</f>
        <v>#N/A</v>
      </c>
      <c r="AL138" s="39" t="e">
        <f>IF(OR(入力!CN138="",入力!CN138="#N/A"),#N/A,入力!CN138)</f>
        <v>#N/A</v>
      </c>
      <c r="AM138" s="39" t="e">
        <f>IF(OR(入力!CS138="",入力!CS138="#N/A"),#N/A,入力!CS138)</f>
        <v>#N/A</v>
      </c>
      <c r="AN138" s="39" t="e">
        <f>IF(OR(入力!CR138="",入力!CR138="#N/A"),#N/A,入力!CR138)</f>
        <v>#N/A</v>
      </c>
      <c r="AO138" s="40" t="e">
        <f>IF(OR(入力!CT138="",入力!CT138="#N/A"),#N/A,入力!CT138)</f>
        <v>#N/A</v>
      </c>
      <c r="AP138" s="23" t="e">
        <f>IF(OR(入力!CX138="",入力!CX138="#N/A"),#N/A,入力!CX138)</f>
        <v>#N/A</v>
      </c>
      <c r="AQ138" s="23" t="e">
        <f>IF(OR(入力!DC138="",入力!DC138="#N/A"),#N/A,入力!DC138)</f>
        <v>#N/A</v>
      </c>
      <c r="AR138" s="23" t="e">
        <f>IF(OR(入力!DB138="",入力!DB138="#N/A"),#N/A,入力!DB138)</f>
        <v>#N/A</v>
      </c>
      <c r="AS138" s="23" t="e">
        <f>IF(OR(入力!DD138="",入力!DD138="#N/A"),#N/A,入力!DD138)</f>
        <v>#N/A</v>
      </c>
      <c r="AT138" s="39" t="e">
        <f>IF(OR(入力!DH138="",入力!DH138="#N/A"),#N/A,入力!DH138)</f>
        <v>#N/A</v>
      </c>
      <c r="AU138" s="39" t="e">
        <f>IF(OR(入力!DM138="",入力!DM138="#N/A"),#N/A,入力!DM138)</f>
        <v>#N/A</v>
      </c>
      <c r="AV138" s="39" t="e">
        <f>IF(OR(入力!DL138="",入力!DL138="#N/A"),#N/A,入力!DL138)</f>
        <v>#N/A</v>
      </c>
      <c r="AW138" s="45" t="e">
        <f>IF(OR(入力!DN138="",入力!DN138="#N/A"),#N/A,入力!DN138)</f>
        <v>#N/A</v>
      </c>
      <c r="AX138" s="23" t="e">
        <f>IF(OR(入力!DR138="",入力!DR138="#N/A"),#N/A,入力!DR138)</f>
        <v>#N/A</v>
      </c>
      <c r="AY138" s="23" t="e">
        <f>IF(OR(入力!DW138="",入力!DW138="#N/A"),#N/A,入力!DW138)</f>
        <v>#N/A</v>
      </c>
      <c r="AZ138" s="23" t="e">
        <f>IF(OR(入力!DV138="",入力!DV138="#N/A"),#N/A,入力!DV138)</f>
        <v>#N/A</v>
      </c>
      <c r="BA138" s="23" t="e">
        <f>IF(OR(入力!DX138="",入力!DX138="#N/A"),#N/A,入力!DX138)</f>
        <v>#N/A</v>
      </c>
      <c r="BB138" s="39" t="e">
        <f>IF(OR(入力!EB138="",入力!EB138="#N/A"),#N/A,入力!EB138)</f>
        <v>#N/A</v>
      </c>
      <c r="BC138" s="39" t="e">
        <f>IF(OR(入力!EG138="",入力!EG138="#N/A"),#N/A,入力!EG138)</f>
        <v>#N/A</v>
      </c>
      <c r="BD138" s="39" t="e">
        <f>IF(OR(入力!EF138="",入力!EF138="#N/A"),#N/A,入力!EF138)</f>
        <v>#N/A</v>
      </c>
      <c r="BE138" s="217" t="e">
        <f>IF(OR(入力!EH138="",入力!EH138="#N/A"),#N/A,入力!EH138)</f>
        <v>#N/A</v>
      </c>
      <c r="BF138" s="126" t="e">
        <f>IF(OR(入力!GT138="",入力!GT138="#N/A"),#N/A,入力!GT138)</f>
        <v>#N/A</v>
      </c>
      <c r="BG138" s="23" t="e">
        <f>IF(OR(入力!GY138="",入力!GY138="#N/A"),#N/A,入力!GY138)</f>
        <v>#N/A</v>
      </c>
      <c r="BH138" s="23" t="e">
        <f>IF(OR(入力!GX138="",入力!GX138="#N/A"),#N/A,入力!GX138)</f>
        <v>#N/A</v>
      </c>
      <c r="BI138" s="15" t="e">
        <f>IF(OR(入力!GZ138="",入力!GZ138="#N/A"),#N/A,入力!GZ138)</f>
        <v>#N/A</v>
      </c>
      <c r="BJ138" s="23" t="e">
        <f>IF(OR(入力!LJ138="",入力!LJ138="#N/A"),#N/A,入力!LJ138)</f>
        <v>#N/A</v>
      </c>
      <c r="BK138" s="23" t="e">
        <f>IF(OR(入力!LO138="",入力!LO138="#N/A"),#N/A,入力!LO138)</f>
        <v>#N/A</v>
      </c>
      <c r="BL138" s="23" t="e">
        <f>IF(OR(入力!LN138="",入力!LN138="#N/A"),#N/A,入力!LN138)</f>
        <v>#N/A</v>
      </c>
      <c r="BM138" s="2" t="e">
        <f>IF(OR(入力!LP138="",入力!LP138="#N/A"),#N/A,入力!LP138)</f>
        <v>#N/A</v>
      </c>
      <c r="BN138" s="23" t="e">
        <f>IF(OR(入力!LT138="",入力!LT138="#N/A"),#N/A,入力!LT138)</f>
        <v>#N/A</v>
      </c>
      <c r="BO138" s="23" t="e">
        <f>IF(OR(入力!LY138="",入力!LY138="#N/A"),#N/A,入力!LY138)</f>
        <v>#N/A</v>
      </c>
      <c r="BP138" s="23" t="e">
        <f>IF(OR(入力!LX138="",入力!LX138="#N/A"),#N/A,入力!LX138)</f>
        <v>#N/A</v>
      </c>
      <c r="BQ138" s="15" t="e">
        <f>IF(OR(入力!LZ138="",入力!LZ138="#N/A"),#N/A,入力!LZ138)</f>
        <v>#N/A</v>
      </c>
      <c r="BR138" s="224" t="e">
        <f>IF(OR(入力!MN138="",入力!MN138="#N/A"),#N/A,入力!MN138)</f>
        <v>#N/A</v>
      </c>
      <c r="BS138" s="224" t="e">
        <f>IF(OR(入力!MS138="",入力!MS138="#N/A"),#N/A,入力!MS138)</f>
        <v>#N/A</v>
      </c>
      <c r="BT138" s="224" t="e">
        <f>IF(OR(入力!MR138="",入力!MR138="#N/A"),#N/A,入力!MR138)</f>
        <v>#N/A</v>
      </c>
      <c r="BU138" s="154" t="e">
        <f>IF(OR(入力!MT138="",入力!MT138="#N/A"),#N/A,入力!MT138)</f>
        <v>#N/A</v>
      </c>
      <c r="BV138"/>
      <c r="BW138"/>
      <c r="BX138"/>
      <c r="CB138" s="2"/>
      <c r="CC138" s="503"/>
      <c r="CD138" s="565"/>
      <c r="CE138" s="509"/>
      <c r="CF138"/>
      <c r="CG138"/>
      <c r="CH138" s="2"/>
      <c r="CJ138" s="2"/>
      <c r="CL138" s="2"/>
      <c r="CN138" s="2"/>
      <c r="CO138" s="587"/>
      <c r="CP138" s="588"/>
      <c r="CU138" s="2"/>
      <c r="CX138" s="2"/>
      <c r="CY138"/>
      <c r="CZ138"/>
      <c r="DA138" s="2"/>
      <c r="DE138" s="34"/>
      <c r="DF138"/>
      <c r="DG138" s="2"/>
      <c r="DH138" s="2"/>
      <c r="DI138" s="2"/>
      <c r="DL138" s="126"/>
      <c r="DN138" s="15"/>
      <c r="DO138" s="540"/>
      <c r="DV138"/>
      <c r="DW138"/>
      <c r="DX138"/>
      <c r="DY138"/>
      <c r="DZ138"/>
    </row>
    <row r="139" spans="1:130" s="23" customFormat="1">
      <c r="A139" s="251" t="e">
        <f>IF(OR(入力!A139="",入力!A139="#N/A"),#N/A,入力!A139)</f>
        <v>#N/A</v>
      </c>
      <c r="B139" s="253" t="e">
        <f>IF(OR(入力!B139="",入力!B139="#N/A"),#N/A,入力!B139)</f>
        <v>#N/A</v>
      </c>
      <c r="C139" s="74" t="e">
        <f>IF(OR(入力!C139="",入力!C139="#N/A"),#N/A,入力!C139)</f>
        <v>#N/A</v>
      </c>
      <c r="D139" s="210" t="e">
        <f>IF(OR(入力!E139="",入力!E139="#N/A"),#N/A,入力!E139)</f>
        <v>#N/A</v>
      </c>
      <c r="E139" s="2" t="e">
        <f>IF(OR(入力!G139="",入力!G139="#N/A"),#N/A,入力!G139)</f>
        <v>#N/A</v>
      </c>
      <c r="F139" s="23" t="e">
        <f>IF(OR(入力!I139="",入力!I139="#N/A"),#N/A,入力!I139)</f>
        <v>#N/A</v>
      </c>
      <c r="G139" s="23" t="e">
        <f>IF(OR(入力!N139="",入力!N139="#N/A"),#N/A,入力!N139)</f>
        <v>#N/A</v>
      </c>
      <c r="H139" s="23" t="e">
        <f>IF(OR(入力!M139="",入力!M139="#N/A"),#N/A,入力!M139)</f>
        <v>#N/A</v>
      </c>
      <c r="I139" s="2" t="e">
        <f>IF(OR(入力!O139="",入力!O139="#N/A"),#N/A,入力!O139)</f>
        <v>#N/A</v>
      </c>
      <c r="J139" s="23" t="e">
        <f>IF(OR(入力!S139="",入力!S139="#N/A"),#N/A,入力!S139)</f>
        <v>#N/A</v>
      </c>
      <c r="K139" s="23" t="e">
        <f>IF(OR(入力!X139="",入力!X139="#N/A"),#N/A,入力!X139)</f>
        <v>#N/A</v>
      </c>
      <c r="L139" s="23" t="e">
        <f>IF(OR(入力!W139="",入力!W139="#N/A"),#N/A,入力!W139)</f>
        <v>#N/A</v>
      </c>
      <c r="M139" s="2" t="e">
        <f>IF(OR(入力!Y139="",入力!Y139="#N/A"),#N/A,入力!Y139)</f>
        <v>#N/A</v>
      </c>
      <c r="N139" s="23" t="e">
        <f>IF(OR(入力!AC139="",入力!AC139="#N/A"),#N/A,入力!AC139)</f>
        <v>#N/A</v>
      </c>
      <c r="O139" s="23" t="e">
        <f>IF(OR(入力!AH139="",入力!AH139="#N/A"),#N/A,入力!AH139)</f>
        <v>#N/A</v>
      </c>
      <c r="P139" s="23" t="e">
        <f>IF(OR(入力!AG139="",入力!AG139="#N/A"),#N/A,入力!AG139)</f>
        <v>#N/A</v>
      </c>
      <c r="Q139" s="2" t="e">
        <f>IF(OR(入力!AI139="",入力!AI139="#N/A"),#N/A,入力!AI139)</f>
        <v>#N/A</v>
      </c>
      <c r="R139" s="23" t="e">
        <f>IF(OR(入力!AM139="",入力!AM139="#N/A"),#N/A,入力!AM139)</f>
        <v>#N/A</v>
      </c>
      <c r="S139" s="23" t="e">
        <f>IF(OR(入力!AR139="",入力!AR139="#N/A"),#N/A,入力!AR139)</f>
        <v>#N/A</v>
      </c>
      <c r="T139" s="23" t="e">
        <f>IF(OR(入力!AQ139="",入力!AQ139="#N/A"),#N/A,入力!AQ139)</f>
        <v>#N/A</v>
      </c>
      <c r="U139" s="2" t="e">
        <f>IF(OR(入力!AS139="",入力!AS139="#N/A"),#N/A,入力!AS139)</f>
        <v>#N/A</v>
      </c>
      <c r="V139" s="23" t="e">
        <f>IF(OR(入力!AX139="",入力!AX139="#N/A"),#N/A,入力!AX139)</f>
        <v>#N/A</v>
      </c>
      <c r="W139" s="23" t="e">
        <f>IF(OR(入力!BC139="",入力!BC139="#N/A"),#N/A,入力!BC139)</f>
        <v>#N/A</v>
      </c>
      <c r="X139" s="23" t="e">
        <f>IF(OR(入力!BB139="",入力!BB139="#N/A"),#N/A,入力!BB139)</f>
        <v>#N/A</v>
      </c>
      <c r="Y139" s="2" t="e">
        <f>IF(OR(入力!BD139="",入力!BD139="#N/A"),#N/A,入力!BD139)</f>
        <v>#N/A</v>
      </c>
      <c r="Z139" s="23" t="e">
        <f>IF(OR(入力!BJ139="",入力!BJ139="#N/A"),#N/A,入力!BJ139)</f>
        <v>#N/A</v>
      </c>
      <c r="AA139" s="15" t="e">
        <f>IF(OR(入力!BK139="",入力!BK139="#N/A"),#N/A,入力!BK139)</f>
        <v>#N/A</v>
      </c>
      <c r="AB139" s="98" t="e">
        <f>IF(OR(入力!BS139="",入力!BS139="#N/A"),#N/A,入力!BS139)</f>
        <v>#N/A</v>
      </c>
      <c r="AC139" s="23" t="e">
        <f>IF(OR(入力!BT139="",入力!BT139="#N/A"),#N/A,入力!BT139)</f>
        <v>#N/A</v>
      </c>
      <c r="AD139" s="23" t="e">
        <f>IF(OR(入力!BU139="",入力!BU139="#N/A"),#N/A,入力!BU139)</f>
        <v>#N/A</v>
      </c>
      <c r="AE139" s="23" t="e">
        <f>IF(OR(入力!BV139="",入力!BV139="#N/A"),#N/A,入力!BV139)</f>
        <v>#N/A</v>
      </c>
      <c r="AF139" s="126" t="e">
        <f>IF(OR(入力!BZ139="",入力!BZ139="#N/A"),#N/A,入力!BZ139)</f>
        <v>#N/A</v>
      </c>
      <c r="AG139" s="15" t="e">
        <f>IF(OR(入力!CB139="",入力!CB139="#N/A"),#N/A,入力!CB139)</f>
        <v>#N/A</v>
      </c>
      <c r="AH139" s="23" t="e">
        <f>IF(OR(入力!CD139="",入力!CD139="#N/A"),#N/A,入力!CD139)</f>
        <v>#N/A</v>
      </c>
      <c r="AI139" s="23" t="e">
        <f>IF(OR(入力!CI139="",入力!CI139="#N/A"),#N/A,入力!CI139)</f>
        <v>#N/A</v>
      </c>
      <c r="AJ139" s="23" t="e">
        <f>IF(OR(入力!CH139="",入力!CH139="#N/A"),#N/A,入力!CH139)</f>
        <v>#N/A</v>
      </c>
      <c r="AK139" s="23" t="e">
        <f>IF(OR(入力!CJ139="",入力!CJ139="#N/A"),#N/A,入力!CJ139)</f>
        <v>#N/A</v>
      </c>
      <c r="AL139" s="39" t="e">
        <f>IF(OR(入力!CN139="",入力!CN139="#N/A"),#N/A,入力!CN139)</f>
        <v>#N/A</v>
      </c>
      <c r="AM139" s="39" t="e">
        <f>IF(OR(入力!CS139="",入力!CS139="#N/A"),#N/A,入力!CS139)</f>
        <v>#N/A</v>
      </c>
      <c r="AN139" s="39" t="e">
        <f>IF(OR(入力!CR139="",入力!CR139="#N/A"),#N/A,入力!CR139)</f>
        <v>#N/A</v>
      </c>
      <c r="AO139" s="40" t="e">
        <f>IF(OR(入力!CT139="",入力!CT139="#N/A"),#N/A,入力!CT139)</f>
        <v>#N/A</v>
      </c>
      <c r="AP139" s="23" t="e">
        <f>IF(OR(入力!CX139="",入力!CX139="#N/A"),#N/A,入力!CX139)</f>
        <v>#N/A</v>
      </c>
      <c r="AQ139" s="23" t="e">
        <f>IF(OR(入力!DC139="",入力!DC139="#N/A"),#N/A,入力!DC139)</f>
        <v>#N/A</v>
      </c>
      <c r="AR139" s="23" t="e">
        <f>IF(OR(入力!DB139="",入力!DB139="#N/A"),#N/A,入力!DB139)</f>
        <v>#N/A</v>
      </c>
      <c r="AS139" s="23" t="e">
        <f>IF(OR(入力!DD139="",入力!DD139="#N/A"),#N/A,入力!DD139)</f>
        <v>#N/A</v>
      </c>
      <c r="AT139" s="39" t="e">
        <f>IF(OR(入力!DH139="",入力!DH139="#N/A"),#N/A,入力!DH139)</f>
        <v>#N/A</v>
      </c>
      <c r="AU139" s="39" t="e">
        <f>IF(OR(入力!DM139="",入力!DM139="#N/A"),#N/A,入力!DM139)</f>
        <v>#N/A</v>
      </c>
      <c r="AV139" s="39" t="e">
        <f>IF(OR(入力!DL139="",入力!DL139="#N/A"),#N/A,入力!DL139)</f>
        <v>#N/A</v>
      </c>
      <c r="AW139" s="45" t="e">
        <f>IF(OR(入力!DN139="",入力!DN139="#N/A"),#N/A,入力!DN139)</f>
        <v>#N/A</v>
      </c>
      <c r="AX139" s="23" t="e">
        <f>IF(OR(入力!DR139="",入力!DR139="#N/A"),#N/A,入力!DR139)</f>
        <v>#N/A</v>
      </c>
      <c r="AY139" s="23" t="e">
        <f>IF(OR(入力!DW139="",入力!DW139="#N/A"),#N/A,入力!DW139)</f>
        <v>#N/A</v>
      </c>
      <c r="AZ139" s="23" t="e">
        <f>IF(OR(入力!DV139="",入力!DV139="#N/A"),#N/A,入力!DV139)</f>
        <v>#N/A</v>
      </c>
      <c r="BA139" s="23" t="e">
        <f>IF(OR(入力!DX139="",入力!DX139="#N/A"),#N/A,入力!DX139)</f>
        <v>#N/A</v>
      </c>
      <c r="BB139" s="39" t="e">
        <f>IF(OR(入力!EB139="",入力!EB139="#N/A"),#N/A,入力!EB139)</f>
        <v>#N/A</v>
      </c>
      <c r="BC139" s="39" t="e">
        <f>IF(OR(入力!EG139="",入力!EG139="#N/A"),#N/A,入力!EG139)</f>
        <v>#N/A</v>
      </c>
      <c r="BD139" s="39" t="e">
        <f>IF(OR(入力!EF139="",入力!EF139="#N/A"),#N/A,入力!EF139)</f>
        <v>#N/A</v>
      </c>
      <c r="BE139" s="217" t="e">
        <f>IF(OR(入力!EH139="",入力!EH139="#N/A"),#N/A,入力!EH139)</f>
        <v>#N/A</v>
      </c>
      <c r="BF139" s="126" t="e">
        <f>IF(OR(入力!GT139="",入力!GT139="#N/A"),#N/A,入力!GT139)</f>
        <v>#N/A</v>
      </c>
      <c r="BG139" s="23" t="e">
        <f>IF(OR(入力!GY139="",入力!GY139="#N/A"),#N/A,入力!GY139)</f>
        <v>#N/A</v>
      </c>
      <c r="BH139" s="23" t="e">
        <f>IF(OR(入力!GX139="",入力!GX139="#N/A"),#N/A,入力!GX139)</f>
        <v>#N/A</v>
      </c>
      <c r="BI139" s="15" t="e">
        <f>IF(OR(入力!GZ139="",入力!GZ139="#N/A"),#N/A,入力!GZ139)</f>
        <v>#N/A</v>
      </c>
      <c r="BJ139" s="23" t="e">
        <f>IF(OR(入力!LJ139="",入力!LJ139="#N/A"),#N/A,入力!LJ139)</f>
        <v>#N/A</v>
      </c>
      <c r="BK139" s="23" t="e">
        <f>IF(OR(入力!LO139="",入力!LO139="#N/A"),#N/A,入力!LO139)</f>
        <v>#N/A</v>
      </c>
      <c r="BL139" s="23" t="e">
        <f>IF(OR(入力!LN139="",入力!LN139="#N/A"),#N/A,入力!LN139)</f>
        <v>#N/A</v>
      </c>
      <c r="BM139" s="2" t="e">
        <f>IF(OR(入力!LP139="",入力!LP139="#N/A"),#N/A,入力!LP139)</f>
        <v>#N/A</v>
      </c>
      <c r="BN139" s="23" t="e">
        <f>IF(OR(入力!LT139="",入力!LT139="#N/A"),#N/A,入力!LT139)</f>
        <v>#N/A</v>
      </c>
      <c r="BO139" s="23" t="e">
        <f>IF(OR(入力!LY139="",入力!LY139="#N/A"),#N/A,入力!LY139)</f>
        <v>#N/A</v>
      </c>
      <c r="BP139" s="23" t="e">
        <f>IF(OR(入力!LX139="",入力!LX139="#N/A"),#N/A,入力!LX139)</f>
        <v>#N/A</v>
      </c>
      <c r="BQ139" s="15" t="e">
        <f>IF(OR(入力!LZ139="",入力!LZ139="#N/A"),#N/A,入力!LZ139)</f>
        <v>#N/A</v>
      </c>
      <c r="BR139" s="224" t="e">
        <f>IF(OR(入力!MN139="",入力!MN139="#N/A"),#N/A,入力!MN139)</f>
        <v>#N/A</v>
      </c>
      <c r="BS139" s="224" t="e">
        <f>IF(OR(入力!MS139="",入力!MS139="#N/A"),#N/A,入力!MS139)</f>
        <v>#N/A</v>
      </c>
      <c r="BT139" s="224" t="e">
        <f>IF(OR(入力!MR139="",入力!MR139="#N/A"),#N/A,入力!MR139)</f>
        <v>#N/A</v>
      </c>
      <c r="BU139" s="154" t="e">
        <f>IF(OR(入力!MT139="",入力!MT139="#N/A"),#N/A,入力!MT139)</f>
        <v>#N/A</v>
      </c>
      <c r="BV139"/>
      <c r="BW139"/>
      <c r="BX139"/>
      <c r="CB139" s="2"/>
      <c r="CC139" s="503"/>
      <c r="CD139" s="565"/>
      <c r="CE139" s="509"/>
      <c r="CF139"/>
      <c r="CG139"/>
      <c r="CH139" s="2"/>
      <c r="CJ139" s="2"/>
      <c r="CL139" s="2"/>
      <c r="CN139" s="2"/>
      <c r="CO139" s="587"/>
      <c r="CP139" s="588"/>
      <c r="CU139" s="2"/>
      <c r="CX139" s="2"/>
      <c r="CY139"/>
      <c r="CZ139"/>
      <c r="DA139" s="2"/>
      <c r="DE139" s="34"/>
      <c r="DF139"/>
      <c r="DG139" s="2"/>
      <c r="DH139" s="2"/>
      <c r="DI139" s="2"/>
      <c r="DL139" s="126"/>
      <c r="DN139" s="15"/>
      <c r="DO139" s="540"/>
      <c r="DV139"/>
      <c r="DW139"/>
      <c r="DX139"/>
      <c r="DY139"/>
      <c r="DZ139"/>
    </row>
    <row r="140" spans="1:130" s="23" customFormat="1">
      <c r="A140" s="251" t="e">
        <f>IF(OR(入力!A140="",入力!A140="#N/A"),#N/A,入力!A140)</f>
        <v>#N/A</v>
      </c>
      <c r="B140" s="253" t="e">
        <f>IF(OR(入力!B140="",入力!B140="#N/A"),#N/A,入力!B140)</f>
        <v>#N/A</v>
      </c>
      <c r="C140" s="74" t="e">
        <f>IF(OR(入力!C140="",入力!C140="#N/A"),#N/A,入力!C140)</f>
        <v>#N/A</v>
      </c>
      <c r="D140" s="210" t="e">
        <f>IF(OR(入力!E140="",入力!E140="#N/A"),#N/A,入力!E140)</f>
        <v>#N/A</v>
      </c>
      <c r="E140" s="2" t="e">
        <f>IF(OR(入力!G140="",入力!G140="#N/A"),#N/A,入力!G140)</f>
        <v>#N/A</v>
      </c>
      <c r="F140" s="23" t="e">
        <f>IF(OR(入力!I140="",入力!I140="#N/A"),#N/A,入力!I140)</f>
        <v>#N/A</v>
      </c>
      <c r="G140" s="23" t="e">
        <f>IF(OR(入力!N140="",入力!N140="#N/A"),#N/A,入力!N140)</f>
        <v>#N/A</v>
      </c>
      <c r="H140" s="23" t="e">
        <f>IF(OR(入力!M140="",入力!M140="#N/A"),#N/A,入力!M140)</f>
        <v>#N/A</v>
      </c>
      <c r="I140" s="2" t="e">
        <f>IF(OR(入力!O140="",入力!O140="#N/A"),#N/A,入力!O140)</f>
        <v>#N/A</v>
      </c>
      <c r="J140" s="23" t="e">
        <f>IF(OR(入力!S140="",入力!S140="#N/A"),#N/A,入力!S140)</f>
        <v>#N/A</v>
      </c>
      <c r="K140" s="23" t="e">
        <f>IF(OR(入力!X140="",入力!X140="#N/A"),#N/A,入力!X140)</f>
        <v>#N/A</v>
      </c>
      <c r="L140" s="23" t="e">
        <f>IF(OR(入力!W140="",入力!W140="#N/A"),#N/A,入力!W140)</f>
        <v>#N/A</v>
      </c>
      <c r="M140" s="2" t="e">
        <f>IF(OR(入力!Y140="",入力!Y140="#N/A"),#N/A,入力!Y140)</f>
        <v>#N/A</v>
      </c>
      <c r="N140" s="23" t="e">
        <f>IF(OR(入力!AC140="",入力!AC140="#N/A"),#N/A,入力!AC140)</f>
        <v>#N/A</v>
      </c>
      <c r="O140" s="23" t="e">
        <f>IF(OR(入力!AH140="",入力!AH140="#N/A"),#N/A,入力!AH140)</f>
        <v>#N/A</v>
      </c>
      <c r="P140" s="23" t="e">
        <f>IF(OR(入力!AG140="",入力!AG140="#N/A"),#N/A,入力!AG140)</f>
        <v>#N/A</v>
      </c>
      <c r="Q140" s="2" t="e">
        <f>IF(OR(入力!AI140="",入力!AI140="#N/A"),#N/A,入力!AI140)</f>
        <v>#N/A</v>
      </c>
      <c r="R140" s="23" t="e">
        <f>IF(OR(入力!AM140="",入力!AM140="#N/A"),#N/A,入力!AM140)</f>
        <v>#N/A</v>
      </c>
      <c r="S140" s="23" t="e">
        <f>IF(OR(入力!AR140="",入力!AR140="#N/A"),#N/A,入力!AR140)</f>
        <v>#N/A</v>
      </c>
      <c r="T140" s="23" t="e">
        <f>IF(OR(入力!AQ140="",入力!AQ140="#N/A"),#N/A,入力!AQ140)</f>
        <v>#N/A</v>
      </c>
      <c r="U140" s="2" t="e">
        <f>IF(OR(入力!AS140="",入力!AS140="#N/A"),#N/A,入力!AS140)</f>
        <v>#N/A</v>
      </c>
      <c r="V140" s="23" t="e">
        <f>IF(OR(入力!AX140="",入力!AX140="#N/A"),#N/A,入力!AX140)</f>
        <v>#N/A</v>
      </c>
      <c r="W140" s="23" t="e">
        <f>IF(OR(入力!BC140="",入力!BC140="#N/A"),#N/A,入力!BC140)</f>
        <v>#N/A</v>
      </c>
      <c r="X140" s="23" t="e">
        <f>IF(OR(入力!BB140="",入力!BB140="#N/A"),#N/A,入力!BB140)</f>
        <v>#N/A</v>
      </c>
      <c r="Y140" s="2" t="e">
        <f>IF(OR(入力!BD140="",入力!BD140="#N/A"),#N/A,入力!BD140)</f>
        <v>#N/A</v>
      </c>
      <c r="Z140" s="23" t="e">
        <f>IF(OR(入力!BJ140="",入力!BJ140="#N/A"),#N/A,入力!BJ140)</f>
        <v>#N/A</v>
      </c>
      <c r="AA140" s="15" t="e">
        <f>IF(OR(入力!BK140="",入力!BK140="#N/A"),#N/A,入力!BK140)</f>
        <v>#N/A</v>
      </c>
      <c r="AB140" s="98" t="e">
        <f>IF(OR(入力!BS140="",入力!BS140="#N/A"),#N/A,入力!BS140)</f>
        <v>#N/A</v>
      </c>
      <c r="AC140" s="23" t="e">
        <f>IF(OR(入力!BT140="",入力!BT140="#N/A"),#N/A,入力!BT140)</f>
        <v>#N/A</v>
      </c>
      <c r="AD140" s="23" t="e">
        <f>IF(OR(入力!BU140="",入力!BU140="#N/A"),#N/A,入力!BU140)</f>
        <v>#N/A</v>
      </c>
      <c r="AE140" s="23" t="e">
        <f>IF(OR(入力!BV140="",入力!BV140="#N/A"),#N/A,入力!BV140)</f>
        <v>#N/A</v>
      </c>
      <c r="AF140" s="126" t="e">
        <f>IF(OR(入力!BZ140="",入力!BZ140="#N/A"),#N/A,入力!BZ140)</f>
        <v>#N/A</v>
      </c>
      <c r="AG140" s="15" t="e">
        <f>IF(OR(入力!CB140="",入力!CB140="#N/A"),#N/A,入力!CB140)</f>
        <v>#N/A</v>
      </c>
      <c r="AH140" s="23" t="e">
        <f>IF(OR(入力!CD140="",入力!CD140="#N/A"),#N/A,入力!CD140)</f>
        <v>#N/A</v>
      </c>
      <c r="AI140" s="23" t="e">
        <f>IF(OR(入力!CI140="",入力!CI140="#N/A"),#N/A,入力!CI140)</f>
        <v>#N/A</v>
      </c>
      <c r="AJ140" s="23" t="e">
        <f>IF(OR(入力!CH140="",入力!CH140="#N/A"),#N/A,入力!CH140)</f>
        <v>#N/A</v>
      </c>
      <c r="AK140" s="23" t="e">
        <f>IF(OR(入力!CJ140="",入力!CJ140="#N/A"),#N/A,入力!CJ140)</f>
        <v>#N/A</v>
      </c>
      <c r="AL140" s="39" t="e">
        <f>IF(OR(入力!CN140="",入力!CN140="#N/A"),#N/A,入力!CN140)</f>
        <v>#N/A</v>
      </c>
      <c r="AM140" s="39" t="e">
        <f>IF(OR(入力!CS140="",入力!CS140="#N/A"),#N/A,入力!CS140)</f>
        <v>#N/A</v>
      </c>
      <c r="AN140" s="39" t="e">
        <f>IF(OR(入力!CR140="",入力!CR140="#N/A"),#N/A,入力!CR140)</f>
        <v>#N/A</v>
      </c>
      <c r="AO140" s="40" t="e">
        <f>IF(OR(入力!CT140="",入力!CT140="#N/A"),#N/A,入力!CT140)</f>
        <v>#N/A</v>
      </c>
      <c r="AP140" s="23" t="e">
        <f>IF(OR(入力!CX140="",入力!CX140="#N/A"),#N/A,入力!CX140)</f>
        <v>#N/A</v>
      </c>
      <c r="AQ140" s="23" t="e">
        <f>IF(OR(入力!DC140="",入力!DC140="#N/A"),#N/A,入力!DC140)</f>
        <v>#N/A</v>
      </c>
      <c r="AR140" s="23" t="e">
        <f>IF(OR(入力!DB140="",入力!DB140="#N/A"),#N/A,入力!DB140)</f>
        <v>#N/A</v>
      </c>
      <c r="AS140" s="23" t="e">
        <f>IF(OR(入力!DD140="",入力!DD140="#N/A"),#N/A,入力!DD140)</f>
        <v>#N/A</v>
      </c>
      <c r="AT140" s="39" t="e">
        <f>IF(OR(入力!DH140="",入力!DH140="#N/A"),#N/A,入力!DH140)</f>
        <v>#N/A</v>
      </c>
      <c r="AU140" s="39" t="e">
        <f>IF(OR(入力!DM140="",入力!DM140="#N/A"),#N/A,入力!DM140)</f>
        <v>#N/A</v>
      </c>
      <c r="AV140" s="39" t="e">
        <f>IF(OR(入力!DL140="",入力!DL140="#N/A"),#N/A,入力!DL140)</f>
        <v>#N/A</v>
      </c>
      <c r="AW140" s="45" t="e">
        <f>IF(OR(入力!DN140="",入力!DN140="#N/A"),#N/A,入力!DN140)</f>
        <v>#N/A</v>
      </c>
      <c r="AX140" s="23" t="e">
        <f>IF(OR(入力!DR140="",入力!DR140="#N/A"),#N/A,入力!DR140)</f>
        <v>#N/A</v>
      </c>
      <c r="AY140" s="23" t="e">
        <f>IF(OR(入力!DW140="",入力!DW140="#N/A"),#N/A,入力!DW140)</f>
        <v>#N/A</v>
      </c>
      <c r="AZ140" s="23" t="e">
        <f>IF(OR(入力!DV140="",入力!DV140="#N/A"),#N/A,入力!DV140)</f>
        <v>#N/A</v>
      </c>
      <c r="BA140" s="23" t="e">
        <f>IF(OR(入力!DX140="",入力!DX140="#N/A"),#N/A,入力!DX140)</f>
        <v>#N/A</v>
      </c>
      <c r="BB140" s="39" t="e">
        <f>IF(OR(入力!EB140="",入力!EB140="#N/A"),#N/A,入力!EB140)</f>
        <v>#N/A</v>
      </c>
      <c r="BC140" s="39" t="e">
        <f>IF(OR(入力!EG140="",入力!EG140="#N/A"),#N/A,入力!EG140)</f>
        <v>#N/A</v>
      </c>
      <c r="BD140" s="39" t="e">
        <f>IF(OR(入力!EF140="",入力!EF140="#N/A"),#N/A,入力!EF140)</f>
        <v>#N/A</v>
      </c>
      <c r="BE140" s="217" t="e">
        <f>IF(OR(入力!EH140="",入力!EH140="#N/A"),#N/A,入力!EH140)</f>
        <v>#N/A</v>
      </c>
      <c r="BF140" s="126" t="e">
        <f>IF(OR(入力!GT140="",入力!GT140="#N/A"),#N/A,入力!GT140)</f>
        <v>#N/A</v>
      </c>
      <c r="BG140" s="23" t="e">
        <f>IF(OR(入力!GY140="",入力!GY140="#N/A"),#N/A,入力!GY140)</f>
        <v>#N/A</v>
      </c>
      <c r="BH140" s="23" t="e">
        <f>IF(OR(入力!GX140="",入力!GX140="#N/A"),#N/A,入力!GX140)</f>
        <v>#N/A</v>
      </c>
      <c r="BI140" s="15" t="e">
        <f>IF(OR(入力!GZ140="",入力!GZ140="#N/A"),#N/A,入力!GZ140)</f>
        <v>#N/A</v>
      </c>
      <c r="BJ140" s="23" t="e">
        <f>IF(OR(入力!LJ140="",入力!LJ140="#N/A"),#N/A,入力!LJ140)</f>
        <v>#N/A</v>
      </c>
      <c r="BK140" s="23" t="e">
        <f>IF(OR(入力!LO140="",入力!LO140="#N/A"),#N/A,入力!LO140)</f>
        <v>#N/A</v>
      </c>
      <c r="BL140" s="23" t="e">
        <f>IF(OR(入力!LN140="",入力!LN140="#N/A"),#N/A,入力!LN140)</f>
        <v>#N/A</v>
      </c>
      <c r="BM140" s="2" t="e">
        <f>IF(OR(入力!LP140="",入力!LP140="#N/A"),#N/A,入力!LP140)</f>
        <v>#N/A</v>
      </c>
      <c r="BN140" s="23" t="e">
        <f>IF(OR(入力!LT140="",入力!LT140="#N/A"),#N/A,入力!LT140)</f>
        <v>#N/A</v>
      </c>
      <c r="BO140" s="23" t="e">
        <f>IF(OR(入力!LY140="",入力!LY140="#N/A"),#N/A,入力!LY140)</f>
        <v>#N/A</v>
      </c>
      <c r="BP140" s="23" t="e">
        <f>IF(OR(入力!LX140="",入力!LX140="#N/A"),#N/A,入力!LX140)</f>
        <v>#N/A</v>
      </c>
      <c r="BQ140" s="15" t="e">
        <f>IF(OR(入力!LZ140="",入力!LZ140="#N/A"),#N/A,入力!LZ140)</f>
        <v>#N/A</v>
      </c>
      <c r="BR140" s="224" t="e">
        <f>IF(OR(入力!MN140="",入力!MN140="#N/A"),#N/A,入力!MN140)</f>
        <v>#N/A</v>
      </c>
      <c r="BS140" s="224" t="e">
        <f>IF(OR(入力!MS140="",入力!MS140="#N/A"),#N/A,入力!MS140)</f>
        <v>#N/A</v>
      </c>
      <c r="BT140" s="224" t="e">
        <f>IF(OR(入力!MR140="",入力!MR140="#N/A"),#N/A,入力!MR140)</f>
        <v>#N/A</v>
      </c>
      <c r="BU140" s="154" t="e">
        <f>IF(OR(入力!MT140="",入力!MT140="#N/A"),#N/A,入力!MT140)</f>
        <v>#N/A</v>
      </c>
      <c r="BV140"/>
      <c r="BW140"/>
      <c r="BX140"/>
      <c r="CB140" s="2"/>
      <c r="CC140" s="503"/>
      <c r="CD140" s="565"/>
      <c r="CE140" s="509"/>
      <c r="CF140"/>
      <c r="CG140"/>
      <c r="CH140" s="2"/>
      <c r="CJ140" s="2"/>
      <c r="CL140" s="2"/>
      <c r="CN140" s="2"/>
      <c r="CO140" s="587"/>
      <c r="CP140" s="588"/>
      <c r="CU140" s="2"/>
      <c r="CX140" s="2"/>
      <c r="CY140"/>
      <c r="CZ140"/>
      <c r="DA140" s="2"/>
      <c r="DE140" s="34"/>
      <c r="DF140"/>
      <c r="DG140" s="2"/>
      <c r="DH140" s="2"/>
      <c r="DI140" s="2"/>
      <c r="DL140" s="126"/>
      <c r="DN140" s="15"/>
      <c r="DO140" s="540"/>
      <c r="DV140"/>
      <c r="DW140"/>
      <c r="DX140"/>
      <c r="DY140"/>
      <c r="DZ140"/>
    </row>
    <row r="141" spans="1:130" s="23" customFormat="1">
      <c r="A141" s="251" t="e">
        <f>IF(OR(入力!A141="",入力!A141="#N/A"),#N/A,入力!A141)</f>
        <v>#N/A</v>
      </c>
      <c r="B141" s="253" t="e">
        <f>IF(OR(入力!B141="",入力!B141="#N/A"),#N/A,入力!B141)</f>
        <v>#N/A</v>
      </c>
      <c r="C141" s="74" t="e">
        <f>IF(OR(入力!C141="",入力!C141="#N/A"),#N/A,入力!C141)</f>
        <v>#N/A</v>
      </c>
      <c r="D141" s="210" t="e">
        <f>IF(OR(入力!E141="",入力!E141="#N/A"),#N/A,入力!E141)</f>
        <v>#N/A</v>
      </c>
      <c r="E141" s="2" t="e">
        <f>IF(OR(入力!G141="",入力!G141="#N/A"),#N/A,入力!G141)</f>
        <v>#N/A</v>
      </c>
      <c r="F141" s="23" t="e">
        <f>IF(OR(入力!I141="",入力!I141="#N/A"),#N/A,入力!I141)</f>
        <v>#N/A</v>
      </c>
      <c r="G141" s="23" t="e">
        <f>IF(OR(入力!N141="",入力!N141="#N/A"),#N/A,入力!N141)</f>
        <v>#N/A</v>
      </c>
      <c r="H141" s="23" t="e">
        <f>IF(OR(入力!M141="",入力!M141="#N/A"),#N/A,入力!M141)</f>
        <v>#N/A</v>
      </c>
      <c r="I141" s="2" t="e">
        <f>IF(OR(入力!O141="",入力!O141="#N/A"),#N/A,入力!O141)</f>
        <v>#N/A</v>
      </c>
      <c r="J141" s="23" t="e">
        <f>IF(OR(入力!S141="",入力!S141="#N/A"),#N/A,入力!S141)</f>
        <v>#N/A</v>
      </c>
      <c r="K141" s="23" t="e">
        <f>IF(OR(入力!X141="",入力!X141="#N/A"),#N/A,入力!X141)</f>
        <v>#N/A</v>
      </c>
      <c r="L141" s="23" t="e">
        <f>IF(OR(入力!W141="",入力!W141="#N/A"),#N/A,入力!W141)</f>
        <v>#N/A</v>
      </c>
      <c r="M141" s="2" t="e">
        <f>IF(OR(入力!Y141="",入力!Y141="#N/A"),#N/A,入力!Y141)</f>
        <v>#N/A</v>
      </c>
      <c r="N141" s="23" t="e">
        <f>IF(OR(入力!AC141="",入力!AC141="#N/A"),#N/A,入力!AC141)</f>
        <v>#N/A</v>
      </c>
      <c r="O141" s="23" t="e">
        <f>IF(OR(入力!AH141="",入力!AH141="#N/A"),#N/A,入力!AH141)</f>
        <v>#N/A</v>
      </c>
      <c r="P141" s="23" t="e">
        <f>IF(OR(入力!AG141="",入力!AG141="#N/A"),#N/A,入力!AG141)</f>
        <v>#N/A</v>
      </c>
      <c r="Q141" s="2" t="e">
        <f>IF(OR(入力!AI141="",入力!AI141="#N/A"),#N/A,入力!AI141)</f>
        <v>#N/A</v>
      </c>
      <c r="R141" s="23" t="e">
        <f>IF(OR(入力!AM141="",入力!AM141="#N/A"),#N/A,入力!AM141)</f>
        <v>#N/A</v>
      </c>
      <c r="S141" s="23" t="e">
        <f>IF(OR(入力!AR141="",入力!AR141="#N/A"),#N/A,入力!AR141)</f>
        <v>#N/A</v>
      </c>
      <c r="T141" s="23" t="e">
        <f>IF(OR(入力!AQ141="",入力!AQ141="#N/A"),#N/A,入力!AQ141)</f>
        <v>#N/A</v>
      </c>
      <c r="U141" s="2" t="e">
        <f>IF(OR(入力!AS141="",入力!AS141="#N/A"),#N/A,入力!AS141)</f>
        <v>#N/A</v>
      </c>
      <c r="V141" s="23" t="e">
        <f>IF(OR(入力!AX141="",入力!AX141="#N/A"),#N/A,入力!AX141)</f>
        <v>#N/A</v>
      </c>
      <c r="W141" s="23" t="e">
        <f>IF(OR(入力!BC141="",入力!BC141="#N/A"),#N/A,入力!BC141)</f>
        <v>#N/A</v>
      </c>
      <c r="X141" s="23" t="e">
        <f>IF(OR(入力!BB141="",入力!BB141="#N/A"),#N/A,入力!BB141)</f>
        <v>#N/A</v>
      </c>
      <c r="Y141" s="2" t="e">
        <f>IF(OR(入力!BD141="",入力!BD141="#N/A"),#N/A,入力!BD141)</f>
        <v>#N/A</v>
      </c>
      <c r="Z141" s="23" t="e">
        <f>IF(OR(入力!BJ141="",入力!BJ141="#N/A"),#N/A,入力!BJ141)</f>
        <v>#N/A</v>
      </c>
      <c r="AA141" s="15" t="e">
        <f>IF(OR(入力!BK141="",入力!BK141="#N/A"),#N/A,入力!BK141)</f>
        <v>#N/A</v>
      </c>
      <c r="AB141" s="98" t="e">
        <f>IF(OR(入力!BS141="",入力!BS141="#N/A"),#N/A,入力!BS141)</f>
        <v>#N/A</v>
      </c>
      <c r="AC141" s="23" t="e">
        <f>IF(OR(入力!BT141="",入力!BT141="#N/A"),#N/A,入力!BT141)</f>
        <v>#N/A</v>
      </c>
      <c r="AD141" s="23" t="e">
        <f>IF(OR(入力!BU141="",入力!BU141="#N/A"),#N/A,入力!BU141)</f>
        <v>#N/A</v>
      </c>
      <c r="AE141" s="23" t="e">
        <f>IF(OR(入力!BV141="",入力!BV141="#N/A"),#N/A,入力!BV141)</f>
        <v>#N/A</v>
      </c>
      <c r="AF141" s="126" t="e">
        <f>IF(OR(入力!BZ141="",入力!BZ141="#N/A"),#N/A,入力!BZ141)</f>
        <v>#N/A</v>
      </c>
      <c r="AG141" s="15" t="e">
        <f>IF(OR(入力!CB141="",入力!CB141="#N/A"),#N/A,入力!CB141)</f>
        <v>#N/A</v>
      </c>
      <c r="AH141" s="23" t="e">
        <f>IF(OR(入力!CD141="",入力!CD141="#N/A"),#N/A,入力!CD141)</f>
        <v>#N/A</v>
      </c>
      <c r="AI141" s="23" t="e">
        <f>IF(OR(入力!CI141="",入力!CI141="#N/A"),#N/A,入力!CI141)</f>
        <v>#N/A</v>
      </c>
      <c r="AJ141" s="23" t="e">
        <f>IF(OR(入力!CH141="",入力!CH141="#N/A"),#N/A,入力!CH141)</f>
        <v>#N/A</v>
      </c>
      <c r="AK141" s="23" t="e">
        <f>IF(OR(入力!CJ141="",入力!CJ141="#N/A"),#N/A,入力!CJ141)</f>
        <v>#N/A</v>
      </c>
      <c r="AL141" s="39" t="e">
        <f>IF(OR(入力!CN141="",入力!CN141="#N/A"),#N/A,入力!CN141)</f>
        <v>#N/A</v>
      </c>
      <c r="AM141" s="39" t="e">
        <f>IF(OR(入力!CS141="",入力!CS141="#N/A"),#N/A,入力!CS141)</f>
        <v>#N/A</v>
      </c>
      <c r="AN141" s="39" t="e">
        <f>IF(OR(入力!CR141="",入力!CR141="#N/A"),#N/A,入力!CR141)</f>
        <v>#N/A</v>
      </c>
      <c r="AO141" s="40" t="e">
        <f>IF(OR(入力!CT141="",入力!CT141="#N/A"),#N/A,入力!CT141)</f>
        <v>#N/A</v>
      </c>
      <c r="AP141" s="23" t="e">
        <f>IF(OR(入力!CX141="",入力!CX141="#N/A"),#N/A,入力!CX141)</f>
        <v>#N/A</v>
      </c>
      <c r="AQ141" s="23" t="e">
        <f>IF(OR(入力!DC141="",入力!DC141="#N/A"),#N/A,入力!DC141)</f>
        <v>#N/A</v>
      </c>
      <c r="AR141" s="23" t="e">
        <f>IF(OR(入力!DB141="",入力!DB141="#N/A"),#N/A,入力!DB141)</f>
        <v>#N/A</v>
      </c>
      <c r="AS141" s="23" t="e">
        <f>IF(OR(入力!DD141="",入力!DD141="#N/A"),#N/A,入力!DD141)</f>
        <v>#N/A</v>
      </c>
      <c r="AT141" s="39" t="e">
        <f>IF(OR(入力!DH141="",入力!DH141="#N/A"),#N/A,入力!DH141)</f>
        <v>#N/A</v>
      </c>
      <c r="AU141" s="39" t="e">
        <f>IF(OR(入力!DM141="",入力!DM141="#N/A"),#N/A,入力!DM141)</f>
        <v>#N/A</v>
      </c>
      <c r="AV141" s="39" t="e">
        <f>IF(OR(入力!DL141="",入力!DL141="#N/A"),#N/A,入力!DL141)</f>
        <v>#N/A</v>
      </c>
      <c r="AW141" s="45" t="e">
        <f>IF(OR(入力!DN141="",入力!DN141="#N/A"),#N/A,入力!DN141)</f>
        <v>#N/A</v>
      </c>
      <c r="AX141" s="23" t="e">
        <f>IF(OR(入力!DR141="",入力!DR141="#N/A"),#N/A,入力!DR141)</f>
        <v>#N/A</v>
      </c>
      <c r="AY141" s="23" t="e">
        <f>IF(OR(入力!DW141="",入力!DW141="#N/A"),#N/A,入力!DW141)</f>
        <v>#N/A</v>
      </c>
      <c r="AZ141" s="23" t="e">
        <f>IF(OR(入力!DV141="",入力!DV141="#N/A"),#N/A,入力!DV141)</f>
        <v>#N/A</v>
      </c>
      <c r="BA141" s="23" t="e">
        <f>IF(OR(入力!DX141="",入力!DX141="#N/A"),#N/A,入力!DX141)</f>
        <v>#N/A</v>
      </c>
      <c r="BB141" s="39" t="e">
        <f>IF(OR(入力!EB141="",入力!EB141="#N/A"),#N/A,入力!EB141)</f>
        <v>#N/A</v>
      </c>
      <c r="BC141" s="39" t="e">
        <f>IF(OR(入力!EG141="",入力!EG141="#N/A"),#N/A,入力!EG141)</f>
        <v>#N/A</v>
      </c>
      <c r="BD141" s="39" t="e">
        <f>IF(OR(入力!EF141="",入力!EF141="#N/A"),#N/A,入力!EF141)</f>
        <v>#N/A</v>
      </c>
      <c r="BE141" s="217" t="e">
        <f>IF(OR(入力!EH141="",入力!EH141="#N/A"),#N/A,入力!EH141)</f>
        <v>#N/A</v>
      </c>
      <c r="BF141" s="126" t="e">
        <f>IF(OR(入力!GT141="",入力!GT141="#N/A"),#N/A,入力!GT141)</f>
        <v>#N/A</v>
      </c>
      <c r="BG141" s="23" t="e">
        <f>IF(OR(入力!GY141="",入力!GY141="#N/A"),#N/A,入力!GY141)</f>
        <v>#N/A</v>
      </c>
      <c r="BH141" s="23" t="e">
        <f>IF(OR(入力!GX141="",入力!GX141="#N/A"),#N/A,入力!GX141)</f>
        <v>#N/A</v>
      </c>
      <c r="BI141" s="15" t="e">
        <f>IF(OR(入力!GZ141="",入力!GZ141="#N/A"),#N/A,入力!GZ141)</f>
        <v>#N/A</v>
      </c>
      <c r="BJ141" s="23" t="e">
        <f>IF(OR(入力!LJ141="",入力!LJ141="#N/A"),#N/A,入力!LJ141)</f>
        <v>#N/A</v>
      </c>
      <c r="BK141" s="23" t="e">
        <f>IF(OR(入力!LO141="",入力!LO141="#N/A"),#N/A,入力!LO141)</f>
        <v>#N/A</v>
      </c>
      <c r="BL141" s="23" t="e">
        <f>IF(OR(入力!LN141="",入力!LN141="#N/A"),#N/A,入力!LN141)</f>
        <v>#N/A</v>
      </c>
      <c r="BM141" s="2" t="e">
        <f>IF(OR(入力!LP141="",入力!LP141="#N/A"),#N/A,入力!LP141)</f>
        <v>#N/A</v>
      </c>
      <c r="BN141" s="23" t="e">
        <f>IF(OR(入力!LT141="",入力!LT141="#N/A"),#N/A,入力!LT141)</f>
        <v>#N/A</v>
      </c>
      <c r="BO141" s="23" t="e">
        <f>IF(OR(入力!LY141="",入力!LY141="#N/A"),#N/A,入力!LY141)</f>
        <v>#N/A</v>
      </c>
      <c r="BP141" s="23" t="e">
        <f>IF(OR(入力!LX141="",入力!LX141="#N/A"),#N/A,入力!LX141)</f>
        <v>#N/A</v>
      </c>
      <c r="BQ141" s="15" t="e">
        <f>IF(OR(入力!LZ141="",入力!LZ141="#N/A"),#N/A,入力!LZ141)</f>
        <v>#N/A</v>
      </c>
      <c r="BR141" s="224" t="e">
        <f>IF(OR(入力!MN141="",入力!MN141="#N/A"),#N/A,入力!MN141)</f>
        <v>#N/A</v>
      </c>
      <c r="BS141" s="224" t="e">
        <f>IF(OR(入力!MS141="",入力!MS141="#N/A"),#N/A,入力!MS141)</f>
        <v>#N/A</v>
      </c>
      <c r="BT141" s="224" t="e">
        <f>IF(OR(入力!MR141="",入力!MR141="#N/A"),#N/A,入力!MR141)</f>
        <v>#N/A</v>
      </c>
      <c r="BU141" s="154" t="e">
        <f>IF(OR(入力!MT141="",入力!MT141="#N/A"),#N/A,入力!MT141)</f>
        <v>#N/A</v>
      </c>
      <c r="BV141"/>
      <c r="BW141"/>
      <c r="BX141"/>
      <c r="CB141" s="2"/>
      <c r="CC141" s="503"/>
      <c r="CD141" s="565"/>
      <c r="CE141" s="509"/>
      <c r="CF141"/>
      <c r="CG141"/>
      <c r="CH141" s="2"/>
      <c r="CJ141" s="2"/>
      <c r="CL141" s="2"/>
      <c r="CN141" s="2"/>
      <c r="CO141" s="587"/>
      <c r="CP141" s="588"/>
      <c r="CU141" s="2"/>
      <c r="CX141" s="2"/>
      <c r="CY141"/>
      <c r="CZ141"/>
      <c r="DA141" s="2"/>
      <c r="DE141" s="34"/>
      <c r="DF141"/>
      <c r="DG141" s="2"/>
      <c r="DH141" s="2"/>
      <c r="DI141" s="2"/>
      <c r="DL141" s="126"/>
      <c r="DN141" s="15"/>
      <c r="DO141" s="540"/>
      <c r="DV141"/>
      <c r="DW141"/>
      <c r="DX141"/>
      <c r="DY141"/>
      <c r="DZ141"/>
    </row>
    <row r="142" spans="1:130" s="23" customFormat="1">
      <c r="A142" s="251" t="e">
        <f>IF(OR(入力!A142="",入力!A142="#N/A"),#N/A,入力!A142)</f>
        <v>#N/A</v>
      </c>
      <c r="B142" s="253" t="e">
        <f>IF(OR(入力!B142="",入力!B142="#N/A"),#N/A,入力!B142)</f>
        <v>#N/A</v>
      </c>
      <c r="C142" s="74" t="e">
        <f>IF(OR(入力!C142="",入力!C142="#N/A"),#N/A,入力!C142)</f>
        <v>#N/A</v>
      </c>
      <c r="D142" s="210" t="e">
        <f>IF(OR(入力!E142="",入力!E142="#N/A"),#N/A,入力!E142)</f>
        <v>#N/A</v>
      </c>
      <c r="E142" s="2" t="e">
        <f>IF(OR(入力!G142="",入力!G142="#N/A"),#N/A,入力!G142)</f>
        <v>#N/A</v>
      </c>
      <c r="F142" s="23" t="e">
        <f>IF(OR(入力!I142="",入力!I142="#N/A"),#N/A,入力!I142)</f>
        <v>#N/A</v>
      </c>
      <c r="G142" s="23" t="e">
        <f>IF(OR(入力!N142="",入力!N142="#N/A"),#N/A,入力!N142)</f>
        <v>#N/A</v>
      </c>
      <c r="H142" s="23" t="e">
        <f>IF(OR(入力!M142="",入力!M142="#N/A"),#N/A,入力!M142)</f>
        <v>#N/A</v>
      </c>
      <c r="I142" s="2" t="e">
        <f>IF(OR(入力!O142="",入力!O142="#N/A"),#N/A,入力!O142)</f>
        <v>#N/A</v>
      </c>
      <c r="J142" s="23" t="e">
        <f>IF(OR(入力!S142="",入力!S142="#N/A"),#N/A,入力!S142)</f>
        <v>#N/A</v>
      </c>
      <c r="K142" s="23" t="e">
        <f>IF(OR(入力!X142="",入力!X142="#N/A"),#N/A,入力!X142)</f>
        <v>#N/A</v>
      </c>
      <c r="L142" s="23" t="e">
        <f>IF(OR(入力!W142="",入力!W142="#N/A"),#N/A,入力!W142)</f>
        <v>#N/A</v>
      </c>
      <c r="M142" s="2" t="e">
        <f>IF(OR(入力!Y142="",入力!Y142="#N/A"),#N/A,入力!Y142)</f>
        <v>#N/A</v>
      </c>
      <c r="N142" s="23" t="e">
        <f>IF(OR(入力!AC142="",入力!AC142="#N/A"),#N/A,入力!AC142)</f>
        <v>#N/A</v>
      </c>
      <c r="O142" s="23" t="e">
        <f>IF(OR(入力!AH142="",入力!AH142="#N/A"),#N/A,入力!AH142)</f>
        <v>#N/A</v>
      </c>
      <c r="P142" s="23" t="e">
        <f>IF(OR(入力!AG142="",入力!AG142="#N/A"),#N/A,入力!AG142)</f>
        <v>#N/A</v>
      </c>
      <c r="Q142" s="2" t="e">
        <f>IF(OR(入力!AI142="",入力!AI142="#N/A"),#N/A,入力!AI142)</f>
        <v>#N/A</v>
      </c>
      <c r="R142" s="23" t="e">
        <f>IF(OR(入力!AM142="",入力!AM142="#N/A"),#N/A,入力!AM142)</f>
        <v>#N/A</v>
      </c>
      <c r="S142" s="23" t="e">
        <f>IF(OR(入力!AR142="",入力!AR142="#N/A"),#N/A,入力!AR142)</f>
        <v>#N/A</v>
      </c>
      <c r="T142" s="23" t="e">
        <f>IF(OR(入力!AQ142="",入力!AQ142="#N/A"),#N/A,入力!AQ142)</f>
        <v>#N/A</v>
      </c>
      <c r="U142" s="2" t="e">
        <f>IF(OR(入力!AS142="",入力!AS142="#N/A"),#N/A,入力!AS142)</f>
        <v>#N/A</v>
      </c>
      <c r="V142" s="23" t="e">
        <f>IF(OR(入力!AX142="",入力!AX142="#N/A"),#N/A,入力!AX142)</f>
        <v>#N/A</v>
      </c>
      <c r="W142" s="23" t="e">
        <f>IF(OR(入力!BC142="",入力!BC142="#N/A"),#N/A,入力!BC142)</f>
        <v>#N/A</v>
      </c>
      <c r="X142" s="23" t="e">
        <f>IF(OR(入力!BB142="",入力!BB142="#N/A"),#N/A,入力!BB142)</f>
        <v>#N/A</v>
      </c>
      <c r="Y142" s="2" t="e">
        <f>IF(OR(入力!BD142="",入力!BD142="#N/A"),#N/A,入力!BD142)</f>
        <v>#N/A</v>
      </c>
      <c r="Z142" s="23" t="e">
        <f>IF(OR(入力!BJ142="",入力!BJ142="#N/A"),#N/A,入力!BJ142)</f>
        <v>#N/A</v>
      </c>
      <c r="AA142" s="15" t="e">
        <f>IF(OR(入力!BK142="",入力!BK142="#N/A"),#N/A,入力!BK142)</f>
        <v>#N/A</v>
      </c>
      <c r="AB142" s="98" t="e">
        <f>IF(OR(入力!BS142="",入力!BS142="#N/A"),#N/A,入力!BS142)</f>
        <v>#N/A</v>
      </c>
      <c r="AC142" s="23" t="e">
        <f>IF(OR(入力!BT142="",入力!BT142="#N/A"),#N/A,入力!BT142)</f>
        <v>#N/A</v>
      </c>
      <c r="AD142" s="23" t="e">
        <f>IF(OR(入力!BU142="",入力!BU142="#N/A"),#N/A,入力!BU142)</f>
        <v>#N/A</v>
      </c>
      <c r="AE142" s="23" t="e">
        <f>IF(OR(入力!BV142="",入力!BV142="#N/A"),#N/A,入力!BV142)</f>
        <v>#N/A</v>
      </c>
      <c r="AF142" s="126" t="e">
        <f>IF(OR(入力!BZ142="",入力!BZ142="#N/A"),#N/A,入力!BZ142)</f>
        <v>#N/A</v>
      </c>
      <c r="AG142" s="15" t="e">
        <f>IF(OR(入力!CB142="",入力!CB142="#N/A"),#N/A,入力!CB142)</f>
        <v>#N/A</v>
      </c>
      <c r="AH142" s="23" t="e">
        <f>IF(OR(入力!CD142="",入力!CD142="#N/A"),#N/A,入力!CD142)</f>
        <v>#N/A</v>
      </c>
      <c r="AI142" s="23" t="e">
        <f>IF(OR(入力!CI142="",入力!CI142="#N/A"),#N/A,入力!CI142)</f>
        <v>#N/A</v>
      </c>
      <c r="AJ142" s="23" t="e">
        <f>IF(OR(入力!CH142="",入力!CH142="#N/A"),#N/A,入力!CH142)</f>
        <v>#N/A</v>
      </c>
      <c r="AK142" s="23" t="e">
        <f>IF(OR(入力!CJ142="",入力!CJ142="#N/A"),#N/A,入力!CJ142)</f>
        <v>#N/A</v>
      </c>
      <c r="AL142" s="39" t="e">
        <f>IF(OR(入力!CN142="",入力!CN142="#N/A"),#N/A,入力!CN142)</f>
        <v>#N/A</v>
      </c>
      <c r="AM142" s="39" t="e">
        <f>IF(OR(入力!CS142="",入力!CS142="#N/A"),#N/A,入力!CS142)</f>
        <v>#N/A</v>
      </c>
      <c r="AN142" s="39" t="e">
        <f>IF(OR(入力!CR142="",入力!CR142="#N/A"),#N/A,入力!CR142)</f>
        <v>#N/A</v>
      </c>
      <c r="AO142" s="40" t="e">
        <f>IF(OR(入力!CT142="",入力!CT142="#N/A"),#N/A,入力!CT142)</f>
        <v>#N/A</v>
      </c>
      <c r="AP142" s="23" t="e">
        <f>IF(OR(入力!CX142="",入力!CX142="#N/A"),#N/A,入力!CX142)</f>
        <v>#N/A</v>
      </c>
      <c r="AQ142" s="23" t="e">
        <f>IF(OR(入力!DC142="",入力!DC142="#N/A"),#N/A,入力!DC142)</f>
        <v>#N/A</v>
      </c>
      <c r="AR142" s="23" t="e">
        <f>IF(OR(入力!DB142="",入力!DB142="#N/A"),#N/A,入力!DB142)</f>
        <v>#N/A</v>
      </c>
      <c r="AS142" s="23" t="e">
        <f>IF(OR(入力!DD142="",入力!DD142="#N/A"),#N/A,入力!DD142)</f>
        <v>#N/A</v>
      </c>
      <c r="AT142" s="39" t="e">
        <f>IF(OR(入力!DH142="",入力!DH142="#N/A"),#N/A,入力!DH142)</f>
        <v>#N/A</v>
      </c>
      <c r="AU142" s="39" t="e">
        <f>IF(OR(入力!DM142="",入力!DM142="#N/A"),#N/A,入力!DM142)</f>
        <v>#N/A</v>
      </c>
      <c r="AV142" s="39" t="e">
        <f>IF(OR(入力!DL142="",入力!DL142="#N/A"),#N/A,入力!DL142)</f>
        <v>#N/A</v>
      </c>
      <c r="AW142" s="45" t="e">
        <f>IF(OR(入力!DN142="",入力!DN142="#N/A"),#N/A,入力!DN142)</f>
        <v>#N/A</v>
      </c>
      <c r="AX142" s="23" t="e">
        <f>IF(OR(入力!DR142="",入力!DR142="#N/A"),#N/A,入力!DR142)</f>
        <v>#N/A</v>
      </c>
      <c r="AY142" s="23" t="e">
        <f>IF(OR(入力!DW142="",入力!DW142="#N/A"),#N/A,入力!DW142)</f>
        <v>#N/A</v>
      </c>
      <c r="AZ142" s="23" t="e">
        <f>IF(OR(入力!DV142="",入力!DV142="#N/A"),#N/A,入力!DV142)</f>
        <v>#N/A</v>
      </c>
      <c r="BA142" s="23" t="e">
        <f>IF(OR(入力!DX142="",入力!DX142="#N/A"),#N/A,入力!DX142)</f>
        <v>#N/A</v>
      </c>
      <c r="BB142" s="39" t="e">
        <f>IF(OR(入力!EB142="",入力!EB142="#N/A"),#N/A,入力!EB142)</f>
        <v>#N/A</v>
      </c>
      <c r="BC142" s="39" t="e">
        <f>IF(OR(入力!EG142="",入力!EG142="#N/A"),#N/A,入力!EG142)</f>
        <v>#N/A</v>
      </c>
      <c r="BD142" s="39" t="e">
        <f>IF(OR(入力!EF142="",入力!EF142="#N/A"),#N/A,入力!EF142)</f>
        <v>#N/A</v>
      </c>
      <c r="BE142" s="217" t="e">
        <f>IF(OR(入力!EH142="",入力!EH142="#N/A"),#N/A,入力!EH142)</f>
        <v>#N/A</v>
      </c>
      <c r="BF142" s="126" t="e">
        <f>IF(OR(入力!GT142="",入力!GT142="#N/A"),#N/A,入力!GT142)</f>
        <v>#N/A</v>
      </c>
      <c r="BG142" s="23" t="e">
        <f>IF(OR(入力!GY142="",入力!GY142="#N/A"),#N/A,入力!GY142)</f>
        <v>#N/A</v>
      </c>
      <c r="BH142" s="23" t="e">
        <f>IF(OR(入力!GX142="",入力!GX142="#N/A"),#N/A,入力!GX142)</f>
        <v>#N/A</v>
      </c>
      <c r="BI142" s="15" t="e">
        <f>IF(OR(入力!GZ142="",入力!GZ142="#N/A"),#N/A,入力!GZ142)</f>
        <v>#N/A</v>
      </c>
      <c r="BJ142" s="23" t="e">
        <f>IF(OR(入力!LJ142="",入力!LJ142="#N/A"),#N/A,入力!LJ142)</f>
        <v>#N/A</v>
      </c>
      <c r="BK142" s="23" t="e">
        <f>IF(OR(入力!LO142="",入力!LO142="#N/A"),#N/A,入力!LO142)</f>
        <v>#N/A</v>
      </c>
      <c r="BL142" s="23" t="e">
        <f>IF(OR(入力!LN142="",入力!LN142="#N/A"),#N/A,入力!LN142)</f>
        <v>#N/A</v>
      </c>
      <c r="BM142" s="2" t="e">
        <f>IF(OR(入力!LP142="",入力!LP142="#N/A"),#N/A,入力!LP142)</f>
        <v>#N/A</v>
      </c>
      <c r="BN142" s="23" t="e">
        <f>IF(OR(入力!LT142="",入力!LT142="#N/A"),#N/A,入力!LT142)</f>
        <v>#N/A</v>
      </c>
      <c r="BO142" s="23" t="e">
        <f>IF(OR(入力!LY142="",入力!LY142="#N/A"),#N/A,入力!LY142)</f>
        <v>#N/A</v>
      </c>
      <c r="BP142" s="23" t="e">
        <f>IF(OR(入力!LX142="",入力!LX142="#N/A"),#N/A,入力!LX142)</f>
        <v>#N/A</v>
      </c>
      <c r="BQ142" s="15" t="e">
        <f>IF(OR(入力!LZ142="",入力!LZ142="#N/A"),#N/A,入力!LZ142)</f>
        <v>#N/A</v>
      </c>
      <c r="BR142" s="224" t="e">
        <f>IF(OR(入力!MN142="",入力!MN142="#N/A"),#N/A,入力!MN142)</f>
        <v>#N/A</v>
      </c>
      <c r="BS142" s="224" t="e">
        <f>IF(OR(入力!MS142="",入力!MS142="#N/A"),#N/A,入力!MS142)</f>
        <v>#N/A</v>
      </c>
      <c r="BT142" s="224" t="e">
        <f>IF(OR(入力!MR142="",入力!MR142="#N/A"),#N/A,入力!MR142)</f>
        <v>#N/A</v>
      </c>
      <c r="BU142" s="154" t="e">
        <f>IF(OR(入力!MT142="",入力!MT142="#N/A"),#N/A,入力!MT142)</f>
        <v>#N/A</v>
      </c>
      <c r="BV142"/>
      <c r="BW142"/>
      <c r="BX142"/>
      <c r="CB142" s="2"/>
      <c r="CC142" s="503"/>
      <c r="CD142" s="565"/>
      <c r="CE142" s="509"/>
      <c r="CF142"/>
      <c r="CG142"/>
      <c r="CH142" s="2"/>
      <c r="CJ142" s="2"/>
      <c r="CL142" s="2"/>
      <c r="CN142" s="2"/>
      <c r="CO142" s="587"/>
      <c r="CP142" s="588"/>
      <c r="CU142" s="2"/>
      <c r="CX142" s="2"/>
      <c r="CY142"/>
      <c r="CZ142"/>
      <c r="DA142" s="2"/>
      <c r="DE142" s="34"/>
      <c r="DF142"/>
      <c r="DG142" s="2"/>
      <c r="DH142" s="2"/>
      <c r="DI142" s="2"/>
      <c r="DL142" s="126"/>
      <c r="DN142" s="15"/>
      <c r="DO142" s="540"/>
      <c r="DV142"/>
      <c r="DW142"/>
      <c r="DX142"/>
      <c r="DY142"/>
      <c r="DZ142"/>
    </row>
    <row r="143" spans="1:130" s="23" customFormat="1">
      <c r="A143" s="251" t="e">
        <f>IF(OR(入力!A143="",入力!A143="#N/A"),#N/A,入力!A143)</f>
        <v>#N/A</v>
      </c>
      <c r="B143" s="253" t="e">
        <f>IF(OR(入力!B143="",入力!B143="#N/A"),#N/A,入力!B143)</f>
        <v>#N/A</v>
      </c>
      <c r="C143" s="74" t="e">
        <f>IF(OR(入力!C143="",入力!C143="#N/A"),#N/A,入力!C143)</f>
        <v>#N/A</v>
      </c>
      <c r="D143" s="210" t="e">
        <f>IF(OR(入力!E143="",入力!E143="#N/A"),#N/A,入力!E143)</f>
        <v>#N/A</v>
      </c>
      <c r="E143" s="2" t="e">
        <f>IF(OR(入力!G143="",入力!G143="#N/A"),#N/A,入力!G143)</f>
        <v>#N/A</v>
      </c>
      <c r="F143" s="23" t="e">
        <f>IF(OR(入力!I143="",入力!I143="#N/A"),#N/A,入力!I143)</f>
        <v>#N/A</v>
      </c>
      <c r="G143" s="23" t="e">
        <f>IF(OR(入力!N143="",入力!N143="#N/A"),#N/A,入力!N143)</f>
        <v>#N/A</v>
      </c>
      <c r="H143" s="23" t="e">
        <f>IF(OR(入力!M143="",入力!M143="#N/A"),#N/A,入力!M143)</f>
        <v>#N/A</v>
      </c>
      <c r="I143" s="2" t="e">
        <f>IF(OR(入力!O143="",入力!O143="#N/A"),#N/A,入力!O143)</f>
        <v>#N/A</v>
      </c>
      <c r="J143" s="23" t="e">
        <f>IF(OR(入力!S143="",入力!S143="#N/A"),#N/A,入力!S143)</f>
        <v>#N/A</v>
      </c>
      <c r="K143" s="23" t="e">
        <f>IF(OR(入力!X143="",入力!X143="#N/A"),#N/A,入力!X143)</f>
        <v>#N/A</v>
      </c>
      <c r="L143" s="23" t="e">
        <f>IF(OR(入力!W143="",入力!W143="#N/A"),#N/A,入力!W143)</f>
        <v>#N/A</v>
      </c>
      <c r="M143" s="2" t="e">
        <f>IF(OR(入力!Y143="",入力!Y143="#N/A"),#N/A,入力!Y143)</f>
        <v>#N/A</v>
      </c>
      <c r="N143" s="23" t="e">
        <f>IF(OR(入力!AC143="",入力!AC143="#N/A"),#N/A,入力!AC143)</f>
        <v>#N/A</v>
      </c>
      <c r="O143" s="23" t="e">
        <f>IF(OR(入力!AH143="",入力!AH143="#N/A"),#N/A,入力!AH143)</f>
        <v>#N/A</v>
      </c>
      <c r="P143" s="23" t="e">
        <f>IF(OR(入力!AG143="",入力!AG143="#N/A"),#N/A,入力!AG143)</f>
        <v>#N/A</v>
      </c>
      <c r="Q143" s="2" t="e">
        <f>IF(OR(入力!AI143="",入力!AI143="#N/A"),#N/A,入力!AI143)</f>
        <v>#N/A</v>
      </c>
      <c r="R143" s="23" t="e">
        <f>IF(OR(入力!AM143="",入力!AM143="#N/A"),#N/A,入力!AM143)</f>
        <v>#N/A</v>
      </c>
      <c r="S143" s="23" t="e">
        <f>IF(OR(入力!AR143="",入力!AR143="#N/A"),#N/A,入力!AR143)</f>
        <v>#N/A</v>
      </c>
      <c r="T143" s="23" t="e">
        <f>IF(OR(入力!AQ143="",入力!AQ143="#N/A"),#N/A,入力!AQ143)</f>
        <v>#N/A</v>
      </c>
      <c r="U143" s="2" t="e">
        <f>IF(OR(入力!AS143="",入力!AS143="#N/A"),#N/A,入力!AS143)</f>
        <v>#N/A</v>
      </c>
      <c r="V143" s="23" t="e">
        <f>IF(OR(入力!AX143="",入力!AX143="#N/A"),#N/A,入力!AX143)</f>
        <v>#N/A</v>
      </c>
      <c r="W143" s="23" t="e">
        <f>IF(OR(入力!BC143="",入力!BC143="#N/A"),#N/A,入力!BC143)</f>
        <v>#N/A</v>
      </c>
      <c r="X143" s="23" t="e">
        <f>IF(OR(入力!BB143="",入力!BB143="#N/A"),#N/A,入力!BB143)</f>
        <v>#N/A</v>
      </c>
      <c r="Y143" s="2" t="e">
        <f>IF(OR(入力!BD143="",入力!BD143="#N/A"),#N/A,入力!BD143)</f>
        <v>#N/A</v>
      </c>
      <c r="Z143" s="23" t="e">
        <f>IF(OR(入力!BJ143="",入力!BJ143="#N/A"),#N/A,入力!BJ143)</f>
        <v>#N/A</v>
      </c>
      <c r="AA143" s="15" t="e">
        <f>IF(OR(入力!BK143="",入力!BK143="#N/A"),#N/A,入力!BK143)</f>
        <v>#N/A</v>
      </c>
      <c r="AB143" s="98" t="e">
        <f>IF(OR(入力!BS143="",入力!BS143="#N/A"),#N/A,入力!BS143)</f>
        <v>#N/A</v>
      </c>
      <c r="AC143" s="23" t="e">
        <f>IF(OR(入力!BT143="",入力!BT143="#N/A"),#N/A,入力!BT143)</f>
        <v>#N/A</v>
      </c>
      <c r="AD143" s="23" t="e">
        <f>IF(OR(入力!BU143="",入力!BU143="#N/A"),#N/A,入力!BU143)</f>
        <v>#N/A</v>
      </c>
      <c r="AE143" s="23" t="e">
        <f>IF(OR(入力!BV143="",入力!BV143="#N/A"),#N/A,入力!BV143)</f>
        <v>#N/A</v>
      </c>
      <c r="AF143" s="126" t="e">
        <f>IF(OR(入力!BZ143="",入力!BZ143="#N/A"),#N/A,入力!BZ143)</f>
        <v>#N/A</v>
      </c>
      <c r="AG143" s="15" t="e">
        <f>IF(OR(入力!CB143="",入力!CB143="#N/A"),#N/A,入力!CB143)</f>
        <v>#N/A</v>
      </c>
      <c r="AH143" s="23" t="e">
        <f>IF(OR(入力!CD143="",入力!CD143="#N/A"),#N/A,入力!CD143)</f>
        <v>#N/A</v>
      </c>
      <c r="AI143" s="23" t="e">
        <f>IF(OR(入力!CI143="",入力!CI143="#N/A"),#N/A,入力!CI143)</f>
        <v>#N/A</v>
      </c>
      <c r="AJ143" s="23" t="e">
        <f>IF(OR(入力!CH143="",入力!CH143="#N/A"),#N/A,入力!CH143)</f>
        <v>#N/A</v>
      </c>
      <c r="AK143" s="23" t="e">
        <f>IF(OR(入力!CJ143="",入力!CJ143="#N/A"),#N/A,入力!CJ143)</f>
        <v>#N/A</v>
      </c>
      <c r="AL143" s="39" t="e">
        <f>IF(OR(入力!CN143="",入力!CN143="#N/A"),#N/A,入力!CN143)</f>
        <v>#N/A</v>
      </c>
      <c r="AM143" s="39" t="e">
        <f>IF(OR(入力!CS143="",入力!CS143="#N/A"),#N/A,入力!CS143)</f>
        <v>#N/A</v>
      </c>
      <c r="AN143" s="39" t="e">
        <f>IF(OR(入力!CR143="",入力!CR143="#N/A"),#N/A,入力!CR143)</f>
        <v>#N/A</v>
      </c>
      <c r="AO143" s="40" t="e">
        <f>IF(OR(入力!CT143="",入力!CT143="#N/A"),#N/A,入力!CT143)</f>
        <v>#N/A</v>
      </c>
      <c r="AP143" s="23" t="e">
        <f>IF(OR(入力!CX143="",入力!CX143="#N/A"),#N/A,入力!CX143)</f>
        <v>#N/A</v>
      </c>
      <c r="AQ143" s="23" t="e">
        <f>IF(OR(入力!DC143="",入力!DC143="#N/A"),#N/A,入力!DC143)</f>
        <v>#N/A</v>
      </c>
      <c r="AR143" s="23" t="e">
        <f>IF(OR(入力!DB143="",入力!DB143="#N/A"),#N/A,入力!DB143)</f>
        <v>#N/A</v>
      </c>
      <c r="AS143" s="23" t="e">
        <f>IF(OR(入力!DD143="",入力!DD143="#N/A"),#N/A,入力!DD143)</f>
        <v>#N/A</v>
      </c>
      <c r="AT143" s="39" t="e">
        <f>IF(OR(入力!DH143="",入力!DH143="#N/A"),#N/A,入力!DH143)</f>
        <v>#N/A</v>
      </c>
      <c r="AU143" s="39" t="e">
        <f>IF(OR(入力!DM143="",入力!DM143="#N/A"),#N/A,入力!DM143)</f>
        <v>#N/A</v>
      </c>
      <c r="AV143" s="39" t="e">
        <f>IF(OR(入力!DL143="",入力!DL143="#N/A"),#N/A,入力!DL143)</f>
        <v>#N/A</v>
      </c>
      <c r="AW143" s="45" t="e">
        <f>IF(OR(入力!DN143="",入力!DN143="#N/A"),#N/A,入力!DN143)</f>
        <v>#N/A</v>
      </c>
      <c r="AX143" s="23" t="e">
        <f>IF(OR(入力!DR143="",入力!DR143="#N/A"),#N/A,入力!DR143)</f>
        <v>#N/A</v>
      </c>
      <c r="AY143" s="23" t="e">
        <f>IF(OR(入力!DW143="",入力!DW143="#N/A"),#N/A,入力!DW143)</f>
        <v>#N/A</v>
      </c>
      <c r="AZ143" s="23" t="e">
        <f>IF(OR(入力!DV143="",入力!DV143="#N/A"),#N/A,入力!DV143)</f>
        <v>#N/A</v>
      </c>
      <c r="BA143" s="23" t="e">
        <f>IF(OR(入力!DX143="",入力!DX143="#N/A"),#N/A,入力!DX143)</f>
        <v>#N/A</v>
      </c>
      <c r="BB143" s="39" t="e">
        <f>IF(OR(入力!EB143="",入力!EB143="#N/A"),#N/A,入力!EB143)</f>
        <v>#N/A</v>
      </c>
      <c r="BC143" s="39" t="e">
        <f>IF(OR(入力!EG143="",入力!EG143="#N/A"),#N/A,入力!EG143)</f>
        <v>#N/A</v>
      </c>
      <c r="BD143" s="39" t="e">
        <f>IF(OR(入力!EF143="",入力!EF143="#N/A"),#N/A,入力!EF143)</f>
        <v>#N/A</v>
      </c>
      <c r="BE143" s="217" t="e">
        <f>IF(OR(入力!EH143="",入力!EH143="#N/A"),#N/A,入力!EH143)</f>
        <v>#N/A</v>
      </c>
      <c r="BF143" s="126" t="e">
        <f>IF(OR(入力!GT143="",入力!GT143="#N/A"),#N/A,入力!GT143)</f>
        <v>#N/A</v>
      </c>
      <c r="BG143" s="23" t="e">
        <f>IF(OR(入力!GY143="",入力!GY143="#N/A"),#N/A,入力!GY143)</f>
        <v>#N/A</v>
      </c>
      <c r="BH143" s="23" t="e">
        <f>IF(OR(入力!GX143="",入力!GX143="#N/A"),#N/A,入力!GX143)</f>
        <v>#N/A</v>
      </c>
      <c r="BI143" s="15" t="e">
        <f>IF(OR(入力!GZ143="",入力!GZ143="#N/A"),#N/A,入力!GZ143)</f>
        <v>#N/A</v>
      </c>
      <c r="BJ143" s="23" t="e">
        <f>IF(OR(入力!LJ143="",入力!LJ143="#N/A"),#N/A,入力!LJ143)</f>
        <v>#N/A</v>
      </c>
      <c r="BK143" s="23" t="e">
        <f>IF(OR(入力!LO143="",入力!LO143="#N/A"),#N/A,入力!LO143)</f>
        <v>#N/A</v>
      </c>
      <c r="BL143" s="23" t="e">
        <f>IF(OR(入力!LN143="",入力!LN143="#N/A"),#N/A,入力!LN143)</f>
        <v>#N/A</v>
      </c>
      <c r="BM143" s="2" t="e">
        <f>IF(OR(入力!LP143="",入力!LP143="#N/A"),#N/A,入力!LP143)</f>
        <v>#N/A</v>
      </c>
      <c r="BN143" s="23" t="e">
        <f>IF(OR(入力!LT143="",入力!LT143="#N/A"),#N/A,入力!LT143)</f>
        <v>#N/A</v>
      </c>
      <c r="BO143" s="23" t="e">
        <f>IF(OR(入力!LY143="",入力!LY143="#N/A"),#N/A,入力!LY143)</f>
        <v>#N/A</v>
      </c>
      <c r="BP143" s="23" t="e">
        <f>IF(OR(入力!LX143="",入力!LX143="#N/A"),#N/A,入力!LX143)</f>
        <v>#N/A</v>
      </c>
      <c r="BQ143" s="15" t="e">
        <f>IF(OR(入力!LZ143="",入力!LZ143="#N/A"),#N/A,入力!LZ143)</f>
        <v>#N/A</v>
      </c>
      <c r="BR143" s="224" t="e">
        <f>IF(OR(入力!MN143="",入力!MN143="#N/A"),#N/A,入力!MN143)</f>
        <v>#N/A</v>
      </c>
      <c r="BS143" s="224" t="e">
        <f>IF(OR(入力!MS143="",入力!MS143="#N/A"),#N/A,入力!MS143)</f>
        <v>#N/A</v>
      </c>
      <c r="BT143" s="224" t="e">
        <f>IF(OR(入力!MR143="",入力!MR143="#N/A"),#N/A,入力!MR143)</f>
        <v>#N/A</v>
      </c>
      <c r="BU143" s="154" t="e">
        <f>IF(OR(入力!MT143="",入力!MT143="#N/A"),#N/A,入力!MT143)</f>
        <v>#N/A</v>
      </c>
      <c r="BV143"/>
      <c r="BW143"/>
      <c r="BX143"/>
      <c r="CB143" s="2"/>
      <c r="CC143" s="503"/>
      <c r="CD143" s="565"/>
      <c r="CE143" s="509"/>
      <c r="CF143"/>
      <c r="CG143"/>
      <c r="CH143" s="2"/>
      <c r="CJ143" s="2"/>
      <c r="CL143" s="2"/>
      <c r="CN143" s="2"/>
      <c r="CO143" s="587"/>
      <c r="CP143" s="588"/>
      <c r="CU143" s="2"/>
      <c r="CX143" s="2"/>
      <c r="CY143"/>
      <c r="CZ143"/>
      <c r="DA143" s="2"/>
      <c r="DE143" s="34"/>
      <c r="DF143"/>
      <c r="DG143" s="2"/>
      <c r="DH143" s="2"/>
      <c r="DI143" s="2"/>
      <c r="DL143" s="126"/>
      <c r="DN143" s="15"/>
      <c r="DO143" s="540"/>
      <c r="DV143"/>
      <c r="DW143"/>
      <c r="DX143"/>
      <c r="DY143"/>
      <c r="DZ143"/>
    </row>
    <row r="144" spans="1:130" s="23" customFormat="1">
      <c r="A144" s="251" t="e">
        <f>IF(OR(入力!A144="",入力!A144="#N/A"),#N/A,入力!A144)</f>
        <v>#N/A</v>
      </c>
      <c r="B144" s="253" t="e">
        <f>IF(OR(入力!B144="",入力!B144="#N/A"),#N/A,入力!B144)</f>
        <v>#N/A</v>
      </c>
      <c r="C144" s="74" t="e">
        <f>IF(OR(入力!C144="",入力!C144="#N/A"),#N/A,入力!C144)</f>
        <v>#N/A</v>
      </c>
      <c r="D144" s="210" t="e">
        <f>IF(OR(入力!E144="",入力!E144="#N/A"),#N/A,入力!E144)</f>
        <v>#N/A</v>
      </c>
      <c r="E144" s="2" t="e">
        <f>IF(OR(入力!G144="",入力!G144="#N/A"),#N/A,入力!G144)</f>
        <v>#N/A</v>
      </c>
      <c r="F144" s="23" t="e">
        <f>IF(OR(入力!I144="",入力!I144="#N/A"),#N/A,入力!I144)</f>
        <v>#N/A</v>
      </c>
      <c r="G144" s="23" t="e">
        <f>IF(OR(入力!N144="",入力!N144="#N/A"),#N/A,入力!N144)</f>
        <v>#N/A</v>
      </c>
      <c r="H144" s="23" t="e">
        <f>IF(OR(入力!M144="",入力!M144="#N/A"),#N/A,入力!M144)</f>
        <v>#N/A</v>
      </c>
      <c r="I144" s="2" t="e">
        <f>IF(OR(入力!O144="",入力!O144="#N/A"),#N/A,入力!O144)</f>
        <v>#N/A</v>
      </c>
      <c r="J144" s="23" t="e">
        <f>IF(OR(入力!S144="",入力!S144="#N/A"),#N/A,入力!S144)</f>
        <v>#N/A</v>
      </c>
      <c r="K144" s="23" t="e">
        <f>IF(OR(入力!X144="",入力!X144="#N/A"),#N/A,入力!X144)</f>
        <v>#N/A</v>
      </c>
      <c r="L144" s="23" t="e">
        <f>IF(OR(入力!W144="",入力!W144="#N/A"),#N/A,入力!W144)</f>
        <v>#N/A</v>
      </c>
      <c r="M144" s="2" t="e">
        <f>IF(OR(入力!Y144="",入力!Y144="#N/A"),#N/A,入力!Y144)</f>
        <v>#N/A</v>
      </c>
      <c r="N144" s="23" t="e">
        <f>IF(OR(入力!AC144="",入力!AC144="#N/A"),#N/A,入力!AC144)</f>
        <v>#N/A</v>
      </c>
      <c r="O144" s="23" t="e">
        <f>IF(OR(入力!AH144="",入力!AH144="#N/A"),#N/A,入力!AH144)</f>
        <v>#N/A</v>
      </c>
      <c r="P144" s="23" t="e">
        <f>IF(OR(入力!AG144="",入力!AG144="#N/A"),#N/A,入力!AG144)</f>
        <v>#N/A</v>
      </c>
      <c r="Q144" s="2" t="e">
        <f>IF(OR(入力!AI144="",入力!AI144="#N/A"),#N/A,入力!AI144)</f>
        <v>#N/A</v>
      </c>
      <c r="R144" s="23" t="e">
        <f>IF(OR(入力!AM144="",入力!AM144="#N/A"),#N/A,入力!AM144)</f>
        <v>#N/A</v>
      </c>
      <c r="S144" s="23" t="e">
        <f>IF(OR(入力!AR144="",入力!AR144="#N/A"),#N/A,入力!AR144)</f>
        <v>#N/A</v>
      </c>
      <c r="T144" s="23" t="e">
        <f>IF(OR(入力!AQ144="",入力!AQ144="#N/A"),#N/A,入力!AQ144)</f>
        <v>#N/A</v>
      </c>
      <c r="U144" s="2" t="e">
        <f>IF(OR(入力!AS144="",入力!AS144="#N/A"),#N/A,入力!AS144)</f>
        <v>#N/A</v>
      </c>
      <c r="V144" s="23" t="e">
        <f>IF(OR(入力!AX144="",入力!AX144="#N/A"),#N/A,入力!AX144)</f>
        <v>#N/A</v>
      </c>
      <c r="W144" s="23" t="e">
        <f>IF(OR(入力!BC144="",入力!BC144="#N/A"),#N/A,入力!BC144)</f>
        <v>#N/A</v>
      </c>
      <c r="X144" s="23" t="e">
        <f>IF(OR(入力!BB144="",入力!BB144="#N/A"),#N/A,入力!BB144)</f>
        <v>#N/A</v>
      </c>
      <c r="Y144" s="2" t="e">
        <f>IF(OR(入力!BD144="",入力!BD144="#N/A"),#N/A,入力!BD144)</f>
        <v>#N/A</v>
      </c>
      <c r="Z144" s="23" t="e">
        <f>IF(OR(入力!BJ144="",入力!BJ144="#N/A"),#N/A,入力!BJ144)</f>
        <v>#N/A</v>
      </c>
      <c r="AA144" s="15" t="e">
        <f>IF(OR(入力!BK144="",入力!BK144="#N/A"),#N/A,入力!BK144)</f>
        <v>#N/A</v>
      </c>
      <c r="AB144" s="98" t="e">
        <f>IF(OR(入力!BS144="",入力!BS144="#N/A"),#N/A,入力!BS144)</f>
        <v>#N/A</v>
      </c>
      <c r="AC144" s="23" t="e">
        <f>IF(OR(入力!BT144="",入力!BT144="#N/A"),#N/A,入力!BT144)</f>
        <v>#N/A</v>
      </c>
      <c r="AD144" s="23" t="e">
        <f>IF(OR(入力!BU144="",入力!BU144="#N/A"),#N/A,入力!BU144)</f>
        <v>#N/A</v>
      </c>
      <c r="AE144" s="23" t="e">
        <f>IF(OR(入力!BV144="",入力!BV144="#N/A"),#N/A,入力!BV144)</f>
        <v>#N/A</v>
      </c>
      <c r="AF144" s="126" t="e">
        <f>IF(OR(入力!BZ144="",入力!BZ144="#N/A"),#N/A,入力!BZ144)</f>
        <v>#N/A</v>
      </c>
      <c r="AG144" s="15" t="e">
        <f>IF(OR(入力!CB144="",入力!CB144="#N/A"),#N/A,入力!CB144)</f>
        <v>#N/A</v>
      </c>
      <c r="AH144" s="23" t="e">
        <f>IF(OR(入力!CD144="",入力!CD144="#N/A"),#N/A,入力!CD144)</f>
        <v>#N/A</v>
      </c>
      <c r="AI144" s="23" t="e">
        <f>IF(OR(入力!CI144="",入力!CI144="#N/A"),#N/A,入力!CI144)</f>
        <v>#N/A</v>
      </c>
      <c r="AJ144" s="23" t="e">
        <f>IF(OR(入力!CH144="",入力!CH144="#N/A"),#N/A,入力!CH144)</f>
        <v>#N/A</v>
      </c>
      <c r="AK144" s="23" t="e">
        <f>IF(OR(入力!CJ144="",入力!CJ144="#N/A"),#N/A,入力!CJ144)</f>
        <v>#N/A</v>
      </c>
      <c r="AL144" s="39" t="e">
        <f>IF(OR(入力!CN144="",入力!CN144="#N/A"),#N/A,入力!CN144)</f>
        <v>#N/A</v>
      </c>
      <c r="AM144" s="39" t="e">
        <f>IF(OR(入力!CS144="",入力!CS144="#N/A"),#N/A,入力!CS144)</f>
        <v>#N/A</v>
      </c>
      <c r="AN144" s="39" t="e">
        <f>IF(OR(入力!CR144="",入力!CR144="#N/A"),#N/A,入力!CR144)</f>
        <v>#N/A</v>
      </c>
      <c r="AO144" s="40" t="e">
        <f>IF(OR(入力!CT144="",入力!CT144="#N/A"),#N/A,入力!CT144)</f>
        <v>#N/A</v>
      </c>
      <c r="AP144" s="23" t="e">
        <f>IF(OR(入力!CX144="",入力!CX144="#N/A"),#N/A,入力!CX144)</f>
        <v>#N/A</v>
      </c>
      <c r="AQ144" s="23" t="e">
        <f>IF(OR(入力!DC144="",入力!DC144="#N/A"),#N/A,入力!DC144)</f>
        <v>#N/A</v>
      </c>
      <c r="AR144" s="23" t="e">
        <f>IF(OR(入力!DB144="",入力!DB144="#N/A"),#N/A,入力!DB144)</f>
        <v>#N/A</v>
      </c>
      <c r="AS144" s="23" t="e">
        <f>IF(OR(入力!DD144="",入力!DD144="#N/A"),#N/A,入力!DD144)</f>
        <v>#N/A</v>
      </c>
      <c r="AT144" s="39" t="e">
        <f>IF(OR(入力!DH144="",入力!DH144="#N/A"),#N/A,入力!DH144)</f>
        <v>#N/A</v>
      </c>
      <c r="AU144" s="39" t="e">
        <f>IF(OR(入力!DM144="",入力!DM144="#N/A"),#N/A,入力!DM144)</f>
        <v>#N/A</v>
      </c>
      <c r="AV144" s="39" t="e">
        <f>IF(OR(入力!DL144="",入力!DL144="#N/A"),#N/A,入力!DL144)</f>
        <v>#N/A</v>
      </c>
      <c r="AW144" s="45" t="e">
        <f>IF(OR(入力!DN144="",入力!DN144="#N/A"),#N/A,入力!DN144)</f>
        <v>#N/A</v>
      </c>
      <c r="AX144" s="23" t="e">
        <f>IF(OR(入力!DR144="",入力!DR144="#N/A"),#N/A,入力!DR144)</f>
        <v>#N/A</v>
      </c>
      <c r="AY144" s="23" t="e">
        <f>IF(OR(入力!DW144="",入力!DW144="#N/A"),#N/A,入力!DW144)</f>
        <v>#N/A</v>
      </c>
      <c r="AZ144" s="23" t="e">
        <f>IF(OR(入力!DV144="",入力!DV144="#N/A"),#N/A,入力!DV144)</f>
        <v>#N/A</v>
      </c>
      <c r="BA144" s="23" t="e">
        <f>IF(OR(入力!DX144="",入力!DX144="#N/A"),#N/A,入力!DX144)</f>
        <v>#N/A</v>
      </c>
      <c r="BB144" s="39" t="e">
        <f>IF(OR(入力!EB144="",入力!EB144="#N/A"),#N/A,入力!EB144)</f>
        <v>#N/A</v>
      </c>
      <c r="BC144" s="39" t="e">
        <f>IF(OR(入力!EG144="",入力!EG144="#N/A"),#N/A,入力!EG144)</f>
        <v>#N/A</v>
      </c>
      <c r="BD144" s="39" t="e">
        <f>IF(OR(入力!EF144="",入力!EF144="#N/A"),#N/A,入力!EF144)</f>
        <v>#N/A</v>
      </c>
      <c r="BE144" s="217" t="e">
        <f>IF(OR(入力!EH144="",入力!EH144="#N/A"),#N/A,入力!EH144)</f>
        <v>#N/A</v>
      </c>
      <c r="BF144" s="126" t="e">
        <f>IF(OR(入力!GT144="",入力!GT144="#N/A"),#N/A,入力!GT144)</f>
        <v>#N/A</v>
      </c>
      <c r="BG144" s="23" t="e">
        <f>IF(OR(入力!GY144="",入力!GY144="#N/A"),#N/A,入力!GY144)</f>
        <v>#N/A</v>
      </c>
      <c r="BH144" s="23" t="e">
        <f>IF(OR(入力!GX144="",入力!GX144="#N/A"),#N/A,入力!GX144)</f>
        <v>#N/A</v>
      </c>
      <c r="BI144" s="15" t="e">
        <f>IF(OR(入力!GZ144="",入力!GZ144="#N/A"),#N/A,入力!GZ144)</f>
        <v>#N/A</v>
      </c>
      <c r="BJ144" s="23" t="e">
        <f>IF(OR(入力!LJ144="",入力!LJ144="#N/A"),#N/A,入力!LJ144)</f>
        <v>#N/A</v>
      </c>
      <c r="BK144" s="23" t="e">
        <f>IF(OR(入力!LO144="",入力!LO144="#N/A"),#N/A,入力!LO144)</f>
        <v>#N/A</v>
      </c>
      <c r="BL144" s="23" t="e">
        <f>IF(OR(入力!LN144="",入力!LN144="#N/A"),#N/A,入力!LN144)</f>
        <v>#N/A</v>
      </c>
      <c r="BM144" s="2" t="e">
        <f>IF(OR(入力!LP144="",入力!LP144="#N/A"),#N/A,入力!LP144)</f>
        <v>#N/A</v>
      </c>
      <c r="BN144" s="23" t="e">
        <f>IF(OR(入力!LT144="",入力!LT144="#N/A"),#N/A,入力!LT144)</f>
        <v>#N/A</v>
      </c>
      <c r="BO144" s="23" t="e">
        <f>IF(OR(入力!LY144="",入力!LY144="#N/A"),#N/A,入力!LY144)</f>
        <v>#N/A</v>
      </c>
      <c r="BP144" s="23" t="e">
        <f>IF(OR(入力!LX144="",入力!LX144="#N/A"),#N/A,入力!LX144)</f>
        <v>#N/A</v>
      </c>
      <c r="BQ144" s="15" t="e">
        <f>IF(OR(入力!LZ144="",入力!LZ144="#N/A"),#N/A,入力!LZ144)</f>
        <v>#N/A</v>
      </c>
      <c r="BR144" s="224" t="e">
        <f>IF(OR(入力!MN144="",入力!MN144="#N/A"),#N/A,入力!MN144)</f>
        <v>#N/A</v>
      </c>
      <c r="BS144" s="224" t="e">
        <f>IF(OR(入力!MS144="",入力!MS144="#N/A"),#N/A,入力!MS144)</f>
        <v>#N/A</v>
      </c>
      <c r="BT144" s="224" t="e">
        <f>IF(OR(入力!MR144="",入力!MR144="#N/A"),#N/A,入力!MR144)</f>
        <v>#N/A</v>
      </c>
      <c r="BU144" s="154" t="e">
        <f>IF(OR(入力!MT144="",入力!MT144="#N/A"),#N/A,入力!MT144)</f>
        <v>#N/A</v>
      </c>
      <c r="BV144"/>
      <c r="BW144"/>
      <c r="BX144"/>
      <c r="CB144" s="2"/>
      <c r="CC144" s="503"/>
      <c r="CD144" s="565"/>
      <c r="CE144" s="509"/>
      <c r="CF144"/>
      <c r="CG144"/>
      <c r="CH144" s="2"/>
      <c r="CJ144" s="2"/>
      <c r="CL144" s="2"/>
      <c r="CN144" s="2"/>
      <c r="CO144" s="587"/>
      <c r="CP144" s="588"/>
      <c r="CU144" s="2"/>
      <c r="CX144" s="2"/>
      <c r="CY144"/>
      <c r="CZ144"/>
      <c r="DA144" s="2"/>
      <c r="DE144" s="34"/>
      <c r="DF144"/>
      <c r="DG144" s="2"/>
      <c r="DH144" s="2"/>
      <c r="DI144" s="2"/>
      <c r="DL144" s="126"/>
      <c r="DN144" s="15"/>
      <c r="DO144" s="540"/>
      <c r="DV144"/>
      <c r="DW144"/>
      <c r="DX144"/>
      <c r="DY144"/>
      <c r="DZ144"/>
    </row>
    <row r="145" spans="1:130" s="23" customFormat="1">
      <c r="A145" s="251" t="e">
        <f>IF(OR(入力!A145="",入力!A145="#N/A"),#N/A,入力!A145)</f>
        <v>#N/A</v>
      </c>
      <c r="B145" s="253" t="e">
        <f>IF(OR(入力!B145="",入力!B145="#N/A"),#N/A,入力!B145)</f>
        <v>#N/A</v>
      </c>
      <c r="C145" s="74" t="e">
        <f>IF(OR(入力!C145="",入力!C145="#N/A"),#N/A,入力!C145)</f>
        <v>#N/A</v>
      </c>
      <c r="D145" s="210" t="e">
        <f>IF(OR(入力!E145="",入力!E145="#N/A"),#N/A,入力!E145)</f>
        <v>#N/A</v>
      </c>
      <c r="E145" s="2" t="e">
        <f>IF(OR(入力!G145="",入力!G145="#N/A"),#N/A,入力!G145)</f>
        <v>#N/A</v>
      </c>
      <c r="F145" s="23" t="e">
        <f>IF(OR(入力!I145="",入力!I145="#N/A"),#N/A,入力!I145)</f>
        <v>#N/A</v>
      </c>
      <c r="G145" s="23" t="e">
        <f>IF(OR(入力!N145="",入力!N145="#N/A"),#N/A,入力!N145)</f>
        <v>#N/A</v>
      </c>
      <c r="H145" s="23" t="e">
        <f>IF(OR(入力!M145="",入力!M145="#N/A"),#N/A,入力!M145)</f>
        <v>#N/A</v>
      </c>
      <c r="I145" s="2" t="e">
        <f>IF(OR(入力!O145="",入力!O145="#N/A"),#N/A,入力!O145)</f>
        <v>#N/A</v>
      </c>
      <c r="J145" s="23" t="e">
        <f>IF(OR(入力!S145="",入力!S145="#N/A"),#N/A,入力!S145)</f>
        <v>#N/A</v>
      </c>
      <c r="K145" s="23" t="e">
        <f>IF(OR(入力!X145="",入力!X145="#N/A"),#N/A,入力!X145)</f>
        <v>#N/A</v>
      </c>
      <c r="L145" s="23" t="e">
        <f>IF(OR(入力!W145="",入力!W145="#N/A"),#N/A,入力!W145)</f>
        <v>#N/A</v>
      </c>
      <c r="M145" s="2" t="e">
        <f>IF(OR(入力!Y145="",入力!Y145="#N/A"),#N/A,入力!Y145)</f>
        <v>#N/A</v>
      </c>
      <c r="N145" s="23" t="e">
        <f>IF(OR(入力!AC145="",入力!AC145="#N/A"),#N/A,入力!AC145)</f>
        <v>#N/A</v>
      </c>
      <c r="O145" s="23" t="e">
        <f>IF(OR(入力!AH145="",入力!AH145="#N/A"),#N/A,入力!AH145)</f>
        <v>#N/A</v>
      </c>
      <c r="P145" s="23" t="e">
        <f>IF(OR(入力!AG145="",入力!AG145="#N/A"),#N/A,入力!AG145)</f>
        <v>#N/A</v>
      </c>
      <c r="Q145" s="2" t="e">
        <f>IF(OR(入力!AI145="",入力!AI145="#N/A"),#N/A,入力!AI145)</f>
        <v>#N/A</v>
      </c>
      <c r="R145" s="23" t="e">
        <f>IF(OR(入力!AM145="",入力!AM145="#N/A"),#N/A,入力!AM145)</f>
        <v>#N/A</v>
      </c>
      <c r="S145" s="23" t="e">
        <f>IF(OR(入力!AR145="",入力!AR145="#N/A"),#N/A,入力!AR145)</f>
        <v>#N/A</v>
      </c>
      <c r="T145" s="23" t="e">
        <f>IF(OR(入力!AQ145="",入力!AQ145="#N/A"),#N/A,入力!AQ145)</f>
        <v>#N/A</v>
      </c>
      <c r="U145" s="2" t="e">
        <f>IF(OR(入力!AS145="",入力!AS145="#N/A"),#N/A,入力!AS145)</f>
        <v>#N/A</v>
      </c>
      <c r="V145" s="23" t="e">
        <f>IF(OR(入力!AX145="",入力!AX145="#N/A"),#N/A,入力!AX145)</f>
        <v>#N/A</v>
      </c>
      <c r="W145" s="23" t="e">
        <f>IF(OR(入力!BC145="",入力!BC145="#N/A"),#N/A,入力!BC145)</f>
        <v>#N/A</v>
      </c>
      <c r="X145" s="23" t="e">
        <f>IF(OR(入力!BB145="",入力!BB145="#N/A"),#N/A,入力!BB145)</f>
        <v>#N/A</v>
      </c>
      <c r="Y145" s="2" t="e">
        <f>IF(OR(入力!BD145="",入力!BD145="#N/A"),#N/A,入力!BD145)</f>
        <v>#N/A</v>
      </c>
      <c r="Z145" s="23" t="e">
        <f>IF(OR(入力!BJ145="",入力!BJ145="#N/A"),#N/A,入力!BJ145)</f>
        <v>#N/A</v>
      </c>
      <c r="AA145" s="15" t="e">
        <f>IF(OR(入力!BK145="",入力!BK145="#N/A"),#N/A,入力!BK145)</f>
        <v>#N/A</v>
      </c>
      <c r="AB145" s="98" t="e">
        <f>IF(OR(入力!BS145="",入力!BS145="#N/A"),#N/A,入力!BS145)</f>
        <v>#N/A</v>
      </c>
      <c r="AC145" s="23" t="e">
        <f>IF(OR(入力!BT145="",入力!BT145="#N/A"),#N/A,入力!BT145)</f>
        <v>#N/A</v>
      </c>
      <c r="AD145" s="23" t="e">
        <f>IF(OR(入力!BU145="",入力!BU145="#N/A"),#N/A,入力!BU145)</f>
        <v>#N/A</v>
      </c>
      <c r="AE145" s="23" t="e">
        <f>IF(OR(入力!BV145="",入力!BV145="#N/A"),#N/A,入力!BV145)</f>
        <v>#N/A</v>
      </c>
      <c r="AF145" s="126" t="e">
        <f>IF(OR(入力!BZ145="",入力!BZ145="#N/A"),#N/A,入力!BZ145)</f>
        <v>#N/A</v>
      </c>
      <c r="AG145" s="15" t="e">
        <f>IF(OR(入力!CB145="",入力!CB145="#N/A"),#N/A,入力!CB145)</f>
        <v>#N/A</v>
      </c>
      <c r="AH145" s="23" t="e">
        <f>IF(OR(入力!CD145="",入力!CD145="#N/A"),#N/A,入力!CD145)</f>
        <v>#N/A</v>
      </c>
      <c r="AI145" s="23" t="e">
        <f>IF(OR(入力!CI145="",入力!CI145="#N/A"),#N/A,入力!CI145)</f>
        <v>#N/A</v>
      </c>
      <c r="AJ145" s="23" t="e">
        <f>IF(OR(入力!CH145="",入力!CH145="#N/A"),#N/A,入力!CH145)</f>
        <v>#N/A</v>
      </c>
      <c r="AK145" s="23" t="e">
        <f>IF(OR(入力!CJ145="",入力!CJ145="#N/A"),#N/A,入力!CJ145)</f>
        <v>#N/A</v>
      </c>
      <c r="AL145" s="39" t="e">
        <f>IF(OR(入力!CN145="",入力!CN145="#N/A"),#N/A,入力!CN145)</f>
        <v>#N/A</v>
      </c>
      <c r="AM145" s="39" t="e">
        <f>IF(OR(入力!CS145="",入力!CS145="#N/A"),#N/A,入力!CS145)</f>
        <v>#N/A</v>
      </c>
      <c r="AN145" s="39" t="e">
        <f>IF(OR(入力!CR145="",入力!CR145="#N/A"),#N/A,入力!CR145)</f>
        <v>#N/A</v>
      </c>
      <c r="AO145" s="40" t="e">
        <f>IF(OR(入力!CT145="",入力!CT145="#N/A"),#N/A,入力!CT145)</f>
        <v>#N/A</v>
      </c>
      <c r="AP145" s="23" t="e">
        <f>IF(OR(入力!CX145="",入力!CX145="#N/A"),#N/A,入力!CX145)</f>
        <v>#N/A</v>
      </c>
      <c r="AQ145" s="23" t="e">
        <f>IF(OR(入力!DC145="",入力!DC145="#N/A"),#N/A,入力!DC145)</f>
        <v>#N/A</v>
      </c>
      <c r="AR145" s="23" t="e">
        <f>IF(OR(入力!DB145="",入力!DB145="#N/A"),#N/A,入力!DB145)</f>
        <v>#N/A</v>
      </c>
      <c r="AS145" s="23" t="e">
        <f>IF(OR(入力!DD145="",入力!DD145="#N/A"),#N/A,入力!DD145)</f>
        <v>#N/A</v>
      </c>
      <c r="AT145" s="39" t="e">
        <f>IF(OR(入力!DH145="",入力!DH145="#N/A"),#N/A,入力!DH145)</f>
        <v>#N/A</v>
      </c>
      <c r="AU145" s="39" t="e">
        <f>IF(OR(入力!DM145="",入力!DM145="#N/A"),#N/A,入力!DM145)</f>
        <v>#N/A</v>
      </c>
      <c r="AV145" s="39" t="e">
        <f>IF(OR(入力!DL145="",入力!DL145="#N/A"),#N/A,入力!DL145)</f>
        <v>#N/A</v>
      </c>
      <c r="AW145" s="45" t="e">
        <f>IF(OR(入力!DN145="",入力!DN145="#N/A"),#N/A,入力!DN145)</f>
        <v>#N/A</v>
      </c>
      <c r="AX145" s="23" t="e">
        <f>IF(OR(入力!DR145="",入力!DR145="#N/A"),#N/A,入力!DR145)</f>
        <v>#N/A</v>
      </c>
      <c r="AY145" s="23" t="e">
        <f>IF(OR(入力!DW145="",入力!DW145="#N/A"),#N/A,入力!DW145)</f>
        <v>#N/A</v>
      </c>
      <c r="AZ145" s="23" t="e">
        <f>IF(OR(入力!DV145="",入力!DV145="#N/A"),#N/A,入力!DV145)</f>
        <v>#N/A</v>
      </c>
      <c r="BA145" s="23" t="e">
        <f>IF(OR(入力!DX145="",入力!DX145="#N/A"),#N/A,入力!DX145)</f>
        <v>#N/A</v>
      </c>
      <c r="BB145" s="39" t="e">
        <f>IF(OR(入力!EB145="",入力!EB145="#N/A"),#N/A,入力!EB145)</f>
        <v>#N/A</v>
      </c>
      <c r="BC145" s="39" t="e">
        <f>IF(OR(入力!EG145="",入力!EG145="#N/A"),#N/A,入力!EG145)</f>
        <v>#N/A</v>
      </c>
      <c r="BD145" s="39" t="e">
        <f>IF(OR(入力!EF145="",入力!EF145="#N/A"),#N/A,入力!EF145)</f>
        <v>#N/A</v>
      </c>
      <c r="BE145" s="217" t="e">
        <f>IF(OR(入力!EH145="",入力!EH145="#N/A"),#N/A,入力!EH145)</f>
        <v>#N/A</v>
      </c>
      <c r="BF145" s="126" t="e">
        <f>IF(OR(入力!GT145="",入力!GT145="#N/A"),#N/A,入力!GT145)</f>
        <v>#N/A</v>
      </c>
      <c r="BG145" s="23" t="e">
        <f>IF(OR(入力!GY145="",入力!GY145="#N/A"),#N/A,入力!GY145)</f>
        <v>#N/A</v>
      </c>
      <c r="BH145" s="23" t="e">
        <f>IF(OR(入力!GX145="",入力!GX145="#N/A"),#N/A,入力!GX145)</f>
        <v>#N/A</v>
      </c>
      <c r="BI145" s="15" t="e">
        <f>IF(OR(入力!GZ145="",入力!GZ145="#N/A"),#N/A,入力!GZ145)</f>
        <v>#N/A</v>
      </c>
      <c r="BJ145" s="23" t="e">
        <f>IF(OR(入力!LJ145="",入力!LJ145="#N/A"),#N/A,入力!LJ145)</f>
        <v>#N/A</v>
      </c>
      <c r="BK145" s="23" t="e">
        <f>IF(OR(入力!LO145="",入力!LO145="#N/A"),#N/A,入力!LO145)</f>
        <v>#N/A</v>
      </c>
      <c r="BL145" s="23" t="e">
        <f>IF(OR(入力!LN145="",入力!LN145="#N/A"),#N/A,入力!LN145)</f>
        <v>#N/A</v>
      </c>
      <c r="BM145" s="2" t="e">
        <f>IF(OR(入力!LP145="",入力!LP145="#N/A"),#N/A,入力!LP145)</f>
        <v>#N/A</v>
      </c>
      <c r="BN145" s="23" t="e">
        <f>IF(OR(入力!LT145="",入力!LT145="#N/A"),#N/A,入力!LT145)</f>
        <v>#N/A</v>
      </c>
      <c r="BO145" s="23" t="e">
        <f>IF(OR(入力!LY145="",入力!LY145="#N/A"),#N/A,入力!LY145)</f>
        <v>#N/A</v>
      </c>
      <c r="BP145" s="23" t="e">
        <f>IF(OR(入力!LX145="",入力!LX145="#N/A"),#N/A,入力!LX145)</f>
        <v>#N/A</v>
      </c>
      <c r="BQ145" s="15" t="e">
        <f>IF(OR(入力!LZ145="",入力!LZ145="#N/A"),#N/A,入力!LZ145)</f>
        <v>#N/A</v>
      </c>
      <c r="BR145" s="224" t="e">
        <f>IF(OR(入力!MN145="",入力!MN145="#N/A"),#N/A,入力!MN145)</f>
        <v>#N/A</v>
      </c>
      <c r="BS145" s="224" t="e">
        <f>IF(OR(入力!MS145="",入力!MS145="#N/A"),#N/A,入力!MS145)</f>
        <v>#N/A</v>
      </c>
      <c r="BT145" s="224" t="e">
        <f>IF(OR(入力!MR145="",入力!MR145="#N/A"),#N/A,入力!MR145)</f>
        <v>#N/A</v>
      </c>
      <c r="BU145" s="154" t="e">
        <f>IF(OR(入力!MT145="",入力!MT145="#N/A"),#N/A,入力!MT145)</f>
        <v>#N/A</v>
      </c>
      <c r="BV145"/>
      <c r="BW145"/>
      <c r="BX145"/>
      <c r="CB145" s="2"/>
      <c r="CC145" s="503"/>
      <c r="CD145" s="565"/>
      <c r="CE145" s="509"/>
      <c r="CF145"/>
      <c r="CG145"/>
      <c r="CH145" s="2"/>
      <c r="CJ145" s="2"/>
      <c r="CL145" s="2"/>
      <c r="CN145" s="2"/>
      <c r="CO145" s="587"/>
      <c r="CP145" s="588"/>
      <c r="CU145" s="2"/>
      <c r="CX145" s="2"/>
      <c r="CY145"/>
      <c r="CZ145"/>
      <c r="DA145" s="2"/>
      <c r="DE145" s="34"/>
      <c r="DF145"/>
      <c r="DG145" s="2"/>
      <c r="DH145" s="2"/>
      <c r="DI145" s="2"/>
      <c r="DL145" s="126"/>
      <c r="DN145" s="15"/>
      <c r="DO145" s="540"/>
      <c r="DV145"/>
      <c r="DW145"/>
      <c r="DX145"/>
      <c r="DY145"/>
      <c r="DZ145"/>
    </row>
    <row r="146" spans="1:130" s="23" customFormat="1">
      <c r="A146" s="251" t="e">
        <f>IF(OR(入力!A146="",入力!A146="#N/A"),#N/A,入力!A146)</f>
        <v>#N/A</v>
      </c>
      <c r="B146" s="253" t="e">
        <f>IF(OR(入力!B146="",入力!B146="#N/A"),#N/A,入力!B146)</f>
        <v>#N/A</v>
      </c>
      <c r="C146" s="74" t="e">
        <f>IF(OR(入力!C146="",入力!C146="#N/A"),#N/A,入力!C146)</f>
        <v>#N/A</v>
      </c>
      <c r="D146" s="210" t="e">
        <f>IF(OR(入力!E146="",入力!E146="#N/A"),#N/A,入力!E146)</f>
        <v>#N/A</v>
      </c>
      <c r="E146" s="2" t="e">
        <f>IF(OR(入力!G146="",入力!G146="#N/A"),#N/A,入力!G146)</f>
        <v>#N/A</v>
      </c>
      <c r="F146" s="23" t="e">
        <f>IF(OR(入力!I146="",入力!I146="#N/A"),#N/A,入力!I146)</f>
        <v>#N/A</v>
      </c>
      <c r="G146" s="23" t="e">
        <f>IF(OR(入力!N146="",入力!N146="#N/A"),#N/A,入力!N146)</f>
        <v>#N/A</v>
      </c>
      <c r="H146" s="23" t="e">
        <f>IF(OR(入力!M146="",入力!M146="#N/A"),#N/A,入力!M146)</f>
        <v>#N/A</v>
      </c>
      <c r="I146" s="2" t="e">
        <f>IF(OR(入力!O146="",入力!O146="#N/A"),#N/A,入力!O146)</f>
        <v>#N/A</v>
      </c>
      <c r="J146" s="23" t="e">
        <f>IF(OR(入力!S146="",入力!S146="#N/A"),#N/A,入力!S146)</f>
        <v>#N/A</v>
      </c>
      <c r="K146" s="23" t="e">
        <f>IF(OR(入力!X146="",入力!X146="#N/A"),#N/A,入力!X146)</f>
        <v>#N/A</v>
      </c>
      <c r="L146" s="23" t="e">
        <f>IF(OR(入力!W146="",入力!W146="#N/A"),#N/A,入力!W146)</f>
        <v>#N/A</v>
      </c>
      <c r="M146" s="2" t="e">
        <f>IF(OR(入力!Y146="",入力!Y146="#N/A"),#N/A,入力!Y146)</f>
        <v>#N/A</v>
      </c>
      <c r="N146" s="23" t="e">
        <f>IF(OR(入力!AC146="",入力!AC146="#N/A"),#N/A,入力!AC146)</f>
        <v>#N/A</v>
      </c>
      <c r="O146" s="23" t="e">
        <f>IF(OR(入力!AH146="",入力!AH146="#N/A"),#N/A,入力!AH146)</f>
        <v>#N/A</v>
      </c>
      <c r="P146" s="23" t="e">
        <f>IF(OR(入力!AG146="",入力!AG146="#N/A"),#N/A,入力!AG146)</f>
        <v>#N/A</v>
      </c>
      <c r="Q146" s="2" t="e">
        <f>IF(OR(入力!AI146="",入力!AI146="#N/A"),#N/A,入力!AI146)</f>
        <v>#N/A</v>
      </c>
      <c r="R146" s="23" t="e">
        <f>IF(OR(入力!AM146="",入力!AM146="#N/A"),#N/A,入力!AM146)</f>
        <v>#N/A</v>
      </c>
      <c r="S146" s="23" t="e">
        <f>IF(OR(入力!AR146="",入力!AR146="#N/A"),#N/A,入力!AR146)</f>
        <v>#N/A</v>
      </c>
      <c r="T146" s="23" t="e">
        <f>IF(OR(入力!AQ146="",入力!AQ146="#N/A"),#N/A,入力!AQ146)</f>
        <v>#N/A</v>
      </c>
      <c r="U146" s="2" t="e">
        <f>IF(OR(入力!AS146="",入力!AS146="#N/A"),#N/A,入力!AS146)</f>
        <v>#N/A</v>
      </c>
      <c r="V146" s="23" t="e">
        <f>IF(OR(入力!AX146="",入力!AX146="#N/A"),#N/A,入力!AX146)</f>
        <v>#N/A</v>
      </c>
      <c r="W146" s="23" t="e">
        <f>IF(OR(入力!BC146="",入力!BC146="#N/A"),#N/A,入力!BC146)</f>
        <v>#N/A</v>
      </c>
      <c r="X146" s="23" t="e">
        <f>IF(OR(入力!BB146="",入力!BB146="#N/A"),#N/A,入力!BB146)</f>
        <v>#N/A</v>
      </c>
      <c r="Y146" s="2" t="e">
        <f>IF(OR(入力!BD146="",入力!BD146="#N/A"),#N/A,入力!BD146)</f>
        <v>#N/A</v>
      </c>
      <c r="Z146" s="23" t="e">
        <f>IF(OR(入力!BJ146="",入力!BJ146="#N/A"),#N/A,入力!BJ146)</f>
        <v>#N/A</v>
      </c>
      <c r="AA146" s="15" t="e">
        <f>IF(OR(入力!BK146="",入力!BK146="#N/A"),#N/A,入力!BK146)</f>
        <v>#N/A</v>
      </c>
      <c r="AB146" s="98" t="e">
        <f>IF(OR(入力!BS146="",入力!BS146="#N/A"),#N/A,入力!BS146)</f>
        <v>#N/A</v>
      </c>
      <c r="AC146" s="23" t="e">
        <f>IF(OR(入力!BT146="",入力!BT146="#N/A"),#N/A,入力!BT146)</f>
        <v>#N/A</v>
      </c>
      <c r="AD146" s="23" t="e">
        <f>IF(OR(入力!BU146="",入力!BU146="#N/A"),#N/A,入力!BU146)</f>
        <v>#N/A</v>
      </c>
      <c r="AE146" s="23" t="e">
        <f>IF(OR(入力!BV146="",入力!BV146="#N/A"),#N/A,入力!BV146)</f>
        <v>#N/A</v>
      </c>
      <c r="AF146" s="126" t="e">
        <f>IF(OR(入力!BZ146="",入力!BZ146="#N/A"),#N/A,入力!BZ146)</f>
        <v>#N/A</v>
      </c>
      <c r="AG146" s="15" t="e">
        <f>IF(OR(入力!CB146="",入力!CB146="#N/A"),#N/A,入力!CB146)</f>
        <v>#N/A</v>
      </c>
      <c r="AH146" s="23" t="e">
        <f>IF(OR(入力!CD146="",入力!CD146="#N/A"),#N/A,入力!CD146)</f>
        <v>#N/A</v>
      </c>
      <c r="AI146" s="23" t="e">
        <f>IF(OR(入力!CI146="",入力!CI146="#N/A"),#N/A,入力!CI146)</f>
        <v>#N/A</v>
      </c>
      <c r="AJ146" s="23" t="e">
        <f>IF(OR(入力!CH146="",入力!CH146="#N/A"),#N/A,入力!CH146)</f>
        <v>#N/A</v>
      </c>
      <c r="AK146" s="23" t="e">
        <f>IF(OR(入力!CJ146="",入力!CJ146="#N/A"),#N/A,入力!CJ146)</f>
        <v>#N/A</v>
      </c>
      <c r="AL146" s="39" t="e">
        <f>IF(OR(入力!CN146="",入力!CN146="#N/A"),#N/A,入力!CN146)</f>
        <v>#N/A</v>
      </c>
      <c r="AM146" s="39" t="e">
        <f>IF(OR(入力!CS146="",入力!CS146="#N/A"),#N/A,入力!CS146)</f>
        <v>#N/A</v>
      </c>
      <c r="AN146" s="39" t="e">
        <f>IF(OR(入力!CR146="",入力!CR146="#N/A"),#N/A,入力!CR146)</f>
        <v>#N/A</v>
      </c>
      <c r="AO146" s="40" t="e">
        <f>IF(OR(入力!CT146="",入力!CT146="#N/A"),#N/A,入力!CT146)</f>
        <v>#N/A</v>
      </c>
      <c r="AP146" s="23" t="e">
        <f>IF(OR(入力!CX146="",入力!CX146="#N/A"),#N/A,入力!CX146)</f>
        <v>#N/A</v>
      </c>
      <c r="AQ146" s="23" t="e">
        <f>IF(OR(入力!DC146="",入力!DC146="#N/A"),#N/A,入力!DC146)</f>
        <v>#N/A</v>
      </c>
      <c r="AR146" s="23" t="e">
        <f>IF(OR(入力!DB146="",入力!DB146="#N/A"),#N/A,入力!DB146)</f>
        <v>#N/A</v>
      </c>
      <c r="AS146" s="23" t="e">
        <f>IF(OR(入力!DD146="",入力!DD146="#N/A"),#N/A,入力!DD146)</f>
        <v>#N/A</v>
      </c>
      <c r="AT146" s="39" t="e">
        <f>IF(OR(入力!DH146="",入力!DH146="#N/A"),#N/A,入力!DH146)</f>
        <v>#N/A</v>
      </c>
      <c r="AU146" s="39" t="e">
        <f>IF(OR(入力!DM146="",入力!DM146="#N/A"),#N/A,入力!DM146)</f>
        <v>#N/A</v>
      </c>
      <c r="AV146" s="39" t="e">
        <f>IF(OR(入力!DL146="",入力!DL146="#N/A"),#N/A,入力!DL146)</f>
        <v>#N/A</v>
      </c>
      <c r="AW146" s="45" t="e">
        <f>IF(OR(入力!DN146="",入力!DN146="#N/A"),#N/A,入力!DN146)</f>
        <v>#N/A</v>
      </c>
      <c r="AX146" s="23" t="e">
        <f>IF(OR(入力!DR146="",入力!DR146="#N/A"),#N/A,入力!DR146)</f>
        <v>#N/A</v>
      </c>
      <c r="AY146" s="23" t="e">
        <f>IF(OR(入力!DW146="",入力!DW146="#N/A"),#N/A,入力!DW146)</f>
        <v>#N/A</v>
      </c>
      <c r="AZ146" s="23" t="e">
        <f>IF(OR(入力!DV146="",入力!DV146="#N/A"),#N/A,入力!DV146)</f>
        <v>#N/A</v>
      </c>
      <c r="BA146" s="23" t="e">
        <f>IF(OR(入力!DX146="",入力!DX146="#N/A"),#N/A,入力!DX146)</f>
        <v>#N/A</v>
      </c>
      <c r="BB146" s="39" t="e">
        <f>IF(OR(入力!EB146="",入力!EB146="#N/A"),#N/A,入力!EB146)</f>
        <v>#N/A</v>
      </c>
      <c r="BC146" s="39" t="e">
        <f>IF(OR(入力!EG146="",入力!EG146="#N/A"),#N/A,入力!EG146)</f>
        <v>#N/A</v>
      </c>
      <c r="BD146" s="39" t="e">
        <f>IF(OR(入力!EF146="",入力!EF146="#N/A"),#N/A,入力!EF146)</f>
        <v>#N/A</v>
      </c>
      <c r="BE146" s="217" t="e">
        <f>IF(OR(入力!EH146="",入力!EH146="#N/A"),#N/A,入力!EH146)</f>
        <v>#N/A</v>
      </c>
      <c r="BF146" s="126" t="e">
        <f>IF(OR(入力!GT146="",入力!GT146="#N/A"),#N/A,入力!GT146)</f>
        <v>#N/A</v>
      </c>
      <c r="BG146" s="23" t="e">
        <f>IF(OR(入力!GY146="",入力!GY146="#N/A"),#N/A,入力!GY146)</f>
        <v>#N/A</v>
      </c>
      <c r="BH146" s="23" t="e">
        <f>IF(OR(入力!GX146="",入力!GX146="#N/A"),#N/A,入力!GX146)</f>
        <v>#N/A</v>
      </c>
      <c r="BI146" s="15" t="e">
        <f>IF(OR(入力!GZ146="",入力!GZ146="#N/A"),#N/A,入力!GZ146)</f>
        <v>#N/A</v>
      </c>
      <c r="BJ146" s="23" t="e">
        <f>IF(OR(入力!LJ146="",入力!LJ146="#N/A"),#N/A,入力!LJ146)</f>
        <v>#N/A</v>
      </c>
      <c r="BK146" s="23" t="e">
        <f>IF(OR(入力!LO146="",入力!LO146="#N/A"),#N/A,入力!LO146)</f>
        <v>#N/A</v>
      </c>
      <c r="BL146" s="23" t="e">
        <f>IF(OR(入力!LN146="",入力!LN146="#N/A"),#N/A,入力!LN146)</f>
        <v>#N/A</v>
      </c>
      <c r="BM146" s="2" t="e">
        <f>IF(OR(入力!LP146="",入力!LP146="#N/A"),#N/A,入力!LP146)</f>
        <v>#N/A</v>
      </c>
      <c r="BN146" s="23" t="e">
        <f>IF(OR(入力!LT146="",入力!LT146="#N/A"),#N/A,入力!LT146)</f>
        <v>#N/A</v>
      </c>
      <c r="BO146" s="23" t="e">
        <f>IF(OR(入力!LY146="",入力!LY146="#N/A"),#N/A,入力!LY146)</f>
        <v>#N/A</v>
      </c>
      <c r="BP146" s="23" t="e">
        <f>IF(OR(入力!LX146="",入力!LX146="#N/A"),#N/A,入力!LX146)</f>
        <v>#N/A</v>
      </c>
      <c r="BQ146" s="15" t="e">
        <f>IF(OR(入力!LZ146="",入力!LZ146="#N/A"),#N/A,入力!LZ146)</f>
        <v>#N/A</v>
      </c>
      <c r="BR146" s="224" t="e">
        <f>IF(OR(入力!MN146="",入力!MN146="#N/A"),#N/A,入力!MN146)</f>
        <v>#N/A</v>
      </c>
      <c r="BS146" s="224" t="e">
        <f>IF(OR(入力!MS146="",入力!MS146="#N/A"),#N/A,入力!MS146)</f>
        <v>#N/A</v>
      </c>
      <c r="BT146" s="224" t="e">
        <f>IF(OR(入力!MR146="",入力!MR146="#N/A"),#N/A,入力!MR146)</f>
        <v>#N/A</v>
      </c>
      <c r="BU146" s="154" t="e">
        <f>IF(OR(入力!MT146="",入力!MT146="#N/A"),#N/A,入力!MT146)</f>
        <v>#N/A</v>
      </c>
      <c r="BV146"/>
      <c r="BW146"/>
      <c r="BX146"/>
      <c r="CB146" s="2"/>
      <c r="CC146" s="503"/>
      <c r="CD146" s="565"/>
      <c r="CE146" s="509"/>
      <c r="CF146"/>
      <c r="CG146"/>
      <c r="CH146" s="2"/>
      <c r="CJ146" s="2"/>
      <c r="CL146" s="2"/>
      <c r="CN146" s="2"/>
      <c r="CO146" s="587"/>
      <c r="CP146" s="588"/>
      <c r="CU146" s="2"/>
      <c r="CX146" s="2"/>
      <c r="CY146"/>
      <c r="CZ146"/>
      <c r="DA146" s="2"/>
      <c r="DE146" s="34"/>
      <c r="DF146"/>
      <c r="DG146" s="2"/>
      <c r="DH146" s="2"/>
      <c r="DI146" s="2"/>
      <c r="DL146" s="126"/>
      <c r="DN146" s="15"/>
      <c r="DO146" s="540"/>
      <c r="DV146"/>
      <c r="DW146"/>
      <c r="DX146"/>
      <c r="DY146"/>
      <c r="DZ146"/>
    </row>
    <row r="147" spans="1:130" s="23" customFormat="1">
      <c r="A147" s="251" t="e">
        <f>IF(OR(入力!A147="",入力!A147="#N/A"),#N/A,入力!A147)</f>
        <v>#N/A</v>
      </c>
      <c r="B147" s="253" t="e">
        <f>IF(OR(入力!B147="",入力!B147="#N/A"),#N/A,入力!B147)</f>
        <v>#N/A</v>
      </c>
      <c r="C147" s="74" t="e">
        <f>IF(OR(入力!C147="",入力!C147="#N/A"),#N/A,入力!C147)</f>
        <v>#N/A</v>
      </c>
      <c r="D147" s="210" t="e">
        <f>IF(OR(入力!E147="",入力!E147="#N/A"),#N/A,入力!E147)</f>
        <v>#N/A</v>
      </c>
      <c r="E147" s="2" t="e">
        <f>IF(OR(入力!G147="",入力!G147="#N/A"),#N/A,入力!G147)</f>
        <v>#N/A</v>
      </c>
      <c r="F147" s="23" t="e">
        <f>IF(OR(入力!I147="",入力!I147="#N/A"),#N/A,入力!I147)</f>
        <v>#N/A</v>
      </c>
      <c r="G147" s="23" t="e">
        <f>IF(OR(入力!N147="",入力!N147="#N/A"),#N/A,入力!N147)</f>
        <v>#N/A</v>
      </c>
      <c r="H147" s="23" t="e">
        <f>IF(OR(入力!M147="",入力!M147="#N/A"),#N/A,入力!M147)</f>
        <v>#N/A</v>
      </c>
      <c r="I147" s="2" t="e">
        <f>IF(OR(入力!O147="",入力!O147="#N/A"),#N/A,入力!O147)</f>
        <v>#N/A</v>
      </c>
      <c r="J147" s="23" t="e">
        <f>IF(OR(入力!S147="",入力!S147="#N/A"),#N/A,入力!S147)</f>
        <v>#N/A</v>
      </c>
      <c r="K147" s="23" t="e">
        <f>IF(OR(入力!X147="",入力!X147="#N/A"),#N/A,入力!X147)</f>
        <v>#N/A</v>
      </c>
      <c r="L147" s="23" t="e">
        <f>IF(OR(入力!W147="",入力!W147="#N/A"),#N/A,入力!W147)</f>
        <v>#N/A</v>
      </c>
      <c r="M147" s="2" t="e">
        <f>IF(OR(入力!Y147="",入力!Y147="#N/A"),#N/A,入力!Y147)</f>
        <v>#N/A</v>
      </c>
      <c r="N147" s="23" t="e">
        <f>IF(OR(入力!AC147="",入力!AC147="#N/A"),#N/A,入力!AC147)</f>
        <v>#N/A</v>
      </c>
      <c r="O147" s="23" t="e">
        <f>IF(OR(入力!AH147="",入力!AH147="#N/A"),#N/A,入力!AH147)</f>
        <v>#N/A</v>
      </c>
      <c r="P147" s="23" t="e">
        <f>IF(OR(入力!AG147="",入力!AG147="#N/A"),#N/A,入力!AG147)</f>
        <v>#N/A</v>
      </c>
      <c r="Q147" s="2" t="e">
        <f>IF(OR(入力!AI147="",入力!AI147="#N/A"),#N/A,入力!AI147)</f>
        <v>#N/A</v>
      </c>
      <c r="R147" s="23" t="e">
        <f>IF(OR(入力!AM147="",入力!AM147="#N/A"),#N/A,入力!AM147)</f>
        <v>#N/A</v>
      </c>
      <c r="S147" s="23" t="e">
        <f>IF(OR(入力!AR147="",入力!AR147="#N/A"),#N/A,入力!AR147)</f>
        <v>#N/A</v>
      </c>
      <c r="T147" s="23" t="e">
        <f>IF(OR(入力!AQ147="",入力!AQ147="#N/A"),#N/A,入力!AQ147)</f>
        <v>#N/A</v>
      </c>
      <c r="U147" s="2" t="e">
        <f>IF(OR(入力!AS147="",入力!AS147="#N/A"),#N/A,入力!AS147)</f>
        <v>#N/A</v>
      </c>
      <c r="V147" s="23" t="e">
        <f>IF(OR(入力!AX147="",入力!AX147="#N/A"),#N/A,入力!AX147)</f>
        <v>#N/A</v>
      </c>
      <c r="W147" s="23" t="e">
        <f>IF(OR(入力!BC147="",入力!BC147="#N/A"),#N/A,入力!BC147)</f>
        <v>#N/A</v>
      </c>
      <c r="X147" s="23" t="e">
        <f>IF(OR(入力!BB147="",入力!BB147="#N/A"),#N/A,入力!BB147)</f>
        <v>#N/A</v>
      </c>
      <c r="Y147" s="2" t="e">
        <f>IF(OR(入力!BD147="",入力!BD147="#N/A"),#N/A,入力!BD147)</f>
        <v>#N/A</v>
      </c>
      <c r="Z147" s="23" t="e">
        <f>IF(OR(入力!BJ147="",入力!BJ147="#N/A"),#N/A,入力!BJ147)</f>
        <v>#N/A</v>
      </c>
      <c r="AA147" s="15" t="e">
        <f>IF(OR(入力!BK147="",入力!BK147="#N/A"),#N/A,入力!BK147)</f>
        <v>#N/A</v>
      </c>
      <c r="AB147" s="98" t="e">
        <f>IF(OR(入力!BS147="",入力!BS147="#N/A"),#N/A,入力!BS147)</f>
        <v>#N/A</v>
      </c>
      <c r="AC147" s="23" t="e">
        <f>IF(OR(入力!BT147="",入力!BT147="#N/A"),#N/A,入力!BT147)</f>
        <v>#N/A</v>
      </c>
      <c r="AD147" s="23" t="e">
        <f>IF(OR(入力!BU147="",入力!BU147="#N/A"),#N/A,入力!BU147)</f>
        <v>#N/A</v>
      </c>
      <c r="AE147" s="23" t="e">
        <f>IF(OR(入力!BV147="",入力!BV147="#N/A"),#N/A,入力!BV147)</f>
        <v>#N/A</v>
      </c>
      <c r="AF147" s="126" t="e">
        <f>IF(OR(入力!BZ147="",入力!BZ147="#N/A"),#N/A,入力!BZ147)</f>
        <v>#N/A</v>
      </c>
      <c r="AG147" s="15" t="e">
        <f>IF(OR(入力!CB147="",入力!CB147="#N/A"),#N/A,入力!CB147)</f>
        <v>#N/A</v>
      </c>
      <c r="AH147" s="23" t="e">
        <f>IF(OR(入力!CD147="",入力!CD147="#N/A"),#N/A,入力!CD147)</f>
        <v>#N/A</v>
      </c>
      <c r="AI147" s="23" t="e">
        <f>IF(OR(入力!CI147="",入力!CI147="#N/A"),#N/A,入力!CI147)</f>
        <v>#N/A</v>
      </c>
      <c r="AJ147" s="23" t="e">
        <f>IF(OR(入力!CH147="",入力!CH147="#N/A"),#N/A,入力!CH147)</f>
        <v>#N/A</v>
      </c>
      <c r="AK147" s="23" t="e">
        <f>IF(OR(入力!CJ147="",入力!CJ147="#N/A"),#N/A,入力!CJ147)</f>
        <v>#N/A</v>
      </c>
      <c r="AL147" s="39" t="e">
        <f>IF(OR(入力!CN147="",入力!CN147="#N/A"),#N/A,入力!CN147)</f>
        <v>#N/A</v>
      </c>
      <c r="AM147" s="39" t="e">
        <f>IF(OR(入力!CS147="",入力!CS147="#N/A"),#N/A,入力!CS147)</f>
        <v>#N/A</v>
      </c>
      <c r="AN147" s="39" t="e">
        <f>IF(OR(入力!CR147="",入力!CR147="#N/A"),#N/A,入力!CR147)</f>
        <v>#N/A</v>
      </c>
      <c r="AO147" s="40" t="e">
        <f>IF(OR(入力!CT147="",入力!CT147="#N/A"),#N/A,入力!CT147)</f>
        <v>#N/A</v>
      </c>
      <c r="AP147" s="23" t="e">
        <f>IF(OR(入力!CX147="",入力!CX147="#N/A"),#N/A,入力!CX147)</f>
        <v>#N/A</v>
      </c>
      <c r="AQ147" s="23" t="e">
        <f>IF(OR(入力!DC147="",入力!DC147="#N/A"),#N/A,入力!DC147)</f>
        <v>#N/A</v>
      </c>
      <c r="AR147" s="23" t="e">
        <f>IF(OR(入力!DB147="",入力!DB147="#N/A"),#N/A,入力!DB147)</f>
        <v>#N/A</v>
      </c>
      <c r="AS147" s="23" t="e">
        <f>IF(OR(入力!DD147="",入力!DD147="#N/A"),#N/A,入力!DD147)</f>
        <v>#N/A</v>
      </c>
      <c r="AT147" s="39" t="e">
        <f>IF(OR(入力!DH147="",入力!DH147="#N/A"),#N/A,入力!DH147)</f>
        <v>#N/A</v>
      </c>
      <c r="AU147" s="39" t="e">
        <f>IF(OR(入力!DM147="",入力!DM147="#N/A"),#N/A,入力!DM147)</f>
        <v>#N/A</v>
      </c>
      <c r="AV147" s="39" t="e">
        <f>IF(OR(入力!DL147="",入力!DL147="#N/A"),#N/A,入力!DL147)</f>
        <v>#N/A</v>
      </c>
      <c r="AW147" s="45" t="e">
        <f>IF(OR(入力!DN147="",入力!DN147="#N/A"),#N/A,入力!DN147)</f>
        <v>#N/A</v>
      </c>
      <c r="AX147" s="23" t="e">
        <f>IF(OR(入力!DR147="",入力!DR147="#N/A"),#N/A,入力!DR147)</f>
        <v>#N/A</v>
      </c>
      <c r="AY147" s="23" t="e">
        <f>IF(OR(入力!DW147="",入力!DW147="#N/A"),#N/A,入力!DW147)</f>
        <v>#N/A</v>
      </c>
      <c r="AZ147" s="23" t="e">
        <f>IF(OR(入力!DV147="",入力!DV147="#N/A"),#N/A,入力!DV147)</f>
        <v>#N/A</v>
      </c>
      <c r="BA147" s="23" t="e">
        <f>IF(OR(入力!DX147="",入力!DX147="#N/A"),#N/A,入力!DX147)</f>
        <v>#N/A</v>
      </c>
      <c r="BB147" s="39" t="e">
        <f>IF(OR(入力!EB147="",入力!EB147="#N/A"),#N/A,入力!EB147)</f>
        <v>#N/A</v>
      </c>
      <c r="BC147" s="39" t="e">
        <f>IF(OR(入力!EG147="",入力!EG147="#N/A"),#N/A,入力!EG147)</f>
        <v>#N/A</v>
      </c>
      <c r="BD147" s="39" t="e">
        <f>IF(OR(入力!EF147="",入力!EF147="#N/A"),#N/A,入力!EF147)</f>
        <v>#N/A</v>
      </c>
      <c r="BE147" s="217" t="e">
        <f>IF(OR(入力!EH147="",入力!EH147="#N/A"),#N/A,入力!EH147)</f>
        <v>#N/A</v>
      </c>
      <c r="BF147" s="126" t="e">
        <f>IF(OR(入力!GT147="",入力!GT147="#N/A"),#N/A,入力!GT147)</f>
        <v>#N/A</v>
      </c>
      <c r="BG147" s="23" t="e">
        <f>IF(OR(入力!GY147="",入力!GY147="#N/A"),#N/A,入力!GY147)</f>
        <v>#N/A</v>
      </c>
      <c r="BH147" s="23" t="e">
        <f>IF(OR(入力!GX147="",入力!GX147="#N/A"),#N/A,入力!GX147)</f>
        <v>#N/A</v>
      </c>
      <c r="BI147" s="15" t="e">
        <f>IF(OR(入力!GZ147="",入力!GZ147="#N/A"),#N/A,入力!GZ147)</f>
        <v>#N/A</v>
      </c>
      <c r="BJ147" s="23" t="e">
        <f>IF(OR(入力!LJ147="",入力!LJ147="#N/A"),#N/A,入力!LJ147)</f>
        <v>#N/A</v>
      </c>
      <c r="BK147" s="23" t="e">
        <f>IF(OR(入力!LO147="",入力!LO147="#N/A"),#N/A,入力!LO147)</f>
        <v>#N/A</v>
      </c>
      <c r="BL147" s="23" t="e">
        <f>IF(OR(入力!LN147="",入力!LN147="#N/A"),#N/A,入力!LN147)</f>
        <v>#N/A</v>
      </c>
      <c r="BM147" s="2" t="e">
        <f>IF(OR(入力!LP147="",入力!LP147="#N/A"),#N/A,入力!LP147)</f>
        <v>#N/A</v>
      </c>
      <c r="BN147" s="23" t="e">
        <f>IF(OR(入力!LT147="",入力!LT147="#N/A"),#N/A,入力!LT147)</f>
        <v>#N/A</v>
      </c>
      <c r="BO147" s="23" t="e">
        <f>IF(OR(入力!LY147="",入力!LY147="#N/A"),#N/A,入力!LY147)</f>
        <v>#N/A</v>
      </c>
      <c r="BP147" s="23" t="e">
        <f>IF(OR(入力!LX147="",入力!LX147="#N/A"),#N/A,入力!LX147)</f>
        <v>#N/A</v>
      </c>
      <c r="BQ147" s="15" t="e">
        <f>IF(OR(入力!LZ147="",入力!LZ147="#N/A"),#N/A,入力!LZ147)</f>
        <v>#N/A</v>
      </c>
      <c r="BR147" s="224" t="e">
        <f>IF(OR(入力!MN147="",入力!MN147="#N/A"),#N/A,入力!MN147)</f>
        <v>#N/A</v>
      </c>
      <c r="BS147" s="224" t="e">
        <f>IF(OR(入力!MS147="",入力!MS147="#N/A"),#N/A,入力!MS147)</f>
        <v>#N/A</v>
      </c>
      <c r="BT147" s="224" t="e">
        <f>IF(OR(入力!MR147="",入力!MR147="#N/A"),#N/A,入力!MR147)</f>
        <v>#N/A</v>
      </c>
      <c r="BU147" s="154" t="e">
        <f>IF(OR(入力!MT147="",入力!MT147="#N/A"),#N/A,入力!MT147)</f>
        <v>#N/A</v>
      </c>
      <c r="BV147"/>
      <c r="BW147"/>
      <c r="BX147"/>
      <c r="CB147" s="2"/>
      <c r="CC147" s="503"/>
      <c r="CD147" s="565"/>
      <c r="CE147" s="509"/>
      <c r="CF147"/>
      <c r="CG147"/>
      <c r="CH147" s="2"/>
      <c r="CJ147" s="2"/>
      <c r="CL147" s="2"/>
      <c r="CN147" s="2"/>
      <c r="CO147" s="587"/>
      <c r="CP147" s="588"/>
      <c r="CU147" s="2"/>
      <c r="CX147" s="2"/>
      <c r="CY147"/>
      <c r="CZ147"/>
      <c r="DA147" s="2"/>
      <c r="DE147" s="34"/>
      <c r="DF147"/>
      <c r="DG147" s="2"/>
      <c r="DH147" s="2"/>
      <c r="DI147" s="2"/>
      <c r="DL147" s="126"/>
      <c r="DN147" s="15"/>
      <c r="DO147" s="540"/>
      <c r="DV147"/>
      <c r="DW147"/>
      <c r="DX147"/>
      <c r="DY147"/>
      <c r="DZ147"/>
    </row>
    <row r="148" spans="1:130" s="23" customFormat="1">
      <c r="A148" s="251" t="e">
        <f>IF(OR(入力!A148="",入力!A148="#N/A"),#N/A,入力!A148)</f>
        <v>#N/A</v>
      </c>
      <c r="B148" s="253" t="e">
        <f>IF(OR(入力!B148="",入力!B148="#N/A"),#N/A,入力!B148)</f>
        <v>#N/A</v>
      </c>
      <c r="C148" s="74" t="e">
        <f>IF(OR(入力!C148="",入力!C148="#N/A"),#N/A,入力!C148)</f>
        <v>#N/A</v>
      </c>
      <c r="D148" s="210" t="e">
        <f>IF(OR(入力!E148="",入力!E148="#N/A"),#N/A,入力!E148)</f>
        <v>#N/A</v>
      </c>
      <c r="E148" s="2" t="e">
        <f>IF(OR(入力!G148="",入力!G148="#N/A"),#N/A,入力!G148)</f>
        <v>#N/A</v>
      </c>
      <c r="F148" s="23" t="e">
        <f>IF(OR(入力!I148="",入力!I148="#N/A"),#N/A,入力!I148)</f>
        <v>#N/A</v>
      </c>
      <c r="G148" s="23" t="e">
        <f>IF(OR(入力!N148="",入力!N148="#N/A"),#N/A,入力!N148)</f>
        <v>#N/A</v>
      </c>
      <c r="H148" s="23" t="e">
        <f>IF(OR(入力!M148="",入力!M148="#N/A"),#N/A,入力!M148)</f>
        <v>#N/A</v>
      </c>
      <c r="I148" s="2" t="e">
        <f>IF(OR(入力!O148="",入力!O148="#N/A"),#N/A,入力!O148)</f>
        <v>#N/A</v>
      </c>
      <c r="J148" s="23" t="e">
        <f>IF(OR(入力!S148="",入力!S148="#N/A"),#N/A,入力!S148)</f>
        <v>#N/A</v>
      </c>
      <c r="K148" s="23" t="e">
        <f>IF(OR(入力!X148="",入力!X148="#N/A"),#N/A,入力!X148)</f>
        <v>#N/A</v>
      </c>
      <c r="L148" s="23" t="e">
        <f>IF(OR(入力!W148="",入力!W148="#N/A"),#N/A,入力!W148)</f>
        <v>#N/A</v>
      </c>
      <c r="M148" s="2" t="e">
        <f>IF(OR(入力!Y148="",入力!Y148="#N/A"),#N/A,入力!Y148)</f>
        <v>#N/A</v>
      </c>
      <c r="N148" s="23" t="e">
        <f>IF(OR(入力!AC148="",入力!AC148="#N/A"),#N/A,入力!AC148)</f>
        <v>#N/A</v>
      </c>
      <c r="O148" s="23" t="e">
        <f>IF(OR(入力!AH148="",入力!AH148="#N/A"),#N/A,入力!AH148)</f>
        <v>#N/A</v>
      </c>
      <c r="P148" s="23" t="e">
        <f>IF(OR(入力!AG148="",入力!AG148="#N/A"),#N/A,入力!AG148)</f>
        <v>#N/A</v>
      </c>
      <c r="Q148" s="2" t="e">
        <f>IF(OR(入力!AI148="",入力!AI148="#N/A"),#N/A,入力!AI148)</f>
        <v>#N/A</v>
      </c>
      <c r="R148" s="23" t="e">
        <f>IF(OR(入力!AM148="",入力!AM148="#N/A"),#N/A,入力!AM148)</f>
        <v>#N/A</v>
      </c>
      <c r="S148" s="23" t="e">
        <f>IF(OR(入力!AR148="",入力!AR148="#N/A"),#N/A,入力!AR148)</f>
        <v>#N/A</v>
      </c>
      <c r="T148" s="23" t="e">
        <f>IF(OR(入力!AQ148="",入力!AQ148="#N/A"),#N/A,入力!AQ148)</f>
        <v>#N/A</v>
      </c>
      <c r="U148" s="2" t="e">
        <f>IF(OR(入力!AS148="",入力!AS148="#N/A"),#N/A,入力!AS148)</f>
        <v>#N/A</v>
      </c>
      <c r="V148" s="23" t="e">
        <f>IF(OR(入力!AX148="",入力!AX148="#N/A"),#N/A,入力!AX148)</f>
        <v>#N/A</v>
      </c>
      <c r="W148" s="23" t="e">
        <f>IF(OR(入力!BC148="",入力!BC148="#N/A"),#N/A,入力!BC148)</f>
        <v>#N/A</v>
      </c>
      <c r="X148" s="23" t="e">
        <f>IF(OR(入力!BB148="",入力!BB148="#N/A"),#N/A,入力!BB148)</f>
        <v>#N/A</v>
      </c>
      <c r="Y148" s="2" t="e">
        <f>IF(OR(入力!BD148="",入力!BD148="#N/A"),#N/A,入力!BD148)</f>
        <v>#N/A</v>
      </c>
      <c r="Z148" s="23" t="e">
        <f>IF(OR(入力!BJ148="",入力!BJ148="#N/A"),#N/A,入力!BJ148)</f>
        <v>#N/A</v>
      </c>
      <c r="AA148" s="15" t="e">
        <f>IF(OR(入力!BK148="",入力!BK148="#N/A"),#N/A,入力!BK148)</f>
        <v>#N/A</v>
      </c>
      <c r="AB148" s="98" t="e">
        <f>IF(OR(入力!BS148="",入力!BS148="#N/A"),#N/A,入力!BS148)</f>
        <v>#N/A</v>
      </c>
      <c r="AC148" s="23" t="e">
        <f>IF(OR(入力!BT148="",入力!BT148="#N/A"),#N/A,入力!BT148)</f>
        <v>#N/A</v>
      </c>
      <c r="AD148" s="23" t="e">
        <f>IF(OR(入力!BU148="",入力!BU148="#N/A"),#N/A,入力!BU148)</f>
        <v>#N/A</v>
      </c>
      <c r="AE148" s="23" t="e">
        <f>IF(OR(入力!BV148="",入力!BV148="#N/A"),#N/A,入力!BV148)</f>
        <v>#N/A</v>
      </c>
      <c r="AF148" s="126" t="e">
        <f>IF(OR(入力!BZ148="",入力!BZ148="#N/A"),#N/A,入力!BZ148)</f>
        <v>#N/A</v>
      </c>
      <c r="AG148" s="15" t="e">
        <f>IF(OR(入力!CB148="",入力!CB148="#N/A"),#N/A,入力!CB148)</f>
        <v>#N/A</v>
      </c>
      <c r="AH148" s="23" t="e">
        <f>IF(OR(入力!CD148="",入力!CD148="#N/A"),#N/A,入力!CD148)</f>
        <v>#N/A</v>
      </c>
      <c r="AI148" s="23" t="e">
        <f>IF(OR(入力!CI148="",入力!CI148="#N/A"),#N/A,入力!CI148)</f>
        <v>#N/A</v>
      </c>
      <c r="AJ148" s="23" t="e">
        <f>IF(OR(入力!CH148="",入力!CH148="#N/A"),#N/A,入力!CH148)</f>
        <v>#N/A</v>
      </c>
      <c r="AK148" s="23" t="e">
        <f>IF(OR(入力!CJ148="",入力!CJ148="#N/A"),#N/A,入力!CJ148)</f>
        <v>#N/A</v>
      </c>
      <c r="AL148" s="39" t="e">
        <f>IF(OR(入力!CN148="",入力!CN148="#N/A"),#N/A,入力!CN148)</f>
        <v>#N/A</v>
      </c>
      <c r="AM148" s="39" t="e">
        <f>IF(OR(入力!CS148="",入力!CS148="#N/A"),#N/A,入力!CS148)</f>
        <v>#N/A</v>
      </c>
      <c r="AN148" s="39" t="e">
        <f>IF(OR(入力!CR148="",入力!CR148="#N/A"),#N/A,入力!CR148)</f>
        <v>#N/A</v>
      </c>
      <c r="AO148" s="40" t="e">
        <f>IF(OR(入力!CT148="",入力!CT148="#N/A"),#N/A,入力!CT148)</f>
        <v>#N/A</v>
      </c>
      <c r="AP148" s="23" t="e">
        <f>IF(OR(入力!CX148="",入力!CX148="#N/A"),#N/A,入力!CX148)</f>
        <v>#N/A</v>
      </c>
      <c r="AQ148" s="23" t="e">
        <f>IF(OR(入力!DC148="",入力!DC148="#N/A"),#N/A,入力!DC148)</f>
        <v>#N/A</v>
      </c>
      <c r="AR148" s="23" t="e">
        <f>IF(OR(入力!DB148="",入力!DB148="#N/A"),#N/A,入力!DB148)</f>
        <v>#N/A</v>
      </c>
      <c r="AS148" s="23" t="e">
        <f>IF(OR(入力!DD148="",入力!DD148="#N/A"),#N/A,入力!DD148)</f>
        <v>#N/A</v>
      </c>
      <c r="AT148" s="39" t="e">
        <f>IF(OR(入力!DH148="",入力!DH148="#N/A"),#N/A,入力!DH148)</f>
        <v>#N/A</v>
      </c>
      <c r="AU148" s="39" t="e">
        <f>IF(OR(入力!DM148="",入力!DM148="#N/A"),#N/A,入力!DM148)</f>
        <v>#N/A</v>
      </c>
      <c r="AV148" s="39" t="e">
        <f>IF(OR(入力!DL148="",入力!DL148="#N/A"),#N/A,入力!DL148)</f>
        <v>#N/A</v>
      </c>
      <c r="AW148" s="45" t="e">
        <f>IF(OR(入力!DN148="",入力!DN148="#N/A"),#N/A,入力!DN148)</f>
        <v>#N/A</v>
      </c>
      <c r="AX148" s="23" t="e">
        <f>IF(OR(入力!DR148="",入力!DR148="#N/A"),#N/A,入力!DR148)</f>
        <v>#N/A</v>
      </c>
      <c r="AY148" s="23" t="e">
        <f>IF(OR(入力!DW148="",入力!DW148="#N/A"),#N/A,入力!DW148)</f>
        <v>#N/A</v>
      </c>
      <c r="AZ148" s="23" t="e">
        <f>IF(OR(入力!DV148="",入力!DV148="#N/A"),#N/A,入力!DV148)</f>
        <v>#N/A</v>
      </c>
      <c r="BA148" s="23" t="e">
        <f>IF(OR(入力!DX148="",入力!DX148="#N/A"),#N/A,入力!DX148)</f>
        <v>#N/A</v>
      </c>
      <c r="BB148" s="39" t="e">
        <f>IF(OR(入力!EB148="",入力!EB148="#N/A"),#N/A,入力!EB148)</f>
        <v>#N/A</v>
      </c>
      <c r="BC148" s="39" t="e">
        <f>IF(OR(入力!EG148="",入力!EG148="#N/A"),#N/A,入力!EG148)</f>
        <v>#N/A</v>
      </c>
      <c r="BD148" s="39" t="e">
        <f>IF(OR(入力!EF148="",入力!EF148="#N/A"),#N/A,入力!EF148)</f>
        <v>#N/A</v>
      </c>
      <c r="BE148" s="217" t="e">
        <f>IF(OR(入力!EH148="",入力!EH148="#N/A"),#N/A,入力!EH148)</f>
        <v>#N/A</v>
      </c>
      <c r="BF148" s="126" t="e">
        <f>IF(OR(入力!GT148="",入力!GT148="#N/A"),#N/A,入力!GT148)</f>
        <v>#N/A</v>
      </c>
      <c r="BG148" s="23" t="e">
        <f>IF(OR(入力!GY148="",入力!GY148="#N/A"),#N/A,入力!GY148)</f>
        <v>#N/A</v>
      </c>
      <c r="BH148" s="23" t="e">
        <f>IF(OR(入力!GX148="",入力!GX148="#N/A"),#N/A,入力!GX148)</f>
        <v>#N/A</v>
      </c>
      <c r="BI148" s="15" t="e">
        <f>IF(OR(入力!GZ148="",入力!GZ148="#N/A"),#N/A,入力!GZ148)</f>
        <v>#N/A</v>
      </c>
      <c r="BJ148" s="23" t="e">
        <f>IF(OR(入力!LJ148="",入力!LJ148="#N/A"),#N/A,入力!LJ148)</f>
        <v>#N/A</v>
      </c>
      <c r="BK148" s="23" t="e">
        <f>IF(OR(入力!LO148="",入力!LO148="#N/A"),#N/A,入力!LO148)</f>
        <v>#N/A</v>
      </c>
      <c r="BL148" s="23" t="e">
        <f>IF(OR(入力!LN148="",入力!LN148="#N/A"),#N/A,入力!LN148)</f>
        <v>#N/A</v>
      </c>
      <c r="BM148" s="2" t="e">
        <f>IF(OR(入力!LP148="",入力!LP148="#N/A"),#N/A,入力!LP148)</f>
        <v>#N/A</v>
      </c>
      <c r="BN148" s="23" t="e">
        <f>IF(OR(入力!LT148="",入力!LT148="#N/A"),#N/A,入力!LT148)</f>
        <v>#N/A</v>
      </c>
      <c r="BO148" s="23" t="e">
        <f>IF(OR(入力!LY148="",入力!LY148="#N/A"),#N/A,入力!LY148)</f>
        <v>#N/A</v>
      </c>
      <c r="BP148" s="23" t="e">
        <f>IF(OR(入力!LX148="",入力!LX148="#N/A"),#N/A,入力!LX148)</f>
        <v>#N/A</v>
      </c>
      <c r="BQ148" s="15" t="e">
        <f>IF(OR(入力!LZ148="",入力!LZ148="#N/A"),#N/A,入力!LZ148)</f>
        <v>#N/A</v>
      </c>
      <c r="BR148" s="224" t="e">
        <f>IF(OR(入力!MN148="",入力!MN148="#N/A"),#N/A,入力!MN148)</f>
        <v>#N/A</v>
      </c>
      <c r="BS148" s="224" t="e">
        <f>IF(OR(入力!MS148="",入力!MS148="#N/A"),#N/A,入力!MS148)</f>
        <v>#N/A</v>
      </c>
      <c r="BT148" s="224" t="e">
        <f>IF(OR(入力!MR148="",入力!MR148="#N/A"),#N/A,入力!MR148)</f>
        <v>#N/A</v>
      </c>
      <c r="BU148" s="154" t="e">
        <f>IF(OR(入力!MT148="",入力!MT148="#N/A"),#N/A,入力!MT148)</f>
        <v>#N/A</v>
      </c>
      <c r="BV148"/>
      <c r="BW148"/>
      <c r="BX148"/>
      <c r="CB148" s="2"/>
      <c r="CC148" s="503"/>
      <c r="CD148" s="565"/>
      <c r="CE148" s="509"/>
      <c r="CF148"/>
      <c r="CG148"/>
      <c r="CH148" s="2"/>
      <c r="CJ148" s="2"/>
      <c r="CL148" s="2"/>
      <c r="CN148" s="2"/>
      <c r="CO148" s="587"/>
      <c r="CP148" s="588"/>
      <c r="CU148" s="2"/>
      <c r="CX148" s="2"/>
      <c r="CY148"/>
      <c r="CZ148"/>
      <c r="DA148" s="2"/>
      <c r="DE148" s="34"/>
      <c r="DF148"/>
      <c r="DG148" s="2"/>
      <c r="DH148" s="2"/>
      <c r="DI148" s="2"/>
      <c r="DL148" s="126"/>
      <c r="DN148" s="15"/>
      <c r="DO148" s="540"/>
      <c r="DV148"/>
      <c r="DW148"/>
      <c r="DX148"/>
      <c r="DY148"/>
      <c r="DZ148"/>
    </row>
    <row r="149" spans="1:130" s="23" customFormat="1">
      <c r="A149" s="251" t="e">
        <f>IF(OR(入力!A149="",入力!A149="#N/A"),#N/A,入力!A149)</f>
        <v>#N/A</v>
      </c>
      <c r="B149" s="253" t="e">
        <f>IF(OR(入力!B149="",入力!B149="#N/A"),#N/A,入力!B149)</f>
        <v>#N/A</v>
      </c>
      <c r="C149" s="74" t="e">
        <f>IF(OR(入力!C149="",入力!C149="#N/A"),#N/A,入力!C149)</f>
        <v>#N/A</v>
      </c>
      <c r="D149" s="210" t="e">
        <f>IF(OR(入力!E149="",入力!E149="#N/A"),#N/A,入力!E149)</f>
        <v>#N/A</v>
      </c>
      <c r="E149" s="2" t="e">
        <f>IF(OR(入力!G149="",入力!G149="#N/A"),#N/A,入力!G149)</f>
        <v>#N/A</v>
      </c>
      <c r="F149" s="23" t="e">
        <f>IF(OR(入力!I149="",入力!I149="#N/A"),#N/A,入力!I149)</f>
        <v>#N/A</v>
      </c>
      <c r="G149" s="23" t="e">
        <f>IF(OR(入力!N149="",入力!N149="#N/A"),#N/A,入力!N149)</f>
        <v>#N/A</v>
      </c>
      <c r="H149" s="23" t="e">
        <f>IF(OR(入力!M149="",入力!M149="#N/A"),#N/A,入力!M149)</f>
        <v>#N/A</v>
      </c>
      <c r="I149" s="2" t="e">
        <f>IF(OR(入力!O149="",入力!O149="#N/A"),#N/A,入力!O149)</f>
        <v>#N/A</v>
      </c>
      <c r="J149" s="23" t="e">
        <f>IF(OR(入力!S149="",入力!S149="#N/A"),#N/A,入力!S149)</f>
        <v>#N/A</v>
      </c>
      <c r="K149" s="23" t="e">
        <f>IF(OR(入力!X149="",入力!X149="#N/A"),#N/A,入力!X149)</f>
        <v>#N/A</v>
      </c>
      <c r="L149" s="23" t="e">
        <f>IF(OR(入力!W149="",入力!W149="#N/A"),#N/A,入力!W149)</f>
        <v>#N/A</v>
      </c>
      <c r="M149" s="2" t="e">
        <f>IF(OR(入力!Y149="",入力!Y149="#N/A"),#N/A,入力!Y149)</f>
        <v>#N/A</v>
      </c>
      <c r="N149" s="23" t="e">
        <f>IF(OR(入力!AC149="",入力!AC149="#N/A"),#N/A,入力!AC149)</f>
        <v>#N/A</v>
      </c>
      <c r="O149" s="23" t="e">
        <f>IF(OR(入力!AH149="",入力!AH149="#N/A"),#N/A,入力!AH149)</f>
        <v>#N/A</v>
      </c>
      <c r="P149" s="23" t="e">
        <f>IF(OR(入力!AG149="",入力!AG149="#N/A"),#N/A,入力!AG149)</f>
        <v>#N/A</v>
      </c>
      <c r="Q149" s="2" t="e">
        <f>IF(OR(入力!AI149="",入力!AI149="#N/A"),#N/A,入力!AI149)</f>
        <v>#N/A</v>
      </c>
      <c r="R149" s="23" t="e">
        <f>IF(OR(入力!AM149="",入力!AM149="#N/A"),#N/A,入力!AM149)</f>
        <v>#N/A</v>
      </c>
      <c r="S149" s="23" t="e">
        <f>IF(OR(入力!AR149="",入力!AR149="#N/A"),#N/A,入力!AR149)</f>
        <v>#N/A</v>
      </c>
      <c r="T149" s="23" t="e">
        <f>IF(OR(入力!AQ149="",入力!AQ149="#N/A"),#N/A,入力!AQ149)</f>
        <v>#N/A</v>
      </c>
      <c r="U149" s="2" t="e">
        <f>IF(OR(入力!AS149="",入力!AS149="#N/A"),#N/A,入力!AS149)</f>
        <v>#N/A</v>
      </c>
      <c r="V149" s="23" t="e">
        <f>IF(OR(入力!AX149="",入力!AX149="#N/A"),#N/A,入力!AX149)</f>
        <v>#N/A</v>
      </c>
      <c r="W149" s="23" t="e">
        <f>IF(OR(入力!BC149="",入力!BC149="#N/A"),#N/A,入力!BC149)</f>
        <v>#N/A</v>
      </c>
      <c r="X149" s="23" t="e">
        <f>IF(OR(入力!BB149="",入力!BB149="#N/A"),#N/A,入力!BB149)</f>
        <v>#N/A</v>
      </c>
      <c r="Y149" s="2" t="e">
        <f>IF(OR(入力!BD149="",入力!BD149="#N/A"),#N/A,入力!BD149)</f>
        <v>#N/A</v>
      </c>
      <c r="Z149" s="23" t="e">
        <f>IF(OR(入力!BJ149="",入力!BJ149="#N/A"),#N/A,入力!BJ149)</f>
        <v>#N/A</v>
      </c>
      <c r="AA149" s="15" t="e">
        <f>IF(OR(入力!BK149="",入力!BK149="#N/A"),#N/A,入力!BK149)</f>
        <v>#N/A</v>
      </c>
      <c r="AB149" s="98" t="e">
        <f>IF(OR(入力!BS149="",入力!BS149="#N/A"),#N/A,入力!BS149)</f>
        <v>#N/A</v>
      </c>
      <c r="AC149" s="23" t="e">
        <f>IF(OR(入力!BT149="",入力!BT149="#N/A"),#N/A,入力!BT149)</f>
        <v>#N/A</v>
      </c>
      <c r="AD149" s="23" t="e">
        <f>IF(OR(入力!BU149="",入力!BU149="#N/A"),#N/A,入力!BU149)</f>
        <v>#N/A</v>
      </c>
      <c r="AE149" s="23" t="e">
        <f>IF(OR(入力!BV149="",入力!BV149="#N/A"),#N/A,入力!BV149)</f>
        <v>#N/A</v>
      </c>
      <c r="AF149" s="126" t="e">
        <f>IF(OR(入力!BZ149="",入力!BZ149="#N/A"),#N/A,入力!BZ149)</f>
        <v>#N/A</v>
      </c>
      <c r="AG149" s="15" t="e">
        <f>IF(OR(入力!CB149="",入力!CB149="#N/A"),#N/A,入力!CB149)</f>
        <v>#N/A</v>
      </c>
      <c r="AH149" s="23" t="e">
        <f>IF(OR(入力!CD149="",入力!CD149="#N/A"),#N/A,入力!CD149)</f>
        <v>#N/A</v>
      </c>
      <c r="AI149" s="23" t="e">
        <f>IF(OR(入力!CI149="",入力!CI149="#N/A"),#N/A,入力!CI149)</f>
        <v>#N/A</v>
      </c>
      <c r="AJ149" s="23" t="e">
        <f>IF(OR(入力!CH149="",入力!CH149="#N/A"),#N/A,入力!CH149)</f>
        <v>#N/A</v>
      </c>
      <c r="AK149" s="23" t="e">
        <f>IF(OR(入力!CJ149="",入力!CJ149="#N/A"),#N/A,入力!CJ149)</f>
        <v>#N/A</v>
      </c>
      <c r="AL149" s="39" t="e">
        <f>IF(OR(入力!CN149="",入力!CN149="#N/A"),#N/A,入力!CN149)</f>
        <v>#N/A</v>
      </c>
      <c r="AM149" s="39" t="e">
        <f>IF(OR(入力!CS149="",入力!CS149="#N/A"),#N/A,入力!CS149)</f>
        <v>#N/A</v>
      </c>
      <c r="AN149" s="39" t="e">
        <f>IF(OR(入力!CR149="",入力!CR149="#N/A"),#N/A,入力!CR149)</f>
        <v>#N/A</v>
      </c>
      <c r="AO149" s="40" t="e">
        <f>IF(OR(入力!CT149="",入力!CT149="#N/A"),#N/A,入力!CT149)</f>
        <v>#N/A</v>
      </c>
      <c r="AP149" s="23" t="e">
        <f>IF(OR(入力!CX149="",入力!CX149="#N/A"),#N/A,入力!CX149)</f>
        <v>#N/A</v>
      </c>
      <c r="AQ149" s="23" t="e">
        <f>IF(OR(入力!DC149="",入力!DC149="#N/A"),#N/A,入力!DC149)</f>
        <v>#N/A</v>
      </c>
      <c r="AR149" s="23" t="e">
        <f>IF(OR(入力!DB149="",入力!DB149="#N/A"),#N/A,入力!DB149)</f>
        <v>#N/A</v>
      </c>
      <c r="AS149" s="23" t="e">
        <f>IF(OR(入力!DD149="",入力!DD149="#N/A"),#N/A,入力!DD149)</f>
        <v>#N/A</v>
      </c>
      <c r="AT149" s="39" t="e">
        <f>IF(OR(入力!DH149="",入力!DH149="#N/A"),#N/A,入力!DH149)</f>
        <v>#N/A</v>
      </c>
      <c r="AU149" s="39" t="e">
        <f>IF(OR(入力!DM149="",入力!DM149="#N/A"),#N/A,入力!DM149)</f>
        <v>#N/A</v>
      </c>
      <c r="AV149" s="39" t="e">
        <f>IF(OR(入力!DL149="",入力!DL149="#N/A"),#N/A,入力!DL149)</f>
        <v>#N/A</v>
      </c>
      <c r="AW149" s="45" t="e">
        <f>IF(OR(入力!DN149="",入力!DN149="#N/A"),#N/A,入力!DN149)</f>
        <v>#N/A</v>
      </c>
      <c r="AX149" s="23" t="e">
        <f>IF(OR(入力!DR149="",入力!DR149="#N/A"),#N/A,入力!DR149)</f>
        <v>#N/A</v>
      </c>
      <c r="AY149" s="23" t="e">
        <f>IF(OR(入力!DW149="",入力!DW149="#N/A"),#N/A,入力!DW149)</f>
        <v>#N/A</v>
      </c>
      <c r="AZ149" s="23" t="e">
        <f>IF(OR(入力!DV149="",入力!DV149="#N/A"),#N/A,入力!DV149)</f>
        <v>#N/A</v>
      </c>
      <c r="BA149" s="23" t="e">
        <f>IF(OR(入力!DX149="",入力!DX149="#N/A"),#N/A,入力!DX149)</f>
        <v>#N/A</v>
      </c>
      <c r="BB149" s="39" t="e">
        <f>IF(OR(入力!EB149="",入力!EB149="#N/A"),#N/A,入力!EB149)</f>
        <v>#N/A</v>
      </c>
      <c r="BC149" s="39" t="e">
        <f>IF(OR(入力!EG149="",入力!EG149="#N/A"),#N/A,入力!EG149)</f>
        <v>#N/A</v>
      </c>
      <c r="BD149" s="39" t="e">
        <f>IF(OR(入力!EF149="",入力!EF149="#N/A"),#N/A,入力!EF149)</f>
        <v>#N/A</v>
      </c>
      <c r="BE149" s="217" t="e">
        <f>IF(OR(入力!EH149="",入力!EH149="#N/A"),#N/A,入力!EH149)</f>
        <v>#N/A</v>
      </c>
      <c r="BF149" s="126" t="e">
        <f>IF(OR(入力!GT149="",入力!GT149="#N/A"),#N/A,入力!GT149)</f>
        <v>#N/A</v>
      </c>
      <c r="BG149" s="23" t="e">
        <f>IF(OR(入力!GY149="",入力!GY149="#N/A"),#N/A,入力!GY149)</f>
        <v>#N/A</v>
      </c>
      <c r="BH149" s="23" t="e">
        <f>IF(OR(入力!GX149="",入力!GX149="#N/A"),#N/A,入力!GX149)</f>
        <v>#N/A</v>
      </c>
      <c r="BI149" s="15" t="e">
        <f>IF(OR(入力!GZ149="",入力!GZ149="#N/A"),#N/A,入力!GZ149)</f>
        <v>#N/A</v>
      </c>
      <c r="BJ149" s="23" t="e">
        <f>IF(OR(入力!LJ149="",入力!LJ149="#N/A"),#N/A,入力!LJ149)</f>
        <v>#N/A</v>
      </c>
      <c r="BK149" s="23" t="e">
        <f>IF(OR(入力!LO149="",入力!LO149="#N/A"),#N/A,入力!LO149)</f>
        <v>#N/A</v>
      </c>
      <c r="BL149" s="23" t="e">
        <f>IF(OR(入力!LN149="",入力!LN149="#N/A"),#N/A,入力!LN149)</f>
        <v>#N/A</v>
      </c>
      <c r="BM149" s="2" t="e">
        <f>IF(OR(入力!LP149="",入力!LP149="#N/A"),#N/A,入力!LP149)</f>
        <v>#N/A</v>
      </c>
      <c r="BN149" s="23" t="e">
        <f>IF(OR(入力!LT149="",入力!LT149="#N/A"),#N/A,入力!LT149)</f>
        <v>#N/A</v>
      </c>
      <c r="BO149" s="23" t="e">
        <f>IF(OR(入力!LY149="",入力!LY149="#N/A"),#N/A,入力!LY149)</f>
        <v>#N/A</v>
      </c>
      <c r="BP149" s="23" t="e">
        <f>IF(OR(入力!LX149="",入力!LX149="#N/A"),#N/A,入力!LX149)</f>
        <v>#N/A</v>
      </c>
      <c r="BQ149" s="15" t="e">
        <f>IF(OR(入力!LZ149="",入力!LZ149="#N/A"),#N/A,入力!LZ149)</f>
        <v>#N/A</v>
      </c>
      <c r="BR149" s="224" t="e">
        <f>IF(OR(入力!MN149="",入力!MN149="#N/A"),#N/A,入力!MN149)</f>
        <v>#N/A</v>
      </c>
      <c r="BS149" s="224" t="e">
        <f>IF(OR(入力!MS149="",入力!MS149="#N/A"),#N/A,入力!MS149)</f>
        <v>#N/A</v>
      </c>
      <c r="BT149" s="224" t="e">
        <f>IF(OR(入力!MR149="",入力!MR149="#N/A"),#N/A,入力!MR149)</f>
        <v>#N/A</v>
      </c>
      <c r="BU149" s="154" t="e">
        <f>IF(OR(入力!MT149="",入力!MT149="#N/A"),#N/A,入力!MT149)</f>
        <v>#N/A</v>
      </c>
      <c r="BV149"/>
      <c r="BW149"/>
      <c r="BX149"/>
      <c r="CB149" s="2"/>
      <c r="CC149" s="503"/>
      <c r="CD149" s="565"/>
      <c r="CE149" s="509"/>
      <c r="CF149"/>
      <c r="CG149"/>
      <c r="CH149" s="2"/>
      <c r="CJ149" s="2"/>
      <c r="CL149" s="2"/>
      <c r="CN149" s="2"/>
      <c r="CO149" s="587"/>
      <c r="CP149" s="588"/>
      <c r="CU149" s="2"/>
      <c r="CX149" s="2"/>
      <c r="CY149"/>
      <c r="CZ149"/>
      <c r="DA149" s="2"/>
      <c r="DE149" s="34"/>
      <c r="DF149"/>
      <c r="DG149" s="2"/>
      <c r="DH149" s="2"/>
      <c r="DI149" s="2"/>
      <c r="DL149" s="126"/>
      <c r="DN149" s="15"/>
      <c r="DO149" s="540"/>
      <c r="DV149"/>
      <c r="DW149"/>
      <c r="DX149"/>
      <c r="DY149"/>
      <c r="DZ149"/>
    </row>
    <row r="150" spans="1:130" s="23" customFormat="1">
      <c r="A150" s="251" t="e">
        <f>IF(OR(入力!A150="",入力!A150="#N/A"),#N/A,入力!A150)</f>
        <v>#N/A</v>
      </c>
      <c r="B150" s="253" t="e">
        <f>IF(OR(入力!B150="",入力!B150="#N/A"),#N/A,入力!B150)</f>
        <v>#N/A</v>
      </c>
      <c r="C150" s="74" t="e">
        <f>IF(OR(入力!C150="",入力!C150="#N/A"),#N/A,入力!C150)</f>
        <v>#N/A</v>
      </c>
      <c r="D150" s="210" t="e">
        <f>IF(OR(入力!E150="",入力!E150="#N/A"),#N/A,入力!E150)</f>
        <v>#N/A</v>
      </c>
      <c r="E150" s="2" t="e">
        <f>IF(OR(入力!G150="",入力!G150="#N/A"),#N/A,入力!G150)</f>
        <v>#N/A</v>
      </c>
      <c r="F150" s="23" t="e">
        <f>IF(OR(入力!I150="",入力!I150="#N/A"),#N/A,入力!I150)</f>
        <v>#N/A</v>
      </c>
      <c r="G150" s="23" t="e">
        <f>IF(OR(入力!N150="",入力!N150="#N/A"),#N/A,入力!N150)</f>
        <v>#N/A</v>
      </c>
      <c r="H150" s="23" t="e">
        <f>IF(OR(入力!M150="",入力!M150="#N/A"),#N/A,入力!M150)</f>
        <v>#N/A</v>
      </c>
      <c r="I150" s="2" t="e">
        <f>IF(OR(入力!O150="",入力!O150="#N/A"),#N/A,入力!O150)</f>
        <v>#N/A</v>
      </c>
      <c r="J150" s="23" t="e">
        <f>IF(OR(入力!S150="",入力!S150="#N/A"),#N/A,入力!S150)</f>
        <v>#N/A</v>
      </c>
      <c r="K150" s="23" t="e">
        <f>IF(OR(入力!X150="",入力!X150="#N/A"),#N/A,入力!X150)</f>
        <v>#N/A</v>
      </c>
      <c r="L150" s="23" t="e">
        <f>IF(OR(入力!W150="",入力!W150="#N/A"),#N/A,入力!W150)</f>
        <v>#N/A</v>
      </c>
      <c r="M150" s="2" t="e">
        <f>IF(OR(入力!Y150="",入力!Y150="#N/A"),#N/A,入力!Y150)</f>
        <v>#N/A</v>
      </c>
      <c r="N150" s="23" t="e">
        <f>IF(OR(入力!AC150="",入力!AC150="#N/A"),#N/A,入力!AC150)</f>
        <v>#N/A</v>
      </c>
      <c r="O150" s="23" t="e">
        <f>IF(OR(入力!AH150="",入力!AH150="#N/A"),#N/A,入力!AH150)</f>
        <v>#N/A</v>
      </c>
      <c r="P150" s="23" t="e">
        <f>IF(OR(入力!AG150="",入力!AG150="#N/A"),#N/A,入力!AG150)</f>
        <v>#N/A</v>
      </c>
      <c r="Q150" s="2" t="e">
        <f>IF(OR(入力!AI150="",入力!AI150="#N/A"),#N/A,入力!AI150)</f>
        <v>#N/A</v>
      </c>
      <c r="R150" s="23" t="e">
        <f>IF(OR(入力!AM150="",入力!AM150="#N/A"),#N/A,入力!AM150)</f>
        <v>#N/A</v>
      </c>
      <c r="S150" s="23" t="e">
        <f>IF(OR(入力!AR150="",入力!AR150="#N/A"),#N/A,入力!AR150)</f>
        <v>#N/A</v>
      </c>
      <c r="T150" s="23" t="e">
        <f>IF(OR(入力!AQ150="",入力!AQ150="#N/A"),#N/A,入力!AQ150)</f>
        <v>#N/A</v>
      </c>
      <c r="U150" s="2" t="e">
        <f>IF(OR(入力!AS150="",入力!AS150="#N/A"),#N/A,入力!AS150)</f>
        <v>#N/A</v>
      </c>
      <c r="V150" s="23" t="e">
        <f>IF(OR(入力!AX150="",入力!AX150="#N/A"),#N/A,入力!AX150)</f>
        <v>#N/A</v>
      </c>
      <c r="W150" s="23" t="e">
        <f>IF(OR(入力!BC150="",入力!BC150="#N/A"),#N/A,入力!BC150)</f>
        <v>#N/A</v>
      </c>
      <c r="X150" s="23" t="e">
        <f>IF(OR(入力!BB150="",入力!BB150="#N/A"),#N/A,入力!BB150)</f>
        <v>#N/A</v>
      </c>
      <c r="Y150" s="2" t="e">
        <f>IF(OR(入力!BD150="",入力!BD150="#N/A"),#N/A,入力!BD150)</f>
        <v>#N/A</v>
      </c>
      <c r="Z150" s="23" t="e">
        <f>IF(OR(入力!BJ150="",入力!BJ150="#N/A"),#N/A,入力!BJ150)</f>
        <v>#N/A</v>
      </c>
      <c r="AA150" s="15" t="e">
        <f>IF(OR(入力!BK150="",入力!BK150="#N/A"),#N/A,入力!BK150)</f>
        <v>#N/A</v>
      </c>
      <c r="AB150" s="98" t="e">
        <f>IF(OR(入力!BS150="",入力!BS150="#N/A"),#N/A,入力!BS150)</f>
        <v>#N/A</v>
      </c>
      <c r="AC150" s="23" t="e">
        <f>IF(OR(入力!BT150="",入力!BT150="#N/A"),#N/A,入力!BT150)</f>
        <v>#N/A</v>
      </c>
      <c r="AD150" s="23" t="e">
        <f>IF(OR(入力!BU150="",入力!BU150="#N/A"),#N/A,入力!BU150)</f>
        <v>#N/A</v>
      </c>
      <c r="AE150" s="23" t="e">
        <f>IF(OR(入力!BV150="",入力!BV150="#N/A"),#N/A,入力!BV150)</f>
        <v>#N/A</v>
      </c>
      <c r="AF150" s="126" t="e">
        <f>IF(OR(入力!BZ150="",入力!BZ150="#N/A"),#N/A,入力!BZ150)</f>
        <v>#N/A</v>
      </c>
      <c r="AG150" s="15" t="e">
        <f>IF(OR(入力!CB150="",入力!CB150="#N/A"),#N/A,入力!CB150)</f>
        <v>#N/A</v>
      </c>
      <c r="AH150" s="23" t="e">
        <f>IF(OR(入力!CD150="",入力!CD150="#N/A"),#N/A,入力!CD150)</f>
        <v>#N/A</v>
      </c>
      <c r="AI150" s="23" t="e">
        <f>IF(OR(入力!CI150="",入力!CI150="#N/A"),#N/A,入力!CI150)</f>
        <v>#N/A</v>
      </c>
      <c r="AJ150" s="23" t="e">
        <f>IF(OR(入力!CH150="",入力!CH150="#N/A"),#N/A,入力!CH150)</f>
        <v>#N/A</v>
      </c>
      <c r="AK150" s="23" t="e">
        <f>IF(OR(入力!CJ150="",入力!CJ150="#N/A"),#N/A,入力!CJ150)</f>
        <v>#N/A</v>
      </c>
      <c r="AL150" s="39" t="e">
        <f>IF(OR(入力!CN150="",入力!CN150="#N/A"),#N/A,入力!CN150)</f>
        <v>#N/A</v>
      </c>
      <c r="AM150" s="39" t="e">
        <f>IF(OR(入力!CS150="",入力!CS150="#N/A"),#N/A,入力!CS150)</f>
        <v>#N/A</v>
      </c>
      <c r="AN150" s="39" t="e">
        <f>IF(OR(入力!CR150="",入力!CR150="#N/A"),#N/A,入力!CR150)</f>
        <v>#N/A</v>
      </c>
      <c r="AO150" s="40" t="e">
        <f>IF(OR(入力!CT150="",入力!CT150="#N/A"),#N/A,入力!CT150)</f>
        <v>#N/A</v>
      </c>
      <c r="AP150" s="23" t="e">
        <f>IF(OR(入力!CX150="",入力!CX150="#N/A"),#N/A,入力!CX150)</f>
        <v>#N/A</v>
      </c>
      <c r="AQ150" s="23" t="e">
        <f>IF(OR(入力!DC150="",入力!DC150="#N/A"),#N/A,入力!DC150)</f>
        <v>#N/A</v>
      </c>
      <c r="AR150" s="23" t="e">
        <f>IF(OR(入力!DB150="",入力!DB150="#N/A"),#N/A,入力!DB150)</f>
        <v>#N/A</v>
      </c>
      <c r="AS150" s="23" t="e">
        <f>IF(OR(入力!DD150="",入力!DD150="#N/A"),#N/A,入力!DD150)</f>
        <v>#N/A</v>
      </c>
      <c r="AT150" s="39" t="e">
        <f>IF(OR(入力!DH150="",入力!DH150="#N/A"),#N/A,入力!DH150)</f>
        <v>#N/A</v>
      </c>
      <c r="AU150" s="39" t="e">
        <f>IF(OR(入力!DM150="",入力!DM150="#N/A"),#N/A,入力!DM150)</f>
        <v>#N/A</v>
      </c>
      <c r="AV150" s="39" t="e">
        <f>IF(OR(入力!DL150="",入力!DL150="#N/A"),#N/A,入力!DL150)</f>
        <v>#N/A</v>
      </c>
      <c r="AW150" s="45" t="e">
        <f>IF(OR(入力!DN150="",入力!DN150="#N/A"),#N/A,入力!DN150)</f>
        <v>#N/A</v>
      </c>
      <c r="AX150" s="23" t="e">
        <f>IF(OR(入力!DR150="",入力!DR150="#N/A"),#N/A,入力!DR150)</f>
        <v>#N/A</v>
      </c>
      <c r="AY150" s="23" t="e">
        <f>IF(OR(入力!DW150="",入力!DW150="#N/A"),#N/A,入力!DW150)</f>
        <v>#N/A</v>
      </c>
      <c r="AZ150" s="23" t="e">
        <f>IF(OR(入力!DV150="",入力!DV150="#N/A"),#N/A,入力!DV150)</f>
        <v>#N/A</v>
      </c>
      <c r="BA150" s="23" t="e">
        <f>IF(OR(入力!DX150="",入力!DX150="#N/A"),#N/A,入力!DX150)</f>
        <v>#N/A</v>
      </c>
      <c r="BB150" s="39" t="e">
        <f>IF(OR(入力!EB150="",入力!EB150="#N/A"),#N/A,入力!EB150)</f>
        <v>#N/A</v>
      </c>
      <c r="BC150" s="39" t="e">
        <f>IF(OR(入力!EG150="",入力!EG150="#N/A"),#N/A,入力!EG150)</f>
        <v>#N/A</v>
      </c>
      <c r="BD150" s="39" t="e">
        <f>IF(OR(入力!EF150="",入力!EF150="#N/A"),#N/A,入力!EF150)</f>
        <v>#N/A</v>
      </c>
      <c r="BE150" s="217" t="e">
        <f>IF(OR(入力!EH150="",入力!EH150="#N/A"),#N/A,入力!EH150)</f>
        <v>#N/A</v>
      </c>
      <c r="BF150" s="126" t="e">
        <f>IF(OR(入力!GT150="",入力!GT150="#N/A"),#N/A,入力!GT150)</f>
        <v>#N/A</v>
      </c>
      <c r="BG150" s="23" t="e">
        <f>IF(OR(入力!GY150="",入力!GY150="#N/A"),#N/A,入力!GY150)</f>
        <v>#N/A</v>
      </c>
      <c r="BH150" s="23" t="e">
        <f>IF(OR(入力!GX150="",入力!GX150="#N/A"),#N/A,入力!GX150)</f>
        <v>#N/A</v>
      </c>
      <c r="BI150" s="15" t="e">
        <f>IF(OR(入力!GZ150="",入力!GZ150="#N/A"),#N/A,入力!GZ150)</f>
        <v>#N/A</v>
      </c>
      <c r="BJ150" s="23" t="e">
        <f>IF(OR(入力!LJ150="",入力!LJ150="#N/A"),#N/A,入力!LJ150)</f>
        <v>#N/A</v>
      </c>
      <c r="BK150" s="23" t="e">
        <f>IF(OR(入力!LO150="",入力!LO150="#N/A"),#N/A,入力!LO150)</f>
        <v>#N/A</v>
      </c>
      <c r="BL150" s="23" t="e">
        <f>IF(OR(入力!LN150="",入力!LN150="#N/A"),#N/A,入力!LN150)</f>
        <v>#N/A</v>
      </c>
      <c r="BM150" s="2" t="e">
        <f>IF(OR(入力!LP150="",入力!LP150="#N/A"),#N/A,入力!LP150)</f>
        <v>#N/A</v>
      </c>
      <c r="BN150" s="23" t="e">
        <f>IF(OR(入力!LT150="",入力!LT150="#N/A"),#N/A,入力!LT150)</f>
        <v>#N/A</v>
      </c>
      <c r="BO150" s="23" t="e">
        <f>IF(OR(入力!LY150="",入力!LY150="#N/A"),#N/A,入力!LY150)</f>
        <v>#N/A</v>
      </c>
      <c r="BP150" s="23" t="e">
        <f>IF(OR(入力!LX150="",入力!LX150="#N/A"),#N/A,入力!LX150)</f>
        <v>#N/A</v>
      </c>
      <c r="BQ150" s="15" t="e">
        <f>IF(OR(入力!LZ150="",入力!LZ150="#N/A"),#N/A,入力!LZ150)</f>
        <v>#N/A</v>
      </c>
      <c r="BR150" s="224" t="e">
        <f>IF(OR(入力!MN150="",入力!MN150="#N/A"),#N/A,入力!MN150)</f>
        <v>#N/A</v>
      </c>
      <c r="BS150" s="224" t="e">
        <f>IF(OR(入力!MS150="",入力!MS150="#N/A"),#N/A,入力!MS150)</f>
        <v>#N/A</v>
      </c>
      <c r="BT150" s="224" t="e">
        <f>IF(OR(入力!MR150="",入力!MR150="#N/A"),#N/A,入力!MR150)</f>
        <v>#N/A</v>
      </c>
      <c r="BU150" s="154" t="e">
        <f>IF(OR(入力!MT150="",入力!MT150="#N/A"),#N/A,入力!MT150)</f>
        <v>#N/A</v>
      </c>
      <c r="BV150"/>
      <c r="BW150"/>
      <c r="BX150"/>
      <c r="CB150" s="2"/>
      <c r="CC150" s="503"/>
      <c r="CD150" s="565"/>
      <c r="CE150" s="509"/>
      <c r="CF150"/>
      <c r="CG150"/>
      <c r="CH150" s="2"/>
      <c r="CJ150" s="2"/>
      <c r="CL150" s="2"/>
      <c r="CN150" s="2"/>
      <c r="CO150" s="587"/>
      <c r="CP150" s="588"/>
      <c r="CU150" s="2"/>
      <c r="CX150" s="2"/>
      <c r="CY150"/>
      <c r="CZ150"/>
      <c r="DA150" s="2"/>
      <c r="DE150" s="34"/>
      <c r="DF150"/>
      <c r="DG150" s="2"/>
      <c r="DH150" s="2"/>
      <c r="DI150" s="2"/>
      <c r="DL150" s="126"/>
      <c r="DN150" s="15"/>
      <c r="DO150" s="540"/>
      <c r="DV150"/>
      <c r="DW150"/>
      <c r="DX150"/>
      <c r="DY150"/>
      <c r="DZ150"/>
    </row>
    <row r="151" spans="1:130" s="23" customFormat="1">
      <c r="A151" s="251" t="e">
        <f>IF(OR(入力!A151="",入力!A151="#N/A"),#N/A,入力!A151)</f>
        <v>#N/A</v>
      </c>
      <c r="B151" s="253" t="e">
        <f>IF(OR(入力!B151="",入力!B151="#N/A"),#N/A,入力!B151)</f>
        <v>#N/A</v>
      </c>
      <c r="C151" s="74" t="e">
        <f>IF(OR(入力!C151="",入力!C151="#N/A"),#N/A,入力!C151)</f>
        <v>#N/A</v>
      </c>
      <c r="D151" s="210" t="e">
        <f>IF(OR(入力!E151="",入力!E151="#N/A"),#N/A,入力!E151)</f>
        <v>#N/A</v>
      </c>
      <c r="E151" s="2" t="e">
        <f>IF(OR(入力!G151="",入力!G151="#N/A"),#N/A,入力!G151)</f>
        <v>#N/A</v>
      </c>
      <c r="F151" s="23" t="e">
        <f>IF(OR(入力!I151="",入力!I151="#N/A"),#N/A,入力!I151)</f>
        <v>#N/A</v>
      </c>
      <c r="G151" s="23" t="e">
        <f>IF(OR(入力!N151="",入力!N151="#N/A"),#N/A,入力!N151)</f>
        <v>#N/A</v>
      </c>
      <c r="H151" s="23" t="e">
        <f>IF(OR(入力!M151="",入力!M151="#N/A"),#N/A,入力!M151)</f>
        <v>#N/A</v>
      </c>
      <c r="I151" s="2" t="e">
        <f>IF(OR(入力!O151="",入力!O151="#N/A"),#N/A,入力!O151)</f>
        <v>#N/A</v>
      </c>
      <c r="J151" s="23" t="e">
        <f>IF(OR(入力!S151="",入力!S151="#N/A"),#N/A,入力!S151)</f>
        <v>#N/A</v>
      </c>
      <c r="K151" s="23" t="e">
        <f>IF(OR(入力!X151="",入力!X151="#N/A"),#N/A,入力!X151)</f>
        <v>#N/A</v>
      </c>
      <c r="L151" s="23" t="e">
        <f>IF(OR(入力!W151="",入力!W151="#N/A"),#N/A,入力!W151)</f>
        <v>#N/A</v>
      </c>
      <c r="M151" s="2" t="e">
        <f>IF(OR(入力!Y151="",入力!Y151="#N/A"),#N/A,入力!Y151)</f>
        <v>#N/A</v>
      </c>
      <c r="N151" s="23" t="e">
        <f>IF(OR(入力!AC151="",入力!AC151="#N/A"),#N/A,入力!AC151)</f>
        <v>#N/A</v>
      </c>
      <c r="O151" s="23" t="e">
        <f>IF(OR(入力!AH151="",入力!AH151="#N/A"),#N/A,入力!AH151)</f>
        <v>#N/A</v>
      </c>
      <c r="P151" s="23" t="e">
        <f>IF(OR(入力!AG151="",入力!AG151="#N/A"),#N/A,入力!AG151)</f>
        <v>#N/A</v>
      </c>
      <c r="Q151" s="2" t="e">
        <f>IF(OR(入力!AI151="",入力!AI151="#N/A"),#N/A,入力!AI151)</f>
        <v>#N/A</v>
      </c>
      <c r="R151" s="23" t="e">
        <f>IF(OR(入力!AM151="",入力!AM151="#N/A"),#N/A,入力!AM151)</f>
        <v>#N/A</v>
      </c>
      <c r="S151" s="23" t="e">
        <f>IF(OR(入力!AR151="",入力!AR151="#N/A"),#N/A,入力!AR151)</f>
        <v>#N/A</v>
      </c>
      <c r="T151" s="23" t="e">
        <f>IF(OR(入力!AQ151="",入力!AQ151="#N/A"),#N/A,入力!AQ151)</f>
        <v>#N/A</v>
      </c>
      <c r="U151" s="2" t="e">
        <f>IF(OR(入力!AS151="",入力!AS151="#N/A"),#N/A,入力!AS151)</f>
        <v>#N/A</v>
      </c>
      <c r="V151" s="23" t="e">
        <f>IF(OR(入力!AX151="",入力!AX151="#N/A"),#N/A,入力!AX151)</f>
        <v>#N/A</v>
      </c>
      <c r="W151" s="23" t="e">
        <f>IF(OR(入力!BC151="",入力!BC151="#N/A"),#N/A,入力!BC151)</f>
        <v>#N/A</v>
      </c>
      <c r="X151" s="23" t="e">
        <f>IF(OR(入力!BB151="",入力!BB151="#N/A"),#N/A,入力!BB151)</f>
        <v>#N/A</v>
      </c>
      <c r="Y151" s="2" t="e">
        <f>IF(OR(入力!BD151="",入力!BD151="#N/A"),#N/A,入力!BD151)</f>
        <v>#N/A</v>
      </c>
      <c r="Z151" s="23" t="e">
        <f>IF(OR(入力!BJ151="",入力!BJ151="#N/A"),#N/A,入力!BJ151)</f>
        <v>#N/A</v>
      </c>
      <c r="AA151" s="15" t="e">
        <f>IF(OR(入力!BK151="",入力!BK151="#N/A"),#N/A,入力!BK151)</f>
        <v>#N/A</v>
      </c>
      <c r="AB151" s="98" t="e">
        <f>IF(OR(入力!BS151="",入力!BS151="#N/A"),#N/A,入力!BS151)</f>
        <v>#N/A</v>
      </c>
      <c r="AC151" s="23" t="e">
        <f>IF(OR(入力!BT151="",入力!BT151="#N/A"),#N/A,入力!BT151)</f>
        <v>#N/A</v>
      </c>
      <c r="AD151" s="23" t="e">
        <f>IF(OR(入力!BU151="",入力!BU151="#N/A"),#N/A,入力!BU151)</f>
        <v>#N/A</v>
      </c>
      <c r="AE151" s="23" t="e">
        <f>IF(OR(入力!BV151="",入力!BV151="#N/A"),#N/A,入力!BV151)</f>
        <v>#N/A</v>
      </c>
      <c r="AF151" s="126" t="e">
        <f>IF(OR(入力!BZ151="",入力!BZ151="#N/A"),#N/A,入力!BZ151)</f>
        <v>#N/A</v>
      </c>
      <c r="AG151" s="15" t="e">
        <f>IF(OR(入力!CB151="",入力!CB151="#N/A"),#N/A,入力!CB151)</f>
        <v>#N/A</v>
      </c>
      <c r="AH151" s="23" t="e">
        <f>IF(OR(入力!CD151="",入力!CD151="#N/A"),#N/A,入力!CD151)</f>
        <v>#N/A</v>
      </c>
      <c r="AI151" s="23" t="e">
        <f>IF(OR(入力!CI151="",入力!CI151="#N/A"),#N/A,入力!CI151)</f>
        <v>#N/A</v>
      </c>
      <c r="AJ151" s="23" t="e">
        <f>IF(OR(入力!CH151="",入力!CH151="#N/A"),#N/A,入力!CH151)</f>
        <v>#N/A</v>
      </c>
      <c r="AK151" s="23" t="e">
        <f>IF(OR(入力!CJ151="",入力!CJ151="#N/A"),#N/A,入力!CJ151)</f>
        <v>#N/A</v>
      </c>
      <c r="AL151" s="39" t="e">
        <f>IF(OR(入力!CN151="",入力!CN151="#N/A"),#N/A,入力!CN151)</f>
        <v>#N/A</v>
      </c>
      <c r="AM151" s="39" t="e">
        <f>IF(OR(入力!CS151="",入力!CS151="#N/A"),#N/A,入力!CS151)</f>
        <v>#N/A</v>
      </c>
      <c r="AN151" s="39" t="e">
        <f>IF(OR(入力!CR151="",入力!CR151="#N/A"),#N/A,入力!CR151)</f>
        <v>#N/A</v>
      </c>
      <c r="AO151" s="40" t="e">
        <f>IF(OR(入力!CT151="",入力!CT151="#N/A"),#N/A,入力!CT151)</f>
        <v>#N/A</v>
      </c>
      <c r="AP151" s="23" t="e">
        <f>IF(OR(入力!CX151="",入力!CX151="#N/A"),#N/A,入力!CX151)</f>
        <v>#N/A</v>
      </c>
      <c r="AQ151" s="23" t="e">
        <f>IF(OR(入力!DC151="",入力!DC151="#N/A"),#N/A,入力!DC151)</f>
        <v>#N/A</v>
      </c>
      <c r="AR151" s="23" t="e">
        <f>IF(OR(入力!DB151="",入力!DB151="#N/A"),#N/A,入力!DB151)</f>
        <v>#N/A</v>
      </c>
      <c r="AS151" s="23" t="e">
        <f>IF(OR(入力!DD151="",入力!DD151="#N/A"),#N/A,入力!DD151)</f>
        <v>#N/A</v>
      </c>
      <c r="AT151" s="39" t="e">
        <f>IF(OR(入力!DH151="",入力!DH151="#N/A"),#N/A,入力!DH151)</f>
        <v>#N/A</v>
      </c>
      <c r="AU151" s="39" t="e">
        <f>IF(OR(入力!DM151="",入力!DM151="#N/A"),#N/A,入力!DM151)</f>
        <v>#N/A</v>
      </c>
      <c r="AV151" s="39" t="e">
        <f>IF(OR(入力!DL151="",入力!DL151="#N/A"),#N/A,入力!DL151)</f>
        <v>#N/A</v>
      </c>
      <c r="AW151" s="45" t="e">
        <f>IF(OR(入力!DN151="",入力!DN151="#N/A"),#N/A,入力!DN151)</f>
        <v>#N/A</v>
      </c>
      <c r="AX151" s="23" t="e">
        <f>IF(OR(入力!DR151="",入力!DR151="#N/A"),#N/A,入力!DR151)</f>
        <v>#N/A</v>
      </c>
      <c r="AY151" s="23" t="e">
        <f>IF(OR(入力!DW151="",入力!DW151="#N/A"),#N/A,入力!DW151)</f>
        <v>#N/A</v>
      </c>
      <c r="AZ151" s="23" t="e">
        <f>IF(OR(入力!DV151="",入力!DV151="#N/A"),#N/A,入力!DV151)</f>
        <v>#N/A</v>
      </c>
      <c r="BA151" s="23" t="e">
        <f>IF(OR(入力!DX151="",入力!DX151="#N/A"),#N/A,入力!DX151)</f>
        <v>#N/A</v>
      </c>
      <c r="BB151" s="39" t="e">
        <f>IF(OR(入力!EB151="",入力!EB151="#N/A"),#N/A,入力!EB151)</f>
        <v>#N/A</v>
      </c>
      <c r="BC151" s="39" t="e">
        <f>IF(OR(入力!EG151="",入力!EG151="#N/A"),#N/A,入力!EG151)</f>
        <v>#N/A</v>
      </c>
      <c r="BD151" s="39" t="e">
        <f>IF(OR(入力!EF151="",入力!EF151="#N/A"),#N/A,入力!EF151)</f>
        <v>#N/A</v>
      </c>
      <c r="BE151" s="217" t="e">
        <f>IF(OR(入力!EH151="",入力!EH151="#N/A"),#N/A,入力!EH151)</f>
        <v>#N/A</v>
      </c>
      <c r="BF151" s="126" t="e">
        <f>IF(OR(入力!GT151="",入力!GT151="#N/A"),#N/A,入力!GT151)</f>
        <v>#N/A</v>
      </c>
      <c r="BG151" s="23" t="e">
        <f>IF(OR(入力!GY151="",入力!GY151="#N/A"),#N/A,入力!GY151)</f>
        <v>#N/A</v>
      </c>
      <c r="BH151" s="23" t="e">
        <f>IF(OR(入力!GX151="",入力!GX151="#N/A"),#N/A,入力!GX151)</f>
        <v>#N/A</v>
      </c>
      <c r="BI151" s="15" t="e">
        <f>IF(OR(入力!GZ151="",入力!GZ151="#N/A"),#N/A,入力!GZ151)</f>
        <v>#N/A</v>
      </c>
      <c r="BJ151" s="23" t="e">
        <f>IF(OR(入力!LJ151="",入力!LJ151="#N/A"),#N/A,入力!LJ151)</f>
        <v>#N/A</v>
      </c>
      <c r="BK151" s="23" t="e">
        <f>IF(OR(入力!LO151="",入力!LO151="#N/A"),#N/A,入力!LO151)</f>
        <v>#N/A</v>
      </c>
      <c r="BL151" s="23" t="e">
        <f>IF(OR(入力!LN151="",入力!LN151="#N/A"),#N/A,入力!LN151)</f>
        <v>#N/A</v>
      </c>
      <c r="BM151" s="2" t="e">
        <f>IF(OR(入力!LP151="",入力!LP151="#N/A"),#N/A,入力!LP151)</f>
        <v>#N/A</v>
      </c>
      <c r="BN151" s="23" t="e">
        <f>IF(OR(入力!LT151="",入力!LT151="#N/A"),#N/A,入力!LT151)</f>
        <v>#N/A</v>
      </c>
      <c r="BO151" s="23" t="e">
        <f>IF(OR(入力!LY151="",入力!LY151="#N/A"),#N/A,入力!LY151)</f>
        <v>#N/A</v>
      </c>
      <c r="BP151" s="23" t="e">
        <f>IF(OR(入力!LX151="",入力!LX151="#N/A"),#N/A,入力!LX151)</f>
        <v>#N/A</v>
      </c>
      <c r="BQ151" s="15" t="e">
        <f>IF(OR(入力!LZ151="",入力!LZ151="#N/A"),#N/A,入力!LZ151)</f>
        <v>#N/A</v>
      </c>
      <c r="BR151" s="224" t="e">
        <f>IF(OR(入力!MN151="",入力!MN151="#N/A"),#N/A,入力!MN151)</f>
        <v>#N/A</v>
      </c>
      <c r="BS151" s="224" t="e">
        <f>IF(OR(入力!MS151="",入力!MS151="#N/A"),#N/A,入力!MS151)</f>
        <v>#N/A</v>
      </c>
      <c r="BT151" s="224" t="e">
        <f>IF(OR(入力!MR151="",入力!MR151="#N/A"),#N/A,入力!MR151)</f>
        <v>#N/A</v>
      </c>
      <c r="BU151" s="154" t="e">
        <f>IF(OR(入力!MT151="",入力!MT151="#N/A"),#N/A,入力!MT151)</f>
        <v>#N/A</v>
      </c>
      <c r="BV151"/>
      <c r="BW151"/>
      <c r="BX151"/>
      <c r="CB151" s="2"/>
      <c r="CC151" s="503"/>
      <c r="CD151" s="565"/>
      <c r="CE151" s="509"/>
      <c r="CF151"/>
      <c r="CG151"/>
      <c r="CH151" s="2"/>
      <c r="CJ151" s="2"/>
      <c r="CL151" s="2"/>
      <c r="CN151" s="2"/>
      <c r="CO151" s="587"/>
      <c r="CP151" s="588"/>
      <c r="CU151" s="2"/>
      <c r="CX151" s="2"/>
      <c r="CY151"/>
      <c r="CZ151"/>
      <c r="DA151" s="2"/>
      <c r="DE151" s="34"/>
      <c r="DF151"/>
      <c r="DG151" s="2"/>
      <c r="DH151" s="2"/>
      <c r="DI151" s="2"/>
      <c r="DL151" s="126"/>
      <c r="DN151" s="15"/>
      <c r="DO151" s="540"/>
      <c r="DV151"/>
      <c r="DW151"/>
      <c r="DX151"/>
      <c r="DY151"/>
      <c r="DZ151"/>
    </row>
    <row r="152" spans="1:130" s="23" customFormat="1">
      <c r="A152" s="251" t="e">
        <f>IF(OR(入力!A152="",入力!A152="#N/A"),#N/A,入力!A152)</f>
        <v>#N/A</v>
      </c>
      <c r="B152" s="253" t="e">
        <f>IF(OR(入力!B152="",入力!B152="#N/A"),#N/A,入力!B152)</f>
        <v>#N/A</v>
      </c>
      <c r="C152" s="74" t="e">
        <f>IF(OR(入力!C152="",入力!C152="#N/A"),#N/A,入力!C152)</f>
        <v>#N/A</v>
      </c>
      <c r="D152" s="210" t="e">
        <f>IF(OR(入力!E152="",入力!E152="#N/A"),#N/A,入力!E152)</f>
        <v>#N/A</v>
      </c>
      <c r="E152" s="2" t="e">
        <f>IF(OR(入力!G152="",入力!G152="#N/A"),#N/A,入力!G152)</f>
        <v>#N/A</v>
      </c>
      <c r="F152" s="23" t="e">
        <f>IF(OR(入力!I152="",入力!I152="#N/A"),#N/A,入力!I152)</f>
        <v>#N/A</v>
      </c>
      <c r="G152" s="23" t="e">
        <f>IF(OR(入力!N152="",入力!N152="#N/A"),#N/A,入力!N152)</f>
        <v>#N/A</v>
      </c>
      <c r="H152" s="23" t="e">
        <f>IF(OR(入力!M152="",入力!M152="#N/A"),#N/A,入力!M152)</f>
        <v>#N/A</v>
      </c>
      <c r="I152" s="2" t="e">
        <f>IF(OR(入力!O152="",入力!O152="#N/A"),#N/A,入力!O152)</f>
        <v>#N/A</v>
      </c>
      <c r="J152" s="23" t="e">
        <f>IF(OR(入力!S152="",入力!S152="#N/A"),#N/A,入力!S152)</f>
        <v>#N/A</v>
      </c>
      <c r="K152" s="23" t="e">
        <f>IF(OR(入力!X152="",入力!X152="#N/A"),#N/A,入力!X152)</f>
        <v>#N/A</v>
      </c>
      <c r="L152" s="23" t="e">
        <f>IF(OR(入力!W152="",入力!W152="#N/A"),#N/A,入力!W152)</f>
        <v>#N/A</v>
      </c>
      <c r="M152" s="2" t="e">
        <f>IF(OR(入力!Y152="",入力!Y152="#N/A"),#N/A,入力!Y152)</f>
        <v>#N/A</v>
      </c>
      <c r="N152" s="23" t="e">
        <f>IF(OR(入力!AC152="",入力!AC152="#N/A"),#N/A,入力!AC152)</f>
        <v>#N/A</v>
      </c>
      <c r="O152" s="23" t="e">
        <f>IF(OR(入力!AH152="",入力!AH152="#N/A"),#N/A,入力!AH152)</f>
        <v>#N/A</v>
      </c>
      <c r="P152" s="23" t="e">
        <f>IF(OR(入力!AG152="",入力!AG152="#N/A"),#N/A,入力!AG152)</f>
        <v>#N/A</v>
      </c>
      <c r="Q152" s="2" t="e">
        <f>IF(OR(入力!AI152="",入力!AI152="#N/A"),#N/A,入力!AI152)</f>
        <v>#N/A</v>
      </c>
      <c r="R152" s="23" t="e">
        <f>IF(OR(入力!AM152="",入力!AM152="#N/A"),#N/A,入力!AM152)</f>
        <v>#N/A</v>
      </c>
      <c r="S152" s="23" t="e">
        <f>IF(OR(入力!AR152="",入力!AR152="#N/A"),#N/A,入力!AR152)</f>
        <v>#N/A</v>
      </c>
      <c r="T152" s="23" t="e">
        <f>IF(OR(入力!AQ152="",入力!AQ152="#N/A"),#N/A,入力!AQ152)</f>
        <v>#N/A</v>
      </c>
      <c r="U152" s="2" t="e">
        <f>IF(OR(入力!AS152="",入力!AS152="#N/A"),#N/A,入力!AS152)</f>
        <v>#N/A</v>
      </c>
      <c r="V152" s="23" t="e">
        <f>IF(OR(入力!AX152="",入力!AX152="#N/A"),#N/A,入力!AX152)</f>
        <v>#N/A</v>
      </c>
      <c r="W152" s="23" t="e">
        <f>IF(OR(入力!BC152="",入力!BC152="#N/A"),#N/A,入力!BC152)</f>
        <v>#N/A</v>
      </c>
      <c r="X152" s="23" t="e">
        <f>IF(OR(入力!BB152="",入力!BB152="#N/A"),#N/A,入力!BB152)</f>
        <v>#N/A</v>
      </c>
      <c r="Y152" s="2" t="e">
        <f>IF(OR(入力!BD152="",入力!BD152="#N/A"),#N/A,入力!BD152)</f>
        <v>#N/A</v>
      </c>
      <c r="Z152" s="23" t="e">
        <f>IF(OR(入力!BJ152="",入力!BJ152="#N/A"),#N/A,入力!BJ152)</f>
        <v>#N/A</v>
      </c>
      <c r="AA152" s="15" t="e">
        <f>IF(OR(入力!BK152="",入力!BK152="#N/A"),#N/A,入力!BK152)</f>
        <v>#N/A</v>
      </c>
      <c r="AB152" s="98" t="e">
        <f>IF(OR(入力!BS152="",入力!BS152="#N/A"),#N/A,入力!BS152)</f>
        <v>#N/A</v>
      </c>
      <c r="AC152" s="23" t="e">
        <f>IF(OR(入力!BT152="",入力!BT152="#N/A"),#N/A,入力!BT152)</f>
        <v>#N/A</v>
      </c>
      <c r="AD152" s="23" t="e">
        <f>IF(OR(入力!BU152="",入力!BU152="#N/A"),#N/A,入力!BU152)</f>
        <v>#N/A</v>
      </c>
      <c r="AE152" s="23" t="e">
        <f>IF(OR(入力!BV152="",入力!BV152="#N/A"),#N/A,入力!BV152)</f>
        <v>#N/A</v>
      </c>
      <c r="AF152" s="126" t="e">
        <f>IF(OR(入力!BZ152="",入力!BZ152="#N/A"),#N/A,入力!BZ152)</f>
        <v>#N/A</v>
      </c>
      <c r="AG152" s="15" t="e">
        <f>IF(OR(入力!CB152="",入力!CB152="#N/A"),#N/A,入力!CB152)</f>
        <v>#N/A</v>
      </c>
      <c r="AH152" s="23" t="e">
        <f>IF(OR(入力!CD152="",入力!CD152="#N/A"),#N/A,入力!CD152)</f>
        <v>#N/A</v>
      </c>
      <c r="AI152" s="23" t="e">
        <f>IF(OR(入力!CI152="",入力!CI152="#N/A"),#N/A,入力!CI152)</f>
        <v>#N/A</v>
      </c>
      <c r="AJ152" s="23" t="e">
        <f>IF(OR(入力!CH152="",入力!CH152="#N/A"),#N/A,入力!CH152)</f>
        <v>#N/A</v>
      </c>
      <c r="AK152" s="23" t="e">
        <f>IF(OR(入力!CJ152="",入力!CJ152="#N/A"),#N/A,入力!CJ152)</f>
        <v>#N/A</v>
      </c>
      <c r="AL152" s="39" t="e">
        <f>IF(OR(入力!CN152="",入力!CN152="#N/A"),#N/A,入力!CN152)</f>
        <v>#N/A</v>
      </c>
      <c r="AM152" s="39" t="e">
        <f>IF(OR(入力!CS152="",入力!CS152="#N/A"),#N/A,入力!CS152)</f>
        <v>#N/A</v>
      </c>
      <c r="AN152" s="39" t="e">
        <f>IF(OR(入力!CR152="",入力!CR152="#N/A"),#N/A,入力!CR152)</f>
        <v>#N/A</v>
      </c>
      <c r="AO152" s="40" t="e">
        <f>IF(OR(入力!CT152="",入力!CT152="#N/A"),#N/A,入力!CT152)</f>
        <v>#N/A</v>
      </c>
      <c r="AP152" s="23" t="e">
        <f>IF(OR(入力!CX152="",入力!CX152="#N/A"),#N/A,入力!CX152)</f>
        <v>#N/A</v>
      </c>
      <c r="AQ152" s="23" t="e">
        <f>IF(OR(入力!DC152="",入力!DC152="#N/A"),#N/A,入力!DC152)</f>
        <v>#N/A</v>
      </c>
      <c r="AR152" s="23" t="e">
        <f>IF(OR(入力!DB152="",入力!DB152="#N/A"),#N/A,入力!DB152)</f>
        <v>#N/A</v>
      </c>
      <c r="AS152" s="23" t="e">
        <f>IF(OR(入力!DD152="",入力!DD152="#N/A"),#N/A,入力!DD152)</f>
        <v>#N/A</v>
      </c>
      <c r="AT152" s="39" t="e">
        <f>IF(OR(入力!DH152="",入力!DH152="#N/A"),#N/A,入力!DH152)</f>
        <v>#N/A</v>
      </c>
      <c r="AU152" s="39" t="e">
        <f>IF(OR(入力!DM152="",入力!DM152="#N/A"),#N/A,入力!DM152)</f>
        <v>#N/A</v>
      </c>
      <c r="AV152" s="39" t="e">
        <f>IF(OR(入力!DL152="",入力!DL152="#N/A"),#N/A,入力!DL152)</f>
        <v>#N/A</v>
      </c>
      <c r="AW152" s="45" t="e">
        <f>IF(OR(入力!DN152="",入力!DN152="#N/A"),#N/A,入力!DN152)</f>
        <v>#N/A</v>
      </c>
      <c r="AX152" s="23" t="e">
        <f>IF(OR(入力!DR152="",入力!DR152="#N/A"),#N/A,入力!DR152)</f>
        <v>#N/A</v>
      </c>
      <c r="AY152" s="23" t="e">
        <f>IF(OR(入力!DW152="",入力!DW152="#N/A"),#N/A,入力!DW152)</f>
        <v>#N/A</v>
      </c>
      <c r="AZ152" s="23" t="e">
        <f>IF(OR(入力!DV152="",入力!DV152="#N/A"),#N/A,入力!DV152)</f>
        <v>#N/A</v>
      </c>
      <c r="BA152" s="23" t="e">
        <f>IF(OR(入力!DX152="",入力!DX152="#N/A"),#N/A,入力!DX152)</f>
        <v>#N/A</v>
      </c>
      <c r="BB152" s="39" t="e">
        <f>IF(OR(入力!EB152="",入力!EB152="#N/A"),#N/A,入力!EB152)</f>
        <v>#N/A</v>
      </c>
      <c r="BC152" s="39" t="e">
        <f>IF(OR(入力!EG152="",入力!EG152="#N/A"),#N/A,入力!EG152)</f>
        <v>#N/A</v>
      </c>
      <c r="BD152" s="39" t="e">
        <f>IF(OR(入力!EF152="",入力!EF152="#N/A"),#N/A,入力!EF152)</f>
        <v>#N/A</v>
      </c>
      <c r="BE152" s="217" t="e">
        <f>IF(OR(入力!EH152="",入力!EH152="#N/A"),#N/A,入力!EH152)</f>
        <v>#N/A</v>
      </c>
      <c r="BF152" s="126" t="e">
        <f>IF(OR(入力!GT152="",入力!GT152="#N/A"),#N/A,入力!GT152)</f>
        <v>#N/A</v>
      </c>
      <c r="BG152" s="23" t="e">
        <f>IF(OR(入力!GY152="",入力!GY152="#N/A"),#N/A,入力!GY152)</f>
        <v>#N/A</v>
      </c>
      <c r="BH152" s="23" t="e">
        <f>IF(OR(入力!GX152="",入力!GX152="#N/A"),#N/A,入力!GX152)</f>
        <v>#N/A</v>
      </c>
      <c r="BI152" s="15" t="e">
        <f>IF(OR(入力!GZ152="",入力!GZ152="#N/A"),#N/A,入力!GZ152)</f>
        <v>#N/A</v>
      </c>
      <c r="BJ152" s="23" t="e">
        <f>IF(OR(入力!LJ152="",入力!LJ152="#N/A"),#N/A,入力!LJ152)</f>
        <v>#N/A</v>
      </c>
      <c r="BK152" s="23" t="e">
        <f>IF(OR(入力!LO152="",入力!LO152="#N/A"),#N/A,入力!LO152)</f>
        <v>#N/A</v>
      </c>
      <c r="BL152" s="23" t="e">
        <f>IF(OR(入力!LN152="",入力!LN152="#N/A"),#N/A,入力!LN152)</f>
        <v>#N/A</v>
      </c>
      <c r="BM152" s="2" t="e">
        <f>IF(OR(入力!LP152="",入力!LP152="#N/A"),#N/A,入力!LP152)</f>
        <v>#N/A</v>
      </c>
      <c r="BN152" s="23" t="e">
        <f>IF(OR(入力!LT152="",入力!LT152="#N/A"),#N/A,入力!LT152)</f>
        <v>#N/A</v>
      </c>
      <c r="BO152" s="23" t="e">
        <f>IF(OR(入力!LY152="",入力!LY152="#N/A"),#N/A,入力!LY152)</f>
        <v>#N/A</v>
      </c>
      <c r="BP152" s="23" t="e">
        <f>IF(OR(入力!LX152="",入力!LX152="#N/A"),#N/A,入力!LX152)</f>
        <v>#N/A</v>
      </c>
      <c r="BQ152" s="15" t="e">
        <f>IF(OR(入力!LZ152="",入力!LZ152="#N/A"),#N/A,入力!LZ152)</f>
        <v>#N/A</v>
      </c>
      <c r="BR152" s="224" t="e">
        <f>IF(OR(入力!MN152="",入力!MN152="#N/A"),#N/A,入力!MN152)</f>
        <v>#N/A</v>
      </c>
      <c r="BS152" s="224" t="e">
        <f>IF(OR(入力!MS152="",入力!MS152="#N/A"),#N/A,入力!MS152)</f>
        <v>#N/A</v>
      </c>
      <c r="BT152" s="224" t="e">
        <f>IF(OR(入力!MR152="",入力!MR152="#N/A"),#N/A,入力!MR152)</f>
        <v>#N/A</v>
      </c>
      <c r="BU152" s="154" t="e">
        <f>IF(OR(入力!MT152="",入力!MT152="#N/A"),#N/A,入力!MT152)</f>
        <v>#N/A</v>
      </c>
      <c r="BV152"/>
      <c r="BW152"/>
      <c r="BX152"/>
      <c r="CB152" s="2"/>
      <c r="CC152" s="503"/>
      <c r="CD152" s="565"/>
      <c r="CE152" s="509"/>
      <c r="CF152"/>
      <c r="CG152"/>
      <c r="CH152" s="2"/>
      <c r="CJ152" s="2"/>
      <c r="CL152" s="2"/>
      <c r="CN152" s="2"/>
      <c r="CO152" s="587"/>
      <c r="CP152" s="588"/>
      <c r="CU152" s="2"/>
      <c r="CX152" s="2"/>
      <c r="CY152"/>
      <c r="CZ152"/>
      <c r="DA152" s="2"/>
      <c r="DE152" s="34"/>
      <c r="DF152"/>
      <c r="DG152" s="2"/>
      <c r="DH152" s="2"/>
      <c r="DI152" s="2"/>
      <c r="DL152" s="126"/>
      <c r="DN152" s="15"/>
      <c r="DO152" s="540"/>
      <c r="DV152"/>
      <c r="DW152"/>
      <c r="DX152"/>
      <c r="DY152"/>
      <c r="DZ152"/>
    </row>
    <row r="153" spans="1:130" s="23" customFormat="1">
      <c r="A153" s="251" t="e">
        <f>IF(OR(入力!A153="",入力!A153="#N/A"),#N/A,入力!A153)</f>
        <v>#N/A</v>
      </c>
      <c r="B153" s="253" t="e">
        <f>IF(OR(入力!B153="",入力!B153="#N/A"),#N/A,入力!B153)</f>
        <v>#N/A</v>
      </c>
      <c r="C153" s="74" t="e">
        <f>IF(OR(入力!C153="",入力!C153="#N/A"),#N/A,入力!C153)</f>
        <v>#N/A</v>
      </c>
      <c r="D153" s="210" t="e">
        <f>IF(OR(入力!E153="",入力!E153="#N/A"),#N/A,入力!E153)</f>
        <v>#N/A</v>
      </c>
      <c r="E153" s="2" t="e">
        <f>IF(OR(入力!G153="",入力!G153="#N/A"),#N/A,入力!G153)</f>
        <v>#N/A</v>
      </c>
      <c r="F153" s="23" t="e">
        <f>IF(OR(入力!I153="",入力!I153="#N/A"),#N/A,入力!I153)</f>
        <v>#N/A</v>
      </c>
      <c r="G153" s="23" t="e">
        <f>IF(OR(入力!N153="",入力!N153="#N/A"),#N/A,入力!N153)</f>
        <v>#N/A</v>
      </c>
      <c r="H153" s="23" t="e">
        <f>IF(OR(入力!M153="",入力!M153="#N/A"),#N/A,入力!M153)</f>
        <v>#N/A</v>
      </c>
      <c r="I153" s="2" t="e">
        <f>IF(OR(入力!O153="",入力!O153="#N/A"),#N/A,入力!O153)</f>
        <v>#N/A</v>
      </c>
      <c r="J153" s="23" t="e">
        <f>IF(OR(入力!S153="",入力!S153="#N/A"),#N/A,入力!S153)</f>
        <v>#N/A</v>
      </c>
      <c r="K153" s="23" t="e">
        <f>IF(OR(入力!X153="",入力!X153="#N/A"),#N/A,入力!X153)</f>
        <v>#N/A</v>
      </c>
      <c r="L153" s="23" t="e">
        <f>IF(OR(入力!W153="",入力!W153="#N/A"),#N/A,入力!W153)</f>
        <v>#N/A</v>
      </c>
      <c r="M153" s="2" t="e">
        <f>IF(OR(入力!Y153="",入力!Y153="#N/A"),#N/A,入力!Y153)</f>
        <v>#N/A</v>
      </c>
      <c r="N153" s="23" t="e">
        <f>IF(OR(入力!AC153="",入力!AC153="#N/A"),#N/A,入力!AC153)</f>
        <v>#N/A</v>
      </c>
      <c r="O153" s="23" t="e">
        <f>IF(OR(入力!AH153="",入力!AH153="#N/A"),#N/A,入力!AH153)</f>
        <v>#N/A</v>
      </c>
      <c r="P153" s="23" t="e">
        <f>IF(OR(入力!AG153="",入力!AG153="#N/A"),#N/A,入力!AG153)</f>
        <v>#N/A</v>
      </c>
      <c r="Q153" s="2" t="e">
        <f>IF(OR(入力!AI153="",入力!AI153="#N/A"),#N/A,入力!AI153)</f>
        <v>#N/A</v>
      </c>
      <c r="R153" s="23" t="e">
        <f>IF(OR(入力!AM153="",入力!AM153="#N/A"),#N/A,入力!AM153)</f>
        <v>#N/A</v>
      </c>
      <c r="S153" s="23" t="e">
        <f>IF(OR(入力!AR153="",入力!AR153="#N/A"),#N/A,入力!AR153)</f>
        <v>#N/A</v>
      </c>
      <c r="T153" s="23" t="e">
        <f>IF(OR(入力!AQ153="",入力!AQ153="#N/A"),#N/A,入力!AQ153)</f>
        <v>#N/A</v>
      </c>
      <c r="U153" s="2" t="e">
        <f>IF(OR(入力!AS153="",入力!AS153="#N/A"),#N/A,入力!AS153)</f>
        <v>#N/A</v>
      </c>
      <c r="V153" s="23" t="e">
        <f>IF(OR(入力!AX153="",入力!AX153="#N/A"),#N/A,入力!AX153)</f>
        <v>#N/A</v>
      </c>
      <c r="W153" s="23" t="e">
        <f>IF(OR(入力!BC153="",入力!BC153="#N/A"),#N/A,入力!BC153)</f>
        <v>#N/A</v>
      </c>
      <c r="X153" s="23" t="e">
        <f>IF(OR(入力!BB153="",入力!BB153="#N/A"),#N/A,入力!BB153)</f>
        <v>#N/A</v>
      </c>
      <c r="Y153" s="2" t="e">
        <f>IF(OR(入力!BD153="",入力!BD153="#N/A"),#N/A,入力!BD153)</f>
        <v>#N/A</v>
      </c>
      <c r="Z153" s="23" t="e">
        <f>IF(OR(入力!BJ153="",入力!BJ153="#N/A"),#N/A,入力!BJ153)</f>
        <v>#N/A</v>
      </c>
      <c r="AA153" s="15" t="e">
        <f>IF(OR(入力!BK153="",入力!BK153="#N/A"),#N/A,入力!BK153)</f>
        <v>#N/A</v>
      </c>
      <c r="AB153" s="98" t="e">
        <f>IF(OR(入力!BS153="",入力!BS153="#N/A"),#N/A,入力!BS153)</f>
        <v>#N/A</v>
      </c>
      <c r="AC153" s="23" t="e">
        <f>IF(OR(入力!BT153="",入力!BT153="#N/A"),#N/A,入力!BT153)</f>
        <v>#N/A</v>
      </c>
      <c r="AD153" s="23" t="e">
        <f>IF(OR(入力!BU153="",入力!BU153="#N/A"),#N/A,入力!BU153)</f>
        <v>#N/A</v>
      </c>
      <c r="AE153" s="23" t="e">
        <f>IF(OR(入力!BV153="",入力!BV153="#N/A"),#N/A,入力!BV153)</f>
        <v>#N/A</v>
      </c>
      <c r="AF153" s="126" t="e">
        <f>IF(OR(入力!BZ153="",入力!BZ153="#N/A"),#N/A,入力!BZ153)</f>
        <v>#N/A</v>
      </c>
      <c r="AG153" s="15" t="e">
        <f>IF(OR(入力!CB153="",入力!CB153="#N/A"),#N/A,入力!CB153)</f>
        <v>#N/A</v>
      </c>
      <c r="AH153" s="23" t="e">
        <f>IF(OR(入力!CD153="",入力!CD153="#N/A"),#N/A,入力!CD153)</f>
        <v>#N/A</v>
      </c>
      <c r="AI153" s="23" t="e">
        <f>IF(OR(入力!CI153="",入力!CI153="#N/A"),#N/A,入力!CI153)</f>
        <v>#N/A</v>
      </c>
      <c r="AJ153" s="23" t="e">
        <f>IF(OR(入力!CH153="",入力!CH153="#N/A"),#N/A,入力!CH153)</f>
        <v>#N/A</v>
      </c>
      <c r="AK153" s="23" t="e">
        <f>IF(OR(入力!CJ153="",入力!CJ153="#N/A"),#N/A,入力!CJ153)</f>
        <v>#N/A</v>
      </c>
      <c r="AL153" s="39" t="e">
        <f>IF(OR(入力!CN153="",入力!CN153="#N/A"),#N/A,入力!CN153)</f>
        <v>#N/A</v>
      </c>
      <c r="AM153" s="39" t="e">
        <f>IF(OR(入力!CS153="",入力!CS153="#N/A"),#N/A,入力!CS153)</f>
        <v>#N/A</v>
      </c>
      <c r="AN153" s="39" t="e">
        <f>IF(OR(入力!CR153="",入力!CR153="#N/A"),#N/A,入力!CR153)</f>
        <v>#N/A</v>
      </c>
      <c r="AO153" s="40" t="e">
        <f>IF(OR(入力!CT153="",入力!CT153="#N/A"),#N/A,入力!CT153)</f>
        <v>#N/A</v>
      </c>
      <c r="AP153" s="23" t="e">
        <f>IF(OR(入力!CX153="",入力!CX153="#N/A"),#N/A,入力!CX153)</f>
        <v>#N/A</v>
      </c>
      <c r="AQ153" s="23" t="e">
        <f>IF(OR(入力!DC153="",入力!DC153="#N/A"),#N/A,入力!DC153)</f>
        <v>#N/A</v>
      </c>
      <c r="AR153" s="23" t="e">
        <f>IF(OR(入力!DB153="",入力!DB153="#N/A"),#N/A,入力!DB153)</f>
        <v>#N/A</v>
      </c>
      <c r="AS153" s="23" t="e">
        <f>IF(OR(入力!DD153="",入力!DD153="#N/A"),#N/A,入力!DD153)</f>
        <v>#N/A</v>
      </c>
      <c r="AT153" s="39" t="e">
        <f>IF(OR(入力!DH153="",入力!DH153="#N/A"),#N/A,入力!DH153)</f>
        <v>#N/A</v>
      </c>
      <c r="AU153" s="39" t="e">
        <f>IF(OR(入力!DM153="",入力!DM153="#N/A"),#N/A,入力!DM153)</f>
        <v>#N/A</v>
      </c>
      <c r="AV153" s="39" t="e">
        <f>IF(OR(入力!DL153="",入力!DL153="#N/A"),#N/A,入力!DL153)</f>
        <v>#N/A</v>
      </c>
      <c r="AW153" s="45" t="e">
        <f>IF(OR(入力!DN153="",入力!DN153="#N/A"),#N/A,入力!DN153)</f>
        <v>#N/A</v>
      </c>
      <c r="AX153" s="23" t="e">
        <f>IF(OR(入力!DR153="",入力!DR153="#N/A"),#N/A,入力!DR153)</f>
        <v>#N/A</v>
      </c>
      <c r="AY153" s="23" t="e">
        <f>IF(OR(入力!DW153="",入力!DW153="#N/A"),#N/A,入力!DW153)</f>
        <v>#N/A</v>
      </c>
      <c r="AZ153" s="23" t="e">
        <f>IF(OR(入力!DV153="",入力!DV153="#N/A"),#N/A,入力!DV153)</f>
        <v>#N/A</v>
      </c>
      <c r="BA153" s="23" t="e">
        <f>IF(OR(入力!DX153="",入力!DX153="#N/A"),#N/A,入力!DX153)</f>
        <v>#N/A</v>
      </c>
      <c r="BB153" s="39" t="e">
        <f>IF(OR(入力!EB153="",入力!EB153="#N/A"),#N/A,入力!EB153)</f>
        <v>#N/A</v>
      </c>
      <c r="BC153" s="39" t="e">
        <f>IF(OR(入力!EG153="",入力!EG153="#N/A"),#N/A,入力!EG153)</f>
        <v>#N/A</v>
      </c>
      <c r="BD153" s="39" t="e">
        <f>IF(OR(入力!EF153="",入力!EF153="#N/A"),#N/A,入力!EF153)</f>
        <v>#N/A</v>
      </c>
      <c r="BE153" s="217" t="e">
        <f>IF(OR(入力!EH153="",入力!EH153="#N/A"),#N/A,入力!EH153)</f>
        <v>#N/A</v>
      </c>
      <c r="BF153" s="126" t="e">
        <f>IF(OR(入力!GT153="",入力!GT153="#N/A"),#N/A,入力!GT153)</f>
        <v>#N/A</v>
      </c>
      <c r="BG153" s="23" t="e">
        <f>IF(OR(入力!GY153="",入力!GY153="#N/A"),#N/A,入力!GY153)</f>
        <v>#N/A</v>
      </c>
      <c r="BH153" s="23" t="e">
        <f>IF(OR(入力!GX153="",入力!GX153="#N/A"),#N/A,入力!GX153)</f>
        <v>#N/A</v>
      </c>
      <c r="BI153" s="15" t="e">
        <f>IF(OR(入力!GZ153="",入力!GZ153="#N/A"),#N/A,入力!GZ153)</f>
        <v>#N/A</v>
      </c>
      <c r="BJ153" s="23" t="e">
        <f>IF(OR(入力!LJ153="",入力!LJ153="#N/A"),#N/A,入力!LJ153)</f>
        <v>#N/A</v>
      </c>
      <c r="BK153" s="23" t="e">
        <f>IF(OR(入力!LO153="",入力!LO153="#N/A"),#N/A,入力!LO153)</f>
        <v>#N/A</v>
      </c>
      <c r="BL153" s="23" t="e">
        <f>IF(OR(入力!LN153="",入力!LN153="#N/A"),#N/A,入力!LN153)</f>
        <v>#N/A</v>
      </c>
      <c r="BM153" s="2" t="e">
        <f>IF(OR(入力!LP153="",入力!LP153="#N/A"),#N/A,入力!LP153)</f>
        <v>#N/A</v>
      </c>
      <c r="BN153" s="23" t="e">
        <f>IF(OR(入力!LT153="",入力!LT153="#N/A"),#N/A,入力!LT153)</f>
        <v>#N/A</v>
      </c>
      <c r="BO153" s="23" t="e">
        <f>IF(OR(入力!LY153="",入力!LY153="#N/A"),#N/A,入力!LY153)</f>
        <v>#N/A</v>
      </c>
      <c r="BP153" s="23" t="e">
        <f>IF(OR(入力!LX153="",入力!LX153="#N/A"),#N/A,入力!LX153)</f>
        <v>#N/A</v>
      </c>
      <c r="BQ153" s="15" t="e">
        <f>IF(OR(入力!LZ153="",入力!LZ153="#N/A"),#N/A,入力!LZ153)</f>
        <v>#N/A</v>
      </c>
      <c r="BR153" s="224" t="e">
        <f>IF(OR(入力!MN153="",入力!MN153="#N/A"),#N/A,入力!MN153)</f>
        <v>#N/A</v>
      </c>
      <c r="BS153" s="224" t="e">
        <f>IF(OR(入力!MS153="",入力!MS153="#N/A"),#N/A,入力!MS153)</f>
        <v>#N/A</v>
      </c>
      <c r="BT153" s="224" t="e">
        <f>IF(OR(入力!MR153="",入力!MR153="#N/A"),#N/A,入力!MR153)</f>
        <v>#N/A</v>
      </c>
      <c r="BU153" s="154" t="e">
        <f>IF(OR(入力!MT153="",入力!MT153="#N/A"),#N/A,入力!MT153)</f>
        <v>#N/A</v>
      </c>
      <c r="BV153"/>
      <c r="BW153"/>
      <c r="BX153"/>
      <c r="CB153" s="2"/>
      <c r="CC153" s="503"/>
      <c r="CD153" s="565"/>
      <c r="CE153" s="509"/>
      <c r="CF153"/>
      <c r="CG153"/>
      <c r="CH153" s="2"/>
      <c r="CJ153" s="2"/>
      <c r="CL153" s="2"/>
      <c r="CN153" s="2"/>
      <c r="CO153" s="587"/>
      <c r="CP153" s="588"/>
      <c r="CU153" s="2"/>
      <c r="CX153" s="2"/>
      <c r="CY153"/>
      <c r="CZ153"/>
      <c r="DA153" s="2"/>
      <c r="DE153" s="34"/>
      <c r="DF153"/>
      <c r="DG153" s="2"/>
      <c r="DH153" s="2"/>
      <c r="DI153" s="2"/>
      <c r="DL153" s="126"/>
      <c r="DN153" s="15"/>
      <c r="DO153" s="540"/>
      <c r="DV153"/>
      <c r="DW153"/>
      <c r="DX153"/>
      <c r="DY153"/>
      <c r="DZ153"/>
    </row>
    <row r="154" spans="1:130" s="23" customFormat="1">
      <c r="A154" s="251" t="e">
        <f>IF(OR(入力!A154="",入力!A154="#N/A"),#N/A,入力!A154)</f>
        <v>#N/A</v>
      </c>
      <c r="B154" s="253" t="e">
        <f>IF(OR(入力!B154="",入力!B154="#N/A"),#N/A,入力!B154)</f>
        <v>#N/A</v>
      </c>
      <c r="C154" s="74" t="e">
        <f>IF(OR(入力!C154="",入力!C154="#N/A"),#N/A,入力!C154)</f>
        <v>#N/A</v>
      </c>
      <c r="D154" s="210" t="e">
        <f>IF(OR(入力!E154="",入力!E154="#N/A"),#N/A,入力!E154)</f>
        <v>#N/A</v>
      </c>
      <c r="E154" s="2" t="e">
        <f>IF(OR(入力!G154="",入力!G154="#N/A"),#N/A,入力!G154)</f>
        <v>#N/A</v>
      </c>
      <c r="F154" s="23" t="e">
        <f>IF(OR(入力!I154="",入力!I154="#N/A"),#N/A,入力!I154)</f>
        <v>#N/A</v>
      </c>
      <c r="G154" s="23" t="e">
        <f>IF(OR(入力!N154="",入力!N154="#N/A"),#N/A,入力!N154)</f>
        <v>#N/A</v>
      </c>
      <c r="H154" s="23" t="e">
        <f>IF(OR(入力!M154="",入力!M154="#N/A"),#N/A,入力!M154)</f>
        <v>#N/A</v>
      </c>
      <c r="I154" s="2" t="e">
        <f>IF(OR(入力!O154="",入力!O154="#N/A"),#N/A,入力!O154)</f>
        <v>#N/A</v>
      </c>
      <c r="J154" s="23" t="e">
        <f>IF(OR(入力!S154="",入力!S154="#N/A"),#N/A,入力!S154)</f>
        <v>#N/A</v>
      </c>
      <c r="K154" s="23" t="e">
        <f>IF(OR(入力!X154="",入力!X154="#N/A"),#N/A,入力!X154)</f>
        <v>#N/A</v>
      </c>
      <c r="L154" s="23" t="e">
        <f>IF(OR(入力!W154="",入力!W154="#N/A"),#N/A,入力!W154)</f>
        <v>#N/A</v>
      </c>
      <c r="M154" s="2" t="e">
        <f>IF(OR(入力!Y154="",入力!Y154="#N/A"),#N/A,入力!Y154)</f>
        <v>#N/A</v>
      </c>
      <c r="N154" s="23" t="e">
        <f>IF(OR(入力!AC154="",入力!AC154="#N/A"),#N/A,入力!AC154)</f>
        <v>#N/A</v>
      </c>
      <c r="O154" s="23" t="e">
        <f>IF(OR(入力!AH154="",入力!AH154="#N/A"),#N/A,入力!AH154)</f>
        <v>#N/A</v>
      </c>
      <c r="P154" s="23" t="e">
        <f>IF(OR(入力!AG154="",入力!AG154="#N/A"),#N/A,入力!AG154)</f>
        <v>#N/A</v>
      </c>
      <c r="Q154" s="2" t="e">
        <f>IF(OR(入力!AI154="",入力!AI154="#N/A"),#N/A,入力!AI154)</f>
        <v>#N/A</v>
      </c>
      <c r="R154" s="23" t="e">
        <f>IF(OR(入力!AM154="",入力!AM154="#N/A"),#N/A,入力!AM154)</f>
        <v>#N/A</v>
      </c>
      <c r="S154" s="23" t="e">
        <f>IF(OR(入力!AR154="",入力!AR154="#N/A"),#N/A,入力!AR154)</f>
        <v>#N/A</v>
      </c>
      <c r="T154" s="23" t="e">
        <f>IF(OR(入力!AQ154="",入力!AQ154="#N/A"),#N/A,入力!AQ154)</f>
        <v>#N/A</v>
      </c>
      <c r="U154" s="2" t="e">
        <f>IF(OR(入力!AS154="",入力!AS154="#N/A"),#N/A,入力!AS154)</f>
        <v>#N/A</v>
      </c>
      <c r="V154" s="23" t="e">
        <f>IF(OR(入力!AX154="",入力!AX154="#N/A"),#N/A,入力!AX154)</f>
        <v>#N/A</v>
      </c>
      <c r="W154" s="23" t="e">
        <f>IF(OR(入力!BC154="",入力!BC154="#N/A"),#N/A,入力!BC154)</f>
        <v>#N/A</v>
      </c>
      <c r="X154" s="23" t="e">
        <f>IF(OR(入力!BB154="",入力!BB154="#N/A"),#N/A,入力!BB154)</f>
        <v>#N/A</v>
      </c>
      <c r="Y154" s="2" t="e">
        <f>IF(OR(入力!BD154="",入力!BD154="#N/A"),#N/A,入力!BD154)</f>
        <v>#N/A</v>
      </c>
      <c r="Z154" s="23" t="e">
        <f>IF(OR(入力!BJ154="",入力!BJ154="#N/A"),#N/A,入力!BJ154)</f>
        <v>#N/A</v>
      </c>
      <c r="AA154" s="15" t="e">
        <f>IF(OR(入力!BK154="",入力!BK154="#N/A"),#N/A,入力!BK154)</f>
        <v>#N/A</v>
      </c>
      <c r="AB154" s="98" t="e">
        <f>IF(OR(入力!BS154="",入力!BS154="#N/A"),#N/A,入力!BS154)</f>
        <v>#N/A</v>
      </c>
      <c r="AC154" s="23" t="e">
        <f>IF(OR(入力!BT154="",入力!BT154="#N/A"),#N/A,入力!BT154)</f>
        <v>#N/A</v>
      </c>
      <c r="AD154" s="23" t="e">
        <f>IF(OR(入力!BU154="",入力!BU154="#N/A"),#N/A,入力!BU154)</f>
        <v>#N/A</v>
      </c>
      <c r="AE154" s="23" t="e">
        <f>IF(OR(入力!BV154="",入力!BV154="#N/A"),#N/A,入力!BV154)</f>
        <v>#N/A</v>
      </c>
      <c r="AF154" s="126" t="e">
        <f>IF(OR(入力!BZ154="",入力!BZ154="#N/A"),#N/A,入力!BZ154)</f>
        <v>#N/A</v>
      </c>
      <c r="AG154" s="15" t="e">
        <f>IF(OR(入力!CB154="",入力!CB154="#N/A"),#N/A,入力!CB154)</f>
        <v>#N/A</v>
      </c>
      <c r="AH154" s="23" t="e">
        <f>IF(OR(入力!CD154="",入力!CD154="#N/A"),#N/A,入力!CD154)</f>
        <v>#N/A</v>
      </c>
      <c r="AI154" s="23" t="e">
        <f>IF(OR(入力!CI154="",入力!CI154="#N/A"),#N/A,入力!CI154)</f>
        <v>#N/A</v>
      </c>
      <c r="AJ154" s="23" t="e">
        <f>IF(OR(入力!CH154="",入力!CH154="#N/A"),#N/A,入力!CH154)</f>
        <v>#N/A</v>
      </c>
      <c r="AK154" s="23" t="e">
        <f>IF(OR(入力!CJ154="",入力!CJ154="#N/A"),#N/A,入力!CJ154)</f>
        <v>#N/A</v>
      </c>
      <c r="AL154" s="39" t="e">
        <f>IF(OR(入力!CN154="",入力!CN154="#N/A"),#N/A,入力!CN154)</f>
        <v>#N/A</v>
      </c>
      <c r="AM154" s="39" t="e">
        <f>IF(OR(入力!CS154="",入力!CS154="#N/A"),#N/A,入力!CS154)</f>
        <v>#N/A</v>
      </c>
      <c r="AN154" s="39" t="e">
        <f>IF(OR(入力!CR154="",入力!CR154="#N/A"),#N/A,入力!CR154)</f>
        <v>#N/A</v>
      </c>
      <c r="AO154" s="40" t="e">
        <f>IF(OR(入力!CT154="",入力!CT154="#N/A"),#N/A,入力!CT154)</f>
        <v>#N/A</v>
      </c>
      <c r="AP154" s="23" t="e">
        <f>IF(OR(入力!CX154="",入力!CX154="#N/A"),#N/A,入力!CX154)</f>
        <v>#N/A</v>
      </c>
      <c r="AQ154" s="23" t="e">
        <f>IF(OR(入力!DC154="",入力!DC154="#N/A"),#N/A,入力!DC154)</f>
        <v>#N/A</v>
      </c>
      <c r="AR154" s="23" t="e">
        <f>IF(OR(入力!DB154="",入力!DB154="#N/A"),#N/A,入力!DB154)</f>
        <v>#N/A</v>
      </c>
      <c r="AS154" s="23" t="e">
        <f>IF(OR(入力!DD154="",入力!DD154="#N/A"),#N/A,入力!DD154)</f>
        <v>#N/A</v>
      </c>
      <c r="AT154" s="39" t="e">
        <f>IF(OR(入力!DH154="",入力!DH154="#N/A"),#N/A,入力!DH154)</f>
        <v>#N/A</v>
      </c>
      <c r="AU154" s="39" t="e">
        <f>IF(OR(入力!DM154="",入力!DM154="#N/A"),#N/A,入力!DM154)</f>
        <v>#N/A</v>
      </c>
      <c r="AV154" s="39" t="e">
        <f>IF(OR(入力!DL154="",入力!DL154="#N/A"),#N/A,入力!DL154)</f>
        <v>#N/A</v>
      </c>
      <c r="AW154" s="45" t="e">
        <f>IF(OR(入力!DN154="",入力!DN154="#N/A"),#N/A,入力!DN154)</f>
        <v>#N/A</v>
      </c>
      <c r="AX154" s="23" t="e">
        <f>IF(OR(入力!DR154="",入力!DR154="#N/A"),#N/A,入力!DR154)</f>
        <v>#N/A</v>
      </c>
      <c r="AY154" s="23" t="e">
        <f>IF(OR(入力!DW154="",入力!DW154="#N/A"),#N/A,入力!DW154)</f>
        <v>#N/A</v>
      </c>
      <c r="AZ154" s="23" t="e">
        <f>IF(OR(入力!DV154="",入力!DV154="#N/A"),#N/A,入力!DV154)</f>
        <v>#N/A</v>
      </c>
      <c r="BA154" s="23" t="e">
        <f>IF(OR(入力!DX154="",入力!DX154="#N/A"),#N/A,入力!DX154)</f>
        <v>#N/A</v>
      </c>
      <c r="BB154" s="39" t="e">
        <f>IF(OR(入力!EB154="",入力!EB154="#N/A"),#N/A,入力!EB154)</f>
        <v>#N/A</v>
      </c>
      <c r="BC154" s="39" t="e">
        <f>IF(OR(入力!EG154="",入力!EG154="#N/A"),#N/A,入力!EG154)</f>
        <v>#N/A</v>
      </c>
      <c r="BD154" s="39" t="e">
        <f>IF(OR(入力!EF154="",入力!EF154="#N/A"),#N/A,入力!EF154)</f>
        <v>#N/A</v>
      </c>
      <c r="BE154" s="217" t="e">
        <f>IF(OR(入力!EH154="",入力!EH154="#N/A"),#N/A,入力!EH154)</f>
        <v>#N/A</v>
      </c>
      <c r="BF154" s="126" t="e">
        <f>IF(OR(入力!GT154="",入力!GT154="#N/A"),#N/A,入力!GT154)</f>
        <v>#N/A</v>
      </c>
      <c r="BG154" s="23" t="e">
        <f>IF(OR(入力!GY154="",入力!GY154="#N/A"),#N/A,入力!GY154)</f>
        <v>#N/A</v>
      </c>
      <c r="BH154" s="23" t="e">
        <f>IF(OR(入力!GX154="",入力!GX154="#N/A"),#N/A,入力!GX154)</f>
        <v>#N/A</v>
      </c>
      <c r="BI154" s="15" t="e">
        <f>IF(OR(入力!GZ154="",入力!GZ154="#N/A"),#N/A,入力!GZ154)</f>
        <v>#N/A</v>
      </c>
      <c r="BJ154" s="23" t="e">
        <f>IF(OR(入力!LJ154="",入力!LJ154="#N/A"),#N/A,入力!LJ154)</f>
        <v>#N/A</v>
      </c>
      <c r="BK154" s="23" t="e">
        <f>IF(OR(入力!LO154="",入力!LO154="#N/A"),#N/A,入力!LO154)</f>
        <v>#N/A</v>
      </c>
      <c r="BL154" s="23" t="e">
        <f>IF(OR(入力!LN154="",入力!LN154="#N/A"),#N/A,入力!LN154)</f>
        <v>#N/A</v>
      </c>
      <c r="BM154" s="2" t="e">
        <f>IF(OR(入力!LP154="",入力!LP154="#N/A"),#N/A,入力!LP154)</f>
        <v>#N/A</v>
      </c>
      <c r="BN154" s="23" t="e">
        <f>IF(OR(入力!LT154="",入力!LT154="#N/A"),#N/A,入力!LT154)</f>
        <v>#N/A</v>
      </c>
      <c r="BO154" s="23" t="e">
        <f>IF(OR(入力!LY154="",入力!LY154="#N/A"),#N/A,入力!LY154)</f>
        <v>#N/A</v>
      </c>
      <c r="BP154" s="23" t="e">
        <f>IF(OR(入力!LX154="",入力!LX154="#N/A"),#N/A,入力!LX154)</f>
        <v>#N/A</v>
      </c>
      <c r="BQ154" s="15" t="e">
        <f>IF(OR(入力!LZ154="",入力!LZ154="#N/A"),#N/A,入力!LZ154)</f>
        <v>#N/A</v>
      </c>
      <c r="BR154" s="224" t="e">
        <f>IF(OR(入力!MN154="",入力!MN154="#N/A"),#N/A,入力!MN154)</f>
        <v>#N/A</v>
      </c>
      <c r="BS154" s="224" t="e">
        <f>IF(OR(入力!MS154="",入力!MS154="#N/A"),#N/A,入力!MS154)</f>
        <v>#N/A</v>
      </c>
      <c r="BT154" s="224" t="e">
        <f>IF(OR(入力!MR154="",入力!MR154="#N/A"),#N/A,入力!MR154)</f>
        <v>#N/A</v>
      </c>
      <c r="BU154" s="154" t="e">
        <f>IF(OR(入力!MT154="",入力!MT154="#N/A"),#N/A,入力!MT154)</f>
        <v>#N/A</v>
      </c>
      <c r="BV154"/>
      <c r="BW154"/>
      <c r="BX154"/>
      <c r="CB154" s="2"/>
      <c r="CC154" s="503"/>
      <c r="CD154" s="565"/>
      <c r="CE154" s="509"/>
      <c r="CF154"/>
      <c r="CG154"/>
      <c r="CH154" s="2"/>
      <c r="CJ154" s="2"/>
      <c r="CL154" s="2"/>
      <c r="CN154" s="2"/>
      <c r="CO154" s="587"/>
      <c r="CP154" s="588"/>
      <c r="CU154" s="2"/>
      <c r="CX154" s="2"/>
      <c r="CY154"/>
      <c r="CZ154"/>
      <c r="DA154" s="2"/>
      <c r="DE154" s="34"/>
      <c r="DF154"/>
      <c r="DG154" s="2"/>
      <c r="DH154" s="2"/>
      <c r="DI154" s="2"/>
      <c r="DL154" s="126"/>
      <c r="DN154" s="15"/>
      <c r="DO154" s="540"/>
      <c r="DV154"/>
      <c r="DW154"/>
      <c r="DX154"/>
      <c r="DY154"/>
      <c r="DZ154"/>
    </row>
    <row r="155" spans="1:130" s="23" customFormat="1">
      <c r="A155" s="251" t="e">
        <f>IF(OR(入力!A155="",入力!A155="#N/A"),#N/A,入力!A155)</f>
        <v>#N/A</v>
      </c>
      <c r="B155" s="253" t="e">
        <f>IF(OR(入力!B155="",入力!B155="#N/A"),#N/A,入力!B155)</f>
        <v>#N/A</v>
      </c>
      <c r="C155" s="74" t="e">
        <f>IF(OR(入力!C155="",入力!C155="#N/A"),#N/A,入力!C155)</f>
        <v>#N/A</v>
      </c>
      <c r="D155" s="210" t="e">
        <f>IF(OR(入力!E155="",入力!E155="#N/A"),#N/A,入力!E155)</f>
        <v>#N/A</v>
      </c>
      <c r="E155" s="2" t="e">
        <f>IF(OR(入力!G155="",入力!G155="#N/A"),#N/A,入力!G155)</f>
        <v>#N/A</v>
      </c>
      <c r="F155" s="23" t="e">
        <f>IF(OR(入力!I155="",入力!I155="#N/A"),#N/A,入力!I155)</f>
        <v>#N/A</v>
      </c>
      <c r="G155" s="23" t="e">
        <f>IF(OR(入力!N155="",入力!N155="#N/A"),#N/A,入力!N155)</f>
        <v>#N/A</v>
      </c>
      <c r="H155" s="23" t="e">
        <f>IF(OR(入力!M155="",入力!M155="#N/A"),#N/A,入力!M155)</f>
        <v>#N/A</v>
      </c>
      <c r="I155" s="2" t="e">
        <f>IF(OR(入力!O155="",入力!O155="#N/A"),#N/A,入力!O155)</f>
        <v>#N/A</v>
      </c>
      <c r="J155" s="23" t="e">
        <f>IF(OR(入力!S155="",入力!S155="#N/A"),#N/A,入力!S155)</f>
        <v>#N/A</v>
      </c>
      <c r="K155" s="23" t="e">
        <f>IF(OR(入力!X155="",入力!X155="#N/A"),#N/A,入力!X155)</f>
        <v>#N/A</v>
      </c>
      <c r="L155" s="23" t="e">
        <f>IF(OR(入力!W155="",入力!W155="#N/A"),#N/A,入力!W155)</f>
        <v>#N/A</v>
      </c>
      <c r="M155" s="2" t="e">
        <f>IF(OR(入力!Y155="",入力!Y155="#N/A"),#N/A,入力!Y155)</f>
        <v>#N/A</v>
      </c>
      <c r="N155" s="23" t="e">
        <f>IF(OR(入力!AC155="",入力!AC155="#N/A"),#N/A,入力!AC155)</f>
        <v>#N/A</v>
      </c>
      <c r="O155" s="23" t="e">
        <f>IF(OR(入力!AH155="",入力!AH155="#N/A"),#N/A,入力!AH155)</f>
        <v>#N/A</v>
      </c>
      <c r="P155" s="23" t="e">
        <f>IF(OR(入力!AG155="",入力!AG155="#N/A"),#N/A,入力!AG155)</f>
        <v>#N/A</v>
      </c>
      <c r="Q155" s="2" t="e">
        <f>IF(OR(入力!AI155="",入力!AI155="#N/A"),#N/A,入力!AI155)</f>
        <v>#N/A</v>
      </c>
      <c r="R155" s="23" t="e">
        <f>IF(OR(入力!AM155="",入力!AM155="#N/A"),#N/A,入力!AM155)</f>
        <v>#N/A</v>
      </c>
      <c r="S155" s="23" t="e">
        <f>IF(OR(入力!AR155="",入力!AR155="#N/A"),#N/A,入力!AR155)</f>
        <v>#N/A</v>
      </c>
      <c r="T155" s="23" t="e">
        <f>IF(OR(入力!AQ155="",入力!AQ155="#N/A"),#N/A,入力!AQ155)</f>
        <v>#N/A</v>
      </c>
      <c r="U155" s="2" t="e">
        <f>IF(OR(入力!AS155="",入力!AS155="#N/A"),#N/A,入力!AS155)</f>
        <v>#N/A</v>
      </c>
      <c r="V155" s="23" t="e">
        <f>IF(OR(入力!AX155="",入力!AX155="#N/A"),#N/A,入力!AX155)</f>
        <v>#N/A</v>
      </c>
      <c r="W155" s="23" t="e">
        <f>IF(OR(入力!BC155="",入力!BC155="#N/A"),#N/A,入力!BC155)</f>
        <v>#N/A</v>
      </c>
      <c r="X155" s="23" t="e">
        <f>IF(OR(入力!BB155="",入力!BB155="#N/A"),#N/A,入力!BB155)</f>
        <v>#N/A</v>
      </c>
      <c r="Y155" s="2" t="e">
        <f>IF(OR(入力!BD155="",入力!BD155="#N/A"),#N/A,入力!BD155)</f>
        <v>#N/A</v>
      </c>
      <c r="Z155" s="23" t="e">
        <f>IF(OR(入力!BJ155="",入力!BJ155="#N/A"),#N/A,入力!BJ155)</f>
        <v>#N/A</v>
      </c>
      <c r="AA155" s="15" t="e">
        <f>IF(OR(入力!BK155="",入力!BK155="#N/A"),#N/A,入力!BK155)</f>
        <v>#N/A</v>
      </c>
      <c r="AB155" s="98" t="e">
        <f>IF(OR(入力!BS155="",入力!BS155="#N/A"),#N/A,入力!BS155)</f>
        <v>#N/A</v>
      </c>
      <c r="AC155" s="23" t="e">
        <f>IF(OR(入力!BT155="",入力!BT155="#N/A"),#N/A,入力!BT155)</f>
        <v>#N/A</v>
      </c>
      <c r="AD155" s="23" t="e">
        <f>IF(OR(入力!BU155="",入力!BU155="#N/A"),#N/A,入力!BU155)</f>
        <v>#N/A</v>
      </c>
      <c r="AE155" s="23" t="e">
        <f>IF(OR(入力!BV155="",入力!BV155="#N/A"),#N/A,入力!BV155)</f>
        <v>#N/A</v>
      </c>
      <c r="AF155" s="126" t="e">
        <f>IF(OR(入力!BZ155="",入力!BZ155="#N/A"),#N/A,入力!BZ155)</f>
        <v>#N/A</v>
      </c>
      <c r="AG155" s="15" t="e">
        <f>IF(OR(入力!CB155="",入力!CB155="#N/A"),#N/A,入力!CB155)</f>
        <v>#N/A</v>
      </c>
      <c r="AH155" s="23" t="e">
        <f>IF(OR(入力!CD155="",入力!CD155="#N/A"),#N/A,入力!CD155)</f>
        <v>#N/A</v>
      </c>
      <c r="AI155" s="23" t="e">
        <f>IF(OR(入力!CI155="",入力!CI155="#N/A"),#N/A,入力!CI155)</f>
        <v>#N/A</v>
      </c>
      <c r="AJ155" s="23" t="e">
        <f>IF(OR(入力!CH155="",入力!CH155="#N/A"),#N/A,入力!CH155)</f>
        <v>#N/A</v>
      </c>
      <c r="AK155" s="23" t="e">
        <f>IF(OR(入力!CJ155="",入力!CJ155="#N/A"),#N/A,入力!CJ155)</f>
        <v>#N/A</v>
      </c>
      <c r="AL155" s="39" t="e">
        <f>IF(OR(入力!CN155="",入力!CN155="#N/A"),#N/A,入力!CN155)</f>
        <v>#N/A</v>
      </c>
      <c r="AM155" s="39" t="e">
        <f>IF(OR(入力!CS155="",入力!CS155="#N/A"),#N/A,入力!CS155)</f>
        <v>#N/A</v>
      </c>
      <c r="AN155" s="39" t="e">
        <f>IF(OR(入力!CR155="",入力!CR155="#N/A"),#N/A,入力!CR155)</f>
        <v>#N/A</v>
      </c>
      <c r="AO155" s="40" t="e">
        <f>IF(OR(入力!CT155="",入力!CT155="#N/A"),#N/A,入力!CT155)</f>
        <v>#N/A</v>
      </c>
      <c r="AP155" s="23" t="e">
        <f>IF(OR(入力!CX155="",入力!CX155="#N/A"),#N/A,入力!CX155)</f>
        <v>#N/A</v>
      </c>
      <c r="AQ155" s="23" t="e">
        <f>IF(OR(入力!DC155="",入力!DC155="#N/A"),#N/A,入力!DC155)</f>
        <v>#N/A</v>
      </c>
      <c r="AR155" s="23" t="e">
        <f>IF(OR(入力!DB155="",入力!DB155="#N/A"),#N/A,入力!DB155)</f>
        <v>#N/A</v>
      </c>
      <c r="AS155" s="23" t="e">
        <f>IF(OR(入力!DD155="",入力!DD155="#N/A"),#N/A,入力!DD155)</f>
        <v>#N/A</v>
      </c>
      <c r="AT155" s="39" t="e">
        <f>IF(OR(入力!DH155="",入力!DH155="#N/A"),#N/A,入力!DH155)</f>
        <v>#N/A</v>
      </c>
      <c r="AU155" s="39" t="e">
        <f>IF(OR(入力!DM155="",入力!DM155="#N/A"),#N/A,入力!DM155)</f>
        <v>#N/A</v>
      </c>
      <c r="AV155" s="39" t="e">
        <f>IF(OR(入力!DL155="",入力!DL155="#N/A"),#N/A,入力!DL155)</f>
        <v>#N/A</v>
      </c>
      <c r="AW155" s="45" t="e">
        <f>IF(OR(入力!DN155="",入力!DN155="#N/A"),#N/A,入力!DN155)</f>
        <v>#N/A</v>
      </c>
      <c r="AX155" s="23" t="e">
        <f>IF(OR(入力!DR155="",入力!DR155="#N/A"),#N/A,入力!DR155)</f>
        <v>#N/A</v>
      </c>
      <c r="AY155" s="23" t="e">
        <f>IF(OR(入力!DW155="",入力!DW155="#N/A"),#N/A,入力!DW155)</f>
        <v>#N/A</v>
      </c>
      <c r="AZ155" s="23" t="e">
        <f>IF(OR(入力!DV155="",入力!DV155="#N/A"),#N/A,入力!DV155)</f>
        <v>#N/A</v>
      </c>
      <c r="BA155" s="23" t="e">
        <f>IF(OR(入力!DX155="",入力!DX155="#N/A"),#N/A,入力!DX155)</f>
        <v>#N/A</v>
      </c>
      <c r="BB155" s="39" t="e">
        <f>IF(OR(入力!EB155="",入力!EB155="#N/A"),#N/A,入力!EB155)</f>
        <v>#N/A</v>
      </c>
      <c r="BC155" s="39" t="e">
        <f>IF(OR(入力!EG155="",入力!EG155="#N/A"),#N/A,入力!EG155)</f>
        <v>#N/A</v>
      </c>
      <c r="BD155" s="39" t="e">
        <f>IF(OR(入力!EF155="",入力!EF155="#N/A"),#N/A,入力!EF155)</f>
        <v>#N/A</v>
      </c>
      <c r="BE155" s="217" t="e">
        <f>IF(OR(入力!EH155="",入力!EH155="#N/A"),#N/A,入力!EH155)</f>
        <v>#N/A</v>
      </c>
      <c r="BF155" s="126" t="e">
        <f>IF(OR(入力!GT155="",入力!GT155="#N/A"),#N/A,入力!GT155)</f>
        <v>#N/A</v>
      </c>
      <c r="BG155" s="23" t="e">
        <f>IF(OR(入力!GY155="",入力!GY155="#N/A"),#N/A,入力!GY155)</f>
        <v>#N/A</v>
      </c>
      <c r="BH155" s="23" t="e">
        <f>IF(OR(入力!GX155="",入力!GX155="#N/A"),#N/A,入力!GX155)</f>
        <v>#N/A</v>
      </c>
      <c r="BI155" s="15" t="e">
        <f>IF(OR(入力!GZ155="",入力!GZ155="#N/A"),#N/A,入力!GZ155)</f>
        <v>#N/A</v>
      </c>
      <c r="BJ155" s="23" t="e">
        <f>IF(OR(入力!LJ155="",入力!LJ155="#N/A"),#N/A,入力!LJ155)</f>
        <v>#N/A</v>
      </c>
      <c r="BK155" s="23" t="e">
        <f>IF(OR(入力!LO155="",入力!LO155="#N/A"),#N/A,入力!LO155)</f>
        <v>#N/A</v>
      </c>
      <c r="BL155" s="23" t="e">
        <f>IF(OR(入力!LN155="",入力!LN155="#N/A"),#N/A,入力!LN155)</f>
        <v>#N/A</v>
      </c>
      <c r="BM155" s="2" t="e">
        <f>IF(OR(入力!LP155="",入力!LP155="#N/A"),#N/A,入力!LP155)</f>
        <v>#N/A</v>
      </c>
      <c r="BN155" s="23" t="e">
        <f>IF(OR(入力!LT155="",入力!LT155="#N/A"),#N/A,入力!LT155)</f>
        <v>#N/A</v>
      </c>
      <c r="BO155" s="23" t="e">
        <f>IF(OR(入力!LY155="",入力!LY155="#N/A"),#N/A,入力!LY155)</f>
        <v>#N/A</v>
      </c>
      <c r="BP155" s="23" t="e">
        <f>IF(OR(入力!LX155="",入力!LX155="#N/A"),#N/A,入力!LX155)</f>
        <v>#N/A</v>
      </c>
      <c r="BQ155" s="15" t="e">
        <f>IF(OR(入力!LZ155="",入力!LZ155="#N/A"),#N/A,入力!LZ155)</f>
        <v>#N/A</v>
      </c>
      <c r="BR155" s="224" t="e">
        <f>IF(OR(入力!MN155="",入力!MN155="#N/A"),#N/A,入力!MN155)</f>
        <v>#N/A</v>
      </c>
      <c r="BS155" s="224" t="e">
        <f>IF(OR(入力!MS155="",入力!MS155="#N/A"),#N/A,入力!MS155)</f>
        <v>#N/A</v>
      </c>
      <c r="BT155" s="224" t="e">
        <f>IF(OR(入力!MR155="",入力!MR155="#N/A"),#N/A,入力!MR155)</f>
        <v>#N/A</v>
      </c>
      <c r="BU155" s="154" t="e">
        <f>IF(OR(入力!MT155="",入力!MT155="#N/A"),#N/A,入力!MT155)</f>
        <v>#N/A</v>
      </c>
      <c r="BV155"/>
      <c r="BW155"/>
      <c r="BX155"/>
      <c r="CB155" s="2"/>
      <c r="CC155" s="503"/>
      <c r="CD155" s="565"/>
      <c r="CE155" s="509"/>
      <c r="CF155"/>
      <c r="CG155"/>
      <c r="CH155" s="2"/>
      <c r="CJ155" s="2"/>
      <c r="CL155" s="2"/>
      <c r="CN155" s="2"/>
      <c r="CO155" s="587"/>
      <c r="CP155" s="588"/>
      <c r="CU155" s="2"/>
      <c r="CX155" s="2"/>
      <c r="CY155"/>
      <c r="CZ155"/>
      <c r="DA155" s="2"/>
      <c r="DE155" s="34"/>
      <c r="DF155"/>
      <c r="DG155" s="2"/>
      <c r="DH155" s="2"/>
      <c r="DI155" s="2"/>
      <c r="DL155" s="126"/>
      <c r="DN155" s="15"/>
      <c r="DO155" s="540"/>
      <c r="DV155"/>
      <c r="DW155"/>
      <c r="DX155"/>
      <c r="DY155"/>
      <c r="DZ155"/>
    </row>
    <row r="156" spans="1:130" s="23" customFormat="1">
      <c r="A156" s="251" t="e">
        <f>IF(OR(入力!A156="",入力!A156="#N/A"),#N/A,入力!A156)</f>
        <v>#N/A</v>
      </c>
      <c r="B156" s="253" t="e">
        <f>IF(OR(入力!B156="",入力!B156="#N/A"),#N/A,入力!B156)</f>
        <v>#N/A</v>
      </c>
      <c r="C156" s="74" t="e">
        <f>IF(OR(入力!C156="",入力!C156="#N/A"),#N/A,入力!C156)</f>
        <v>#N/A</v>
      </c>
      <c r="D156" s="210" t="e">
        <f>IF(OR(入力!E156="",入力!E156="#N/A"),#N/A,入力!E156)</f>
        <v>#N/A</v>
      </c>
      <c r="E156" s="2" t="e">
        <f>IF(OR(入力!G156="",入力!G156="#N/A"),#N/A,入力!G156)</f>
        <v>#N/A</v>
      </c>
      <c r="F156" s="23" t="e">
        <f>IF(OR(入力!I156="",入力!I156="#N/A"),#N/A,入力!I156)</f>
        <v>#N/A</v>
      </c>
      <c r="G156" s="23" t="e">
        <f>IF(OR(入力!N156="",入力!N156="#N/A"),#N/A,入力!N156)</f>
        <v>#N/A</v>
      </c>
      <c r="H156" s="23" t="e">
        <f>IF(OR(入力!M156="",入力!M156="#N/A"),#N/A,入力!M156)</f>
        <v>#N/A</v>
      </c>
      <c r="I156" s="2" t="e">
        <f>IF(OR(入力!O156="",入力!O156="#N/A"),#N/A,入力!O156)</f>
        <v>#N/A</v>
      </c>
      <c r="J156" s="23" t="e">
        <f>IF(OR(入力!S156="",入力!S156="#N/A"),#N/A,入力!S156)</f>
        <v>#N/A</v>
      </c>
      <c r="K156" s="23" t="e">
        <f>IF(OR(入力!X156="",入力!X156="#N/A"),#N/A,入力!X156)</f>
        <v>#N/A</v>
      </c>
      <c r="L156" s="23" t="e">
        <f>IF(OR(入力!W156="",入力!W156="#N/A"),#N/A,入力!W156)</f>
        <v>#N/A</v>
      </c>
      <c r="M156" s="2" t="e">
        <f>IF(OR(入力!Y156="",入力!Y156="#N/A"),#N/A,入力!Y156)</f>
        <v>#N/A</v>
      </c>
      <c r="N156" s="23" t="e">
        <f>IF(OR(入力!AC156="",入力!AC156="#N/A"),#N/A,入力!AC156)</f>
        <v>#N/A</v>
      </c>
      <c r="O156" s="23" t="e">
        <f>IF(OR(入力!AH156="",入力!AH156="#N/A"),#N/A,入力!AH156)</f>
        <v>#N/A</v>
      </c>
      <c r="P156" s="23" t="e">
        <f>IF(OR(入力!AG156="",入力!AG156="#N/A"),#N/A,入力!AG156)</f>
        <v>#N/A</v>
      </c>
      <c r="Q156" s="2" t="e">
        <f>IF(OR(入力!AI156="",入力!AI156="#N/A"),#N/A,入力!AI156)</f>
        <v>#N/A</v>
      </c>
      <c r="R156" s="23" t="e">
        <f>IF(OR(入力!AM156="",入力!AM156="#N/A"),#N/A,入力!AM156)</f>
        <v>#N/A</v>
      </c>
      <c r="S156" s="23" t="e">
        <f>IF(OR(入力!AR156="",入力!AR156="#N/A"),#N/A,入力!AR156)</f>
        <v>#N/A</v>
      </c>
      <c r="T156" s="23" t="e">
        <f>IF(OR(入力!AQ156="",入力!AQ156="#N/A"),#N/A,入力!AQ156)</f>
        <v>#N/A</v>
      </c>
      <c r="U156" s="2" t="e">
        <f>IF(OR(入力!AS156="",入力!AS156="#N/A"),#N/A,入力!AS156)</f>
        <v>#N/A</v>
      </c>
      <c r="V156" s="23" t="e">
        <f>IF(OR(入力!AX156="",入力!AX156="#N/A"),#N/A,入力!AX156)</f>
        <v>#N/A</v>
      </c>
      <c r="W156" s="23" t="e">
        <f>IF(OR(入力!BC156="",入力!BC156="#N/A"),#N/A,入力!BC156)</f>
        <v>#N/A</v>
      </c>
      <c r="X156" s="23" t="e">
        <f>IF(OR(入力!BB156="",入力!BB156="#N/A"),#N/A,入力!BB156)</f>
        <v>#N/A</v>
      </c>
      <c r="Y156" s="2" t="e">
        <f>IF(OR(入力!BD156="",入力!BD156="#N/A"),#N/A,入力!BD156)</f>
        <v>#N/A</v>
      </c>
      <c r="Z156" s="23" t="e">
        <f>IF(OR(入力!BJ156="",入力!BJ156="#N/A"),#N/A,入力!BJ156)</f>
        <v>#N/A</v>
      </c>
      <c r="AA156" s="15" t="e">
        <f>IF(OR(入力!BK156="",入力!BK156="#N/A"),#N/A,入力!BK156)</f>
        <v>#N/A</v>
      </c>
      <c r="AB156" s="98" t="e">
        <f>IF(OR(入力!BS156="",入力!BS156="#N/A"),#N/A,入力!BS156)</f>
        <v>#N/A</v>
      </c>
      <c r="AC156" s="23" t="e">
        <f>IF(OR(入力!BT156="",入力!BT156="#N/A"),#N/A,入力!BT156)</f>
        <v>#N/A</v>
      </c>
      <c r="AD156" s="23" t="e">
        <f>IF(OR(入力!BU156="",入力!BU156="#N/A"),#N/A,入力!BU156)</f>
        <v>#N/A</v>
      </c>
      <c r="AE156" s="23" t="e">
        <f>IF(OR(入力!BV156="",入力!BV156="#N/A"),#N/A,入力!BV156)</f>
        <v>#N/A</v>
      </c>
      <c r="AF156" s="126" t="e">
        <f>IF(OR(入力!BZ156="",入力!BZ156="#N/A"),#N/A,入力!BZ156)</f>
        <v>#N/A</v>
      </c>
      <c r="AG156" s="15" t="e">
        <f>IF(OR(入力!CB156="",入力!CB156="#N/A"),#N/A,入力!CB156)</f>
        <v>#N/A</v>
      </c>
      <c r="AH156" s="23" t="e">
        <f>IF(OR(入力!CD156="",入力!CD156="#N/A"),#N/A,入力!CD156)</f>
        <v>#N/A</v>
      </c>
      <c r="AI156" s="23" t="e">
        <f>IF(OR(入力!CI156="",入力!CI156="#N/A"),#N/A,入力!CI156)</f>
        <v>#N/A</v>
      </c>
      <c r="AJ156" s="23" t="e">
        <f>IF(OR(入力!CH156="",入力!CH156="#N/A"),#N/A,入力!CH156)</f>
        <v>#N/A</v>
      </c>
      <c r="AK156" s="23" t="e">
        <f>IF(OR(入力!CJ156="",入力!CJ156="#N/A"),#N/A,入力!CJ156)</f>
        <v>#N/A</v>
      </c>
      <c r="AL156" s="39" t="e">
        <f>IF(OR(入力!CN156="",入力!CN156="#N/A"),#N/A,入力!CN156)</f>
        <v>#N/A</v>
      </c>
      <c r="AM156" s="39" t="e">
        <f>IF(OR(入力!CS156="",入力!CS156="#N/A"),#N/A,入力!CS156)</f>
        <v>#N/A</v>
      </c>
      <c r="AN156" s="39" t="e">
        <f>IF(OR(入力!CR156="",入力!CR156="#N/A"),#N/A,入力!CR156)</f>
        <v>#N/A</v>
      </c>
      <c r="AO156" s="40" t="e">
        <f>IF(OR(入力!CT156="",入力!CT156="#N/A"),#N/A,入力!CT156)</f>
        <v>#N/A</v>
      </c>
      <c r="AP156" s="23" t="e">
        <f>IF(OR(入力!CX156="",入力!CX156="#N/A"),#N/A,入力!CX156)</f>
        <v>#N/A</v>
      </c>
      <c r="AQ156" s="23" t="e">
        <f>IF(OR(入力!DC156="",入力!DC156="#N/A"),#N/A,入力!DC156)</f>
        <v>#N/A</v>
      </c>
      <c r="AR156" s="23" t="e">
        <f>IF(OR(入力!DB156="",入力!DB156="#N/A"),#N/A,入力!DB156)</f>
        <v>#N/A</v>
      </c>
      <c r="AS156" s="23" t="e">
        <f>IF(OR(入力!DD156="",入力!DD156="#N/A"),#N/A,入力!DD156)</f>
        <v>#N/A</v>
      </c>
      <c r="AT156" s="39" t="e">
        <f>IF(OR(入力!DH156="",入力!DH156="#N/A"),#N/A,入力!DH156)</f>
        <v>#N/A</v>
      </c>
      <c r="AU156" s="39" t="e">
        <f>IF(OR(入力!DM156="",入力!DM156="#N/A"),#N/A,入力!DM156)</f>
        <v>#N/A</v>
      </c>
      <c r="AV156" s="39" t="e">
        <f>IF(OR(入力!DL156="",入力!DL156="#N/A"),#N/A,入力!DL156)</f>
        <v>#N/A</v>
      </c>
      <c r="AW156" s="45" t="e">
        <f>IF(OR(入力!DN156="",入力!DN156="#N/A"),#N/A,入力!DN156)</f>
        <v>#N/A</v>
      </c>
      <c r="AX156" s="23" t="e">
        <f>IF(OR(入力!DR156="",入力!DR156="#N/A"),#N/A,入力!DR156)</f>
        <v>#N/A</v>
      </c>
      <c r="AY156" s="23" t="e">
        <f>IF(OR(入力!DW156="",入力!DW156="#N/A"),#N/A,入力!DW156)</f>
        <v>#N/A</v>
      </c>
      <c r="AZ156" s="23" t="e">
        <f>IF(OR(入力!DV156="",入力!DV156="#N/A"),#N/A,入力!DV156)</f>
        <v>#N/A</v>
      </c>
      <c r="BA156" s="23" t="e">
        <f>IF(OR(入力!DX156="",入力!DX156="#N/A"),#N/A,入力!DX156)</f>
        <v>#N/A</v>
      </c>
      <c r="BB156" s="39" t="e">
        <f>IF(OR(入力!EB156="",入力!EB156="#N/A"),#N/A,入力!EB156)</f>
        <v>#N/A</v>
      </c>
      <c r="BC156" s="39" t="e">
        <f>IF(OR(入力!EG156="",入力!EG156="#N/A"),#N/A,入力!EG156)</f>
        <v>#N/A</v>
      </c>
      <c r="BD156" s="39" t="e">
        <f>IF(OR(入力!EF156="",入力!EF156="#N/A"),#N/A,入力!EF156)</f>
        <v>#N/A</v>
      </c>
      <c r="BE156" s="217" t="e">
        <f>IF(OR(入力!EH156="",入力!EH156="#N/A"),#N/A,入力!EH156)</f>
        <v>#N/A</v>
      </c>
      <c r="BF156" s="126" t="e">
        <f>IF(OR(入力!GT156="",入力!GT156="#N/A"),#N/A,入力!GT156)</f>
        <v>#N/A</v>
      </c>
      <c r="BG156" s="23" t="e">
        <f>IF(OR(入力!GY156="",入力!GY156="#N/A"),#N/A,入力!GY156)</f>
        <v>#N/A</v>
      </c>
      <c r="BH156" s="23" t="e">
        <f>IF(OR(入力!GX156="",入力!GX156="#N/A"),#N/A,入力!GX156)</f>
        <v>#N/A</v>
      </c>
      <c r="BI156" s="15" t="e">
        <f>IF(OR(入力!GZ156="",入力!GZ156="#N/A"),#N/A,入力!GZ156)</f>
        <v>#N/A</v>
      </c>
      <c r="BJ156" s="23" t="e">
        <f>IF(OR(入力!LJ156="",入力!LJ156="#N/A"),#N/A,入力!LJ156)</f>
        <v>#N/A</v>
      </c>
      <c r="BK156" s="23" t="e">
        <f>IF(OR(入力!LO156="",入力!LO156="#N/A"),#N/A,入力!LO156)</f>
        <v>#N/A</v>
      </c>
      <c r="BL156" s="23" t="e">
        <f>IF(OR(入力!LN156="",入力!LN156="#N/A"),#N/A,入力!LN156)</f>
        <v>#N/A</v>
      </c>
      <c r="BM156" s="2" t="e">
        <f>IF(OR(入力!LP156="",入力!LP156="#N/A"),#N/A,入力!LP156)</f>
        <v>#N/A</v>
      </c>
      <c r="BN156" s="23" t="e">
        <f>IF(OR(入力!LT156="",入力!LT156="#N/A"),#N/A,入力!LT156)</f>
        <v>#N/A</v>
      </c>
      <c r="BO156" s="23" t="e">
        <f>IF(OR(入力!LY156="",入力!LY156="#N/A"),#N/A,入力!LY156)</f>
        <v>#N/A</v>
      </c>
      <c r="BP156" s="23" t="e">
        <f>IF(OR(入力!LX156="",入力!LX156="#N/A"),#N/A,入力!LX156)</f>
        <v>#N/A</v>
      </c>
      <c r="BQ156" s="15" t="e">
        <f>IF(OR(入力!LZ156="",入力!LZ156="#N/A"),#N/A,入力!LZ156)</f>
        <v>#N/A</v>
      </c>
      <c r="BR156" s="224" t="e">
        <f>IF(OR(入力!MN156="",入力!MN156="#N/A"),#N/A,入力!MN156)</f>
        <v>#N/A</v>
      </c>
      <c r="BS156" s="224" t="e">
        <f>IF(OR(入力!MS156="",入力!MS156="#N/A"),#N/A,入力!MS156)</f>
        <v>#N/A</v>
      </c>
      <c r="BT156" s="224" t="e">
        <f>IF(OR(入力!MR156="",入力!MR156="#N/A"),#N/A,入力!MR156)</f>
        <v>#N/A</v>
      </c>
      <c r="BU156" s="154" t="e">
        <f>IF(OR(入力!MT156="",入力!MT156="#N/A"),#N/A,入力!MT156)</f>
        <v>#N/A</v>
      </c>
      <c r="BV156"/>
      <c r="BW156"/>
      <c r="BX156"/>
      <c r="CB156" s="2"/>
      <c r="CC156" s="503"/>
      <c r="CD156" s="565"/>
      <c r="CE156" s="509"/>
      <c r="CF156"/>
      <c r="CG156"/>
      <c r="CH156" s="2"/>
      <c r="CJ156" s="2"/>
      <c r="CL156" s="2"/>
      <c r="CN156" s="2"/>
      <c r="CO156" s="587"/>
      <c r="CP156" s="588"/>
      <c r="CU156" s="2"/>
      <c r="CX156" s="2"/>
      <c r="CY156"/>
      <c r="CZ156"/>
      <c r="DA156" s="2"/>
      <c r="DE156" s="34"/>
      <c r="DF156"/>
      <c r="DG156" s="2"/>
      <c r="DH156" s="2"/>
      <c r="DI156" s="2"/>
      <c r="DL156" s="126"/>
      <c r="DN156" s="15"/>
      <c r="DO156" s="540"/>
      <c r="DV156"/>
      <c r="DW156"/>
      <c r="DX156"/>
      <c r="DY156"/>
      <c r="DZ156"/>
    </row>
    <row r="157" spans="1:130" s="23" customFormat="1">
      <c r="A157" s="251" t="e">
        <f>IF(OR(入力!A157="",入力!A157="#N/A"),#N/A,入力!A157)</f>
        <v>#N/A</v>
      </c>
      <c r="B157" s="253" t="e">
        <f>IF(OR(入力!B157="",入力!B157="#N/A"),#N/A,入力!B157)</f>
        <v>#N/A</v>
      </c>
      <c r="C157" s="74" t="e">
        <f>IF(OR(入力!C157="",入力!C157="#N/A"),#N/A,入力!C157)</f>
        <v>#N/A</v>
      </c>
      <c r="D157" s="210" t="e">
        <f>IF(OR(入力!E157="",入力!E157="#N/A"),#N/A,入力!E157)</f>
        <v>#N/A</v>
      </c>
      <c r="E157" s="2" t="e">
        <f>IF(OR(入力!G157="",入力!G157="#N/A"),#N/A,入力!G157)</f>
        <v>#N/A</v>
      </c>
      <c r="F157" s="23" t="e">
        <f>IF(OR(入力!I157="",入力!I157="#N/A"),#N/A,入力!I157)</f>
        <v>#N/A</v>
      </c>
      <c r="G157" s="23" t="e">
        <f>IF(OR(入力!N157="",入力!N157="#N/A"),#N/A,入力!N157)</f>
        <v>#N/A</v>
      </c>
      <c r="H157" s="23" t="e">
        <f>IF(OR(入力!M157="",入力!M157="#N/A"),#N/A,入力!M157)</f>
        <v>#N/A</v>
      </c>
      <c r="I157" s="2" t="e">
        <f>IF(OR(入力!O157="",入力!O157="#N/A"),#N/A,入力!O157)</f>
        <v>#N/A</v>
      </c>
      <c r="J157" s="23" t="e">
        <f>IF(OR(入力!S157="",入力!S157="#N/A"),#N/A,入力!S157)</f>
        <v>#N/A</v>
      </c>
      <c r="K157" s="23" t="e">
        <f>IF(OR(入力!X157="",入力!X157="#N/A"),#N/A,入力!X157)</f>
        <v>#N/A</v>
      </c>
      <c r="L157" s="23" t="e">
        <f>IF(OR(入力!W157="",入力!W157="#N/A"),#N/A,入力!W157)</f>
        <v>#N/A</v>
      </c>
      <c r="M157" s="2" t="e">
        <f>IF(OR(入力!Y157="",入力!Y157="#N/A"),#N/A,入力!Y157)</f>
        <v>#N/A</v>
      </c>
      <c r="N157" s="23" t="e">
        <f>IF(OR(入力!AC157="",入力!AC157="#N/A"),#N/A,入力!AC157)</f>
        <v>#N/A</v>
      </c>
      <c r="O157" s="23" t="e">
        <f>IF(OR(入力!AH157="",入力!AH157="#N/A"),#N/A,入力!AH157)</f>
        <v>#N/A</v>
      </c>
      <c r="P157" s="23" t="e">
        <f>IF(OR(入力!AG157="",入力!AG157="#N/A"),#N/A,入力!AG157)</f>
        <v>#N/A</v>
      </c>
      <c r="Q157" s="2" t="e">
        <f>IF(OR(入力!AI157="",入力!AI157="#N/A"),#N/A,入力!AI157)</f>
        <v>#N/A</v>
      </c>
      <c r="R157" s="23" t="e">
        <f>IF(OR(入力!AM157="",入力!AM157="#N/A"),#N/A,入力!AM157)</f>
        <v>#N/A</v>
      </c>
      <c r="S157" s="23" t="e">
        <f>IF(OR(入力!AR157="",入力!AR157="#N/A"),#N/A,入力!AR157)</f>
        <v>#N/A</v>
      </c>
      <c r="T157" s="23" t="e">
        <f>IF(OR(入力!AQ157="",入力!AQ157="#N/A"),#N/A,入力!AQ157)</f>
        <v>#N/A</v>
      </c>
      <c r="U157" s="2" t="e">
        <f>IF(OR(入力!AS157="",入力!AS157="#N/A"),#N/A,入力!AS157)</f>
        <v>#N/A</v>
      </c>
      <c r="V157" s="23" t="e">
        <f>IF(OR(入力!AX157="",入力!AX157="#N/A"),#N/A,入力!AX157)</f>
        <v>#N/A</v>
      </c>
      <c r="W157" s="23" t="e">
        <f>IF(OR(入力!BC157="",入力!BC157="#N/A"),#N/A,入力!BC157)</f>
        <v>#N/A</v>
      </c>
      <c r="X157" s="23" t="e">
        <f>IF(OR(入力!BB157="",入力!BB157="#N/A"),#N/A,入力!BB157)</f>
        <v>#N/A</v>
      </c>
      <c r="Y157" s="2" t="e">
        <f>IF(OR(入力!BD157="",入力!BD157="#N/A"),#N/A,入力!BD157)</f>
        <v>#N/A</v>
      </c>
      <c r="Z157" s="23" t="e">
        <f>IF(OR(入力!BJ157="",入力!BJ157="#N/A"),#N/A,入力!BJ157)</f>
        <v>#N/A</v>
      </c>
      <c r="AA157" s="15" t="e">
        <f>IF(OR(入力!BK157="",入力!BK157="#N/A"),#N/A,入力!BK157)</f>
        <v>#N/A</v>
      </c>
      <c r="AB157" s="98" t="e">
        <f>IF(OR(入力!BS157="",入力!BS157="#N/A"),#N/A,入力!BS157)</f>
        <v>#N/A</v>
      </c>
      <c r="AC157" s="23" t="e">
        <f>IF(OR(入力!BT157="",入力!BT157="#N/A"),#N/A,入力!BT157)</f>
        <v>#N/A</v>
      </c>
      <c r="AD157" s="23" t="e">
        <f>IF(OR(入力!BU157="",入力!BU157="#N/A"),#N/A,入力!BU157)</f>
        <v>#N/A</v>
      </c>
      <c r="AE157" s="23" t="e">
        <f>IF(OR(入力!BV157="",入力!BV157="#N/A"),#N/A,入力!BV157)</f>
        <v>#N/A</v>
      </c>
      <c r="AF157" s="126" t="e">
        <f>IF(OR(入力!BZ157="",入力!BZ157="#N/A"),#N/A,入力!BZ157)</f>
        <v>#N/A</v>
      </c>
      <c r="AG157" s="15" t="e">
        <f>IF(OR(入力!CB157="",入力!CB157="#N/A"),#N/A,入力!CB157)</f>
        <v>#N/A</v>
      </c>
      <c r="AH157" s="23" t="e">
        <f>IF(OR(入力!CD157="",入力!CD157="#N/A"),#N/A,入力!CD157)</f>
        <v>#N/A</v>
      </c>
      <c r="AI157" s="23" t="e">
        <f>IF(OR(入力!CI157="",入力!CI157="#N/A"),#N/A,入力!CI157)</f>
        <v>#N/A</v>
      </c>
      <c r="AJ157" s="23" t="e">
        <f>IF(OR(入力!CH157="",入力!CH157="#N/A"),#N/A,入力!CH157)</f>
        <v>#N/A</v>
      </c>
      <c r="AK157" s="23" t="e">
        <f>IF(OR(入力!CJ157="",入力!CJ157="#N/A"),#N/A,入力!CJ157)</f>
        <v>#N/A</v>
      </c>
      <c r="AL157" s="39" t="e">
        <f>IF(OR(入力!CN157="",入力!CN157="#N/A"),#N/A,入力!CN157)</f>
        <v>#N/A</v>
      </c>
      <c r="AM157" s="39" t="e">
        <f>IF(OR(入力!CS157="",入力!CS157="#N/A"),#N/A,入力!CS157)</f>
        <v>#N/A</v>
      </c>
      <c r="AN157" s="39" t="e">
        <f>IF(OR(入力!CR157="",入力!CR157="#N/A"),#N/A,入力!CR157)</f>
        <v>#N/A</v>
      </c>
      <c r="AO157" s="40" t="e">
        <f>IF(OR(入力!CT157="",入力!CT157="#N/A"),#N/A,入力!CT157)</f>
        <v>#N/A</v>
      </c>
      <c r="AP157" s="23" t="e">
        <f>IF(OR(入力!CX157="",入力!CX157="#N/A"),#N/A,入力!CX157)</f>
        <v>#N/A</v>
      </c>
      <c r="AQ157" s="23" t="e">
        <f>IF(OR(入力!DC157="",入力!DC157="#N/A"),#N/A,入力!DC157)</f>
        <v>#N/A</v>
      </c>
      <c r="AR157" s="23" t="e">
        <f>IF(OR(入力!DB157="",入力!DB157="#N/A"),#N/A,入力!DB157)</f>
        <v>#N/A</v>
      </c>
      <c r="AS157" s="23" t="e">
        <f>IF(OR(入力!DD157="",入力!DD157="#N/A"),#N/A,入力!DD157)</f>
        <v>#N/A</v>
      </c>
      <c r="AT157" s="39" t="e">
        <f>IF(OR(入力!DH157="",入力!DH157="#N/A"),#N/A,入力!DH157)</f>
        <v>#N/A</v>
      </c>
      <c r="AU157" s="39" t="e">
        <f>IF(OR(入力!DM157="",入力!DM157="#N/A"),#N/A,入力!DM157)</f>
        <v>#N/A</v>
      </c>
      <c r="AV157" s="39" t="e">
        <f>IF(OR(入力!DL157="",入力!DL157="#N/A"),#N/A,入力!DL157)</f>
        <v>#N/A</v>
      </c>
      <c r="AW157" s="45" t="e">
        <f>IF(OR(入力!DN157="",入力!DN157="#N/A"),#N/A,入力!DN157)</f>
        <v>#N/A</v>
      </c>
      <c r="AX157" s="23" t="e">
        <f>IF(OR(入力!DR157="",入力!DR157="#N/A"),#N/A,入力!DR157)</f>
        <v>#N/A</v>
      </c>
      <c r="AY157" s="23" t="e">
        <f>IF(OR(入力!DW157="",入力!DW157="#N/A"),#N/A,入力!DW157)</f>
        <v>#N/A</v>
      </c>
      <c r="AZ157" s="23" t="e">
        <f>IF(OR(入力!DV157="",入力!DV157="#N/A"),#N/A,入力!DV157)</f>
        <v>#N/A</v>
      </c>
      <c r="BA157" s="23" t="e">
        <f>IF(OR(入力!DX157="",入力!DX157="#N/A"),#N/A,入力!DX157)</f>
        <v>#N/A</v>
      </c>
      <c r="BB157" s="39" t="e">
        <f>IF(OR(入力!EB157="",入力!EB157="#N/A"),#N/A,入力!EB157)</f>
        <v>#N/A</v>
      </c>
      <c r="BC157" s="39" t="e">
        <f>IF(OR(入力!EG157="",入力!EG157="#N/A"),#N/A,入力!EG157)</f>
        <v>#N/A</v>
      </c>
      <c r="BD157" s="39" t="e">
        <f>IF(OR(入力!EF157="",入力!EF157="#N/A"),#N/A,入力!EF157)</f>
        <v>#N/A</v>
      </c>
      <c r="BE157" s="217" t="e">
        <f>IF(OR(入力!EH157="",入力!EH157="#N/A"),#N/A,入力!EH157)</f>
        <v>#N/A</v>
      </c>
      <c r="BF157" s="126" t="e">
        <f>IF(OR(入力!GT157="",入力!GT157="#N/A"),#N/A,入力!GT157)</f>
        <v>#N/A</v>
      </c>
      <c r="BG157" s="23" t="e">
        <f>IF(OR(入力!GY157="",入力!GY157="#N/A"),#N/A,入力!GY157)</f>
        <v>#N/A</v>
      </c>
      <c r="BH157" s="23" t="e">
        <f>IF(OR(入力!GX157="",入力!GX157="#N/A"),#N/A,入力!GX157)</f>
        <v>#N/A</v>
      </c>
      <c r="BI157" s="15" t="e">
        <f>IF(OR(入力!GZ157="",入力!GZ157="#N/A"),#N/A,入力!GZ157)</f>
        <v>#N/A</v>
      </c>
      <c r="BJ157" s="23" t="e">
        <f>IF(OR(入力!LJ157="",入力!LJ157="#N/A"),#N/A,入力!LJ157)</f>
        <v>#N/A</v>
      </c>
      <c r="BK157" s="23" t="e">
        <f>IF(OR(入力!LO157="",入力!LO157="#N/A"),#N/A,入力!LO157)</f>
        <v>#N/A</v>
      </c>
      <c r="BL157" s="23" t="e">
        <f>IF(OR(入力!LN157="",入力!LN157="#N/A"),#N/A,入力!LN157)</f>
        <v>#N/A</v>
      </c>
      <c r="BM157" s="2" t="e">
        <f>IF(OR(入力!LP157="",入力!LP157="#N/A"),#N/A,入力!LP157)</f>
        <v>#N/A</v>
      </c>
      <c r="BN157" s="23" t="e">
        <f>IF(OR(入力!LT157="",入力!LT157="#N/A"),#N/A,入力!LT157)</f>
        <v>#N/A</v>
      </c>
      <c r="BO157" s="23" t="e">
        <f>IF(OR(入力!LY157="",入力!LY157="#N/A"),#N/A,入力!LY157)</f>
        <v>#N/A</v>
      </c>
      <c r="BP157" s="23" t="e">
        <f>IF(OR(入力!LX157="",入力!LX157="#N/A"),#N/A,入力!LX157)</f>
        <v>#N/A</v>
      </c>
      <c r="BQ157" s="15" t="e">
        <f>IF(OR(入力!LZ157="",入力!LZ157="#N/A"),#N/A,入力!LZ157)</f>
        <v>#N/A</v>
      </c>
      <c r="BR157" s="224" t="e">
        <f>IF(OR(入力!MN157="",入力!MN157="#N/A"),#N/A,入力!MN157)</f>
        <v>#N/A</v>
      </c>
      <c r="BS157" s="224" t="e">
        <f>IF(OR(入力!MS157="",入力!MS157="#N/A"),#N/A,入力!MS157)</f>
        <v>#N/A</v>
      </c>
      <c r="BT157" s="224" t="e">
        <f>IF(OR(入力!MR157="",入力!MR157="#N/A"),#N/A,入力!MR157)</f>
        <v>#N/A</v>
      </c>
      <c r="BU157" s="154" t="e">
        <f>IF(OR(入力!MT157="",入力!MT157="#N/A"),#N/A,入力!MT157)</f>
        <v>#N/A</v>
      </c>
      <c r="BV157"/>
      <c r="BW157"/>
      <c r="BX157"/>
      <c r="CB157" s="2"/>
      <c r="CC157" s="503"/>
      <c r="CD157" s="565"/>
      <c r="CE157" s="509"/>
      <c r="CF157"/>
      <c r="CG157"/>
      <c r="CH157" s="2"/>
      <c r="CJ157" s="2"/>
      <c r="CL157" s="2"/>
      <c r="CN157" s="2"/>
      <c r="CO157" s="587"/>
      <c r="CP157" s="588"/>
      <c r="CU157" s="2"/>
      <c r="CX157" s="2"/>
      <c r="CY157"/>
      <c r="CZ157"/>
      <c r="DA157" s="2"/>
      <c r="DE157" s="34"/>
      <c r="DF157"/>
      <c r="DG157" s="2"/>
      <c r="DH157" s="2"/>
      <c r="DI157" s="2"/>
      <c r="DL157" s="126"/>
      <c r="DN157" s="15"/>
      <c r="DO157" s="540"/>
      <c r="DV157"/>
      <c r="DW157"/>
      <c r="DX157"/>
      <c r="DY157"/>
      <c r="DZ157"/>
    </row>
    <row r="158" spans="1:130" s="23" customFormat="1">
      <c r="A158" s="251" t="e">
        <f>IF(OR(入力!A158="",入力!A158="#N/A"),#N/A,入力!A158)</f>
        <v>#N/A</v>
      </c>
      <c r="B158" s="253" t="e">
        <f>IF(OR(入力!B158="",入力!B158="#N/A"),#N/A,入力!B158)</f>
        <v>#N/A</v>
      </c>
      <c r="C158" s="74" t="e">
        <f>IF(OR(入力!C158="",入力!C158="#N/A"),#N/A,入力!C158)</f>
        <v>#N/A</v>
      </c>
      <c r="D158" s="210" t="e">
        <f>IF(OR(入力!E158="",入力!E158="#N/A"),#N/A,入力!E158)</f>
        <v>#N/A</v>
      </c>
      <c r="E158" s="2" t="e">
        <f>IF(OR(入力!G158="",入力!G158="#N/A"),#N/A,入力!G158)</f>
        <v>#N/A</v>
      </c>
      <c r="F158" s="23" t="e">
        <f>IF(OR(入力!I158="",入力!I158="#N/A"),#N/A,入力!I158)</f>
        <v>#N/A</v>
      </c>
      <c r="G158" s="23" t="e">
        <f>IF(OR(入力!N158="",入力!N158="#N/A"),#N/A,入力!N158)</f>
        <v>#N/A</v>
      </c>
      <c r="H158" s="23" t="e">
        <f>IF(OR(入力!M158="",入力!M158="#N/A"),#N/A,入力!M158)</f>
        <v>#N/A</v>
      </c>
      <c r="I158" s="2" t="e">
        <f>IF(OR(入力!O158="",入力!O158="#N/A"),#N/A,入力!O158)</f>
        <v>#N/A</v>
      </c>
      <c r="J158" s="23" t="e">
        <f>IF(OR(入力!S158="",入力!S158="#N/A"),#N/A,入力!S158)</f>
        <v>#N/A</v>
      </c>
      <c r="K158" s="23" t="e">
        <f>IF(OR(入力!X158="",入力!X158="#N/A"),#N/A,入力!X158)</f>
        <v>#N/A</v>
      </c>
      <c r="L158" s="23" t="e">
        <f>IF(OR(入力!W158="",入力!W158="#N/A"),#N/A,入力!W158)</f>
        <v>#N/A</v>
      </c>
      <c r="M158" s="2" t="e">
        <f>IF(OR(入力!Y158="",入力!Y158="#N/A"),#N/A,入力!Y158)</f>
        <v>#N/A</v>
      </c>
      <c r="N158" s="23" t="e">
        <f>IF(OR(入力!AC158="",入力!AC158="#N/A"),#N/A,入力!AC158)</f>
        <v>#N/A</v>
      </c>
      <c r="O158" s="23" t="e">
        <f>IF(OR(入力!AH158="",入力!AH158="#N/A"),#N/A,入力!AH158)</f>
        <v>#N/A</v>
      </c>
      <c r="P158" s="23" t="e">
        <f>IF(OR(入力!AG158="",入力!AG158="#N/A"),#N/A,入力!AG158)</f>
        <v>#N/A</v>
      </c>
      <c r="Q158" s="2" t="e">
        <f>IF(OR(入力!AI158="",入力!AI158="#N/A"),#N/A,入力!AI158)</f>
        <v>#N/A</v>
      </c>
      <c r="R158" s="23" t="e">
        <f>IF(OR(入力!AM158="",入力!AM158="#N/A"),#N/A,入力!AM158)</f>
        <v>#N/A</v>
      </c>
      <c r="S158" s="23" t="e">
        <f>IF(OR(入力!AR158="",入力!AR158="#N/A"),#N/A,入力!AR158)</f>
        <v>#N/A</v>
      </c>
      <c r="T158" s="23" t="e">
        <f>IF(OR(入力!AQ158="",入力!AQ158="#N/A"),#N/A,入力!AQ158)</f>
        <v>#N/A</v>
      </c>
      <c r="U158" s="2" t="e">
        <f>IF(OR(入力!AS158="",入力!AS158="#N/A"),#N/A,入力!AS158)</f>
        <v>#N/A</v>
      </c>
      <c r="V158" s="23" t="e">
        <f>IF(OR(入力!AX158="",入力!AX158="#N/A"),#N/A,入力!AX158)</f>
        <v>#N/A</v>
      </c>
      <c r="W158" s="23" t="e">
        <f>IF(OR(入力!BC158="",入力!BC158="#N/A"),#N/A,入力!BC158)</f>
        <v>#N/A</v>
      </c>
      <c r="X158" s="23" t="e">
        <f>IF(OR(入力!BB158="",入力!BB158="#N/A"),#N/A,入力!BB158)</f>
        <v>#N/A</v>
      </c>
      <c r="Y158" s="2" t="e">
        <f>IF(OR(入力!BD158="",入力!BD158="#N/A"),#N/A,入力!BD158)</f>
        <v>#N/A</v>
      </c>
      <c r="Z158" s="23" t="e">
        <f>IF(OR(入力!BJ158="",入力!BJ158="#N/A"),#N/A,入力!BJ158)</f>
        <v>#N/A</v>
      </c>
      <c r="AA158" s="15" t="e">
        <f>IF(OR(入力!BK158="",入力!BK158="#N/A"),#N/A,入力!BK158)</f>
        <v>#N/A</v>
      </c>
      <c r="AB158" s="98" t="e">
        <f>IF(OR(入力!BS158="",入力!BS158="#N/A"),#N/A,入力!BS158)</f>
        <v>#N/A</v>
      </c>
      <c r="AC158" s="23" t="e">
        <f>IF(OR(入力!BT158="",入力!BT158="#N/A"),#N/A,入力!BT158)</f>
        <v>#N/A</v>
      </c>
      <c r="AD158" s="23" t="e">
        <f>IF(OR(入力!BU158="",入力!BU158="#N/A"),#N/A,入力!BU158)</f>
        <v>#N/A</v>
      </c>
      <c r="AE158" s="23" t="e">
        <f>IF(OR(入力!BV158="",入力!BV158="#N/A"),#N/A,入力!BV158)</f>
        <v>#N/A</v>
      </c>
      <c r="AF158" s="126" t="e">
        <f>IF(OR(入力!BZ158="",入力!BZ158="#N/A"),#N/A,入力!BZ158)</f>
        <v>#N/A</v>
      </c>
      <c r="AG158" s="15" t="e">
        <f>IF(OR(入力!CB158="",入力!CB158="#N/A"),#N/A,入力!CB158)</f>
        <v>#N/A</v>
      </c>
      <c r="AH158" s="23" t="e">
        <f>IF(OR(入力!CD158="",入力!CD158="#N/A"),#N/A,入力!CD158)</f>
        <v>#N/A</v>
      </c>
      <c r="AI158" s="23" t="e">
        <f>IF(OR(入力!CI158="",入力!CI158="#N/A"),#N/A,入力!CI158)</f>
        <v>#N/A</v>
      </c>
      <c r="AJ158" s="23" t="e">
        <f>IF(OR(入力!CH158="",入力!CH158="#N/A"),#N/A,入力!CH158)</f>
        <v>#N/A</v>
      </c>
      <c r="AK158" s="23" t="e">
        <f>IF(OR(入力!CJ158="",入力!CJ158="#N/A"),#N/A,入力!CJ158)</f>
        <v>#N/A</v>
      </c>
      <c r="AL158" s="39" t="e">
        <f>IF(OR(入力!CN158="",入力!CN158="#N/A"),#N/A,入力!CN158)</f>
        <v>#N/A</v>
      </c>
      <c r="AM158" s="39" t="e">
        <f>IF(OR(入力!CS158="",入力!CS158="#N/A"),#N/A,入力!CS158)</f>
        <v>#N/A</v>
      </c>
      <c r="AN158" s="39" t="e">
        <f>IF(OR(入力!CR158="",入力!CR158="#N/A"),#N/A,入力!CR158)</f>
        <v>#N/A</v>
      </c>
      <c r="AO158" s="40" t="e">
        <f>IF(OR(入力!CT158="",入力!CT158="#N/A"),#N/A,入力!CT158)</f>
        <v>#N/A</v>
      </c>
      <c r="AP158" s="23" t="e">
        <f>IF(OR(入力!CX158="",入力!CX158="#N/A"),#N/A,入力!CX158)</f>
        <v>#N/A</v>
      </c>
      <c r="AQ158" s="23" t="e">
        <f>IF(OR(入力!DC158="",入力!DC158="#N/A"),#N/A,入力!DC158)</f>
        <v>#N/A</v>
      </c>
      <c r="AR158" s="23" t="e">
        <f>IF(OR(入力!DB158="",入力!DB158="#N/A"),#N/A,入力!DB158)</f>
        <v>#N/A</v>
      </c>
      <c r="AS158" s="23" t="e">
        <f>IF(OR(入力!DD158="",入力!DD158="#N/A"),#N/A,入力!DD158)</f>
        <v>#N/A</v>
      </c>
      <c r="AT158" s="39" t="e">
        <f>IF(OR(入力!DH158="",入力!DH158="#N/A"),#N/A,入力!DH158)</f>
        <v>#N/A</v>
      </c>
      <c r="AU158" s="39" t="e">
        <f>IF(OR(入力!DM158="",入力!DM158="#N/A"),#N/A,入力!DM158)</f>
        <v>#N/A</v>
      </c>
      <c r="AV158" s="39" t="e">
        <f>IF(OR(入力!DL158="",入力!DL158="#N/A"),#N/A,入力!DL158)</f>
        <v>#N/A</v>
      </c>
      <c r="AW158" s="45" t="e">
        <f>IF(OR(入力!DN158="",入力!DN158="#N/A"),#N/A,入力!DN158)</f>
        <v>#N/A</v>
      </c>
      <c r="AX158" s="23" t="e">
        <f>IF(OR(入力!DR158="",入力!DR158="#N/A"),#N/A,入力!DR158)</f>
        <v>#N/A</v>
      </c>
      <c r="AY158" s="23" t="e">
        <f>IF(OR(入力!DW158="",入力!DW158="#N/A"),#N/A,入力!DW158)</f>
        <v>#N/A</v>
      </c>
      <c r="AZ158" s="23" t="e">
        <f>IF(OR(入力!DV158="",入力!DV158="#N/A"),#N/A,入力!DV158)</f>
        <v>#N/A</v>
      </c>
      <c r="BA158" s="23" t="e">
        <f>IF(OR(入力!DX158="",入力!DX158="#N/A"),#N/A,入力!DX158)</f>
        <v>#N/A</v>
      </c>
      <c r="BB158" s="39" t="e">
        <f>IF(OR(入力!EB158="",入力!EB158="#N/A"),#N/A,入力!EB158)</f>
        <v>#N/A</v>
      </c>
      <c r="BC158" s="39" t="e">
        <f>IF(OR(入力!EG158="",入力!EG158="#N/A"),#N/A,入力!EG158)</f>
        <v>#N/A</v>
      </c>
      <c r="BD158" s="39" t="e">
        <f>IF(OR(入力!EF158="",入力!EF158="#N/A"),#N/A,入力!EF158)</f>
        <v>#N/A</v>
      </c>
      <c r="BE158" s="217" t="e">
        <f>IF(OR(入力!EH158="",入力!EH158="#N/A"),#N/A,入力!EH158)</f>
        <v>#N/A</v>
      </c>
      <c r="BF158" s="126" t="e">
        <f>IF(OR(入力!GT158="",入力!GT158="#N/A"),#N/A,入力!GT158)</f>
        <v>#N/A</v>
      </c>
      <c r="BG158" s="23" t="e">
        <f>IF(OR(入力!GY158="",入力!GY158="#N/A"),#N/A,入力!GY158)</f>
        <v>#N/A</v>
      </c>
      <c r="BH158" s="23" t="e">
        <f>IF(OR(入力!GX158="",入力!GX158="#N/A"),#N/A,入力!GX158)</f>
        <v>#N/A</v>
      </c>
      <c r="BI158" s="15" t="e">
        <f>IF(OR(入力!GZ158="",入力!GZ158="#N/A"),#N/A,入力!GZ158)</f>
        <v>#N/A</v>
      </c>
      <c r="BJ158" s="23" t="e">
        <f>IF(OR(入力!LJ158="",入力!LJ158="#N/A"),#N/A,入力!LJ158)</f>
        <v>#N/A</v>
      </c>
      <c r="BK158" s="23" t="e">
        <f>IF(OR(入力!LO158="",入力!LO158="#N/A"),#N/A,入力!LO158)</f>
        <v>#N/A</v>
      </c>
      <c r="BL158" s="23" t="e">
        <f>IF(OR(入力!LN158="",入力!LN158="#N/A"),#N/A,入力!LN158)</f>
        <v>#N/A</v>
      </c>
      <c r="BM158" s="2" t="e">
        <f>IF(OR(入力!LP158="",入力!LP158="#N/A"),#N/A,入力!LP158)</f>
        <v>#N/A</v>
      </c>
      <c r="BN158" s="23" t="e">
        <f>IF(OR(入力!LT158="",入力!LT158="#N/A"),#N/A,入力!LT158)</f>
        <v>#N/A</v>
      </c>
      <c r="BO158" s="23" t="e">
        <f>IF(OR(入力!LY158="",入力!LY158="#N/A"),#N/A,入力!LY158)</f>
        <v>#N/A</v>
      </c>
      <c r="BP158" s="23" t="e">
        <f>IF(OR(入力!LX158="",入力!LX158="#N/A"),#N/A,入力!LX158)</f>
        <v>#N/A</v>
      </c>
      <c r="BQ158" s="15" t="e">
        <f>IF(OR(入力!LZ158="",入力!LZ158="#N/A"),#N/A,入力!LZ158)</f>
        <v>#N/A</v>
      </c>
      <c r="BR158" s="224" t="e">
        <f>IF(OR(入力!MN158="",入力!MN158="#N/A"),#N/A,入力!MN158)</f>
        <v>#N/A</v>
      </c>
      <c r="BS158" s="224" t="e">
        <f>IF(OR(入力!MS158="",入力!MS158="#N/A"),#N/A,入力!MS158)</f>
        <v>#N/A</v>
      </c>
      <c r="BT158" s="224" t="e">
        <f>IF(OR(入力!MR158="",入力!MR158="#N/A"),#N/A,入力!MR158)</f>
        <v>#N/A</v>
      </c>
      <c r="BU158" s="154" t="e">
        <f>IF(OR(入力!MT158="",入力!MT158="#N/A"),#N/A,入力!MT158)</f>
        <v>#N/A</v>
      </c>
      <c r="BV158"/>
      <c r="BW158"/>
      <c r="BX158"/>
      <c r="CB158" s="2"/>
      <c r="CC158" s="503"/>
      <c r="CD158" s="565"/>
      <c r="CE158" s="509"/>
      <c r="CF158"/>
      <c r="CG158"/>
      <c r="CH158" s="2"/>
      <c r="CJ158" s="2"/>
      <c r="CL158" s="2"/>
      <c r="CN158" s="2"/>
      <c r="CO158" s="587"/>
      <c r="CP158" s="588"/>
      <c r="CU158" s="2"/>
      <c r="CX158" s="2"/>
      <c r="CY158"/>
      <c r="CZ158"/>
      <c r="DA158" s="2"/>
      <c r="DE158" s="34"/>
      <c r="DF158"/>
      <c r="DG158" s="2"/>
      <c r="DH158" s="2"/>
      <c r="DI158" s="2"/>
      <c r="DL158" s="126"/>
      <c r="DN158" s="15"/>
      <c r="DO158" s="540"/>
      <c r="DV158"/>
      <c r="DW158"/>
      <c r="DX158"/>
      <c r="DY158"/>
      <c r="DZ158"/>
    </row>
    <row r="159" spans="1:130" s="23" customFormat="1">
      <c r="A159" s="251" t="e">
        <f>IF(OR(入力!A159="",入力!A159="#N/A"),#N/A,入力!A159)</f>
        <v>#N/A</v>
      </c>
      <c r="B159" s="253" t="e">
        <f>IF(OR(入力!B159="",入力!B159="#N/A"),#N/A,入力!B159)</f>
        <v>#N/A</v>
      </c>
      <c r="C159" s="74" t="e">
        <f>IF(OR(入力!C159="",入力!C159="#N/A"),#N/A,入力!C159)</f>
        <v>#N/A</v>
      </c>
      <c r="D159" s="210" t="e">
        <f>IF(OR(入力!E159="",入力!E159="#N/A"),#N/A,入力!E159)</f>
        <v>#N/A</v>
      </c>
      <c r="E159" s="2" t="e">
        <f>IF(OR(入力!G159="",入力!G159="#N/A"),#N/A,入力!G159)</f>
        <v>#N/A</v>
      </c>
      <c r="F159" s="23" t="e">
        <f>IF(OR(入力!I159="",入力!I159="#N/A"),#N/A,入力!I159)</f>
        <v>#N/A</v>
      </c>
      <c r="G159" s="23" t="e">
        <f>IF(OR(入力!N159="",入力!N159="#N/A"),#N/A,入力!N159)</f>
        <v>#N/A</v>
      </c>
      <c r="H159" s="23" t="e">
        <f>IF(OR(入力!M159="",入力!M159="#N/A"),#N/A,入力!M159)</f>
        <v>#N/A</v>
      </c>
      <c r="I159" s="2" t="e">
        <f>IF(OR(入力!O159="",入力!O159="#N/A"),#N/A,入力!O159)</f>
        <v>#N/A</v>
      </c>
      <c r="J159" s="23" t="e">
        <f>IF(OR(入力!S159="",入力!S159="#N/A"),#N/A,入力!S159)</f>
        <v>#N/A</v>
      </c>
      <c r="K159" s="23" t="e">
        <f>IF(OR(入力!X159="",入力!X159="#N/A"),#N/A,入力!X159)</f>
        <v>#N/A</v>
      </c>
      <c r="L159" s="23" t="e">
        <f>IF(OR(入力!W159="",入力!W159="#N/A"),#N/A,入力!W159)</f>
        <v>#N/A</v>
      </c>
      <c r="M159" s="2" t="e">
        <f>IF(OR(入力!Y159="",入力!Y159="#N/A"),#N/A,入力!Y159)</f>
        <v>#N/A</v>
      </c>
      <c r="N159" s="23" t="e">
        <f>IF(OR(入力!AC159="",入力!AC159="#N/A"),#N/A,入力!AC159)</f>
        <v>#N/A</v>
      </c>
      <c r="O159" s="23" t="e">
        <f>IF(OR(入力!AH159="",入力!AH159="#N/A"),#N/A,入力!AH159)</f>
        <v>#N/A</v>
      </c>
      <c r="P159" s="23" t="e">
        <f>IF(OR(入力!AG159="",入力!AG159="#N/A"),#N/A,入力!AG159)</f>
        <v>#N/A</v>
      </c>
      <c r="Q159" s="2" t="e">
        <f>IF(OR(入力!AI159="",入力!AI159="#N/A"),#N/A,入力!AI159)</f>
        <v>#N/A</v>
      </c>
      <c r="R159" s="23" t="e">
        <f>IF(OR(入力!AM159="",入力!AM159="#N/A"),#N/A,入力!AM159)</f>
        <v>#N/A</v>
      </c>
      <c r="S159" s="23" t="e">
        <f>IF(OR(入力!AR159="",入力!AR159="#N/A"),#N/A,入力!AR159)</f>
        <v>#N/A</v>
      </c>
      <c r="T159" s="23" t="e">
        <f>IF(OR(入力!AQ159="",入力!AQ159="#N/A"),#N/A,入力!AQ159)</f>
        <v>#N/A</v>
      </c>
      <c r="U159" s="2" t="e">
        <f>IF(OR(入力!AS159="",入力!AS159="#N/A"),#N/A,入力!AS159)</f>
        <v>#N/A</v>
      </c>
      <c r="V159" s="23" t="e">
        <f>IF(OR(入力!AX159="",入力!AX159="#N/A"),#N/A,入力!AX159)</f>
        <v>#N/A</v>
      </c>
      <c r="W159" s="23" t="e">
        <f>IF(OR(入力!BC159="",入力!BC159="#N/A"),#N/A,入力!BC159)</f>
        <v>#N/A</v>
      </c>
      <c r="X159" s="23" t="e">
        <f>IF(OR(入力!BB159="",入力!BB159="#N/A"),#N/A,入力!BB159)</f>
        <v>#N/A</v>
      </c>
      <c r="Y159" s="2" t="e">
        <f>IF(OR(入力!BD159="",入力!BD159="#N/A"),#N/A,入力!BD159)</f>
        <v>#N/A</v>
      </c>
      <c r="Z159" s="23" t="e">
        <f>IF(OR(入力!BJ159="",入力!BJ159="#N/A"),#N/A,入力!BJ159)</f>
        <v>#N/A</v>
      </c>
      <c r="AA159" s="15" t="e">
        <f>IF(OR(入力!BK159="",入力!BK159="#N/A"),#N/A,入力!BK159)</f>
        <v>#N/A</v>
      </c>
      <c r="AB159" s="98" t="e">
        <f>IF(OR(入力!BS159="",入力!BS159="#N/A"),#N/A,入力!BS159)</f>
        <v>#N/A</v>
      </c>
      <c r="AC159" s="23" t="e">
        <f>IF(OR(入力!BT159="",入力!BT159="#N/A"),#N/A,入力!BT159)</f>
        <v>#N/A</v>
      </c>
      <c r="AD159" s="23" t="e">
        <f>IF(OR(入力!BU159="",入力!BU159="#N/A"),#N/A,入力!BU159)</f>
        <v>#N/A</v>
      </c>
      <c r="AE159" s="23" t="e">
        <f>IF(OR(入力!BV159="",入力!BV159="#N/A"),#N/A,入力!BV159)</f>
        <v>#N/A</v>
      </c>
      <c r="AF159" s="126" t="e">
        <f>IF(OR(入力!BZ159="",入力!BZ159="#N/A"),#N/A,入力!BZ159)</f>
        <v>#N/A</v>
      </c>
      <c r="AG159" s="15" t="e">
        <f>IF(OR(入力!CB159="",入力!CB159="#N/A"),#N/A,入力!CB159)</f>
        <v>#N/A</v>
      </c>
      <c r="AH159" s="23" t="e">
        <f>IF(OR(入力!CD159="",入力!CD159="#N/A"),#N/A,入力!CD159)</f>
        <v>#N/A</v>
      </c>
      <c r="AI159" s="23" t="e">
        <f>IF(OR(入力!CI159="",入力!CI159="#N/A"),#N/A,入力!CI159)</f>
        <v>#N/A</v>
      </c>
      <c r="AJ159" s="23" t="e">
        <f>IF(OR(入力!CH159="",入力!CH159="#N/A"),#N/A,入力!CH159)</f>
        <v>#N/A</v>
      </c>
      <c r="AK159" s="23" t="e">
        <f>IF(OR(入力!CJ159="",入力!CJ159="#N/A"),#N/A,入力!CJ159)</f>
        <v>#N/A</v>
      </c>
      <c r="AL159" s="39" t="e">
        <f>IF(OR(入力!CN159="",入力!CN159="#N/A"),#N/A,入力!CN159)</f>
        <v>#N/A</v>
      </c>
      <c r="AM159" s="39" t="e">
        <f>IF(OR(入力!CS159="",入力!CS159="#N/A"),#N/A,入力!CS159)</f>
        <v>#N/A</v>
      </c>
      <c r="AN159" s="39" t="e">
        <f>IF(OR(入力!CR159="",入力!CR159="#N/A"),#N/A,入力!CR159)</f>
        <v>#N/A</v>
      </c>
      <c r="AO159" s="40" t="e">
        <f>IF(OR(入力!CT159="",入力!CT159="#N/A"),#N/A,入力!CT159)</f>
        <v>#N/A</v>
      </c>
      <c r="AP159" s="23" t="e">
        <f>IF(OR(入力!CX159="",入力!CX159="#N/A"),#N/A,入力!CX159)</f>
        <v>#N/A</v>
      </c>
      <c r="AQ159" s="23" t="e">
        <f>IF(OR(入力!DC159="",入力!DC159="#N/A"),#N/A,入力!DC159)</f>
        <v>#N/A</v>
      </c>
      <c r="AR159" s="23" t="e">
        <f>IF(OR(入力!DB159="",入力!DB159="#N/A"),#N/A,入力!DB159)</f>
        <v>#N/A</v>
      </c>
      <c r="AS159" s="23" t="e">
        <f>IF(OR(入力!DD159="",入力!DD159="#N/A"),#N/A,入力!DD159)</f>
        <v>#N/A</v>
      </c>
      <c r="AT159" s="39" t="e">
        <f>IF(OR(入力!DH159="",入力!DH159="#N/A"),#N/A,入力!DH159)</f>
        <v>#N/A</v>
      </c>
      <c r="AU159" s="39" t="e">
        <f>IF(OR(入力!DM159="",入力!DM159="#N/A"),#N/A,入力!DM159)</f>
        <v>#N/A</v>
      </c>
      <c r="AV159" s="39" t="e">
        <f>IF(OR(入力!DL159="",入力!DL159="#N/A"),#N/A,入力!DL159)</f>
        <v>#N/A</v>
      </c>
      <c r="AW159" s="45" t="e">
        <f>IF(OR(入力!DN159="",入力!DN159="#N/A"),#N/A,入力!DN159)</f>
        <v>#N/A</v>
      </c>
      <c r="AX159" s="23" t="e">
        <f>IF(OR(入力!DR159="",入力!DR159="#N/A"),#N/A,入力!DR159)</f>
        <v>#N/A</v>
      </c>
      <c r="AY159" s="23" t="e">
        <f>IF(OR(入力!DW159="",入力!DW159="#N/A"),#N/A,入力!DW159)</f>
        <v>#N/A</v>
      </c>
      <c r="AZ159" s="23" t="e">
        <f>IF(OR(入力!DV159="",入力!DV159="#N/A"),#N/A,入力!DV159)</f>
        <v>#N/A</v>
      </c>
      <c r="BA159" s="23" t="e">
        <f>IF(OR(入力!DX159="",入力!DX159="#N/A"),#N/A,入力!DX159)</f>
        <v>#N/A</v>
      </c>
      <c r="BB159" s="39" t="e">
        <f>IF(OR(入力!EB159="",入力!EB159="#N/A"),#N/A,入力!EB159)</f>
        <v>#N/A</v>
      </c>
      <c r="BC159" s="39" t="e">
        <f>IF(OR(入力!EG159="",入力!EG159="#N/A"),#N/A,入力!EG159)</f>
        <v>#N/A</v>
      </c>
      <c r="BD159" s="39" t="e">
        <f>IF(OR(入力!EF159="",入力!EF159="#N/A"),#N/A,入力!EF159)</f>
        <v>#N/A</v>
      </c>
      <c r="BE159" s="217" t="e">
        <f>IF(OR(入力!EH159="",入力!EH159="#N/A"),#N/A,入力!EH159)</f>
        <v>#N/A</v>
      </c>
      <c r="BF159" s="126" t="e">
        <f>IF(OR(入力!GT159="",入力!GT159="#N/A"),#N/A,入力!GT159)</f>
        <v>#N/A</v>
      </c>
      <c r="BG159" s="23" t="e">
        <f>IF(OR(入力!GY159="",入力!GY159="#N/A"),#N/A,入力!GY159)</f>
        <v>#N/A</v>
      </c>
      <c r="BH159" s="23" t="e">
        <f>IF(OR(入力!GX159="",入力!GX159="#N/A"),#N/A,入力!GX159)</f>
        <v>#N/A</v>
      </c>
      <c r="BI159" s="15" t="e">
        <f>IF(OR(入力!GZ159="",入力!GZ159="#N/A"),#N/A,入力!GZ159)</f>
        <v>#N/A</v>
      </c>
      <c r="BJ159" s="23" t="e">
        <f>IF(OR(入力!LJ159="",入力!LJ159="#N/A"),#N/A,入力!LJ159)</f>
        <v>#N/A</v>
      </c>
      <c r="BK159" s="23" t="e">
        <f>IF(OR(入力!LO159="",入力!LO159="#N/A"),#N/A,入力!LO159)</f>
        <v>#N/A</v>
      </c>
      <c r="BL159" s="23" t="e">
        <f>IF(OR(入力!LN159="",入力!LN159="#N/A"),#N/A,入力!LN159)</f>
        <v>#N/A</v>
      </c>
      <c r="BM159" s="2" t="e">
        <f>IF(OR(入力!LP159="",入力!LP159="#N/A"),#N/A,入力!LP159)</f>
        <v>#N/A</v>
      </c>
      <c r="BN159" s="23" t="e">
        <f>IF(OR(入力!LT159="",入力!LT159="#N/A"),#N/A,入力!LT159)</f>
        <v>#N/A</v>
      </c>
      <c r="BO159" s="23" t="e">
        <f>IF(OR(入力!LY159="",入力!LY159="#N/A"),#N/A,入力!LY159)</f>
        <v>#N/A</v>
      </c>
      <c r="BP159" s="23" t="e">
        <f>IF(OR(入力!LX159="",入力!LX159="#N/A"),#N/A,入力!LX159)</f>
        <v>#N/A</v>
      </c>
      <c r="BQ159" s="15" t="e">
        <f>IF(OR(入力!LZ159="",入力!LZ159="#N/A"),#N/A,入力!LZ159)</f>
        <v>#N/A</v>
      </c>
      <c r="BR159" s="224" t="e">
        <f>IF(OR(入力!MN159="",入力!MN159="#N/A"),#N/A,入力!MN159)</f>
        <v>#N/A</v>
      </c>
      <c r="BS159" s="224" t="e">
        <f>IF(OR(入力!MS159="",入力!MS159="#N/A"),#N/A,入力!MS159)</f>
        <v>#N/A</v>
      </c>
      <c r="BT159" s="224" t="e">
        <f>IF(OR(入力!MR159="",入力!MR159="#N/A"),#N/A,入力!MR159)</f>
        <v>#N/A</v>
      </c>
      <c r="BU159" s="154" t="e">
        <f>IF(OR(入力!MT159="",入力!MT159="#N/A"),#N/A,入力!MT159)</f>
        <v>#N/A</v>
      </c>
      <c r="BV159"/>
      <c r="BW159"/>
      <c r="BX159"/>
      <c r="CB159" s="2"/>
      <c r="CC159" s="503"/>
      <c r="CD159" s="565"/>
      <c r="CE159" s="509"/>
      <c r="CF159"/>
      <c r="CG159"/>
      <c r="CH159" s="2"/>
      <c r="CJ159" s="2"/>
      <c r="CL159" s="2"/>
      <c r="CN159" s="2"/>
      <c r="CO159" s="587"/>
      <c r="CP159" s="588"/>
      <c r="CU159" s="2"/>
      <c r="CX159" s="2"/>
      <c r="CY159"/>
      <c r="CZ159"/>
      <c r="DA159" s="2"/>
      <c r="DE159" s="34"/>
      <c r="DF159"/>
      <c r="DG159" s="2"/>
      <c r="DH159" s="2"/>
      <c r="DI159" s="2"/>
      <c r="DL159" s="126"/>
      <c r="DN159" s="15"/>
      <c r="DO159" s="540"/>
      <c r="DV159"/>
      <c r="DW159"/>
      <c r="DX159"/>
      <c r="DY159"/>
      <c r="DZ159"/>
    </row>
    <row r="160" spans="1:130" s="23" customFormat="1">
      <c r="A160" s="251" t="e">
        <f>IF(OR(入力!A160="",入力!A160="#N/A"),#N/A,入力!A160)</f>
        <v>#N/A</v>
      </c>
      <c r="B160" s="253" t="e">
        <f>IF(OR(入力!B160="",入力!B160="#N/A"),#N/A,入力!B160)</f>
        <v>#N/A</v>
      </c>
      <c r="C160" s="74" t="e">
        <f>IF(OR(入力!C160="",入力!C160="#N/A"),#N/A,入力!C160)</f>
        <v>#N/A</v>
      </c>
      <c r="D160" s="210" t="e">
        <f>IF(OR(入力!E160="",入力!E160="#N/A"),#N/A,入力!E160)</f>
        <v>#N/A</v>
      </c>
      <c r="E160" s="2" t="e">
        <f>IF(OR(入力!G160="",入力!G160="#N/A"),#N/A,入力!G160)</f>
        <v>#N/A</v>
      </c>
      <c r="F160" s="23" t="e">
        <f>IF(OR(入力!I160="",入力!I160="#N/A"),#N/A,入力!I160)</f>
        <v>#N/A</v>
      </c>
      <c r="G160" s="23" t="e">
        <f>IF(OR(入力!N160="",入力!N160="#N/A"),#N/A,入力!N160)</f>
        <v>#N/A</v>
      </c>
      <c r="H160" s="23" t="e">
        <f>IF(OR(入力!M160="",入力!M160="#N/A"),#N/A,入力!M160)</f>
        <v>#N/A</v>
      </c>
      <c r="I160" s="2" t="e">
        <f>IF(OR(入力!O160="",入力!O160="#N/A"),#N/A,入力!O160)</f>
        <v>#N/A</v>
      </c>
      <c r="J160" s="23" t="e">
        <f>IF(OR(入力!S160="",入力!S160="#N/A"),#N/A,入力!S160)</f>
        <v>#N/A</v>
      </c>
      <c r="K160" s="23" t="e">
        <f>IF(OR(入力!X160="",入力!X160="#N/A"),#N/A,入力!X160)</f>
        <v>#N/A</v>
      </c>
      <c r="L160" s="23" t="e">
        <f>IF(OR(入力!W160="",入力!W160="#N/A"),#N/A,入力!W160)</f>
        <v>#N/A</v>
      </c>
      <c r="M160" s="2" t="e">
        <f>IF(OR(入力!Y160="",入力!Y160="#N/A"),#N/A,入力!Y160)</f>
        <v>#N/A</v>
      </c>
      <c r="N160" s="23" t="e">
        <f>IF(OR(入力!AC160="",入力!AC160="#N/A"),#N/A,入力!AC160)</f>
        <v>#N/A</v>
      </c>
      <c r="O160" s="23" t="e">
        <f>IF(OR(入力!AH160="",入力!AH160="#N/A"),#N/A,入力!AH160)</f>
        <v>#N/A</v>
      </c>
      <c r="P160" s="23" t="e">
        <f>IF(OR(入力!AG160="",入力!AG160="#N/A"),#N/A,入力!AG160)</f>
        <v>#N/A</v>
      </c>
      <c r="Q160" s="2" t="e">
        <f>IF(OR(入力!AI160="",入力!AI160="#N/A"),#N/A,入力!AI160)</f>
        <v>#N/A</v>
      </c>
      <c r="R160" s="23" t="e">
        <f>IF(OR(入力!AM160="",入力!AM160="#N/A"),#N/A,入力!AM160)</f>
        <v>#N/A</v>
      </c>
      <c r="S160" s="23" t="e">
        <f>IF(OR(入力!AR160="",入力!AR160="#N/A"),#N/A,入力!AR160)</f>
        <v>#N/A</v>
      </c>
      <c r="T160" s="23" t="e">
        <f>IF(OR(入力!AQ160="",入力!AQ160="#N/A"),#N/A,入力!AQ160)</f>
        <v>#N/A</v>
      </c>
      <c r="U160" s="2" t="e">
        <f>IF(OR(入力!AS160="",入力!AS160="#N/A"),#N/A,入力!AS160)</f>
        <v>#N/A</v>
      </c>
      <c r="V160" s="23" t="e">
        <f>IF(OR(入力!AX160="",入力!AX160="#N/A"),#N/A,入力!AX160)</f>
        <v>#N/A</v>
      </c>
      <c r="W160" s="23" t="e">
        <f>IF(OR(入力!BC160="",入力!BC160="#N/A"),#N/A,入力!BC160)</f>
        <v>#N/A</v>
      </c>
      <c r="X160" s="23" t="e">
        <f>IF(OR(入力!BB160="",入力!BB160="#N/A"),#N/A,入力!BB160)</f>
        <v>#N/A</v>
      </c>
      <c r="Y160" s="2" t="e">
        <f>IF(OR(入力!BD160="",入力!BD160="#N/A"),#N/A,入力!BD160)</f>
        <v>#N/A</v>
      </c>
      <c r="Z160" s="23" t="e">
        <f>IF(OR(入力!BJ160="",入力!BJ160="#N/A"),#N/A,入力!BJ160)</f>
        <v>#N/A</v>
      </c>
      <c r="AA160" s="15" t="e">
        <f>IF(OR(入力!BK160="",入力!BK160="#N/A"),#N/A,入力!BK160)</f>
        <v>#N/A</v>
      </c>
      <c r="AB160" s="98" t="e">
        <f>IF(OR(入力!BS160="",入力!BS160="#N/A"),#N/A,入力!BS160)</f>
        <v>#N/A</v>
      </c>
      <c r="AC160" s="23" t="e">
        <f>IF(OR(入力!BT160="",入力!BT160="#N/A"),#N/A,入力!BT160)</f>
        <v>#N/A</v>
      </c>
      <c r="AD160" s="23" t="e">
        <f>IF(OR(入力!BU160="",入力!BU160="#N/A"),#N/A,入力!BU160)</f>
        <v>#N/A</v>
      </c>
      <c r="AE160" s="23" t="e">
        <f>IF(OR(入力!BV160="",入力!BV160="#N/A"),#N/A,入力!BV160)</f>
        <v>#N/A</v>
      </c>
      <c r="AF160" s="126" t="e">
        <f>IF(OR(入力!BZ160="",入力!BZ160="#N/A"),#N/A,入力!BZ160)</f>
        <v>#N/A</v>
      </c>
      <c r="AG160" s="15" t="e">
        <f>IF(OR(入力!CB160="",入力!CB160="#N/A"),#N/A,入力!CB160)</f>
        <v>#N/A</v>
      </c>
      <c r="AH160" s="23" t="e">
        <f>IF(OR(入力!CD160="",入力!CD160="#N/A"),#N/A,入力!CD160)</f>
        <v>#N/A</v>
      </c>
      <c r="AI160" s="23" t="e">
        <f>IF(OR(入力!CI160="",入力!CI160="#N/A"),#N/A,入力!CI160)</f>
        <v>#N/A</v>
      </c>
      <c r="AJ160" s="23" t="e">
        <f>IF(OR(入力!CH160="",入力!CH160="#N/A"),#N/A,入力!CH160)</f>
        <v>#N/A</v>
      </c>
      <c r="AK160" s="23" t="e">
        <f>IF(OR(入力!CJ160="",入力!CJ160="#N/A"),#N/A,入力!CJ160)</f>
        <v>#N/A</v>
      </c>
      <c r="AL160" s="39" t="e">
        <f>IF(OR(入力!CN160="",入力!CN160="#N/A"),#N/A,入力!CN160)</f>
        <v>#N/A</v>
      </c>
      <c r="AM160" s="39" t="e">
        <f>IF(OR(入力!CS160="",入力!CS160="#N/A"),#N/A,入力!CS160)</f>
        <v>#N/A</v>
      </c>
      <c r="AN160" s="39" t="e">
        <f>IF(OR(入力!CR160="",入力!CR160="#N/A"),#N/A,入力!CR160)</f>
        <v>#N/A</v>
      </c>
      <c r="AO160" s="40" t="e">
        <f>IF(OR(入力!CT160="",入力!CT160="#N/A"),#N/A,入力!CT160)</f>
        <v>#N/A</v>
      </c>
      <c r="AP160" s="23" t="e">
        <f>IF(OR(入力!CX160="",入力!CX160="#N/A"),#N/A,入力!CX160)</f>
        <v>#N/A</v>
      </c>
      <c r="AQ160" s="23" t="e">
        <f>IF(OR(入力!DC160="",入力!DC160="#N/A"),#N/A,入力!DC160)</f>
        <v>#N/A</v>
      </c>
      <c r="AR160" s="23" t="e">
        <f>IF(OR(入力!DB160="",入力!DB160="#N/A"),#N/A,入力!DB160)</f>
        <v>#N/A</v>
      </c>
      <c r="AS160" s="23" t="e">
        <f>IF(OR(入力!DD160="",入力!DD160="#N/A"),#N/A,入力!DD160)</f>
        <v>#N/A</v>
      </c>
      <c r="AT160" s="39" t="e">
        <f>IF(OR(入力!DH160="",入力!DH160="#N/A"),#N/A,入力!DH160)</f>
        <v>#N/A</v>
      </c>
      <c r="AU160" s="39" t="e">
        <f>IF(OR(入力!DM160="",入力!DM160="#N/A"),#N/A,入力!DM160)</f>
        <v>#N/A</v>
      </c>
      <c r="AV160" s="39" t="e">
        <f>IF(OR(入力!DL160="",入力!DL160="#N/A"),#N/A,入力!DL160)</f>
        <v>#N/A</v>
      </c>
      <c r="AW160" s="45" t="e">
        <f>IF(OR(入力!DN160="",入力!DN160="#N/A"),#N/A,入力!DN160)</f>
        <v>#N/A</v>
      </c>
      <c r="AX160" s="23" t="e">
        <f>IF(OR(入力!DR160="",入力!DR160="#N/A"),#N/A,入力!DR160)</f>
        <v>#N/A</v>
      </c>
      <c r="AY160" s="23" t="e">
        <f>IF(OR(入力!DW160="",入力!DW160="#N/A"),#N/A,入力!DW160)</f>
        <v>#N/A</v>
      </c>
      <c r="AZ160" s="23" t="e">
        <f>IF(OR(入力!DV160="",入力!DV160="#N/A"),#N/A,入力!DV160)</f>
        <v>#N/A</v>
      </c>
      <c r="BA160" s="23" t="e">
        <f>IF(OR(入力!DX160="",入力!DX160="#N/A"),#N/A,入力!DX160)</f>
        <v>#N/A</v>
      </c>
      <c r="BB160" s="39" t="e">
        <f>IF(OR(入力!EB160="",入力!EB160="#N/A"),#N/A,入力!EB160)</f>
        <v>#N/A</v>
      </c>
      <c r="BC160" s="39" t="e">
        <f>IF(OR(入力!EG160="",入力!EG160="#N/A"),#N/A,入力!EG160)</f>
        <v>#N/A</v>
      </c>
      <c r="BD160" s="39" t="e">
        <f>IF(OR(入力!EF160="",入力!EF160="#N/A"),#N/A,入力!EF160)</f>
        <v>#N/A</v>
      </c>
      <c r="BE160" s="217" t="e">
        <f>IF(OR(入力!EH160="",入力!EH160="#N/A"),#N/A,入力!EH160)</f>
        <v>#N/A</v>
      </c>
      <c r="BF160" s="126" t="e">
        <f>IF(OR(入力!GT160="",入力!GT160="#N/A"),#N/A,入力!GT160)</f>
        <v>#N/A</v>
      </c>
      <c r="BG160" s="23" t="e">
        <f>IF(OR(入力!GY160="",入力!GY160="#N/A"),#N/A,入力!GY160)</f>
        <v>#N/A</v>
      </c>
      <c r="BH160" s="23" t="e">
        <f>IF(OR(入力!GX160="",入力!GX160="#N/A"),#N/A,入力!GX160)</f>
        <v>#N/A</v>
      </c>
      <c r="BI160" s="15" t="e">
        <f>IF(OR(入力!GZ160="",入力!GZ160="#N/A"),#N/A,入力!GZ160)</f>
        <v>#N/A</v>
      </c>
      <c r="BJ160" s="23" t="e">
        <f>IF(OR(入力!LJ160="",入力!LJ160="#N/A"),#N/A,入力!LJ160)</f>
        <v>#N/A</v>
      </c>
      <c r="BK160" s="23" t="e">
        <f>IF(OR(入力!LO160="",入力!LO160="#N/A"),#N/A,入力!LO160)</f>
        <v>#N/A</v>
      </c>
      <c r="BL160" s="23" t="e">
        <f>IF(OR(入力!LN160="",入力!LN160="#N/A"),#N/A,入力!LN160)</f>
        <v>#N/A</v>
      </c>
      <c r="BM160" s="2" t="e">
        <f>IF(OR(入力!LP160="",入力!LP160="#N/A"),#N/A,入力!LP160)</f>
        <v>#N/A</v>
      </c>
      <c r="BN160" s="23" t="e">
        <f>IF(OR(入力!LT160="",入力!LT160="#N/A"),#N/A,入力!LT160)</f>
        <v>#N/A</v>
      </c>
      <c r="BO160" s="23" t="e">
        <f>IF(OR(入力!LY160="",入力!LY160="#N/A"),#N/A,入力!LY160)</f>
        <v>#N/A</v>
      </c>
      <c r="BP160" s="23" t="e">
        <f>IF(OR(入力!LX160="",入力!LX160="#N/A"),#N/A,入力!LX160)</f>
        <v>#N/A</v>
      </c>
      <c r="BQ160" s="15" t="e">
        <f>IF(OR(入力!LZ160="",入力!LZ160="#N/A"),#N/A,入力!LZ160)</f>
        <v>#N/A</v>
      </c>
      <c r="BR160" s="224" t="e">
        <f>IF(OR(入力!MN160="",入力!MN160="#N/A"),#N/A,入力!MN160)</f>
        <v>#N/A</v>
      </c>
      <c r="BS160" s="224" t="e">
        <f>IF(OR(入力!MS160="",入力!MS160="#N/A"),#N/A,入力!MS160)</f>
        <v>#N/A</v>
      </c>
      <c r="BT160" s="224" t="e">
        <f>IF(OR(入力!MR160="",入力!MR160="#N/A"),#N/A,入力!MR160)</f>
        <v>#N/A</v>
      </c>
      <c r="BU160" s="154" t="e">
        <f>IF(OR(入力!MT160="",入力!MT160="#N/A"),#N/A,入力!MT160)</f>
        <v>#N/A</v>
      </c>
      <c r="BV160"/>
      <c r="BW160"/>
      <c r="BX160"/>
      <c r="CB160" s="2"/>
      <c r="CC160" s="503"/>
      <c r="CD160" s="565"/>
      <c r="CE160" s="509"/>
      <c r="CF160"/>
      <c r="CG160"/>
      <c r="CH160" s="2"/>
      <c r="CJ160" s="2"/>
      <c r="CL160" s="2"/>
      <c r="CN160" s="2"/>
      <c r="CO160" s="587"/>
      <c r="CP160" s="588"/>
      <c r="CU160" s="2"/>
      <c r="CX160" s="2"/>
      <c r="CY160"/>
      <c r="CZ160"/>
      <c r="DA160" s="2"/>
      <c r="DE160" s="34"/>
      <c r="DF160"/>
      <c r="DG160" s="2"/>
      <c r="DH160" s="2"/>
      <c r="DI160" s="2"/>
      <c r="DL160" s="126"/>
      <c r="DN160" s="15"/>
      <c r="DO160" s="540"/>
      <c r="DV160"/>
      <c r="DW160"/>
      <c r="DX160"/>
      <c r="DY160"/>
      <c r="DZ160"/>
    </row>
    <row r="161" spans="1:130" s="23" customFormat="1">
      <c r="A161" s="251" t="e">
        <f>IF(OR(入力!A161="",入力!A161="#N/A"),#N/A,入力!A161)</f>
        <v>#N/A</v>
      </c>
      <c r="B161" s="253" t="e">
        <f>IF(OR(入力!B161="",入力!B161="#N/A"),#N/A,入力!B161)</f>
        <v>#N/A</v>
      </c>
      <c r="C161" s="74" t="e">
        <f>IF(OR(入力!C161="",入力!C161="#N/A"),#N/A,入力!C161)</f>
        <v>#N/A</v>
      </c>
      <c r="D161" s="210" t="e">
        <f>IF(OR(入力!E161="",入力!E161="#N/A"),#N/A,入力!E161)</f>
        <v>#N/A</v>
      </c>
      <c r="E161" s="2" t="e">
        <f>IF(OR(入力!G161="",入力!G161="#N/A"),#N/A,入力!G161)</f>
        <v>#N/A</v>
      </c>
      <c r="F161" s="23" t="e">
        <f>IF(OR(入力!I161="",入力!I161="#N/A"),#N/A,入力!I161)</f>
        <v>#N/A</v>
      </c>
      <c r="G161" s="23" t="e">
        <f>IF(OR(入力!N161="",入力!N161="#N/A"),#N/A,入力!N161)</f>
        <v>#N/A</v>
      </c>
      <c r="H161" s="23" t="e">
        <f>IF(OR(入力!M161="",入力!M161="#N/A"),#N/A,入力!M161)</f>
        <v>#N/A</v>
      </c>
      <c r="I161" s="2" t="e">
        <f>IF(OR(入力!O161="",入力!O161="#N/A"),#N/A,入力!O161)</f>
        <v>#N/A</v>
      </c>
      <c r="J161" s="23" t="e">
        <f>IF(OR(入力!S161="",入力!S161="#N/A"),#N/A,入力!S161)</f>
        <v>#N/A</v>
      </c>
      <c r="K161" s="23" t="e">
        <f>IF(OR(入力!X161="",入力!X161="#N/A"),#N/A,入力!X161)</f>
        <v>#N/A</v>
      </c>
      <c r="L161" s="23" t="e">
        <f>IF(OR(入力!W161="",入力!W161="#N/A"),#N/A,入力!W161)</f>
        <v>#N/A</v>
      </c>
      <c r="M161" s="2" t="e">
        <f>IF(OR(入力!Y161="",入力!Y161="#N/A"),#N/A,入力!Y161)</f>
        <v>#N/A</v>
      </c>
      <c r="N161" s="23" t="e">
        <f>IF(OR(入力!AC161="",入力!AC161="#N/A"),#N/A,入力!AC161)</f>
        <v>#N/A</v>
      </c>
      <c r="O161" s="23" t="e">
        <f>IF(OR(入力!AH161="",入力!AH161="#N/A"),#N/A,入力!AH161)</f>
        <v>#N/A</v>
      </c>
      <c r="P161" s="23" t="e">
        <f>IF(OR(入力!AG161="",入力!AG161="#N/A"),#N/A,入力!AG161)</f>
        <v>#N/A</v>
      </c>
      <c r="Q161" s="2" t="e">
        <f>IF(OR(入力!AI161="",入力!AI161="#N/A"),#N/A,入力!AI161)</f>
        <v>#N/A</v>
      </c>
      <c r="R161" s="23" t="e">
        <f>IF(OR(入力!AM161="",入力!AM161="#N/A"),#N/A,入力!AM161)</f>
        <v>#N/A</v>
      </c>
      <c r="S161" s="23" t="e">
        <f>IF(OR(入力!AR161="",入力!AR161="#N/A"),#N/A,入力!AR161)</f>
        <v>#N/A</v>
      </c>
      <c r="T161" s="23" t="e">
        <f>IF(OR(入力!AQ161="",入力!AQ161="#N/A"),#N/A,入力!AQ161)</f>
        <v>#N/A</v>
      </c>
      <c r="U161" s="2" t="e">
        <f>IF(OR(入力!AS161="",入力!AS161="#N/A"),#N/A,入力!AS161)</f>
        <v>#N/A</v>
      </c>
      <c r="V161" s="23" t="e">
        <f>IF(OR(入力!AX161="",入力!AX161="#N/A"),#N/A,入力!AX161)</f>
        <v>#N/A</v>
      </c>
      <c r="W161" s="23" t="e">
        <f>IF(OR(入力!BC161="",入力!BC161="#N/A"),#N/A,入力!BC161)</f>
        <v>#N/A</v>
      </c>
      <c r="X161" s="23" t="e">
        <f>IF(OR(入力!BB161="",入力!BB161="#N/A"),#N/A,入力!BB161)</f>
        <v>#N/A</v>
      </c>
      <c r="Y161" s="2" t="e">
        <f>IF(OR(入力!BD161="",入力!BD161="#N/A"),#N/A,入力!BD161)</f>
        <v>#N/A</v>
      </c>
      <c r="Z161" s="23" t="e">
        <f>IF(OR(入力!BJ161="",入力!BJ161="#N/A"),#N/A,入力!BJ161)</f>
        <v>#N/A</v>
      </c>
      <c r="AA161" s="15" t="e">
        <f>IF(OR(入力!BK161="",入力!BK161="#N/A"),#N/A,入力!BK161)</f>
        <v>#N/A</v>
      </c>
      <c r="AB161" s="98" t="e">
        <f>IF(OR(入力!BS161="",入力!BS161="#N/A"),#N/A,入力!BS161)</f>
        <v>#N/A</v>
      </c>
      <c r="AC161" s="23" t="e">
        <f>IF(OR(入力!BT161="",入力!BT161="#N/A"),#N/A,入力!BT161)</f>
        <v>#N/A</v>
      </c>
      <c r="AD161" s="23" t="e">
        <f>IF(OR(入力!BU161="",入力!BU161="#N/A"),#N/A,入力!BU161)</f>
        <v>#N/A</v>
      </c>
      <c r="AE161" s="23" t="e">
        <f>IF(OR(入力!BV161="",入力!BV161="#N/A"),#N/A,入力!BV161)</f>
        <v>#N/A</v>
      </c>
      <c r="AF161" s="126" t="e">
        <f>IF(OR(入力!BZ161="",入力!BZ161="#N/A"),#N/A,入力!BZ161)</f>
        <v>#N/A</v>
      </c>
      <c r="AG161" s="15" t="e">
        <f>IF(OR(入力!CB161="",入力!CB161="#N/A"),#N/A,入力!CB161)</f>
        <v>#N/A</v>
      </c>
      <c r="AH161" s="23" t="e">
        <f>IF(OR(入力!CD161="",入力!CD161="#N/A"),#N/A,入力!CD161)</f>
        <v>#N/A</v>
      </c>
      <c r="AI161" s="23" t="e">
        <f>IF(OR(入力!CI161="",入力!CI161="#N/A"),#N/A,入力!CI161)</f>
        <v>#N/A</v>
      </c>
      <c r="AJ161" s="23" t="e">
        <f>IF(OR(入力!CH161="",入力!CH161="#N/A"),#N/A,入力!CH161)</f>
        <v>#N/A</v>
      </c>
      <c r="AK161" s="23" t="e">
        <f>IF(OR(入力!CJ161="",入力!CJ161="#N/A"),#N/A,入力!CJ161)</f>
        <v>#N/A</v>
      </c>
      <c r="AL161" s="39" t="e">
        <f>IF(OR(入力!CN161="",入力!CN161="#N/A"),#N/A,入力!CN161)</f>
        <v>#N/A</v>
      </c>
      <c r="AM161" s="39" t="e">
        <f>IF(OR(入力!CS161="",入力!CS161="#N/A"),#N/A,入力!CS161)</f>
        <v>#N/A</v>
      </c>
      <c r="AN161" s="39" t="e">
        <f>IF(OR(入力!CR161="",入力!CR161="#N/A"),#N/A,入力!CR161)</f>
        <v>#N/A</v>
      </c>
      <c r="AO161" s="40" t="e">
        <f>IF(OR(入力!CT161="",入力!CT161="#N/A"),#N/A,入力!CT161)</f>
        <v>#N/A</v>
      </c>
      <c r="AP161" s="23" t="e">
        <f>IF(OR(入力!CX161="",入力!CX161="#N/A"),#N/A,入力!CX161)</f>
        <v>#N/A</v>
      </c>
      <c r="AQ161" s="23" t="e">
        <f>IF(OR(入力!DC161="",入力!DC161="#N/A"),#N/A,入力!DC161)</f>
        <v>#N/A</v>
      </c>
      <c r="AR161" s="23" t="e">
        <f>IF(OR(入力!DB161="",入力!DB161="#N/A"),#N/A,入力!DB161)</f>
        <v>#N/A</v>
      </c>
      <c r="AS161" s="23" t="e">
        <f>IF(OR(入力!DD161="",入力!DD161="#N/A"),#N/A,入力!DD161)</f>
        <v>#N/A</v>
      </c>
      <c r="AT161" s="39" t="e">
        <f>IF(OR(入力!DH161="",入力!DH161="#N/A"),#N/A,入力!DH161)</f>
        <v>#N/A</v>
      </c>
      <c r="AU161" s="39" t="e">
        <f>IF(OR(入力!DM161="",入力!DM161="#N/A"),#N/A,入力!DM161)</f>
        <v>#N/A</v>
      </c>
      <c r="AV161" s="39" t="e">
        <f>IF(OR(入力!DL161="",入力!DL161="#N/A"),#N/A,入力!DL161)</f>
        <v>#N/A</v>
      </c>
      <c r="AW161" s="45" t="e">
        <f>IF(OR(入力!DN161="",入力!DN161="#N/A"),#N/A,入力!DN161)</f>
        <v>#N/A</v>
      </c>
      <c r="AX161" s="23" t="e">
        <f>IF(OR(入力!DR161="",入力!DR161="#N/A"),#N/A,入力!DR161)</f>
        <v>#N/A</v>
      </c>
      <c r="AY161" s="23" t="e">
        <f>IF(OR(入力!DW161="",入力!DW161="#N/A"),#N/A,入力!DW161)</f>
        <v>#N/A</v>
      </c>
      <c r="AZ161" s="23" t="e">
        <f>IF(OR(入力!DV161="",入力!DV161="#N/A"),#N/A,入力!DV161)</f>
        <v>#N/A</v>
      </c>
      <c r="BA161" s="23" t="e">
        <f>IF(OR(入力!DX161="",入力!DX161="#N/A"),#N/A,入力!DX161)</f>
        <v>#N/A</v>
      </c>
      <c r="BB161" s="39" t="e">
        <f>IF(OR(入力!EB161="",入力!EB161="#N/A"),#N/A,入力!EB161)</f>
        <v>#N/A</v>
      </c>
      <c r="BC161" s="39" t="e">
        <f>IF(OR(入力!EG161="",入力!EG161="#N/A"),#N/A,入力!EG161)</f>
        <v>#N/A</v>
      </c>
      <c r="BD161" s="39" t="e">
        <f>IF(OR(入力!EF161="",入力!EF161="#N/A"),#N/A,入力!EF161)</f>
        <v>#N/A</v>
      </c>
      <c r="BE161" s="217" t="e">
        <f>IF(OR(入力!EH161="",入力!EH161="#N/A"),#N/A,入力!EH161)</f>
        <v>#N/A</v>
      </c>
      <c r="BF161" s="126" t="e">
        <f>IF(OR(入力!GT161="",入力!GT161="#N/A"),#N/A,入力!GT161)</f>
        <v>#N/A</v>
      </c>
      <c r="BG161" s="23" t="e">
        <f>IF(OR(入力!GY161="",入力!GY161="#N/A"),#N/A,入力!GY161)</f>
        <v>#N/A</v>
      </c>
      <c r="BH161" s="23" t="e">
        <f>IF(OR(入力!GX161="",入力!GX161="#N/A"),#N/A,入力!GX161)</f>
        <v>#N/A</v>
      </c>
      <c r="BI161" s="15" t="e">
        <f>IF(OR(入力!GZ161="",入力!GZ161="#N/A"),#N/A,入力!GZ161)</f>
        <v>#N/A</v>
      </c>
      <c r="BJ161" s="23" t="e">
        <f>IF(OR(入力!LJ161="",入力!LJ161="#N/A"),#N/A,入力!LJ161)</f>
        <v>#N/A</v>
      </c>
      <c r="BK161" s="23" t="e">
        <f>IF(OR(入力!LO161="",入力!LO161="#N/A"),#N/A,入力!LO161)</f>
        <v>#N/A</v>
      </c>
      <c r="BL161" s="23" t="e">
        <f>IF(OR(入力!LN161="",入力!LN161="#N/A"),#N/A,入力!LN161)</f>
        <v>#N/A</v>
      </c>
      <c r="BM161" s="2" t="e">
        <f>IF(OR(入力!LP161="",入力!LP161="#N/A"),#N/A,入力!LP161)</f>
        <v>#N/A</v>
      </c>
      <c r="BN161" s="23" t="e">
        <f>IF(OR(入力!LT161="",入力!LT161="#N/A"),#N/A,入力!LT161)</f>
        <v>#N/A</v>
      </c>
      <c r="BO161" s="23" t="e">
        <f>IF(OR(入力!LY161="",入力!LY161="#N/A"),#N/A,入力!LY161)</f>
        <v>#N/A</v>
      </c>
      <c r="BP161" s="23" t="e">
        <f>IF(OR(入力!LX161="",入力!LX161="#N/A"),#N/A,入力!LX161)</f>
        <v>#N/A</v>
      </c>
      <c r="BQ161" s="15" t="e">
        <f>IF(OR(入力!LZ161="",入力!LZ161="#N/A"),#N/A,入力!LZ161)</f>
        <v>#N/A</v>
      </c>
      <c r="BR161" s="224" t="e">
        <f>IF(OR(入力!MN161="",入力!MN161="#N/A"),#N/A,入力!MN161)</f>
        <v>#N/A</v>
      </c>
      <c r="BS161" s="224" t="e">
        <f>IF(OR(入力!MS161="",入力!MS161="#N/A"),#N/A,入力!MS161)</f>
        <v>#N/A</v>
      </c>
      <c r="BT161" s="224" t="e">
        <f>IF(OR(入力!MR161="",入力!MR161="#N/A"),#N/A,入力!MR161)</f>
        <v>#N/A</v>
      </c>
      <c r="BU161" s="154" t="e">
        <f>IF(OR(入力!MT161="",入力!MT161="#N/A"),#N/A,入力!MT161)</f>
        <v>#N/A</v>
      </c>
      <c r="BV161"/>
      <c r="BW161"/>
      <c r="BX161"/>
      <c r="CB161" s="2"/>
      <c r="CC161" s="503"/>
      <c r="CD161" s="565"/>
      <c r="CE161" s="509"/>
      <c r="CF161"/>
      <c r="CG161"/>
      <c r="CH161" s="2"/>
      <c r="CJ161" s="2"/>
      <c r="CL161" s="2"/>
      <c r="CN161" s="2"/>
      <c r="CO161" s="587"/>
      <c r="CP161" s="588"/>
      <c r="CU161" s="2"/>
      <c r="CX161" s="2"/>
      <c r="CY161"/>
      <c r="CZ161"/>
      <c r="DA161" s="2"/>
      <c r="DE161" s="34"/>
      <c r="DF161"/>
      <c r="DG161" s="2"/>
      <c r="DH161" s="2"/>
      <c r="DI161" s="2"/>
      <c r="DL161" s="126"/>
      <c r="DN161" s="15"/>
      <c r="DO161" s="540"/>
      <c r="DV161"/>
      <c r="DW161"/>
      <c r="DX161"/>
      <c r="DY161"/>
      <c r="DZ161"/>
    </row>
    <row r="162" spans="1:130" s="23" customFormat="1">
      <c r="A162" s="251" t="e">
        <f>IF(OR(入力!A162="",入力!A162="#N/A"),#N/A,入力!A162)</f>
        <v>#N/A</v>
      </c>
      <c r="B162" s="253" t="e">
        <f>IF(OR(入力!B162="",入力!B162="#N/A"),#N/A,入力!B162)</f>
        <v>#N/A</v>
      </c>
      <c r="C162" s="74" t="e">
        <f>IF(OR(入力!C162="",入力!C162="#N/A"),#N/A,入力!C162)</f>
        <v>#N/A</v>
      </c>
      <c r="D162" s="210" t="e">
        <f>IF(OR(入力!E162="",入力!E162="#N/A"),#N/A,入力!E162)</f>
        <v>#N/A</v>
      </c>
      <c r="E162" s="2" t="e">
        <f>IF(OR(入力!G162="",入力!G162="#N/A"),#N/A,入力!G162)</f>
        <v>#N/A</v>
      </c>
      <c r="F162" s="23" t="e">
        <f>IF(OR(入力!I162="",入力!I162="#N/A"),#N/A,入力!I162)</f>
        <v>#N/A</v>
      </c>
      <c r="G162" s="23" t="e">
        <f>IF(OR(入力!N162="",入力!N162="#N/A"),#N/A,入力!N162)</f>
        <v>#N/A</v>
      </c>
      <c r="H162" s="23" t="e">
        <f>IF(OR(入力!M162="",入力!M162="#N/A"),#N/A,入力!M162)</f>
        <v>#N/A</v>
      </c>
      <c r="I162" s="2" t="e">
        <f>IF(OR(入力!O162="",入力!O162="#N/A"),#N/A,入力!O162)</f>
        <v>#N/A</v>
      </c>
      <c r="J162" s="23" t="e">
        <f>IF(OR(入力!S162="",入力!S162="#N/A"),#N/A,入力!S162)</f>
        <v>#N/A</v>
      </c>
      <c r="K162" s="23" t="e">
        <f>IF(OR(入力!X162="",入力!X162="#N/A"),#N/A,入力!X162)</f>
        <v>#N/A</v>
      </c>
      <c r="L162" s="23" t="e">
        <f>IF(OR(入力!W162="",入力!W162="#N/A"),#N/A,入力!W162)</f>
        <v>#N/A</v>
      </c>
      <c r="M162" s="2" t="e">
        <f>IF(OR(入力!Y162="",入力!Y162="#N/A"),#N/A,入力!Y162)</f>
        <v>#N/A</v>
      </c>
      <c r="N162" s="23" t="e">
        <f>IF(OR(入力!AC162="",入力!AC162="#N/A"),#N/A,入力!AC162)</f>
        <v>#N/A</v>
      </c>
      <c r="O162" s="23" t="e">
        <f>IF(OR(入力!AH162="",入力!AH162="#N/A"),#N/A,入力!AH162)</f>
        <v>#N/A</v>
      </c>
      <c r="P162" s="23" t="e">
        <f>IF(OR(入力!AG162="",入力!AG162="#N/A"),#N/A,入力!AG162)</f>
        <v>#N/A</v>
      </c>
      <c r="Q162" s="2" t="e">
        <f>IF(OR(入力!AI162="",入力!AI162="#N/A"),#N/A,入力!AI162)</f>
        <v>#N/A</v>
      </c>
      <c r="R162" s="23" t="e">
        <f>IF(OR(入力!AM162="",入力!AM162="#N/A"),#N/A,入力!AM162)</f>
        <v>#N/A</v>
      </c>
      <c r="S162" s="23" t="e">
        <f>IF(OR(入力!AR162="",入力!AR162="#N/A"),#N/A,入力!AR162)</f>
        <v>#N/A</v>
      </c>
      <c r="T162" s="23" t="e">
        <f>IF(OR(入力!AQ162="",入力!AQ162="#N/A"),#N/A,入力!AQ162)</f>
        <v>#N/A</v>
      </c>
      <c r="U162" s="2" t="e">
        <f>IF(OR(入力!AS162="",入力!AS162="#N/A"),#N/A,入力!AS162)</f>
        <v>#N/A</v>
      </c>
      <c r="V162" s="23" t="e">
        <f>IF(OR(入力!AX162="",入力!AX162="#N/A"),#N/A,入力!AX162)</f>
        <v>#N/A</v>
      </c>
      <c r="W162" s="23" t="e">
        <f>IF(OR(入力!BC162="",入力!BC162="#N/A"),#N/A,入力!BC162)</f>
        <v>#N/A</v>
      </c>
      <c r="X162" s="23" t="e">
        <f>IF(OR(入力!BB162="",入力!BB162="#N/A"),#N/A,入力!BB162)</f>
        <v>#N/A</v>
      </c>
      <c r="Y162" s="2" t="e">
        <f>IF(OR(入力!BD162="",入力!BD162="#N/A"),#N/A,入力!BD162)</f>
        <v>#N/A</v>
      </c>
      <c r="Z162" s="23" t="e">
        <f>IF(OR(入力!BJ162="",入力!BJ162="#N/A"),#N/A,入力!BJ162)</f>
        <v>#N/A</v>
      </c>
      <c r="AA162" s="15" t="e">
        <f>IF(OR(入力!BK162="",入力!BK162="#N/A"),#N/A,入力!BK162)</f>
        <v>#N/A</v>
      </c>
      <c r="AB162" s="98" t="e">
        <f>IF(OR(入力!BS162="",入力!BS162="#N/A"),#N/A,入力!BS162)</f>
        <v>#N/A</v>
      </c>
      <c r="AC162" s="23" t="e">
        <f>IF(OR(入力!BT162="",入力!BT162="#N/A"),#N/A,入力!BT162)</f>
        <v>#N/A</v>
      </c>
      <c r="AD162" s="23" t="e">
        <f>IF(OR(入力!BU162="",入力!BU162="#N/A"),#N/A,入力!BU162)</f>
        <v>#N/A</v>
      </c>
      <c r="AE162" s="23" t="e">
        <f>IF(OR(入力!BV162="",入力!BV162="#N/A"),#N/A,入力!BV162)</f>
        <v>#N/A</v>
      </c>
      <c r="AF162" s="126" t="e">
        <f>IF(OR(入力!BZ162="",入力!BZ162="#N/A"),#N/A,入力!BZ162)</f>
        <v>#N/A</v>
      </c>
      <c r="AG162" s="15" t="e">
        <f>IF(OR(入力!CB162="",入力!CB162="#N/A"),#N/A,入力!CB162)</f>
        <v>#N/A</v>
      </c>
      <c r="AH162" s="23" t="e">
        <f>IF(OR(入力!CD162="",入力!CD162="#N/A"),#N/A,入力!CD162)</f>
        <v>#N/A</v>
      </c>
      <c r="AI162" s="23" t="e">
        <f>IF(OR(入力!CI162="",入力!CI162="#N/A"),#N/A,入力!CI162)</f>
        <v>#N/A</v>
      </c>
      <c r="AJ162" s="23" t="e">
        <f>IF(OR(入力!CH162="",入力!CH162="#N/A"),#N/A,入力!CH162)</f>
        <v>#N/A</v>
      </c>
      <c r="AK162" s="23" t="e">
        <f>IF(OR(入力!CJ162="",入力!CJ162="#N/A"),#N/A,入力!CJ162)</f>
        <v>#N/A</v>
      </c>
      <c r="AL162" s="39" t="e">
        <f>IF(OR(入力!CN162="",入力!CN162="#N/A"),#N/A,入力!CN162)</f>
        <v>#N/A</v>
      </c>
      <c r="AM162" s="39" t="e">
        <f>IF(OR(入力!CS162="",入力!CS162="#N/A"),#N/A,入力!CS162)</f>
        <v>#N/A</v>
      </c>
      <c r="AN162" s="39" t="e">
        <f>IF(OR(入力!CR162="",入力!CR162="#N/A"),#N/A,入力!CR162)</f>
        <v>#N/A</v>
      </c>
      <c r="AO162" s="40" t="e">
        <f>IF(OR(入力!CT162="",入力!CT162="#N/A"),#N/A,入力!CT162)</f>
        <v>#N/A</v>
      </c>
      <c r="AP162" s="23" t="e">
        <f>IF(OR(入力!CX162="",入力!CX162="#N/A"),#N/A,入力!CX162)</f>
        <v>#N/A</v>
      </c>
      <c r="AQ162" s="23" t="e">
        <f>IF(OR(入力!DC162="",入力!DC162="#N/A"),#N/A,入力!DC162)</f>
        <v>#N/A</v>
      </c>
      <c r="AR162" s="23" t="e">
        <f>IF(OR(入力!DB162="",入力!DB162="#N/A"),#N/A,入力!DB162)</f>
        <v>#N/A</v>
      </c>
      <c r="AS162" s="23" t="e">
        <f>IF(OR(入力!DD162="",入力!DD162="#N/A"),#N/A,入力!DD162)</f>
        <v>#N/A</v>
      </c>
      <c r="AT162" s="39" t="e">
        <f>IF(OR(入力!DH162="",入力!DH162="#N/A"),#N/A,入力!DH162)</f>
        <v>#N/A</v>
      </c>
      <c r="AU162" s="39" t="e">
        <f>IF(OR(入力!DM162="",入力!DM162="#N/A"),#N/A,入力!DM162)</f>
        <v>#N/A</v>
      </c>
      <c r="AV162" s="39" t="e">
        <f>IF(OR(入力!DL162="",入力!DL162="#N/A"),#N/A,入力!DL162)</f>
        <v>#N/A</v>
      </c>
      <c r="AW162" s="45" t="e">
        <f>IF(OR(入力!DN162="",入力!DN162="#N/A"),#N/A,入力!DN162)</f>
        <v>#N/A</v>
      </c>
      <c r="AX162" s="23" t="e">
        <f>IF(OR(入力!DR162="",入力!DR162="#N/A"),#N/A,入力!DR162)</f>
        <v>#N/A</v>
      </c>
      <c r="AY162" s="23" t="e">
        <f>IF(OR(入力!DW162="",入力!DW162="#N/A"),#N/A,入力!DW162)</f>
        <v>#N/A</v>
      </c>
      <c r="AZ162" s="23" t="e">
        <f>IF(OR(入力!DV162="",入力!DV162="#N/A"),#N/A,入力!DV162)</f>
        <v>#N/A</v>
      </c>
      <c r="BA162" s="23" t="e">
        <f>IF(OR(入力!DX162="",入力!DX162="#N/A"),#N/A,入力!DX162)</f>
        <v>#N/A</v>
      </c>
      <c r="BB162" s="39" t="e">
        <f>IF(OR(入力!EB162="",入力!EB162="#N/A"),#N/A,入力!EB162)</f>
        <v>#N/A</v>
      </c>
      <c r="BC162" s="39" t="e">
        <f>IF(OR(入力!EG162="",入力!EG162="#N/A"),#N/A,入力!EG162)</f>
        <v>#N/A</v>
      </c>
      <c r="BD162" s="39" t="e">
        <f>IF(OR(入力!EF162="",入力!EF162="#N/A"),#N/A,入力!EF162)</f>
        <v>#N/A</v>
      </c>
      <c r="BE162" s="217" t="e">
        <f>IF(OR(入力!EH162="",入力!EH162="#N/A"),#N/A,入力!EH162)</f>
        <v>#N/A</v>
      </c>
      <c r="BF162" s="126" t="e">
        <f>IF(OR(入力!GT162="",入力!GT162="#N/A"),#N/A,入力!GT162)</f>
        <v>#N/A</v>
      </c>
      <c r="BG162" s="23" t="e">
        <f>IF(OR(入力!GY162="",入力!GY162="#N/A"),#N/A,入力!GY162)</f>
        <v>#N/A</v>
      </c>
      <c r="BH162" s="23" t="e">
        <f>IF(OR(入力!GX162="",入力!GX162="#N/A"),#N/A,入力!GX162)</f>
        <v>#N/A</v>
      </c>
      <c r="BI162" s="15" t="e">
        <f>IF(OR(入力!GZ162="",入力!GZ162="#N/A"),#N/A,入力!GZ162)</f>
        <v>#N/A</v>
      </c>
      <c r="BJ162" s="23" t="e">
        <f>IF(OR(入力!LJ162="",入力!LJ162="#N/A"),#N/A,入力!LJ162)</f>
        <v>#N/A</v>
      </c>
      <c r="BK162" s="23" t="e">
        <f>IF(OR(入力!LO162="",入力!LO162="#N/A"),#N/A,入力!LO162)</f>
        <v>#N/A</v>
      </c>
      <c r="BL162" s="23" t="e">
        <f>IF(OR(入力!LN162="",入力!LN162="#N/A"),#N/A,入力!LN162)</f>
        <v>#N/A</v>
      </c>
      <c r="BM162" s="2" t="e">
        <f>IF(OR(入力!LP162="",入力!LP162="#N/A"),#N/A,入力!LP162)</f>
        <v>#N/A</v>
      </c>
      <c r="BN162" s="23" t="e">
        <f>IF(OR(入力!LT162="",入力!LT162="#N/A"),#N/A,入力!LT162)</f>
        <v>#N/A</v>
      </c>
      <c r="BO162" s="23" t="e">
        <f>IF(OR(入力!LY162="",入力!LY162="#N/A"),#N/A,入力!LY162)</f>
        <v>#N/A</v>
      </c>
      <c r="BP162" s="23" t="e">
        <f>IF(OR(入力!LX162="",入力!LX162="#N/A"),#N/A,入力!LX162)</f>
        <v>#N/A</v>
      </c>
      <c r="BQ162" s="15" t="e">
        <f>IF(OR(入力!LZ162="",入力!LZ162="#N/A"),#N/A,入力!LZ162)</f>
        <v>#N/A</v>
      </c>
      <c r="BR162" s="224" t="e">
        <f>IF(OR(入力!MN162="",入力!MN162="#N/A"),#N/A,入力!MN162)</f>
        <v>#N/A</v>
      </c>
      <c r="BS162" s="224" t="e">
        <f>IF(OR(入力!MS162="",入力!MS162="#N/A"),#N/A,入力!MS162)</f>
        <v>#N/A</v>
      </c>
      <c r="BT162" s="224" t="e">
        <f>IF(OR(入力!MR162="",入力!MR162="#N/A"),#N/A,入力!MR162)</f>
        <v>#N/A</v>
      </c>
      <c r="BU162" s="154" t="e">
        <f>IF(OR(入力!MT162="",入力!MT162="#N/A"),#N/A,入力!MT162)</f>
        <v>#N/A</v>
      </c>
      <c r="BV162"/>
      <c r="BW162"/>
      <c r="BX162"/>
      <c r="CB162" s="2"/>
      <c r="CC162" s="503"/>
      <c r="CD162" s="565"/>
      <c r="CE162" s="509"/>
      <c r="CF162"/>
      <c r="CG162"/>
      <c r="CH162" s="2"/>
      <c r="CJ162" s="2"/>
      <c r="CL162" s="2"/>
      <c r="CN162" s="2"/>
      <c r="CO162" s="587"/>
      <c r="CP162" s="588"/>
      <c r="CU162" s="2"/>
      <c r="CX162" s="2"/>
      <c r="CY162"/>
      <c r="CZ162"/>
      <c r="DA162" s="2"/>
      <c r="DE162" s="34"/>
      <c r="DF162"/>
      <c r="DG162" s="2"/>
      <c r="DH162" s="2"/>
      <c r="DI162" s="2"/>
      <c r="DL162" s="126"/>
      <c r="DN162" s="15"/>
      <c r="DO162" s="540"/>
      <c r="DV162"/>
      <c r="DW162"/>
      <c r="DX162"/>
      <c r="DY162"/>
      <c r="DZ162"/>
    </row>
    <row r="163" spans="1:130" s="23" customFormat="1">
      <c r="A163" s="251" t="e">
        <f>IF(OR(入力!A163="",入力!A163="#N/A"),#N/A,入力!A163)</f>
        <v>#N/A</v>
      </c>
      <c r="B163" s="253" t="e">
        <f>IF(OR(入力!B163="",入力!B163="#N/A"),#N/A,入力!B163)</f>
        <v>#N/A</v>
      </c>
      <c r="C163" s="74" t="e">
        <f>IF(OR(入力!C163="",入力!C163="#N/A"),#N/A,入力!C163)</f>
        <v>#N/A</v>
      </c>
      <c r="D163" s="210" t="e">
        <f>IF(OR(入力!E163="",入力!E163="#N/A"),#N/A,入力!E163)</f>
        <v>#N/A</v>
      </c>
      <c r="E163" s="2" t="e">
        <f>IF(OR(入力!G163="",入力!G163="#N/A"),#N/A,入力!G163)</f>
        <v>#N/A</v>
      </c>
      <c r="F163" s="23" t="e">
        <f>IF(OR(入力!I163="",入力!I163="#N/A"),#N/A,入力!I163)</f>
        <v>#N/A</v>
      </c>
      <c r="G163" s="23" t="e">
        <f>IF(OR(入力!N163="",入力!N163="#N/A"),#N/A,入力!N163)</f>
        <v>#N/A</v>
      </c>
      <c r="H163" s="23" t="e">
        <f>IF(OR(入力!M163="",入力!M163="#N/A"),#N/A,入力!M163)</f>
        <v>#N/A</v>
      </c>
      <c r="I163" s="2" t="e">
        <f>IF(OR(入力!O163="",入力!O163="#N/A"),#N/A,入力!O163)</f>
        <v>#N/A</v>
      </c>
      <c r="J163" s="23" t="e">
        <f>IF(OR(入力!S163="",入力!S163="#N/A"),#N/A,入力!S163)</f>
        <v>#N/A</v>
      </c>
      <c r="K163" s="23" t="e">
        <f>IF(OR(入力!X163="",入力!X163="#N/A"),#N/A,入力!X163)</f>
        <v>#N/A</v>
      </c>
      <c r="L163" s="23" t="e">
        <f>IF(OR(入力!W163="",入力!W163="#N/A"),#N/A,入力!W163)</f>
        <v>#N/A</v>
      </c>
      <c r="M163" s="2" t="e">
        <f>IF(OR(入力!Y163="",入力!Y163="#N/A"),#N/A,入力!Y163)</f>
        <v>#N/A</v>
      </c>
      <c r="N163" s="23" t="e">
        <f>IF(OR(入力!AC163="",入力!AC163="#N/A"),#N/A,入力!AC163)</f>
        <v>#N/A</v>
      </c>
      <c r="O163" s="23" t="e">
        <f>IF(OR(入力!AH163="",入力!AH163="#N/A"),#N/A,入力!AH163)</f>
        <v>#N/A</v>
      </c>
      <c r="P163" s="23" t="e">
        <f>IF(OR(入力!AG163="",入力!AG163="#N/A"),#N/A,入力!AG163)</f>
        <v>#N/A</v>
      </c>
      <c r="Q163" s="2" t="e">
        <f>IF(OR(入力!AI163="",入力!AI163="#N/A"),#N/A,入力!AI163)</f>
        <v>#N/A</v>
      </c>
      <c r="R163" s="23" t="e">
        <f>IF(OR(入力!AM163="",入力!AM163="#N/A"),#N/A,入力!AM163)</f>
        <v>#N/A</v>
      </c>
      <c r="S163" s="23" t="e">
        <f>IF(OR(入力!AR163="",入力!AR163="#N/A"),#N/A,入力!AR163)</f>
        <v>#N/A</v>
      </c>
      <c r="T163" s="23" t="e">
        <f>IF(OR(入力!AQ163="",入力!AQ163="#N/A"),#N/A,入力!AQ163)</f>
        <v>#N/A</v>
      </c>
      <c r="U163" s="2" t="e">
        <f>IF(OR(入力!AS163="",入力!AS163="#N/A"),#N/A,入力!AS163)</f>
        <v>#N/A</v>
      </c>
      <c r="V163" s="23" t="e">
        <f>IF(OR(入力!AX163="",入力!AX163="#N/A"),#N/A,入力!AX163)</f>
        <v>#N/A</v>
      </c>
      <c r="W163" s="23" t="e">
        <f>IF(OR(入力!BC163="",入力!BC163="#N/A"),#N/A,入力!BC163)</f>
        <v>#N/A</v>
      </c>
      <c r="X163" s="23" t="e">
        <f>IF(OR(入力!BB163="",入力!BB163="#N/A"),#N/A,入力!BB163)</f>
        <v>#N/A</v>
      </c>
      <c r="Y163" s="2" t="e">
        <f>IF(OR(入力!BD163="",入力!BD163="#N/A"),#N/A,入力!BD163)</f>
        <v>#N/A</v>
      </c>
      <c r="Z163" s="23" t="e">
        <f>IF(OR(入力!BJ163="",入力!BJ163="#N/A"),#N/A,入力!BJ163)</f>
        <v>#N/A</v>
      </c>
      <c r="AA163" s="15" t="e">
        <f>IF(OR(入力!BK163="",入力!BK163="#N/A"),#N/A,入力!BK163)</f>
        <v>#N/A</v>
      </c>
      <c r="AB163" s="98" t="e">
        <f>IF(OR(入力!BS163="",入力!BS163="#N/A"),#N/A,入力!BS163)</f>
        <v>#N/A</v>
      </c>
      <c r="AC163" s="23" t="e">
        <f>IF(OR(入力!BT163="",入力!BT163="#N/A"),#N/A,入力!BT163)</f>
        <v>#N/A</v>
      </c>
      <c r="AD163" s="23" t="e">
        <f>IF(OR(入力!BU163="",入力!BU163="#N/A"),#N/A,入力!BU163)</f>
        <v>#N/A</v>
      </c>
      <c r="AE163" s="23" t="e">
        <f>IF(OR(入力!BV163="",入力!BV163="#N/A"),#N/A,入力!BV163)</f>
        <v>#N/A</v>
      </c>
      <c r="AF163" s="126" t="e">
        <f>IF(OR(入力!BZ163="",入力!BZ163="#N/A"),#N/A,入力!BZ163)</f>
        <v>#N/A</v>
      </c>
      <c r="AG163" s="15" t="e">
        <f>IF(OR(入力!CB163="",入力!CB163="#N/A"),#N/A,入力!CB163)</f>
        <v>#N/A</v>
      </c>
      <c r="AH163" s="23" t="e">
        <f>IF(OR(入力!CD163="",入力!CD163="#N/A"),#N/A,入力!CD163)</f>
        <v>#N/A</v>
      </c>
      <c r="AI163" s="23" t="e">
        <f>IF(OR(入力!CI163="",入力!CI163="#N/A"),#N/A,入力!CI163)</f>
        <v>#N/A</v>
      </c>
      <c r="AJ163" s="23" t="e">
        <f>IF(OR(入力!CH163="",入力!CH163="#N/A"),#N/A,入力!CH163)</f>
        <v>#N/A</v>
      </c>
      <c r="AK163" s="23" t="e">
        <f>IF(OR(入力!CJ163="",入力!CJ163="#N/A"),#N/A,入力!CJ163)</f>
        <v>#N/A</v>
      </c>
      <c r="AL163" s="39" t="e">
        <f>IF(OR(入力!CN163="",入力!CN163="#N/A"),#N/A,入力!CN163)</f>
        <v>#N/A</v>
      </c>
      <c r="AM163" s="39" t="e">
        <f>IF(OR(入力!CS163="",入力!CS163="#N/A"),#N/A,入力!CS163)</f>
        <v>#N/A</v>
      </c>
      <c r="AN163" s="39" t="e">
        <f>IF(OR(入力!CR163="",入力!CR163="#N/A"),#N/A,入力!CR163)</f>
        <v>#N/A</v>
      </c>
      <c r="AO163" s="40" t="e">
        <f>IF(OR(入力!CT163="",入力!CT163="#N/A"),#N/A,入力!CT163)</f>
        <v>#N/A</v>
      </c>
      <c r="AP163" s="23" t="e">
        <f>IF(OR(入力!CX163="",入力!CX163="#N/A"),#N/A,入力!CX163)</f>
        <v>#N/A</v>
      </c>
      <c r="AQ163" s="23" t="e">
        <f>IF(OR(入力!DC163="",入力!DC163="#N/A"),#N/A,入力!DC163)</f>
        <v>#N/A</v>
      </c>
      <c r="AR163" s="23" t="e">
        <f>IF(OR(入力!DB163="",入力!DB163="#N/A"),#N/A,入力!DB163)</f>
        <v>#N/A</v>
      </c>
      <c r="AS163" s="23" t="e">
        <f>IF(OR(入力!DD163="",入力!DD163="#N/A"),#N/A,入力!DD163)</f>
        <v>#N/A</v>
      </c>
      <c r="AT163" s="39" t="e">
        <f>IF(OR(入力!DH163="",入力!DH163="#N/A"),#N/A,入力!DH163)</f>
        <v>#N/A</v>
      </c>
      <c r="AU163" s="39" t="e">
        <f>IF(OR(入力!DM163="",入力!DM163="#N/A"),#N/A,入力!DM163)</f>
        <v>#N/A</v>
      </c>
      <c r="AV163" s="39" t="e">
        <f>IF(OR(入力!DL163="",入力!DL163="#N/A"),#N/A,入力!DL163)</f>
        <v>#N/A</v>
      </c>
      <c r="AW163" s="45" t="e">
        <f>IF(OR(入力!DN163="",入力!DN163="#N/A"),#N/A,入力!DN163)</f>
        <v>#N/A</v>
      </c>
      <c r="AX163" s="23" t="e">
        <f>IF(OR(入力!DR163="",入力!DR163="#N/A"),#N/A,入力!DR163)</f>
        <v>#N/A</v>
      </c>
      <c r="AY163" s="23" t="e">
        <f>IF(OR(入力!DW163="",入力!DW163="#N/A"),#N/A,入力!DW163)</f>
        <v>#N/A</v>
      </c>
      <c r="AZ163" s="23" t="e">
        <f>IF(OR(入力!DV163="",入力!DV163="#N/A"),#N/A,入力!DV163)</f>
        <v>#N/A</v>
      </c>
      <c r="BA163" s="23" t="e">
        <f>IF(OR(入力!DX163="",入力!DX163="#N/A"),#N/A,入力!DX163)</f>
        <v>#N/A</v>
      </c>
      <c r="BB163" s="39" t="e">
        <f>IF(OR(入力!EB163="",入力!EB163="#N/A"),#N/A,入力!EB163)</f>
        <v>#N/A</v>
      </c>
      <c r="BC163" s="39" t="e">
        <f>IF(OR(入力!EG163="",入力!EG163="#N/A"),#N/A,入力!EG163)</f>
        <v>#N/A</v>
      </c>
      <c r="BD163" s="39" t="e">
        <f>IF(OR(入力!EF163="",入力!EF163="#N/A"),#N/A,入力!EF163)</f>
        <v>#N/A</v>
      </c>
      <c r="BE163" s="217" t="e">
        <f>IF(OR(入力!EH163="",入力!EH163="#N/A"),#N/A,入力!EH163)</f>
        <v>#N/A</v>
      </c>
      <c r="BF163" s="126" t="e">
        <f>IF(OR(入力!GT163="",入力!GT163="#N/A"),#N/A,入力!GT163)</f>
        <v>#N/A</v>
      </c>
      <c r="BG163" s="23" t="e">
        <f>IF(OR(入力!GY163="",入力!GY163="#N/A"),#N/A,入力!GY163)</f>
        <v>#N/A</v>
      </c>
      <c r="BH163" s="23" t="e">
        <f>IF(OR(入力!GX163="",入力!GX163="#N/A"),#N/A,入力!GX163)</f>
        <v>#N/A</v>
      </c>
      <c r="BI163" s="15" t="e">
        <f>IF(OR(入力!GZ163="",入力!GZ163="#N/A"),#N/A,入力!GZ163)</f>
        <v>#N/A</v>
      </c>
      <c r="BJ163" s="23" t="e">
        <f>IF(OR(入力!LJ163="",入力!LJ163="#N/A"),#N/A,入力!LJ163)</f>
        <v>#N/A</v>
      </c>
      <c r="BK163" s="23" t="e">
        <f>IF(OR(入力!LO163="",入力!LO163="#N/A"),#N/A,入力!LO163)</f>
        <v>#N/A</v>
      </c>
      <c r="BL163" s="23" t="e">
        <f>IF(OR(入力!LN163="",入力!LN163="#N/A"),#N/A,入力!LN163)</f>
        <v>#N/A</v>
      </c>
      <c r="BM163" s="2" t="e">
        <f>IF(OR(入力!LP163="",入力!LP163="#N/A"),#N/A,入力!LP163)</f>
        <v>#N/A</v>
      </c>
      <c r="BN163" s="23" t="e">
        <f>IF(OR(入力!LT163="",入力!LT163="#N/A"),#N/A,入力!LT163)</f>
        <v>#N/A</v>
      </c>
      <c r="BO163" s="23" t="e">
        <f>IF(OR(入力!LY163="",入力!LY163="#N/A"),#N/A,入力!LY163)</f>
        <v>#N/A</v>
      </c>
      <c r="BP163" s="23" t="e">
        <f>IF(OR(入力!LX163="",入力!LX163="#N/A"),#N/A,入力!LX163)</f>
        <v>#N/A</v>
      </c>
      <c r="BQ163" s="15" t="e">
        <f>IF(OR(入力!LZ163="",入力!LZ163="#N/A"),#N/A,入力!LZ163)</f>
        <v>#N/A</v>
      </c>
      <c r="BR163" s="224" t="e">
        <f>IF(OR(入力!MN163="",入力!MN163="#N/A"),#N/A,入力!MN163)</f>
        <v>#N/A</v>
      </c>
      <c r="BS163" s="224" t="e">
        <f>IF(OR(入力!MS163="",入力!MS163="#N/A"),#N/A,入力!MS163)</f>
        <v>#N/A</v>
      </c>
      <c r="BT163" s="224" t="e">
        <f>IF(OR(入力!MR163="",入力!MR163="#N/A"),#N/A,入力!MR163)</f>
        <v>#N/A</v>
      </c>
      <c r="BU163" s="154" t="e">
        <f>IF(OR(入力!MT163="",入力!MT163="#N/A"),#N/A,入力!MT163)</f>
        <v>#N/A</v>
      </c>
      <c r="BV163"/>
      <c r="BW163"/>
      <c r="BX163"/>
      <c r="CB163" s="2"/>
      <c r="CC163" s="503"/>
      <c r="CD163" s="565"/>
      <c r="CE163" s="509"/>
      <c r="CF163"/>
      <c r="CG163"/>
      <c r="CH163" s="2"/>
      <c r="CJ163" s="2"/>
      <c r="CL163" s="2"/>
      <c r="CN163" s="2"/>
      <c r="CO163" s="587"/>
      <c r="CP163" s="588"/>
      <c r="CU163" s="2"/>
      <c r="CX163" s="2"/>
      <c r="CY163"/>
      <c r="CZ163"/>
      <c r="DA163" s="2"/>
      <c r="DE163" s="34"/>
      <c r="DF163"/>
      <c r="DG163" s="2"/>
      <c r="DH163" s="2"/>
      <c r="DI163" s="2"/>
      <c r="DL163" s="126"/>
      <c r="DN163" s="15"/>
      <c r="DO163" s="540"/>
      <c r="DV163"/>
      <c r="DW163"/>
      <c r="DX163"/>
      <c r="DY163"/>
      <c r="DZ163"/>
    </row>
    <row r="164" spans="1:130" s="23" customFormat="1">
      <c r="A164" s="251" t="e">
        <f>IF(OR(入力!A164="",入力!A164="#N/A"),#N/A,入力!A164)</f>
        <v>#N/A</v>
      </c>
      <c r="B164" s="253" t="e">
        <f>IF(OR(入力!B164="",入力!B164="#N/A"),#N/A,入力!B164)</f>
        <v>#N/A</v>
      </c>
      <c r="C164" s="74" t="e">
        <f>IF(OR(入力!C164="",入力!C164="#N/A"),#N/A,入力!C164)</f>
        <v>#N/A</v>
      </c>
      <c r="D164" s="210" t="e">
        <f>IF(OR(入力!E164="",入力!E164="#N/A"),#N/A,入力!E164)</f>
        <v>#N/A</v>
      </c>
      <c r="E164" s="2" t="e">
        <f>IF(OR(入力!G164="",入力!G164="#N/A"),#N/A,入力!G164)</f>
        <v>#N/A</v>
      </c>
      <c r="F164" s="23" t="e">
        <f>IF(OR(入力!I164="",入力!I164="#N/A"),#N/A,入力!I164)</f>
        <v>#N/A</v>
      </c>
      <c r="G164" s="23" t="e">
        <f>IF(OR(入力!N164="",入力!N164="#N/A"),#N/A,入力!N164)</f>
        <v>#N/A</v>
      </c>
      <c r="H164" s="23" t="e">
        <f>IF(OR(入力!M164="",入力!M164="#N/A"),#N/A,入力!M164)</f>
        <v>#N/A</v>
      </c>
      <c r="I164" s="2" t="e">
        <f>IF(OR(入力!O164="",入力!O164="#N/A"),#N/A,入力!O164)</f>
        <v>#N/A</v>
      </c>
      <c r="J164" s="23" t="e">
        <f>IF(OR(入力!S164="",入力!S164="#N/A"),#N/A,入力!S164)</f>
        <v>#N/A</v>
      </c>
      <c r="K164" s="23" t="e">
        <f>IF(OR(入力!X164="",入力!X164="#N/A"),#N/A,入力!X164)</f>
        <v>#N/A</v>
      </c>
      <c r="L164" s="23" t="e">
        <f>IF(OR(入力!W164="",入力!W164="#N/A"),#N/A,入力!W164)</f>
        <v>#N/A</v>
      </c>
      <c r="M164" s="2" t="e">
        <f>IF(OR(入力!Y164="",入力!Y164="#N/A"),#N/A,入力!Y164)</f>
        <v>#N/A</v>
      </c>
      <c r="N164" s="23" t="e">
        <f>IF(OR(入力!AC164="",入力!AC164="#N/A"),#N/A,入力!AC164)</f>
        <v>#N/A</v>
      </c>
      <c r="O164" s="23" t="e">
        <f>IF(OR(入力!AH164="",入力!AH164="#N/A"),#N/A,入力!AH164)</f>
        <v>#N/A</v>
      </c>
      <c r="P164" s="23" t="e">
        <f>IF(OR(入力!AG164="",入力!AG164="#N/A"),#N/A,入力!AG164)</f>
        <v>#N/A</v>
      </c>
      <c r="Q164" s="2" t="e">
        <f>IF(OR(入力!AI164="",入力!AI164="#N/A"),#N/A,入力!AI164)</f>
        <v>#N/A</v>
      </c>
      <c r="R164" s="23" t="e">
        <f>IF(OR(入力!AM164="",入力!AM164="#N/A"),#N/A,入力!AM164)</f>
        <v>#N/A</v>
      </c>
      <c r="S164" s="23" t="e">
        <f>IF(OR(入力!AR164="",入力!AR164="#N/A"),#N/A,入力!AR164)</f>
        <v>#N/A</v>
      </c>
      <c r="T164" s="23" t="e">
        <f>IF(OR(入力!AQ164="",入力!AQ164="#N/A"),#N/A,入力!AQ164)</f>
        <v>#N/A</v>
      </c>
      <c r="U164" s="2" t="e">
        <f>IF(OR(入力!AS164="",入力!AS164="#N/A"),#N/A,入力!AS164)</f>
        <v>#N/A</v>
      </c>
      <c r="V164" s="23" t="e">
        <f>IF(OR(入力!AX164="",入力!AX164="#N/A"),#N/A,入力!AX164)</f>
        <v>#N/A</v>
      </c>
      <c r="W164" s="23" t="e">
        <f>IF(OR(入力!BC164="",入力!BC164="#N/A"),#N/A,入力!BC164)</f>
        <v>#N/A</v>
      </c>
      <c r="X164" s="23" t="e">
        <f>IF(OR(入力!BB164="",入力!BB164="#N/A"),#N/A,入力!BB164)</f>
        <v>#N/A</v>
      </c>
      <c r="Y164" s="2" t="e">
        <f>IF(OR(入力!BD164="",入力!BD164="#N/A"),#N/A,入力!BD164)</f>
        <v>#N/A</v>
      </c>
      <c r="Z164" s="23" t="e">
        <f>IF(OR(入力!BJ164="",入力!BJ164="#N/A"),#N/A,入力!BJ164)</f>
        <v>#N/A</v>
      </c>
      <c r="AA164" s="15" t="e">
        <f>IF(OR(入力!BK164="",入力!BK164="#N/A"),#N/A,入力!BK164)</f>
        <v>#N/A</v>
      </c>
      <c r="AB164" s="98" t="e">
        <f>IF(OR(入力!BS164="",入力!BS164="#N/A"),#N/A,入力!BS164)</f>
        <v>#N/A</v>
      </c>
      <c r="AC164" s="23" t="e">
        <f>IF(OR(入力!BT164="",入力!BT164="#N/A"),#N/A,入力!BT164)</f>
        <v>#N/A</v>
      </c>
      <c r="AD164" s="23" t="e">
        <f>IF(OR(入力!BU164="",入力!BU164="#N/A"),#N/A,入力!BU164)</f>
        <v>#N/A</v>
      </c>
      <c r="AE164" s="23" t="e">
        <f>IF(OR(入力!BV164="",入力!BV164="#N/A"),#N/A,入力!BV164)</f>
        <v>#N/A</v>
      </c>
      <c r="AF164" s="126" t="e">
        <f>IF(OR(入力!BZ164="",入力!BZ164="#N/A"),#N/A,入力!BZ164)</f>
        <v>#N/A</v>
      </c>
      <c r="AG164" s="15" t="e">
        <f>IF(OR(入力!CB164="",入力!CB164="#N/A"),#N/A,入力!CB164)</f>
        <v>#N/A</v>
      </c>
      <c r="AH164" s="23" t="e">
        <f>IF(OR(入力!CD164="",入力!CD164="#N/A"),#N/A,入力!CD164)</f>
        <v>#N/A</v>
      </c>
      <c r="AI164" s="23" t="e">
        <f>IF(OR(入力!CI164="",入力!CI164="#N/A"),#N/A,入力!CI164)</f>
        <v>#N/A</v>
      </c>
      <c r="AJ164" s="23" t="e">
        <f>IF(OR(入力!CH164="",入力!CH164="#N/A"),#N/A,入力!CH164)</f>
        <v>#N/A</v>
      </c>
      <c r="AK164" s="23" t="e">
        <f>IF(OR(入力!CJ164="",入力!CJ164="#N/A"),#N/A,入力!CJ164)</f>
        <v>#N/A</v>
      </c>
      <c r="AL164" s="39" t="e">
        <f>IF(OR(入力!CN164="",入力!CN164="#N/A"),#N/A,入力!CN164)</f>
        <v>#N/A</v>
      </c>
      <c r="AM164" s="39" t="e">
        <f>IF(OR(入力!CS164="",入力!CS164="#N/A"),#N/A,入力!CS164)</f>
        <v>#N/A</v>
      </c>
      <c r="AN164" s="39" t="e">
        <f>IF(OR(入力!CR164="",入力!CR164="#N/A"),#N/A,入力!CR164)</f>
        <v>#N/A</v>
      </c>
      <c r="AO164" s="40" t="e">
        <f>IF(OR(入力!CT164="",入力!CT164="#N/A"),#N/A,入力!CT164)</f>
        <v>#N/A</v>
      </c>
      <c r="AP164" s="23" t="e">
        <f>IF(OR(入力!CX164="",入力!CX164="#N/A"),#N/A,入力!CX164)</f>
        <v>#N/A</v>
      </c>
      <c r="AQ164" s="23" t="e">
        <f>IF(OR(入力!DC164="",入力!DC164="#N/A"),#N/A,入力!DC164)</f>
        <v>#N/A</v>
      </c>
      <c r="AR164" s="23" t="e">
        <f>IF(OR(入力!DB164="",入力!DB164="#N/A"),#N/A,入力!DB164)</f>
        <v>#N/A</v>
      </c>
      <c r="AS164" s="23" t="e">
        <f>IF(OR(入力!DD164="",入力!DD164="#N/A"),#N/A,入力!DD164)</f>
        <v>#N/A</v>
      </c>
      <c r="AT164" s="39" t="e">
        <f>IF(OR(入力!DH164="",入力!DH164="#N/A"),#N/A,入力!DH164)</f>
        <v>#N/A</v>
      </c>
      <c r="AU164" s="39" t="e">
        <f>IF(OR(入力!DM164="",入力!DM164="#N/A"),#N/A,入力!DM164)</f>
        <v>#N/A</v>
      </c>
      <c r="AV164" s="39" t="e">
        <f>IF(OR(入力!DL164="",入力!DL164="#N/A"),#N/A,入力!DL164)</f>
        <v>#N/A</v>
      </c>
      <c r="AW164" s="45" t="e">
        <f>IF(OR(入力!DN164="",入力!DN164="#N/A"),#N/A,入力!DN164)</f>
        <v>#N/A</v>
      </c>
      <c r="AX164" s="23" t="e">
        <f>IF(OR(入力!DR164="",入力!DR164="#N/A"),#N/A,入力!DR164)</f>
        <v>#N/A</v>
      </c>
      <c r="AY164" s="23" t="e">
        <f>IF(OR(入力!DW164="",入力!DW164="#N/A"),#N/A,入力!DW164)</f>
        <v>#N/A</v>
      </c>
      <c r="AZ164" s="23" t="e">
        <f>IF(OR(入力!DV164="",入力!DV164="#N/A"),#N/A,入力!DV164)</f>
        <v>#N/A</v>
      </c>
      <c r="BA164" s="23" t="e">
        <f>IF(OR(入力!DX164="",入力!DX164="#N/A"),#N/A,入力!DX164)</f>
        <v>#N/A</v>
      </c>
      <c r="BB164" s="39" t="e">
        <f>IF(OR(入力!EB164="",入力!EB164="#N/A"),#N/A,入力!EB164)</f>
        <v>#N/A</v>
      </c>
      <c r="BC164" s="39" t="e">
        <f>IF(OR(入力!EG164="",入力!EG164="#N/A"),#N/A,入力!EG164)</f>
        <v>#N/A</v>
      </c>
      <c r="BD164" s="39" t="e">
        <f>IF(OR(入力!EF164="",入力!EF164="#N/A"),#N/A,入力!EF164)</f>
        <v>#N/A</v>
      </c>
      <c r="BE164" s="217" t="e">
        <f>IF(OR(入力!EH164="",入力!EH164="#N/A"),#N/A,入力!EH164)</f>
        <v>#N/A</v>
      </c>
      <c r="BF164" s="126" t="e">
        <f>IF(OR(入力!GT164="",入力!GT164="#N/A"),#N/A,入力!GT164)</f>
        <v>#N/A</v>
      </c>
      <c r="BG164" s="23" t="e">
        <f>IF(OR(入力!GY164="",入力!GY164="#N/A"),#N/A,入力!GY164)</f>
        <v>#N/A</v>
      </c>
      <c r="BH164" s="23" t="e">
        <f>IF(OR(入力!GX164="",入力!GX164="#N/A"),#N/A,入力!GX164)</f>
        <v>#N/A</v>
      </c>
      <c r="BI164" s="15" t="e">
        <f>IF(OR(入力!GZ164="",入力!GZ164="#N/A"),#N/A,入力!GZ164)</f>
        <v>#N/A</v>
      </c>
      <c r="BJ164" s="23" t="e">
        <f>IF(OR(入力!LJ164="",入力!LJ164="#N/A"),#N/A,入力!LJ164)</f>
        <v>#N/A</v>
      </c>
      <c r="BK164" s="23" t="e">
        <f>IF(OR(入力!LO164="",入力!LO164="#N/A"),#N/A,入力!LO164)</f>
        <v>#N/A</v>
      </c>
      <c r="BL164" s="23" t="e">
        <f>IF(OR(入力!LN164="",入力!LN164="#N/A"),#N/A,入力!LN164)</f>
        <v>#N/A</v>
      </c>
      <c r="BM164" s="2" t="e">
        <f>IF(OR(入力!LP164="",入力!LP164="#N/A"),#N/A,入力!LP164)</f>
        <v>#N/A</v>
      </c>
      <c r="BN164" s="23" t="e">
        <f>IF(OR(入力!LT164="",入力!LT164="#N/A"),#N/A,入力!LT164)</f>
        <v>#N/A</v>
      </c>
      <c r="BO164" s="23" t="e">
        <f>IF(OR(入力!LY164="",入力!LY164="#N/A"),#N/A,入力!LY164)</f>
        <v>#N/A</v>
      </c>
      <c r="BP164" s="23" t="e">
        <f>IF(OR(入力!LX164="",入力!LX164="#N/A"),#N/A,入力!LX164)</f>
        <v>#N/A</v>
      </c>
      <c r="BQ164" s="15" t="e">
        <f>IF(OR(入力!LZ164="",入力!LZ164="#N/A"),#N/A,入力!LZ164)</f>
        <v>#N/A</v>
      </c>
      <c r="BR164" s="224" t="e">
        <f>IF(OR(入力!MN164="",入力!MN164="#N/A"),#N/A,入力!MN164)</f>
        <v>#N/A</v>
      </c>
      <c r="BS164" s="224" t="e">
        <f>IF(OR(入力!MS164="",入力!MS164="#N/A"),#N/A,入力!MS164)</f>
        <v>#N/A</v>
      </c>
      <c r="BT164" s="224" t="e">
        <f>IF(OR(入力!MR164="",入力!MR164="#N/A"),#N/A,入力!MR164)</f>
        <v>#N/A</v>
      </c>
      <c r="BU164" s="154" t="e">
        <f>IF(OR(入力!MT164="",入力!MT164="#N/A"),#N/A,入力!MT164)</f>
        <v>#N/A</v>
      </c>
      <c r="BV164"/>
      <c r="BW164"/>
      <c r="BX164"/>
      <c r="CB164" s="2"/>
      <c r="CC164" s="503"/>
      <c r="CD164" s="565"/>
      <c r="CE164" s="509"/>
      <c r="CF164"/>
      <c r="CG164"/>
      <c r="CH164" s="2"/>
      <c r="CJ164" s="2"/>
      <c r="CL164" s="2"/>
      <c r="CN164" s="2"/>
      <c r="CO164" s="587"/>
      <c r="CP164" s="588"/>
      <c r="CU164" s="2"/>
      <c r="CX164" s="2"/>
      <c r="CY164"/>
      <c r="CZ164"/>
      <c r="DA164" s="2"/>
      <c r="DE164" s="2"/>
      <c r="DF164"/>
      <c r="DG164" s="2"/>
      <c r="DH164" s="2"/>
      <c r="DI164" s="2"/>
      <c r="DL164" s="126"/>
      <c r="DN164" s="15"/>
      <c r="DO164" s="540"/>
      <c r="DV164"/>
      <c r="DW164"/>
      <c r="DX164"/>
      <c r="DY164"/>
      <c r="DZ164"/>
    </row>
    <row r="165" spans="1:130" s="23" customFormat="1">
      <c r="A165" s="251" t="e">
        <f>IF(OR(入力!A165="",入力!A165="#N/A"),#N/A,入力!A165)</f>
        <v>#N/A</v>
      </c>
      <c r="B165" s="253" t="e">
        <f>IF(OR(入力!B165="",入力!B165="#N/A"),#N/A,入力!B165)</f>
        <v>#N/A</v>
      </c>
      <c r="C165" s="74" t="e">
        <f>IF(OR(入力!C165="",入力!C165="#N/A"),#N/A,入力!C165)</f>
        <v>#N/A</v>
      </c>
      <c r="D165" s="210" t="e">
        <f>IF(OR(入力!E165="",入力!E165="#N/A"),#N/A,入力!E165)</f>
        <v>#N/A</v>
      </c>
      <c r="E165" s="2" t="e">
        <f>IF(OR(入力!G165="",入力!G165="#N/A"),#N/A,入力!G165)</f>
        <v>#N/A</v>
      </c>
      <c r="F165" s="23" t="e">
        <f>IF(OR(入力!I165="",入力!I165="#N/A"),#N/A,入力!I165)</f>
        <v>#N/A</v>
      </c>
      <c r="G165" s="23" t="e">
        <f>IF(OR(入力!N165="",入力!N165="#N/A"),#N/A,入力!N165)</f>
        <v>#N/A</v>
      </c>
      <c r="H165" s="23" t="e">
        <f>IF(OR(入力!M165="",入力!M165="#N/A"),#N/A,入力!M165)</f>
        <v>#N/A</v>
      </c>
      <c r="I165" s="2" t="e">
        <f>IF(OR(入力!O165="",入力!O165="#N/A"),#N/A,入力!O165)</f>
        <v>#N/A</v>
      </c>
      <c r="J165" s="23" t="e">
        <f>IF(OR(入力!S165="",入力!S165="#N/A"),#N/A,入力!S165)</f>
        <v>#N/A</v>
      </c>
      <c r="K165" s="23" t="e">
        <f>IF(OR(入力!X165="",入力!X165="#N/A"),#N/A,入力!X165)</f>
        <v>#N/A</v>
      </c>
      <c r="L165" s="23" t="e">
        <f>IF(OR(入力!W165="",入力!W165="#N/A"),#N/A,入力!W165)</f>
        <v>#N/A</v>
      </c>
      <c r="M165" s="2" t="e">
        <f>IF(OR(入力!Y165="",入力!Y165="#N/A"),#N/A,入力!Y165)</f>
        <v>#N/A</v>
      </c>
      <c r="N165" s="23" t="e">
        <f>IF(OR(入力!AC165="",入力!AC165="#N/A"),#N/A,入力!AC165)</f>
        <v>#N/A</v>
      </c>
      <c r="O165" s="23" t="e">
        <f>IF(OR(入力!AH165="",入力!AH165="#N/A"),#N/A,入力!AH165)</f>
        <v>#N/A</v>
      </c>
      <c r="P165" s="23" t="e">
        <f>IF(OR(入力!AG165="",入力!AG165="#N/A"),#N/A,入力!AG165)</f>
        <v>#N/A</v>
      </c>
      <c r="Q165" s="2" t="e">
        <f>IF(OR(入力!AI165="",入力!AI165="#N/A"),#N/A,入力!AI165)</f>
        <v>#N/A</v>
      </c>
      <c r="R165" s="23" t="e">
        <f>IF(OR(入力!AM165="",入力!AM165="#N/A"),#N/A,入力!AM165)</f>
        <v>#N/A</v>
      </c>
      <c r="S165" s="23" t="e">
        <f>IF(OR(入力!AR165="",入力!AR165="#N/A"),#N/A,入力!AR165)</f>
        <v>#N/A</v>
      </c>
      <c r="T165" s="23" t="e">
        <f>IF(OR(入力!AQ165="",入力!AQ165="#N/A"),#N/A,入力!AQ165)</f>
        <v>#N/A</v>
      </c>
      <c r="U165" s="2" t="e">
        <f>IF(OR(入力!AS165="",入力!AS165="#N/A"),#N/A,入力!AS165)</f>
        <v>#N/A</v>
      </c>
      <c r="V165" s="23" t="e">
        <f>IF(OR(入力!AX165="",入力!AX165="#N/A"),#N/A,入力!AX165)</f>
        <v>#N/A</v>
      </c>
      <c r="W165" s="23" t="e">
        <f>IF(OR(入力!BC165="",入力!BC165="#N/A"),#N/A,入力!BC165)</f>
        <v>#N/A</v>
      </c>
      <c r="X165" s="23" t="e">
        <f>IF(OR(入力!BB165="",入力!BB165="#N/A"),#N/A,入力!BB165)</f>
        <v>#N/A</v>
      </c>
      <c r="Y165" s="2" t="e">
        <f>IF(OR(入力!BD165="",入力!BD165="#N/A"),#N/A,入力!BD165)</f>
        <v>#N/A</v>
      </c>
      <c r="Z165" s="23" t="e">
        <f>IF(OR(入力!BJ165="",入力!BJ165="#N/A"),#N/A,入力!BJ165)</f>
        <v>#N/A</v>
      </c>
      <c r="AA165" s="15" t="e">
        <f>IF(OR(入力!BK165="",入力!BK165="#N/A"),#N/A,入力!BK165)</f>
        <v>#N/A</v>
      </c>
      <c r="AB165" s="98" t="e">
        <f>IF(OR(入力!BS165="",入力!BS165="#N/A"),#N/A,入力!BS165)</f>
        <v>#N/A</v>
      </c>
      <c r="AC165" s="23" t="e">
        <f>IF(OR(入力!BT165="",入力!BT165="#N/A"),#N/A,入力!BT165)</f>
        <v>#N/A</v>
      </c>
      <c r="AD165" s="23" t="e">
        <f>IF(OR(入力!BU165="",入力!BU165="#N/A"),#N/A,入力!BU165)</f>
        <v>#N/A</v>
      </c>
      <c r="AE165" s="23" t="e">
        <f>IF(OR(入力!BV165="",入力!BV165="#N/A"),#N/A,入力!BV165)</f>
        <v>#N/A</v>
      </c>
      <c r="AF165" s="126" t="e">
        <f>IF(OR(入力!BZ165="",入力!BZ165="#N/A"),#N/A,入力!BZ165)</f>
        <v>#N/A</v>
      </c>
      <c r="AG165" s="15" t="e">
        <f>IF(OR(入力!CB165="",入力!CB165="#N/A"),#N/A,入力!CB165)</f>
        <v>#N/A</v>
      </c>
      <c r="AH165" s="23" t="e">
        <f>IF(OR(入力!CD165="",入力!CD165="#N/A"),#N/A,入力!CD165)</f>
        <v>#N/A</v>
      </c>
      <c r="AI165" s="23" t="e">
        <f>IF(OR(入力!CI165="",入力!CI165="#N/A"),#N/A,入力!CI165)</f>
        <v>#N/A</v>
      </c>
      <c r="AJ165" s="23" t="e">
        <f>IF(OR(入力!CH165="",入力!CH165="#N/A"),#N/A,入力!CH165)</f>
        <v>#N/A</v>
      </c>
      <c r="AK165" s="23" t="e">
        <f>IF(OR(入力!CJ165="",入力!CJ165="#N/A"),#N/A,入力!CJ165)</f>
        <v>#N/A</v>
      </c>
      <c r="AL165" s="39" t="e">
        <f>IF(OR(入力!CN165="",入力!CN165="#N/A"),#N/A,入力!CN165)</f>
        <v>#N/A</v>
      </c>
      <c r="AM165" s="39" t="e">
        <f>IF(OR(入力!CS165="",入力!CS165="#N/A"),#N/A,入力!CS165)</f>
        <v>#N/A</v>
      </c>
      <c r="AN165" s="39" t="e">
        <f>IF(OR(入力!CR165="",入力!CR165="#N/A"),#N/A,入力!CR165)</f>
        <v>#N/A</v>
      </c>
      <c r="AO165" s="40" t="e">
        <f>IF(OR(入力!CT165="",入力!CT165="#N/A"),#N/A,入力!CT165)</f>
        <v>#N/A</v>
      </c>
      <c r="AP165" s="23" t="e">
        <f>IF(OR(入力!CX165="",入力!CX165="#N/A"),#N/A,入力!CX165)</f>
        <v>#N/A</v>
      </c>
      <c r="AQ165" s="23" t="e">
        <f>IF(OR(入力!DC165="",入力!DC165="#N/A"),#N/A,入力!DC165)</f>
        <v>#N/A</v>
      </c>
      <c r="AR165" s="23" t="e">
        <f>IF(OR(入力!DB165="",入力!DB165="#N/A"),#N/A,入力!DB165)</f>
        <v>#N/A</v>
      </c>
      <c r="AS165" s="23" t="e">
        <f>IF(OR(入力!DD165="",入力!DD165="#N/A"),#N/A,入力!DD165)</f>
        <v>#N/A</v>
      </c>
      <c r="AT165" s="39" t="e">
        <f>IF(OR(入力!DH165="",入力!DH165="#N/A"),#N/A,入力!DH165)</f>
        <v>#N/A</v>
      </c>
      <c r="AU165" s="39" t="e">
        <f>IF(OR(入力!DM165="",入力!DM165="#N/A"),#N/A,入力!DM165)</f>
        <v>#N/A</v>
      </c>
      <c r="AV165" s="39" t="e">
        <f>IF(OR(入力!DL165="",入力!DL165="#N/A"),#N/A,入力!DL165)</f>
        <v>#N/A</v>
      </c>
      <c r="AW165" s="45" t="e">
        <f>IF(OR(入力!DN165="",入力!DN165="#N/A"),#N/A,入力!DN165)</f>
        <v>#N/A</v>
      </c>
      <c r="AX165" s="23" t="e">
        <f>IF(OR(入力!DR165="",入力!DR165="#N/A"),#N/A,入力!DR165)</f>
        <v>#N/A</v>
      </c>
      <c r="AY165" s="23" t="e">
        <f>IF(OR(入力!DW165="",入力!DW165="#N/A"),#N/A,入力!DW165)</f>
        <v>#N/A</v>
      </c>
      <c r="AZ165" s="23" t="e">
        <f>IF(OR(入力!DV165="",入力!DV165="#N/A"),#N/A,入力!DV165)</f>
        <v>#N/A</v>
      </c>
      <c r="BA165" s="23" t="e">
        <f>IF(OR(入力!DX165="",入力!DX165="#N/A"),#N/A,入力!DX165)</f>
        <v>#N/A</v>
      </c>
      <c r="BB165" s="39" t="e">
        <f>IF(OR(入力!EB165="",入力!EB165="#N/A"),#N/A,入力!EB165)</f>
        <v>#N/A</v>
      </c>
      <c r="BC165" s="39" t="e">
        <f>IF(OR(入力!EG165="",入力!EG165="#N/A"),#N/A,入力!EG165)</f>
        <v>#N/A</v>
      </c>
      <c r="BD165" s="39" t="e">
        <f>IF(OR(入力!EF165="",入力!EF165="#N/A"),#N/A,入力!EF165)</f>
        <v>#N/A</v>
      </c>
      <c r="BE165" s="217" t="e">
        <f>IF(OR(入力!EH165="",入力!EH165="#N/A"),#N/A,入力!EH165)</f>
        <v>#N/A</v>
      </c>
      <c r="BF165" s="126" t="e">
        <f>IF(OR(入力!GT165="",入力!GT165="#N/A"),#N/A,入力!GT165)</f>
        <v>#N/A</v>
      </c>
      <c r="BG165" s="23" t="e">
        <f>IF(OR(入力!GY165="",入力!GY165="#N/A"),#N/A,入力!GY165)</f>
        <v>#N/A</v>
      </c>
      <c r="BH165" s="23" t="e">
        <f>IF(OR(入力!GX165="",入力!GX165="#N/A"),#N/A,入力!GX165)</f>
        <v>#N/A</v>
      </c>
      <c r="BI165" s="15" t="e">
        <f>IF(OR(入力!GZ165="",入力!GZ165="#N/A"),#N/A,入力!GZ165)</f>
        <v>#N/A</v>
      </c>
      <c r="BJ165" s="23" t="e">
        <f>IF(OR(入力!LJ165="",入力!LJ165="#N/A"),#N/A,入力!LJ165)</f>
        <v>#N/A</v>
      </c>
      <c r="BK165" s="23" t="e">
        <f>IF(OR(入力!LO165="",入力!LO165="#N/A"),#N/A,入力!LO165)</f>
        <v>#N/A</v>
      </c>
      <c r="BL165" s="23" t="e">
        <f>IF(OR(入力!LN165="",入力!LN165="#N/A"),#N/A,入力!LN165)</f>
        <v>#N/A</v>
      </c>
      <c r="BM165" s="2" t="e">
        <f>IF(OR(入力!LP165="",入力!LP165="#N/A"),#N/A,入力!LP165)</f>
        <v>#N/A</v>
      </c>
      <c r="BN165" s="23" t="e">
        <f>IF(OR(入力!LT165="",入力!LT165="#N/A"),#N/A,入力!LT165)</f>
        <v>#N/A</v>
      </c>
      <c r="BO165" s="23" t="e">
        <f>IF(OR(入力!LY165="",入力!LY165="#N/A"),#N/A,入力!LY165)</f>
        <v>#N/A</v>
      </c>
      <c r="BP165" s="23" t="e">
        <f>IF(OR(入力!LX165="",入力!LX165="#N/A"),#N/A,入力!LX165)</f>
        <v>#N/A</v>
      </c>
      <c r="BQ165" s="15" t="e">
        <f>IF(OR(入力!LZ165="",入力!LZ165="#N/A"),#N/A,入力!LZ165)</f>
        <v>#N/A</v>
      </c>
      <c r="BR165" s="224" t="e">
        <f>IF(OR(入力!MN165="",入力!MN165="#N/A"),#N/A,入力!MN165)</f>
        <v>#N/A</v>
      </c>
      <c r="BS165" s="224" t="e">
        <f>IF(OR(入力!MS165="",入力!MS165="#N/A"),#N/A,入力!MS165)</f>
        <v>#N/A</v>
      </c>
      <c r="BT165" s="224" t="e">
        <f>IF(OR(入力!MR165="",入力!MR165="#N/A"),#N/A,入力!MR165)</f>
        <v>#N/A</v>
      </c>
      <c r="BU165" s="154" t="e">
        <f>IF(OR(入力!MT165="",入力!MT165="#N/A"),#N/A,入力!MT165)</f>
        <v>#N/A</v>
      </c>
      <c r="BV165"/>
      <c r="BW165"/>
      <c r="BX165"/>
      <c r="CB165" s="2"/>
      <c r="CC165" s="503"/>
      <c r="CD165" s="565"/>
      <c r="CE165" s="509"/>
      <c r="CF165"/>
      <c r="CG165"/>
      <c r="CH165" s="2"/>
      <c r="CJ165" s="2"/>
      <c r="CL165" s="2"/>
      <c r="CN165" s="2"/>
      <c r="CO165" s="587"/>
      <c r="CP165" s="588"/>
      <c r="CU165" s="2"/>
      <c r="CX165" s="2"/>
      <c r="CY165"/>
      <c r="CZ165"/>
      <c r="DA165" s="2"/>
      <c r="DE165" s="2"/>
      <c r="DF165"/>
      <c r="DG165" s="2"/>
      <c r="DH165" s="2"/>
      <c r="DI165" s="2"/>
      <c r="DL165" s="126"/>
      <c r="DN165" s="15"/>
      <c r="DO165" s="540"/>
      <c r="DV165"/>
      <c r="DW165"/>
      <c r="DX165"/>
      <c r="DY165"/>
      <c r="DZ165"/>
    </row>
    <row r="166" spans="1:130" s="23" customFormat="1">
      <c r="A166" s="251" t="e">
        <f>IF(OR(入力!A166="",入力!A166="#N/A"),#N/A,入力!A166)</f>
        <v>#N/A</v>
      </c>
      <c r="B166" s="253" t="e">
        <f>IF(OR(入力!B166="",入力!B166="#N/A"),#N/A,入力!B166)</f>
        <v>#N/A</v>
      </c>
      <c r="C166" s="74" t="e">
        <f>IF(OR(入力!C166="",入力!C166="#N/A"),#N/A,入力!C166)</f>
        <v>#N/A</v>
      </c>
      <c r="D166" s="210" t="e">
        <f>IF(OR(入力!E166="",入力!E166="#N/A"),#N/A,入力!E166)</f>
        <v>#N/A</v>
      </c>
      <c r="E166" s="2" t="e">
        <f>IF(OR(入力!G166="",入力!G166="#N/A"),#N/A,入力!G166)</f>
        <v>#N/A</v>
      </c>
      <c r="F166" s="23" t="e">
        <f>IF(OR(入力!I166="",入力!I166="#N/A"),#N/A,入力!I166)</f>
        <v>#N/A</v>
      </c>
      <c r="G166" s="23" t="e">
        <f>IF(OR(入力!N166="",入力!N166="#N/A"),#N/A,入力!N166)</f>
        <v>#N/A</v>
      </c>
      <c r="H166" s="23" t="e">
        <f>IF(OR(入力!M166="",入力!M166="#N/A"),#N/A,入力!M166)</f>
        <v>#N/A</v>
      </c>
      <c r="I166" s="2" t="e">
        <f>IF(OR(入力!O166="",入力!O166="#N/A"),#N/A,入力!O166)</f>
        <v>#N/A</v>
      </c>
      <c r="J166" s="23" t="e">
        <f>IF(OR(入力!S166="",入力!S166="#N/A"),#N/A,入力!S166)</f>
        <v>#N/A</v>
      </c>
      <c r="K166" s="23" t="e">
        <f>IF(OR(入力!X166="",入力!X166="#N/A"),#N/A,入力!X166)</f>
        <v>#N/A</v>
      </c>
      <c r="L166" s="23" t="e">
        <f>IF(OR(入力!W166="",入力!W166="#N/A"),#N/A,入力!W166)</f>
        <v>#N/A</v>
      </c>
      <c r="M166" s="2" t="e">
        <f>IF(OR(入力!Y166="",入力!Y166="#N/A"),#N/A,入力!Y166)</f>
        <v>#N/A</v>
      </c>
      <c r="N166" s="23" t="e">
        <f>IF(OR(入力!AC166="",入力!AC166="#N/A"),#N/A,入力!AC166)</f>
        <v>#N/A</v>
      </c>
      <c r="O166" s="23" t="e">
        <f>IF(OR(入力!AH166="",入力!AH166="#N/A"),#N/A,入力!AH166)</f>
        <v>#N/A</v>
      </c>
      <c r="P166" s="23" t="e">
        <f>IF(OR(入力!AG166="",入力!AG166="#N/A"),#N/A,入力!AG166)</f>
        <v>#N/A</v>
      </c>
      <c r="Q166" s="2" t="e">
        <f>IF(OR(入力!AI166="",入力!AI166="#N/A"),#N/A,入力!AI166)</f>
        <v>#N/A</v>
      </c>
      <c r="R166" s="23" t="e">
        <f>IF(OR(入力!AM166="",入力!AM166="#N/A"),#N/A,入力!AM166)</f>
        <v>#N/A</v>
      </c>
      <c r="S166" s="23" t="e">
        <f>IF(OR(入力!AR166="",入力!AR166="#N/A"),#N/A,入力!AR166)</f>
        <v>#N/A</v>
      </c>
      <c r="T166" s="23" t="e">
        <f>IF(OR(入力!AQ166="",入力!AQ166="#N/A"),#N/A,入力!AQ166)</f>
        <v>#N/A</v>
      </c>
      <c r="U166" s="2" t="e">
        <f>IF(OR(入力!AS166="",入力!AS166="#N/A"),#N/A,入力!AS166)</f>
        <v>#N/A</v>
      </c>
      <c r="V166" s="23" t="e">
        <f>IF(OR(入力!AX166="",入力!AX166="#N/A"),#N/A,入力!AX166)</f>
        <v>#N/A</v>
      </c>
      <c r="W166" s="23" t="e">
        <f>IF(OR(入力!BC166="",入力!BC166="#N/A"),#N/A,入力!BC166)</f>
        <v>#N/A</v>
      </c>
      <c r="X166" s="23" t="e">
        <f>IF(OR(入力!BB166="",入力!BB166="#N/A"),#N/A,入力!BB166)</f>
        <v>#N/A</v>
      </c>
      <c r="Y166" s="2" t="e">
        <f>IF(OR(入力!BD166="",入力!BD166="#N/A"),#N/A,入力!BD166)</f>
        <v>#N/A</v>
      </c>
      <c r="Z166" s="23" t="e">
        <f>IF(OR(入力!BJ166="",入力!BJ166="#N/A"),#N/A,入力!BJ166)</f>
        <v>#N/A</v>
      </c>
      <c r="AA166" s="15" t="e">
        <f>IF(OR(入力!BK166="",入力!BK166="#N/A"),#N/A,入力!BK166)</f>
        <v>#N/A</v>
      </c>
      <c r="AB166" s="98" t="e">
        <f>IF(OR(入力!BS166="",入力!BS166="#N/A"),#N/A,入力!BS166)</f>
        <v>#N/A</v>
      </c>
      <c r="AC166" s="23" t="e">
        <f>IF(OR(入力!BT166="",入力!BT166="#N/A"),#N/A,入力!BT166)</f>
        <v>#N/A</v>
      </c>
      <c r="AD166" s="23" t="e">
        <f>IF(OR(入力!BU166="",入力!BU166="#N/A"),#N/A,入力!BU166)</f>
        <v>#N/A</v>
      </c>
      <c r="AE166" s="23" t="e">
        <f>IF(OR(入力!BV166="",入力!BV166="#N/A"),#N/A,入力!BV166)</f>
        <v>#N/A</v>
      </c>
      <c r="AF166" s="126" t="e">
        <f>IF(OR(入力!BZ166="",入力!BZ166="#N/A"),#N/A,入力!BZ166)</f>
        <v>#N/A</v>
      </c>
      <c r="AG166" s="15" t="e">
        <f>IF(OR(入力!CB166="",入力!CB166="#N/A"),#N/A,入力!CB166)</f>
        <v>#N/A</v>
      </c>
      <c r="AH166" s="23" t="e">
        <f>IF(OR(入力!CD166="",入力!CD166="#N/A"),#N/A,入力!CD166)</f>
        <v>#N/A</v>
      </c>
      <c r="AI166" s="23" t="e">
        <f>IF(OR(入力!CI166="",入力!CI166="#N/A"),#N/A,入力!CI166)</f>
        <v>#N/A</v>
      </c>
      <c r="AJ166" s="23" t="e">
        <f>IF(OR(入力!CH166="",入力!CH166="#N/A"),#N/A,入力!CH166)</f>
        <v>#N/A</v>
      </c>
      <c r="AK166" s="23" t="e">
        <f>IF(OR(入力!CJ166="",入力!CJ166="#N/A"),#N/A,入力!CJ166)</f>
        <v>#N/A</v>
      </c>
      <c r="AL166" s="39" t="e">
        <f>IF(OR(入力!CN166="",入力!CN166="#N/A"),#N/A,入力!CN166)</f>
        <v>#N/A</v>
      </c>
      <c r="AM166" s="39" t="e">
        <f>IF(OR(入力!CS166="",入力!CS166="#N/A"),#N/A,入力!CS166)</f>
        <v>#N/A</v>
      </c>
      <c r="AN166" s="39" t="e">
        <f>IF(OR(入力!CR166="",入力!CR166="#N/A"),#N/A,入力!CR166)</f>
        <v>#N/A</v>
      </c>
      <c r="AO166" s="40" t="e">
        <f>IF(OR(入力!CT166="",入力!CT166="#N/A"),#N/A,入力!CT166)</f>
        <v>#N/A</v>
      </c>
      <c r="AP166" s="23" t="e">
        <f>IF(OR(入力!CX166="",入力!CX166="#N/A"),#N/A,入力!CX166)</f>
        <v>#N/A</v>
      </c>
      <c r="AQ166" s="23" t="e">
        <f>IF(OR(入力!DC166="",入力!DC166="#N/A"),#N/A,入力!DC166)</f>
        <v>#N/A</v>
      </c>
      <c r="AR166" s="23" t="e">
        <f>IF(OR(入力!DB166="",入力!DB166="#N/A"),#N/A,入力!DB166)</f>
        <v>#N/A</v>
      </c>
      <c r="AS166" s="23" t="e">
        <f>IF(OR(入力!DD166="",入力!DD166="#N/A"),#N/A,入力!DD166)</f>
        <v>#N/A</v>
      </c>
      <c r="AT166" s="39" t="e">
        <f>IF(OR(入力!DH166="",入力!DH166="#N/A"),#N/A,入力!DH166)</f>
        <v>#N/A</v>
      </c>
      <c r="AU166" s="39" t="e">
        <f>IF(OR(入力!DM166="",入力!DM166="#N/A"),#N/A,入力!DM166)</f>
        <v>#N/A</v>
      </c>
      <c r="AV166" s="39" t="e">
        <f>IF(OR(入力!DL166="",入力!DL166="#N/A"),#N/A,入力!DL166)</f>
        <v>#N/A</v>
      </c>
      <c r="AW166" s="45" t="e">
        <f>IF(OR(入力!DN166="",入力!DN166="#N/A"),#N/A,入力!DN166)</f>
        <v>#N/A</v>
      </c>
      <c r="AX166" s="23" t="e">
        <f>IF(OR(入力!DR166="",入力!DR166="#N/A"),#N/A,入力!DR166)</f>
        <v>#N/A</v>
      </c>
      <c r="AY166" s="23" t="e">
        <f>IF(OR(入力!DW166="",入力!DW166="#N/A"),#N/A,入力!DW166)</f>
        <v>#N/A</v>
      </c>
      <c r="AZ166" s="23" t="e">
        <f>IF(OR(入力!DV166="",入力!DV166="#N/A"),#N/A,入力!DV166)</f>
        <v>#N/A</v>
      </c>
      <c r="BA166" s="23" t="e">
        <f>IF(OR(入力!DX166="",入力!DX166="#N/A"),#N/A,入力!DX166)</f>
        <v>#N/A</v>
      </c>
      <c r="BB166" s="39" t="e">
        <f>IF(OR(入力!EB166="",入力!EB166="#N/A"),#N/A,入力!EB166)</f>
        <v>#N/A</v>
      </c>
      <c r="BC166" s="39" t="e">
        <f>IF(OR(入力!EG166="",入力!EG166="#N/A"),#N/A,入力!EG166)</f>
        <v>#N/A</v>
      </c>
      <c r="BD166" s="39" t="e">
        <f>IF(OR(入力!EF166="",入力!EF166="#N/A"),#N/A,入力!EF166)</f>
        <v>#N/A</v>
      </c>
      <c r="BE166" s="217" t="e">
        <f>IF(OR(入力!EH166="",入力!EH166="#N/A"),#N/A,入力!EH166)</f>
        <v>#N/A</v>
      </c>
      <c r="BF166" s="126" t="e">
        <f>IF(OR(入力!GT166="",入力!GT166="#N/A"),#N/A,入力!GT166)</f>
        <v>#N/A</v>
      </c>
      <c r="BG166" s="23" t="e">
        <f>IF(OR(入力!GY166="",入力!GY166="#N/A"),#N/A,入力!GY166)</f>
        <v>#N/A</v>
      </c>
      <c r="BH166" s="23" t="e">
        <f>IF(OR(入力!GX166="",入力!GX166="#N/A"),#N/A,入力!GX166)</f>
        <v>#N/A</v>
      </c>
      <c r="BI166" s="15" t="e">
        <f>IF(OR(入力!GZ166="",入力!GZ166="#N/A"),#N/A,入力!GZ166)</f>
        <v>#N/A</v>
      </c>
      <c r="BJ166" s="23" t="e">
        <f>IF(OR(入力!LJ166="",入力!LJ166="#N/A"),#N/A,入力!LJ166)</f>
        <v>#N/A</v>
      </c>
      <c r="BK166" s="23" t="e">
        <f>IF(OR(入力!LO166="",入力!LO166="#N/A"),#N/A,入力!LO166)</f>
        <v>#N/A</v>
      </c>
      <c r="BL166" s="23" t="e">
        <f>IF(OR(入力!LN166="",入力!LN166="#N/A"),#N/A,入力!LN166)</f>
        <v>#N/A</v>
      </c>
      <c r="BM166" s="2" t="e">
        <f>IF(OR(入力!LP166="",入力!LP166="#N/A"),#N/A,入力!LP166)</f>
        <v>#N/A</v>
      </c>
      <c r="BN166" s="23" t="e">
        <f>IF(OR(入力!LT166="",入力!LT166="#N/A"),#N/A,入力!LT166)</f>
        <v>#N/A</v>
      </c>
      <c r="BO166" s="23" t="e">
        <f>IF(OR(入力!LY166="",入力!LY166="#N/A"),#N/A,入力!LY166)</f>
        <v>#N/A</v>
      </c>
      <c r="BP166" s="23" t="e">
        <f>IF(OR(入力!LX166="",入力!LX166="#N/A"),#N/A,入力!LX166)</f>
        <v>#N/A</v>
      </c>
      <c r="BQ166" s="15" t="e">
        <f>IF(OR(入力!LZ166="",入力!LZ166="#N/A"),#N/A,入力!LZ166)</f>
        <v>#N/A</v>
      </c>
      <c r="BR166" s="224" t="e">
        <f>IF(OR(入力!MN166="",入力!MN166="#N/A"),#N/A,入力!MN166)</f>
        <v>#N/A</v>
      </c>
      <c r="BS166" s="224" t="e">
        <f>IF(OR(入力!MS166="",入力!MS166="#N/A"),#N/A,入力!MS166)</f>
        <v>#N/A</v>
      </c>
      <c r="BT166" s="224" t="e">
        <f>IF(OR(入力!MR166="",入力!MR166="#N/A"),#N/A,入力!MR166)</f>
        <v>#N/A</v>
      </c>
      <c r="BU166" s="154" t="e">
        <f>IF(OR(入力!MT166="",入力!MT166="#N/A"),#N/A,入力!MT166)</f>
        <v>#N/A</v>
      </c>
      <c r="BV166"/>
      <c r="BW166"/>
      <c r="BX166"/>
      <c r="CB166" s="2"/>
      <c r="CC166" s="503"/>
      <c r="CD166" s="565"/>
      <c r="CE166" s="509"/>
      <c r="CF166"/>
      <c r="CG166"/>
      <c r="CH166" s="2"/>
      <c r="CJ166" s="2"/>
      <c r="CL166" s="2"/>
      <c r="CN166" s="2"/>
      <c r="CO166" s="587"/>
      <c r="CP166" s="588"/>
      <c r="CU166" s="2"/>
      <c r="CX166" s="2"/>
      <c r="CY166"/>
      <c r="CZ166"/>
      <c r="DA166" s="2"/>
      <c r="DE166" s="2"/>
      <c r="DF166"/>
      <c r="DG166" s="2"/>
      <c r="DH166" s="2"/>
      <c r="DI166" s="2"/>
      <c r="DL166" s="126"/>
      <c r="DN166" s="15"/>
      <c r="DO166" s="540"/>
      <c r="DV166"/>
      <c r="DW166"/>
      <c r="DX166"/>
      <c r="DY166"/>
      <c r="DZ166"/>
    </row>
    <row r="167" spans="1:130" s="23" customFormat="1">
      <c r="A167" s="251" t="e">
        <f>IF(OR(入力!A167="",入力!A167="#N/A"),#N/A,入力!A167)</f>
        <v>#N/A</v>
      </c>
      <c r="B167" s="253" t="e">
        <f>IF(OR(入力!B167="",入力!B167="#N/A"),#N/A,入力!B167)</f>
        <v>#N/A</v>
      </c>
      <c r="C167" s="74" t="e">
        <f>IF(OR(入力!C167="",入力!C167="#N/A"),#N/A,入力!C167)</f>
        <v>#N/A</v>
      </c>
      <c r="D167" s="210" t="e">
        <f>IF(OR(入力!E167="",入力!E167="#N/A"),#N/A,入力!E167)</f>
        <v>#N/A</v>
      </c>
      <c r="E167" s="2" t="e">
        <f>IF(OR(入力!G167="",入力!G167="#N/A"),#N/A,入力!G167)</f>
        <v>#N/A</v>
      </c>
      <c r="F167" s="23" t="e">
        <f>IF(OR(入力!I167="",入力!I167="#N/A"),#N/A,入力!I167)</f>
        <v>#N/A</v>
      </c>
      <c r="G167" s="23" t="e">
        <f>IF(OR(入力!N167="",入力!N167="#N/A"),#N/A,入力!N167)</f>
        <v>#N/A</v>
      </c>
      <c r="H167" s="23" t="e">
        <f>IF(OR(入力!M167="",入力!M167="#N/A"),#N/A,入力!M167)</f>
        <v>#N/A</v>
      </c>
      <c r="I167" s="2" t="e">
        <f>IF(OR(入力!O167="",入力!O167="#N/A"),#N/A,入力!O167)</f>
        <v>#N/A</v>
      </c>
      <c r="J167" s="23" t="e">
        <f>IF(OR(入力!S167="",入力!S167="#N/A"),#N/A,入力!S167)</f>
        <v>#N/A</v>
      </c>
      <c r="K167" s="23" t="e">
        <f>IF(OR(入力!X167="",入力!X167="#N/A"),#N/A,入力!X167)</f>
        <v>#N/A</v>
      </c>
      <c r="L167" s="23" t="e">
        <f>IF(OR(入力!W167="",入力!W167="#N/A"),#N/A,入力!W167)</f>
        <v>#N/A</v>
      </c>
      <c r="M167" s="2" t="e">
        <f>IF(OR(入力!Y167="",入力!Y167="#N/A"),#N/A,入力!Y167)</f>
        <v>#N/A</v>
      </c>
      <c r="N167" s="23" t="e">
        <f>IF(OR(入力!AC167="",入力!AC167="#N/A"),#N/A,入力!AC167)</f>
        <v>#N/A</v>
      </c>
      <c r="O167" s="23" t="e">
        <f>IF(OR(入力!AH167="",入力!AH167="#N/A"),#N/A,入力!AH167)</f>
        <v>#N/A</v>
      </c>
      <c r="P167" s="23" t="e">
        <f>IF(OR(入力!AG167="",入力!AG167="#N/A"),#N/A,入力!AG167)</f>
        <v>#N/A</v>
      </c>
      <c r="Q167" s="2" t="e">
        <f>IF(OR(入力!AI167="",入力!AI167="#N/A"),#N/A,入力!AI167)</f>
        <v>#N/A</v>
      </c>
      <c r="R167" s="23" t="e">
        <f>IF(OR(入力!AM167="",入力!AM167="#N/A"),#N/A,入力!AM167)</f>
        <v>#N/A</v>
      </c>
      <c r="S167" s="23" t="e">
        <f>IF(OR(入力!AR167="",入力!AR167="#N/A"),#N/A,入力!AR167)</f>
        <v>#N/A</v>
      </c>
      <c r="T167" s="23" t="e">
        <f>IF(OR(入力!AQ167="",入力!AQ167="#N/A"),#N/A,入力!AQ167)</f>
        <v>#N/A</v>
      </c>
      <c r="U167" s="2" t="e">
        <f>IF(OR(入力!AS167="",入力!AS167="#N/A"),#N/A,入力!AS167)</f>
        <v>#N/A</v>
      </c>
      <c r="V167" s="23" t="e">
        <f>IF(OR(入力!AX167="",入力!AX167="#N/A"),#N/A,入力!AX167)</f>
        <v>#N/A</v>
      </c>
      <c r="W167" s="23" t="e">
        <f>IF(OR(入力!BC167="",入力!BC167="#N/A"),#N/A,入力!BC167)</f>
        <v>#N/A</v>
      </c>
      <c r="X167" s="23" t="e">
        <f>IF(OR(入力!BB167="",入力!BB167="#N/A"),#N/A,入力!BB167)</f>
        <v>#N/A</v>
      </c>
      <c r="Y167" s="2" t="e">
        <f>IF(OR(入力!BD167="",入力!BD167="#N/A"),#N/A,入力!BD167)</f>
        <v>#N/A</v>
      </c>
      <c r="Z167" s="23" t="e">
        <f>IF(OR(入力!BJ167="",入力!BJ167="#N/A"),#N/A,入力!BJ167)</f>
        <v>#N/A</v>
      </c>
      <c r="AA167" s="15" t="e">
        <f>IF(OR(入力!BK167="",入力!BK167="#N/A"),#N/A,入力!BK167)</f>
        <v>#N/A</v>
      </c>
      <c r="AB167" s="98" t="e">
        <f>IF(OR(入力!BS167="",入力!BS167="#N/A"),#N/A,入力!BS167)</f>
        <v>#N/A</v>
      </c>
      <c r="AC167" s="23" t="e">
        <f>IF(OR(入力!BT167="",入力!BT167="#N/A"),#N/A,入力!BT167)</f>
        <v>#N/A</v>
      </c>
      <c r="AD167" s="23" t="e">
        <f>IF(OR(入力!BU167="",入力!BU167="#N/A"),#N/A,入力!BU167)</f>
        <v>#N/A</v>
      </c>
      <c r="AE167" s="23" t="e">
        <f>IF(OR(入力!BV167="",入力!BV167="#N/A"),#N/A,入力!BV167)</f>
        <v>#N/A</v>
      </c>
      <c r="AF167" s="126" t="e">
        <f>IF(OR(入力!BZ167="",入力!BZ167="#N/A"),#N/A,入力!BZ167)</f>
        <v>#N/A</v>
      </c>
      <c r="AG167" s="15" t="e">
        <f>IF(OR(入力!CB167="",入力!CB167="#N/A"),#N/A,入力!CB167)</f>
        <v>#N/A</v>
      </c>
      <c r="AH167" s="23" t="e">
        <f>IF(OR(入力!CD167="",入力!CD167="#N/A"),#N/A,入力!CD167)</f>
        <v>#N/A</v>
      </c>
      <c r="AI167" s="23" t="e">
        <f>IF(OR(入力!CI167="",入力!CI167="#N/A"),#N/A,入力!CI167)</f>
        <v>#N/A</v>
      </c>
      <c r="AJ167" s="23" t="e">
        <f>IF(OR(入力!CH167="",入力!CH167="#N/A"),#N/A,入力!CH167)</f>
        <v>#N/A</v>
      </c>
      <c r="AK167" s="23" t="e">
        <f>IF(OR(入力!CJ167="",入力!CJ167="#N/A"),#N/A,入力!CJ167)</f>
        <v>#N/A</v>
      </c>
      <c r="AL167" s="39" t="e">
        <f>IF(OR(入力!CN167="",入力!CN167="#N/A"),#N/A,入力!CN167)</f>
        <v>#N/A</v>
      </c>
      <c r="AM167" s="39" t="e">
        <f>IF(OR(入力!CS167="",入力!CS167="#N/A"),#N/A,入力!CS167)</f>
        <v>#N/A</v>
      </c>
      <c r="AN167" s="39" t="e">
        <f>IF(OR(入力!CR167="",入力!CR167="#N/A"),#N/A,入力!CR167)</f>
        <v>#N/A</v>
      </c>
      <c r="AO167" s="40" t="e">
        <f>IF(OR(入力!CT167="",入力!CT167="#N/A"),#N/A,入力!CT167)</f>
        <v>#N/A</v>
      </c>
      <c r="AP167" s="23" t="e">
        <f>IF(OR(入力!CX167="",入力!CX167="#N/A"),#N/A,入力!CX167)</f>
        <v>#N/A</v>
      </c>
      <c r="AQ167" s="23" t="e">
        <f>IF(OR(入力!DC167="",入力!DC167="#N/A"),#N/A,入力!DC167)</f>
        <v>#N/A</v>
      </c>
      <c r="AR167" s="23" t="e">
        <f>IF(OR(入力!DB167="",入力!DB167="#N/A"),#N/A,入力!DB167)</f>
        <v>#N/A</v>
      </c>
      <c r="AS167" s="23" t="e">
        <f>IF(OR(入力!DD167="",入力!DD167="#N/A"),#N/A,入力!DD167)</f>
        <v>#N/A</v>
      </c>
      <c r="AT167" s="39" t="e">
        <f>IF(OR(入力!DH167="",入力!DH167="#N/A"),#N/A,入力!DH167)</f>
        <v>#N/A</v>
      </c>
      <c r="AU167" s="39" t="e">
        <f>IF(OR(入力!DM167="",入力!DM167="#N/A"),#N/A,入力!DM167)</f>
        <v>#N/A</v>
      </c>
      <c r="AV167" s="39" t="e">
        <f>IF(OR(入力!DL167="",入力!DL167="#N/A"),#N/A,入力!DL167)</f>
        <v>#N/A</v>
      </c>
      <c r="AW167" s="45" t="e">
        <f>IF(OR(入力!DN167="",入力!DN167="#N/A"),#N/A,入力!DN167)</f>
        <v>#N/A</v>
      </c>
      <c r="AX167" s="23" t="e">
        <f>IF(OR(入力!DR167="",入力!DR167="#N/A"),#N/A,入力!DR167)</f>
        <v>#N/A</v>
      </c>
      <c r="AY167" s="23" t="e">
        <f>IF(OR(入力!DW167="",入力!DW167="#N/A"),#N/A,入力!DW167)</f>
        <v>#N/A</v>
      </c>
      <c r="AZ167" s="23" t="e">
        <f>IF(OR(入力!DV167="",入力!DV167="#N/A"),#N/A,入力!DV167)</f>
        <v>#N/A</v>
      </c>
      <c r="BA167" s="23" t="e">
        <f>IF(OR(入力!DX167="",入力!DX167="#N/A"),#N/A,入力!DX167)</f>
        <v>#N/A</v>
      </c>
      <c r="BB167" s="39" t="e">
        <f>IF(OR(入力!EB167="",入力!EB167="#N/A"),#N/A,入力!EB167)</f>
        <v>#N/A</v>
      </c>
      <c r="BC167" s="39" t="e">
        <f>IF(OR(入力!EG167="",入力!EG167="#N/A"),#N/A,入力!EG167)</f>
        <v>#N/A</v>
      </c>
      <c r="BD167" s="39" t="e">
        <f>IF(OR(入力!EF167="",入力!EF167="#N/A"),#N/A,入力!EF167)</f>
        <v>#N/A</v>
      </c>
      <c r="BE167" s="217" t="e">
        <f>IF(OR(入力!EH167="",入力!EH167="#N/A"),#N/A,入力!EH167)</f>
        <v>#N/A</v>
      </c>
      <c r="BF167" s="126" t="e">
        <f>IF(OR(入力!GT167="",入力!GT167="#N/A"),#N/A,入力!GT167)</f>
        <v>#N/A</v>
      </c>
      <c r="BG167" s="23" t="e">
        <f>IF(OR(入力!GY167="",入力!GY167="#N/A"),#N/A,入力!GY167)</f>
        <v>#N/A</v>
      </c>
      <c r="BH167" s="23" t="e">
        <f>IF(OR(入力!GX167="",入力!GX167="#N/A"),#N/A,入力!GX167)</f>
        <v>#N/A</v>
      </c>
      <c r="BI167" s="15" t="e">
        <f>IF(OR(入力!GZ167="",入力!GZ167="#N/A"),#N/A,入力!GZ167)</f>
        <v>#N/A</v>
      </c>
      <c r="BJ167" s="23" t="e">
        <f>IF(OR(入力!LJ167="",入力!LJ167="#N/A"),#N/A,入力!LJ167)</f>
        <v>#N/A</v>
      </c>
      <c r="BK167" s="23" t="e">
        <f>IF(OR(入力!LO167="",入力!LO167="#N/A"),#N/A,入力!LO167)</f>
        <v>#N/A</v>
      </c>
      <c r="BL167" s="23" t="e">
        <f>IF(OR(入力!LN167="",入力!LN167="#N/A"),#N/A,入力!LN167)</f>
        <v>#N/A</v>
      </c>
      <c r="BM167" s="2" t="e">
        <f>IF(OR(入力!LP167="",入力!LP167="#N/A"),#N/A,入力!LP167)</f>
        <v>#N/A</v>
      </c>
      <c r="BN167" s="23" t="e">
        <f>IF(OR(入力!LT167="",入力!LT167="#N/A"),#N/A,入力!LT167)</f>
        <v>#N/A</v>
      </c>
      <c r="BO167" s="23" t="e">
        <f>IF(OR(入力!LY167="",入力!LY167="#N/A"),#N/A,入力!LY167)</f>
        <v>#N/A</v>
      </c>
      <c r="BP167" s="23" t="e">
        <f>IF(OR(入力!LX167="",入力!LX167="#N/A"),#N/A,入力!LX167)</f>
        <v>#N/A</v>
      </c>
      <c r="BQ167" s="15" t="e">
        <f>IF(OR(入力!LZ167="",入力!LZ167="#N/A"),#N/A,入力!LZ167)</f>
        <v>#N/A</v>
      </c>
      <c r="BR167" s="224" t="e">
        <f>IF(OR(入力!MN167="",入力!MN167="#N/A"),#N/A,入力!MN167)</f>
        <v>#N/A</v>
      </c>
      <c r="BS167" s="224" t="e">
        <f>IF(OR(入力!MS167="",入力!MS167="#N/A"),#N/A,入力!MS167)</f>
        <v>#N/A</v>
      </c>
      <c r="BT167" s="224" t="e">
        <f>IF(OR(入力!MR167="",入力!MR167="#N/A"),#N/A,入力!MR167)</f>
        <v>#N/A</v>
      </c>
      <c r="BU167" s="154" t="e">
        <f>IF(OR(入力!MT167="",入力!MT167="#N/A"),#N/A,入力!MT167)</f>
        <v>#N/A</v>
      </c>
      <c r="BV167"/>
      <c r="BW167"/>
      <c r="BX167"/>
      <c r="CB167" s="2"/>
      <c r="CC167" s="503"/>
      <c r="CD167" s="565"/>
      <c r="CE167" s="509"/>
      <c r="CF167"/>
      <c r="CG167"/>
      <c r="CH167" s="2"/>
      <c r="CJ167" s="2"/>
      <c r="CL167" s="2"/>
      <c r="CN167" s="2"/>
      <c r="CO167" s="587"/>
      <c r="CP167" s="588"/>
      <c r="CU167" s="2"/>
      <c r="CX167" s="2"/>
      <c r="CY167"/>
      <c r="CZ167"/>
      <c r="DA167" s="2"/>
      <c r="DE167" s="2"/>
      <c r="DF167"/>
      <c r="DG167" s="2"/>
      <c r="DH167" s="2"/>
      <c r="DI167" s="2"/>
      <c r="DL167" s="126"/>
      <c r="DN167" s="15"/>
      <c r="DO167" s="540"/>
      <c r="DV167"/>
      <c r="DW167"/>
      <c r="DX167"/>
      <c r="DY167"/>
      <c r="DZ167"/>
    </row>
    <row r="168" spans="1:130" s="23" customFormat="1">
      <c r="A168" s="251" t="e">
        <f>IF(OR(入力!A168="",入力!A168="#N/A"),#N/A,入力!A168)</f>
        <v>#N/A</v>
      </c>
      <c r="B168" s="253" t="e">
        <f>IF(OR(入力!B168="",入力!B168="#N/A"),#N/A,入力!B168)</f>
        <v>#N/A</v>
      </c>
      <c r="C168" s="74" t="e">
        <f>IF(OR(入力!C168="",入力!C168="#N/A"),#N/A,入力!C168)</f>
        <v>#N/A</v>
      </c>
      <c r="D168" s="210" t="e">
        <f>IF(OR(入力!E168="",入力!E168="#N/A"),#N/A,入力!E168)</f>
        <v>#N/A</v>
      </c>
      <c r="E168" s="2" t="e">
        <f>IF(OR(入力!G168="",入力!G168="#N/A"),#N/A,入力!G168)</f>
        <v>#N/A</v>
      </c>
      <c r="F168" s="23" t="e">
        <f>IF(OR(入力!I168="",入力!I168="#N/A"),#N/A,入力!I168)</f>
        <v>#N/A</v>
      </c>
      <c r="G168" s="23" t="e">
        <f>IF(OR(入力!N168="",入力!N168="#N/A"),#N/A,入力!N168)</f>
        <v>#N/A</v>
      </c>
      <c r="H168" s="23" t="e">
        <f>IF(OR(入力!M168="",入力!M168="#N/A"),#N/A,入力!M168)</f>
        <v>#N/A</v>
      </c>
      <c r="I168" s="2" t="e">
        <f>IF(OR(入力!O168="",入力!O168="#N/A"),#N/A,入力!O168)</f>
        <v>#N/A</v>
      </c>
      <c r="J168" s="23" t="e">
        <f>IF(OR(入力!S168="",入力!S168="#N/A"),#N/A,入力!S168)</f>
        <v>#N/A</v>
      </c>
      <c r="K168" s="23" t="e">
        <f>IF(OR(入力!X168="",入力!X168="#N/A"),#N/A,入力!X168)</f>
        <v>#N/A</v>
      </c>
      <c r="L168" s="23" t="e">
        <f>IF(OR(入力!W168="",入力!W168="#N/A"),#N/A,入力!W168)</f>
        <v>#N/A</v>
      </c>
      <c r="M168" s="2" t="e">
        <f>IF(OR(入力!Y168="",入力!Y168="#N/A"),#N/A,入力!Y168)</f>
        <v>#N/A</v>
      </c>
      <c r="N168" s="23" t="e">
        <f>IF(OR(入力!AC168="",入力!AC168="#N/A"),#N/A,入力!AC168)</f>
        <v>#N/A</v>
      </c>
      <c r="O168" s="23" t="e">
        <f>IF(OR(入力!AH168="",入力!AH168="#N/A"),#N/A,入力!AH168)</f>
        <v>#N/A</v>
      </c>
      <c r="P168" s="23" t="e">
        <f>IF(OR(入力!AG168="",入力!AG168="#N/A"),#N/A,入力!AG168)</f>
        <v>#N/A</v>
      </c>
      <c r="Q168" s="2" t="e">
        <f>IF(OR(入力!AI168="",入力!AI168="#N/A"),#N/A,入力!AI168)</f>
        <v>#N/A</v>
      </c>
      <c r="R168" s="23" t="e">
        <f>IF(OR(入力!AM168="",入力!AM168="#N/A"),#N/A,入力!AM168)</f>
        <v>#N/A</v>
      </c>
      <c r="S168" s="23" t="e">
        <f>IF(OR(入力!AR168="",入力!AR168="#N/A"),#N/A,入力!AR168)</f>
        <v>#N/A</v>
      </c>
      <c r="T168" s="23" t="e">
        <f>IF(OR(入力!AQ168="",入力!AQ168="#N/A"),#N/A,入力!AQ168)</f>
        <v>#N/A</v>
      </c>
      <c r="U168" s="2" t="e">
        <f>IF(OR(入力!AS168="",入力!AS168="#N/A"),#N/A,入力!AS168)</f>
        <v>#N/A</v>
      </c>
      <c r="V168" s="23" t="e">
        <f>IF(OR(入力!AX168="",入力!AX168="#N/A"),#N/A,入力!AX168)</f>
        <v>#N/A</v>
      </c>
      <c r="W168" s="23" t="e">
        <f>IF(OR(入力!BC168="",入力!BC168="#N/A"),#N/A,入力!BC168)</f>
        <v>#N/A</v>
      </c>
      <c r="X168" s="23" t="e">
        <f>IF(OR(入力!BB168="",入力!BB168="#N/A"),#N/A,入力!BB168)</f>
        <v>#N/A</v>
      </c>
      <c r="Y168" s="2" t="e">
        <f>IF(OR(入力!BD168="",入力!BD168="#N/A"),#N/A,入力!BD168)</f>
        <v>#N/A</v>
      </c>
      <c r="Z168" s="23" t="e">
        <f>IF(OR(入力!BJ168="",入力!BJ168="#N/A"),#N/A,入力!BJ168)</f>
        <v>#N/A</v>
      </c>
      <c r="AA168" s="15" t="e">
        <f>IF(OR(入力!BK168="",入力!BK168="#N/A"),#N/A,入力!BK168)</f>
        <v>#N/A</v>
      </c>
      <c r="AB168" s="98" t="e">
        <f>IF(OR(入力!BS168="",入力!BS168="#N/A"),#N/A,入力!BS168)</f>
        <v>#N/A</v>
      </c>
      <c r="AC168" s="23" t="e">
        <f>IF(OR(入力!BT168="",入力!BT168="#N/A"),#N/A,入力!BT168)</f>
        <v>#N/A</v>
      </c>
      <c r="AD168" s="23" t="e">
        <f>IF(OR(入力!BU168="",入力!BU168="#N/A"),#N/A,入力!BU168)</f>
        <v>#N/A</v>
      </c>
      <c r="AE168" s="23" t="e">
        <f>IF(OR(入力!BV168="",入力!BV168="#N/A"),#N/A,入力!BV168)</f>
        <v>#N/A</v>
      </c>
      <c r="AF168" s="126" t="e">
        <f>IF(OR(入力!BZ168="",入力!BZ168="#N/A"),#N/A,入力!BZ168)</f>
        <v>#N/A</v>
      </c>
      <c r="AG168" s="15" t="e">
        <f>IF(OR(入力!CB168="",入力!CB168="#N/A"),#N/A,入力!CB168)</f>
        <v>#N/A</v>
      </c>
      <c r="AH168" s="23" t="e">
        <f>IF(OR(入力!CD168="",入力!CD168="#N/A"),#N/A,入力!CD168)</f>
        <v>#N/A</v>
      </c>
      <c r="AI168" s="23" t="e">
        <f>IF(OR(入力!CI168="",入力!CI168="#N/A"),#N/A,入力!CI168)</f>
        <v>#N/A</v>
      </c>
      <c r="AJ168" s="23" t="e">
        <f>IF(OR(入力!CH168="",入力!CH168="#N/A"),#N/A,入力!CH168)</f>
        <v>#N/A</v>
      </c>
      <c r="AK168" s="23" t="e">
        <f>IF(OR(入力!CJ168="",入力!CJ168="#N/A"),#N/A,入力!CJ168)</f>
        <v>#N/A</v>
      </c>
      <c r="AL168" s="39" t="e">
        <f>IF(OR(入力!CN168="",入力!CN168="#N/A"),#N/A,入力!CN168)</f>
        <v>#N/A</v>
      </c>
      <c r="AM168" s="39" t="e">
        <f>IF(OR(入力!CS168="",入力!CS168="#N/A"),#N/A,入力!CS168)</f>
        <v>#N/A</v>
      </c>
      <c r="AN168" s="39" t="e">
        <f>IF(OR(入力!CR168="",入力!CR168="#N/A"),#N/A,入力!CR168)</f>
        <v>#N/A</v>
      </c>
      <c r="AO168" s="40" t="e">
        <f>IF(OR(入力!CT168="",入力!CT168="#N/A"),#N/A,入力!CT168)</f>
        <v>#N/A</v>
      </c>
      <c r="AP168" s="23" t="e">
        <f>IF(OR(入力!CX168="",入力!CX168="#N/A"),#N/A,入力!CX168)</f>
        <v>#N/A</v>
      </c>
      <c r="AQ168" s="23" t="e">
        <f>IF(OR(入力!DC168="",入力!DC168="#N/A"),#N/A,入力!DC168)</f>
        <v>#N/A</v>
      </c>
      <c r="AR168" s="23" t="e">
        <f>IF(OR(入力!DB168="",入力!DB168="#N/A"),#N/A,入力!DB168)</f>
        <v>#N/A</v>
      </c>
      <c r="AS168" s="23" t="e">
        <f>IF(OR(入力!DD168="",入力!DD168="#N/A"),#N/A,入力!DD168)</f>
        <v>#N/A</v>
      </c>
      <c r="AT168" s="39" t="e">
        <f>IF(OR(入力!DH168="",入力!DH168="#N/A"),#N/A,入力!DH168)</f>
        <v>#N/A</v>
      </c>
      <c r="AU168" s="39" t="e">
        <f>IF(OR(入力!DM168="",入力!DM168="#N/A"),#N/A,入力!DM168)</f>
        <v>#N/A</v>
      </c>
      <c r="AV168" s="39" t="e">
        <f>IF(OR(入力!DL168="",入力!DL168="#N/A"),#N/A,入力!DL168)</f>
        <v>#N/A</v>
      </c>
      <c r="AW168" s="45" t="e">
        <f>IF(OR(入力!DN168="",入力!DN168="#N/A"),#N/A,入力!DN168)</f>
        <v>#N/A</v>
      </c>
      <c r="AX168" s="23" t="e">
        <f>IF(OR(入力!DR168="",入力!DR168="#N/A"),#N/A,入力!DR168)</f>
        <v>#N/A</v>
      </c>
      <c r="AY168" s="23" t="e">
        <f>IF(OR(入力!DW168="",入力!DW168="#N/A"),#N/A,入力!DW168)</f>
        <v>#N/A</v>
      </c>
      <c r="AZ168" s="23" t="e">
        <f>IF(OR(入力!DV168="",入力!DV168="#N/A"),#N/A,入力!DV168)</f>
        <v>#N/A</v>
      </c>
      <c r="BA168" s="23" t="e">
        <f>IF(OR(入力!DX168="",入力!DX168="#N/A"),#N/A,入力!DX168)</f>
        <v>#N/A</v>
      </c>
      <c r="BB168" s="39" t="e">
        <f>IF(OR(入力!EB168="",入力!EB168="#N/A"),#N/A,入力!EB168)</f>
        <v>#N/A</v>
      </c>
      <c r="BC168" s="39" t="e">
        <f>IF(OR(入力!EG168="",入力!EG168="#N/A"),#N/A,入力!EG168)</f>
        <v>#N/A</v>
      </c>
      <c r="BD168" s="39" t="e">
        <f>IF(OR(入力!EF168="",入力!EF168="#N/A"),#N/A,入力!EF168)</f>
        <v>#N/A</v>
      </c>
      <c r="BE168" s="217" t="e">
        <f>IF(OR(入力!EH168="",入力!EH168="#N/A"),#N/A,入力!EH168)</f>
        <v>#N/A</v>
      </c>
      <c r="BF168" s="126" t="e">
        <f>IF(OR(入力!GT168="",入力!GT168="#N/A"),#N/A,入力!GT168)</f>
        <v>#N/A</v>
      </c>
      <c r="BG168" s="23" t="e">
        <f>IF(OR(入力!GY168="",入力!GY168="#N/A"),#N/A,入力!GY168)</f>
        <v>#N/A</v>
      </c>
      <c r="BH168" s="23" t="e">
        <f>IF(OR(入力!GX168="",入力!GX168="#N/A"),#N/A,入力!GX168)</f>
        <v>#N/A</v>
      </c>
      <c r="BI168" s="15" t="e">
        <f>IF(OR(入力!GZ168="",入力!GZ168="#N/A"),#N/A,入力!GZ168)</f>
        <v>#N/A</v>
      </c>
      <c r="BJ168" s="23" t="e">
        <f>IF(OR(入力!LJ168="",入力!LJ168="#N/A"),#N/A,入力!LJ168)</f>
        <v>#N/A</v>
      </c>
      <c r="BK168" s="23" t="e">
        <f>IF(OR(入力!LO168="",入力!LO168="#N/A"),#N/A,入力!LO168)</f>
        <v>#N/A</v>
      </c>
      <c r="BL168" s="23" t="e">
        <f>IF(OR(入力!LN168="",入力!LN168="#N/A"),#N/A,入力!LN168)</f>
        <v>#N/A</v>
      </c>
      <c r="BM168" s="2" t="e">
        <f>IF(OR(入力!LP168="",入力!LP168="#N/A"),#N/A,入力!LP168)</f>
        <v>#N/A</v>
      </c>
      <c r="BN168" s="23" t="e">
        <f>IF(OR(入力!LT168="",入力!LT168="#N/A"),#N/A,入力!LT168)</f>
        <v>#N/A</v>
      </c>
      <c r="BO168" s="23" t="e">
        <f>IF(OR(入力!LY168="",入力!LY168="#N/A"),#N/A,入力!LY168)</f>
        <v>#N/A</v>
      </c>
      <c r="BP168" s="23" t="e">
        <f>IF(OR(入力!LX168="",入力!LX168="#N/A"),#N/A,入力!LX168)</f>
        <v>#N/A</v>
      </c>
      <c r="BQ168" s="15" t="e">
        <f>IF(OR(入力!LZ168="",入力!LZ168="#N/A"),#N/A,入力!LZ168)</f>
        <v>#N/A</v>
      </c>
      <c r="BR168" s="224" t="e">
        <f>IF(OR(入力!MN168="",入力!MN168="#N/A"),#N/A,入力!MN168)</f>
        <v>#N/A</v>
      </c>
      <c r="BS168" s="224" t="e">
        <f>IF(OR(入力!MS168="",入力!MS168="#N/A"),#N/A,入力!MS168)</f>
        <v>#N/A</v>
      </c>
      <c r="BT168" s="224" t="e">
        <f>IF(OR(入力!MR168="",入力!MR168="#N/A"),#N/A,入力!MR168)</f>
        <v>#N/A</v>
      </c>
      <c r="BU168" s="154" t="e">
        <f>IF(OR(入力!MT168="",入力!MT168="#N/A"),#N/A,入力!MT168)</f>
        <v>#N/A</v>
      </c>
      <c r="BV168"/>
      <c r="BW168"/>
      <c r="BX168"/>
      <c r="CB168" s="2"/>
      <c r="CC168" s="503"/>
      <c r="CD168" s="565"/>
      <c r="CE168" s="509"/>
      <c r="CF168"/>
      <c r="CG168"/>
      <c r="CH168" s="2"/>
      <c r="CJ168" s="2"/>
      <c r="CL168" s="2"/>
      <c r="CN168" s="2"/>
      <c r="CO168" s="587"/>
      <c r="CP168" s="588"/>
      <c r="CU168" s="2"/>
      <c r="CX168" s="2"/>
      <c r="CY168"/>
      <c r="CZ168"/>
      <c r="DA168" s="2"/>
      <c r="DE168" s="2"/>
      <c r="DF168"/>
      <c r="DG168" s="2"/>
      <c r="DH168" s="2"/>
      <c r="DI168" s="2"/>
      <c r="DL168" s="126"/>
      <c r="DN168" s="15"/>
      <c r="DO168" s="540"/>
      <c r="DV168"/>
      <c r="DW168"/>
      <c r="DX168"/>
      <c r="DY168"/>
      <c r="DZ168"/>
    </row>
    <row r="169" spans="1:130" s="23" customFormat="1">
      <c r="A169" s="251" t="e">
        <f>IF(OR(入力!A169="",入力!A169="#N/A"),#N/A,入力!A169)</f>
        <v>#N/A</v>
      </c>
      <c r="B169" s="253" t="e">
        <f>IF(OR(入力!B169="",入力!B169="#N/A"),#N/A,入力!B169)</f>
        <v>#N/A</v>
      </c>
      <c r="C169" s="74" t="e">
        <f>IF(OR(入力!C169="",入力!C169="#N/A"),#N/A,入力!C169)</f>
        <v>#N/A</v>
      </c>
      <c r="D169" s="210" t="e">
        <f>IF(OR(入力!E169="",入力!E169="#N/A"),#N/A,入力!E169)</f>
        <v>#N/A</v>
      </c>
      <c r="E169" s="2" t="e">
        <f>IF(OR(入力!G169="",入力!G169="#N/A"),#N/A,入力!G169)</f>
        <v>#N/A</v>
      </c>
      <c r="F169" s="23" t="e">
        <f>IF(OR(入力!I169="",入力!I169="#N/A"),#N/A,入力!I169)</f>
        <v>#N/A</v>
      </c>
      <c r="G169" s="23" t="e">
        <f>IF(OR(入力!N169="",入力!N169="#N/A"),#N/A,入力!N169)</f>
        <v>#N/A</v>
      </c>
      <c r="H169" s="23" t="e">
        <f>IF(OR(入力!M169="",入力!M169="#N/A"),#N/A,入力!M169)</f>
        <v>#N/A</v>
      </c>
      <c r="I169" s="2" t="e">
        <f>IF(OR(入力!O169="",入力!O169="#N/A"),#N/A,入力!O169)</f>
        <v>#N/A</v>
      </c>
      <c r="J169" s="23" t="e">
        <f>IF(OR(入力!S169="",入力!S169="#N/A"),#N/A,入力!S169)</f>
        <v>#N/A</v>
      </c>
      <c r="K169" s="23" t="e">
        <f>IF(OR(入力!X169="",入力!X169="#N/A"),#N/A,入力!X169)</f>
        <v>#N/A</v>
      </c>
      <c r="L169" s="23" t="e">
        <f>IF(OR(入力!W169="",入力!W169="#N/A"),#N/A,入力!W169)</f>
        <v>#N/A</v>
      </c>
      <c r="M169" s="2" t="e">
        <f>IF(OR(入力!Y169="",入力!Y169="#N/A"),#N/A,入力!Y169)</f>
        <v>#N/A</v>
      </c>
      <c r="N169" s="23" t="e">
        <f>IF(OR(入力!AC169="",入力!AC169="#N/A"),#N/A,入力!AC169)</f>
        <v>#N/A</v>
      </c>
      <c r="O169" s="23" t="e">
        <f>IF(OR(入力!AH169="",入力!AH169="#N/A"),#N/A,入力!AH169)</f>
        <v>#N/A</v>
      </c>
      <c r="P169" s="23" t="e">
        <f>IF(OR(入力!AG169="",入力!AG169="#N/A"),#N/A,入力!AG169)</f>
        <v>#N/A</v>
      </c>
      <c r="Q169" s="2" t="e">
        <f>IF(OR(入力!AI169="",入力!AI169="#N/A"),#N/A,入力!AI169)</f>
        <v>#N/A</v>
      </c>
      <c r="R169" s="23" t="e">
        <f>IF(OR(入力!AM169="",入力!AM169="#N/A"),#N/A,入力!AM169)</f>
        <v>#N/A</v>
      </c>
      <c r="S169" s="23" t="e">
        <f>IF(OR(入力!AR169="",入力!AR169="#N/A"),#N/A,入力!AR169)</f>
        <v>#N/A</v>
      </c>
      <c r="T169" s="23" t="e">
        <f>IF(OR(入力!AQ169="",入力!AQ169="#N/A"),#N/A,入力!AQ169)</f>
        <v>#N/A</v>
      </c>
      <c r="U169" s="2" t="e">
        <f>IF(OR(入力!AS169="",入力!AS169="#N/A"),#N/A,入力!AS169)</f>
        <v>#N/A</v>
      </c>
      <c r="V169" s="23" t="e">
        <f>IF(OR(入力!AX169="",入力!AX169="#N/A"),#N/A,入力!AX169)</f>
        <v>#N/A</v>
      </c>
      <c r="W169" s="23" t="e">
        <f>IF(OR(入力!BC169="",入力!BC169="#N/A"),#N/A,入力!BC169)</f>
        <v>#N/A</v>
      </c>
      <c r="X169" s="23" t="e">
        <f>IF(OR(入力!BB169="",入力!BB169="#N/A"),#N/A,入力!BB169)</f>
        <v>#N/A</v>
      </c>
      <c r="Y169" s="2" t="e">
        <f>IF(OR(入力!BD169="",入力!BD169="#N/A"),#N/A,入力!BD169)</f>
        <v>#N/A</v>
      </c>
      <c r="Z169" s="23" t="e">
        <f>IF(OR(入力!BJ169="",入力!BJ169="#N/A"),#N/A,入力!BJ169)</f>
        <v>#N/A</v>
      </c>
      <c r="AA169" s="15" t="e">
        <f>IF(OR(入力!BK169="",入力!BK169="#N/A"),#N/A,入力!BK169)</f>
        <v>#N/A</v>
      </c>
      <c r="AB169" s="98" t="e">
        <f>IF(OR(入力!BS169="",入力!BS169="#N/A"),#N/A,入力!BS169)</f>
        <v>#N/A</v>
      </c>
      <c r="AC169" s="23" t="e">
        <f>IF(OR(入力!BT169="",入力!BT169="#N/A"),#N/A,入力!BT169)</f>
        <v>#N/A</v>
      </c>
      <c r="AD169" s="23" t="e">
        <f>IF(OR(入力!BU169="",入力!BU169="#N/A"),#N/A,入力!BU169)</f>
        <v>#N/A</v>
      </c>
      <c r="AE169" s="23" t="e">
        <f>IF(OR(入力!BV169="",入力!BV169="#N/A"),#N/A,入力!BV169)</f>
        <v>#N/A</v>
      </c>
      <c r="AF169" s="126" t="e">
        <f>IF(OR(入力!BZ169="",入力!BZ169="#N/A"),#N/A,入力!BZ169)</f>
        <v>#N/A</v>
      </c>
      <c r="AG169" s="15" t="e">
        <f>IF(OR(入力!CB169="",入力!CB169="#N/A"),#N/A,入力!CB169)</f>
        <v>#N/A</v>
      </c>
      <c r="AH169" s="23" t="e">
        <f>IF(OR(入力!CD169="",入力!CD169="#N/A"),#N/A,入力!CD169)</f>
        <v>#N/A</v>
      </c>
      <c r="AI169" s="23" t="e">
        <f>IF(OR(入力!CI169="",入力!CI169="#N/A"),#N/A,入力!CI169)</f>
        <v>#N/A</v>
      </c>
      <c r="AJ169" s="23" t="e">
        <f>IF(OR(入力!CH169="",入力!CH169="#N/A"),#N/A,入力!CH169)</f>
        <v>#N/A</v>
      </c>
      <c r="AK169" s="23" t="e">
        <f>IF(OR(入力!CJ169="",入力!CJ169="#N/A"),#N/A,入力!CJ169)</f>
        <v>#N/A</v>
      </c>
      <c r="AL169" s="39" t="e">
        <f>IF(OR(入力!CN169="",入力!CN169="#N/A"),#N/A,入力!CN169)</f>
        <v>#N/A</v>
      </c>
      <c r="AM169" s="39" t="e">
        <f>IF(OR(入力!CS169="",入力!CS169="#N/A"),#N/A,入力!CS169)</f>
        <v>#N/A</v>
      </c>
      <c r="AN169" s="39" t="e">
        <f>IF(OR(入力!CR169="",入力!CR169="#N/A"),#N/A,入力!CR169)</f>
        <v>#N/A</v>
      </c>
      <c r="AO169" s="40" t="e">
        <f>IF(OR(入力!CT169="",入力!CT169="#N/A"),#N/A,入力!CT169)</f>
        <v>#N/A</v>
      </c>
      <c r="AP169" s="23" t="e">
        <f>IF(OR(入力!CX169="",入力!CX169="#N/A"),#N/A,入力!CX169)</f>
        <v>#N/A</v>
      </c>
      <c r="AQ169" s="23" t="e">
        <f>IF(OR(入力!DC169="",入力!DC169="#N/A"),#N/A,入力!DC169)</f>
        <v>#N/A</v>
      </c>
      <c r="AR169" s="23" t="e">
        <f>IF(OR(入力!DB169="",入力!DB169="#N/A"),#N/A,入力!DB169)</f>
        <v>#N/A</v>
      </c>
      <c r="AS169" s="23" t="e">
        <f>IF(OR(入力!DD169="",入力!DD169="#N/A"),#N/A,入力!DD169)</f>
        <v>#N/A</v>
      </c>
      <c r="AT169" s="39" t="e">
        <f>IF(OR(入力!DH169="",入力!DH169="#N/A"),#N/A,入力!DH169)</f>
        <v>#N/A</v>
      </c>
      <c r="AU169" s="39" t="e">
        <f>IF(OR(入力!DM169="",入力!DM169="#N/A"),#N/A,入力!DM169)</f>
        <v>#N/A</v>
      </c>
      <c r="AV169" s="39" t="e">
        <f>IF(OR(入力!DL169="",入力!DL169="#N/A"),#N/A,入力!DL169)</f>
        <v>#N/A</v>
      </c>
      <c r="AW169" s="45" t="e">
        <f>IF(OR(入力!DN169="",入力!DN169="#N/A"),#N/A,入力!DN169)</f>
        <v>#N/A</v>
      </c>
      <c r="AX169" s="23" t="e">
        <f>IF(OR(入力!DR169="",入力!DR169="#N/A"),#N/A,入力!DR169)</f>
        <v>#N/A</v>
      </c>
      <c r="AY169" s="23" t="e">
        <f>IF(OR(入力!DW169="",入力!DW169="#N/A"),#N/A,入力!DW169)</f>
        <v>#N/A</v>
      </c>
      <c r="AZ169" s="23" t="e">
        <f>IF(OR(入力!DV169="",入力!DV169="#N/A"),#N/A,入力!DV169)</f>
        <v>#N/A</v>
      </c>
      <c r="BA169" s="23" t="e">
        <f>IF(OR(入力!DX169="",入力!DX169="#N/A"),#N/A,入力!DX169)</f>
        <v>#N/A</v>
      </c>
      <c r="BB169" s="39" t="e">
        <f>IF(OR(入力!EB169="",入力!EB169="#N/A"),#N/A,入力!EB169)</f>
        <v>#N/A</v>
      </c>
      <c r="BC169" s="39" t="e">
        <f>IF(OR(入力!EG169="",入力!EG169="#N/A"),#N/A,入力!EG169)</f>
        <v>#N/A</v>
      </c>
      <c r="BD169" s="39" t="e">
        <f>IF(OR(入力!EF169="",入力!EF169="#N/A"),#N/A,入力!EF169)</f>
        <v>#N/A</v>
      </c>
      <c r="BE169" s="217" t="e">
        <f>IF(OR(入力!EH169="",入力!EH169="#N/A"),#N/A,入力!EH169)</f>
        <v>#N/A</v>
      </c>
      <c r="BF169" s="126" t="e">
        <f>IF(OR(入力!GT169="",入力!GT169="#N/A"),#N/A,入力!GT169)</f>
        <v>#N/A</v>
      </c>
      <c r="BG169" s="23" t="e">
        <f>IF(OR(入力!GY169="",入力!GY169="#N/A"),#N/A,入力!GY169)</f>
        <v>#N/A</v>
      </c>
      <c r="BH169" s="23" t="e">
        <f>IF(OR(入力!GX169="",入力!GX169="#N/A"),#N/A,入力!GX169)</f>
        <v>#N/A</v>
      </c>
      <c r="BI169" s="15" t="e">
        <f>IF(OR(入力!GZ169="",入力!GZ169="#N/A"),#N/A,入力!GZ169)</f>
        <v>#N/A</v>
      </c>
      <c r="BJ169" s="23" t="e">
        <f>IF(OR(入力!LJ169="",入力!LJ169="#N/A"),#N/A,入力!LJ169)</f>
        <v>#N/A</v>
      </c>
      <c r="BK169" s="23" t="e">
        <f>IF(OR(入力!LO169="",入力!LO169="#N/A"),#N/A,入力!LO169)</f>
        <v>#N/A</v>
      </c>
      <c r="BL169" s="23" t="e">
        <f>IF(OR(入力!LN169="",入力!LN169="#N/A"),#N/A,入力!LN169)</f>
        <v>#N/A</v>
      </c>
      <c r="BM169" s="2" t="e">
        <f>IF(OR(入力!LP169="",入力!LP169="#N/A"),#N/A,入力!LP169)</f>
        <v>#N/A</v>
      </c>
      <c r="BN169" s="23" t="e">
        <f>IF(OR(入力!LT169="",入力!LT169="#N/A"),#N/A,入力!LT169)</f>
        <v>#N/A</v>
      </c>
      <c r="BO169" s="23" t="e">
        <f>IF(OR(入力!LY169="",入力!LY169="#N/A"),#N/A,入力!LY169)</f>
        <v>#N/A</v>
      </c>
      <c r="BP169" s="23" t="e">
        <f>IF(OR(入力!LX169="",入力!LX169="#N/A"),#N/A,入力!LX169)</f>
        <v>#N/A</v>
      </c>
      <c r="BQ169" s="15" t="e">
        <f>IF(OR(入力!LZ169="",入力!LZ169="#N/A"),#N/A,入力!LZ169)</f>
        <v>#N/A</v>
      </c>
      <c r="BR169" s="224" t="e">
        <f>IF(OR(入力!MN169="",入力!MN169="#N/A"),#N/A,入力!MN169)</f>
        <v>#N/A</v>
      </c>
      <c r="BS169" s="224" t="e">
        <f>IF(OR(入力!MS169="",入力!MS169="#N/A"),#N/A,入力!MS169)</f>
        <v>#N/A</v>
      </c>
      <c r="BT169" s="224" t="e">
        <f>IF(OR(入力!MR169="",入力!MR169="#N/A"),#N/A,入力!MR169)</f>
        <v>#N/A</v>
      </c>
      <c r="BU169" s="154" t="e">
        <f>IF(OR(入力!MT169="",入力!MT169="#N/A"),#N/A,入力!MT169)</f>
        <v>#N/A</v>
      </c>
      <c r="BV169"/>
      <c r="BW169"/>
      <c r="BX169"/>
      <c r="CB169" s="2"/>
      <c r="CC169" s="503"/>
      <c r="CD169" s="565"/>
      <c r="CE169" s="509"/>
      <c r="CF169"/>
      <c r="CG169"/>
      <c r="CH169" s="2"/>
      <c r="CJ169" s="2"/>
      <c r="CL169" s="2"/>
      <c r="CN169" s="2"/>
      <c r="CO169" s="587"/>
      <c r="CP169" s="588"/>
      <c r="CU169" s="2"/>
      <c r="CX169" s="2"/>
      <c r="CY169"/>
      <c r="CZ169"/>
      <c r="DA169" s="2"/>
      <c r="DE169" s="2"/>
      <c r="DF169"/>
      <c r="DG169" s="2"/>
      <c r="DH169" s="2"/>
      <c r="DI169" s="2"/>
      <c r="DL169" s="126"/>
      <c r="DN169" s="15"/>
      <c r="DO169" s="540"/>
      <c r="DV169"/>
      <c r="DW169"/>
      <c r="DX169"/>
      <c r="DY169"/>
      <c r="DZ169"/>
    </row>
    <row r="170" spans="1:130" s="23" customFormat="1">
      <c r="A170" s="251" t="e">
        <f>IF(OR(入力!A170="",入力!A170="#N/A"),#N/A,入力!A170)</f>
        <v>#N/A</v>
      </c>
      <c r="B170" s="253" t="e">
        <f>IF(OR(入力!B170="",入力!B170="#N/A"),#N/A,入力!B170)</f>
        <v>#N/A</v>
      </c>
      <c r="C170" s="74" t="e">
        <f>IF(OR(入力!C170="",入力!C170="#N/A"),#N/A,入力!C170)</f>
        <v>#N/A</v>
      </c>
      <c r="D170" s="210" t="e">
        <f>IF(OR(入力!E170="",入力!E170="#N/A"),#N/A,入力!E170)</f>
        <v>#N/A</v>
      </c>
      <c r="E170" s="2" t="e">
        <f>IF(OR(入力!G170="",入力!G170="#N/A"),#N/A,入力!G170)</f>
        <v>#N/A</v>
      </c>
      <c r="F170" s="23" t="e">
        <f>IF(OR(入力!I170="",入力!I170="#N/A"),#N/A,入力!I170)</f>
        <v>#N/A</v>
      </c>
      <c r="G170" s="23" t="e">
        <f>IF(OR(入力!N170="",入力!N170="#N/A"),#N/A,入力!N170)</f>
        <v>#N/A</v>
      </c>
      <c r="H170" s="23" t="e">
        <f>IF(OR(入力!M170="",入力!M170="#N/A"),#N/A,入力!M170)</f>
        <v>#N/A</v>
      </c>
      <c r="I170" s="2" t="e">
        <f>IF(OR(入力!O170="",入力!O170="#N/A"),#N/A,入力!O170)</f>
        <v>#N/A</v>
      </c>
      <c r="J170" s="23" t="e">
        <f>IF(OR(入力!S170="",入力!S170="#N/A"),#N/A,入力!S170)</f>
        <v>#N/A</v>
      </c>
      <c r="K170" s="23" t="e">
        <f>IF(OR(入力!X170="",入力!X170="#N/A"),#N/A,入力!X170)</f>
        <v>#N/A</v>
      </c>
      <c r="L170" s="23" t="e">
        <f>IF(OR(入力!W170="",入力!W170="#N/A"),#N/A,入力!W170)</f>
        <v>#N/A</v>
      </c>
      <c r="M170" s="2" t="e">
        <f>IF(OR(入力!Y170="",入力!Y170="#N/A"),#N/A,入力!Y170)</f>
        <v>#N/A</v>
      </c>
      <c r="N170" s="23" t="e">
        <f>IF(OR(入力!AC170="",入力!AC170="#N/A"),#N/A,入力!AC170)</f>
        <v>#N/A</v>
      </c>
      <c r="O170" s="23" t="e">
        <f>IF(OR(入力!AH170="",入力!AH170="#N/A"),#N/A,入力!AH170)</f>
        <v>#N/A</v>
      </c>
      <c r="P170" s="23" t="e">
        <f>IF(OR(入力!AG170="",入力!AG170="#N/A"),#N/A,入力!AG170)</f>
        <v>#N/A</v>
      </c>
      <c r="Q170" s="2" t="e">
        <f>IF(OR(入力!AI170="",入力!AI170="#N/A"),#N/A,入力!AI170)</f>
        <v>#N/A</v>
      </c>
      <c r="R170" s="23" t="e">
        <f>IF(OR(入力!AM170="",入力!AM170="#N/A"),#N/A,入力!AM170)</f>
        <v>#N/A</v>
      </c>
      <c r="S170" s="23" t="e">
        <f>IF(OR(入力!AR170="",入力!AR170="#N/A"),#N/A,入力!AR170)</f>
        <v>#N/A</v>
      </c>
      <c r="T170" s="23" t="e">
        <f>IF(OR(入力!AQ170="",入力!AQ170="#N/A"),#N/A,入力!AQ170)</f>
        <v>#N/A</v>
      </c>
      <c r="U170" s="2" t="e">
        <f>IF(OR(入力!AS170="",入力!AS170="#N/A"),#N/A,入力!AS170)</f>
        <v>#N/A</v>
      </c>
      <c r="V170" s="23" t="e">
        <f>IF(OR(入力!AX170="",入力!AX170="#N/A"),#N/A,入力!AX170)</f>
        <v>#N/A</v>
      </c>
      <c r="W170" s="23" t="e">
        <f>IF(OR(入力!BC170="",入力!BC170="#N/A"),#N/A,入力!BC170)</f>
        <v>#N/A</v>
      </c>
      <c r="X170" s="23" t="e">
        <f>IF(OR(入力!BB170="",入力!BB170="#N/A"),#N/A,入力!BB170)</f>
        <v>#N/A</v>
      </c>
      <c r="Y170" s="2" t="e">
        <f>IF(OR(入力!BD170="",入力!BD170="#N/A"),#N/A,入力!BD170)</f>
        <v>#N/A</v>
      </c>
      <c r="Z170" s="23" t="e">
        <f>IF(OR(入力!BJ170="",入力!BJ170="#N/A"),#N/A,入力!BJ170)</f>
        <v>#N/A</v>
      </c>
      <c r="AA170" s="15" t="e">
        <f>IF(OR(入力!BK170="",入力!BK170="#N/A"),#N/A,入力!BK170)</f>
        <v>#N/A</v>
      </c>
      <c r="AB170" s="98" t="e">
        <f>IF(OR(入力!BS170="",入力!BS170="#N/A"),#N/A,入力!BS170)</f>
        <v>#N/A</v>
      </c>
      <c r="AC170" s="23" t="e">
        <f>IF(OR(入力!BT170="",入力!BT170="#N/A"),#N/A,入力!BT170)</f>
        <v>#N/A</v>
      </c>
      <c r="AD170" s="23" t="e">
        <f>IF(OR(入力!BU170="",入力!BU170="#N/A"),#N/A,入力!BU170)</f>
        <v>#N/A</v>
      </c>
      <c r="AE170" s="23" t="e">
        <f>IF(OR(入力!BV170="",入力!BV170="#N/A"),#N/A,入力!BV170)</f>
        <v>#N/A</v>
      </c>
      <c r="AF170" s="126" t="e">
        <f>IF(OR(入力!BZ170="",入力!BZ170="#N/A"),#N/A,入力!BZ170)</f>
        <v>#N/A</v>
      </c>
      <c r="AG170" s="15" t="e">
        <f>IF(OR(入力!CB170="",入力!CB170="#N/A"),#N/A,入力!CB170)</f>
        <v>#N/A</v>
      </c>
      <c r="AH170" s="23" t="e">
        <f>IF(OR(入力!CD170="",入力!CD170="#N/A"),#N/A,入力!CD170)</f>
        <v>#N/A</v>
      </c>
      <c r="AI170" s="23" t="e">
        <f>IF(OR(入力!CI170="",入力!CI170="#N/A"),#N/A,入力!CI170)</f>
        <v>#N/A</v>
      </c>
      <c r="AJ170" s="23" t="e">
        <f>IF(OR(入力!CH170="",入力!CH170="#N/A"),#N/A,入力!CH170)</f>
        <v>#N/A</v>
      </c>
      <c r="AK170" s="23" t="e">
        <f>IF(OR(入力!CJ170="",入力!CJ170="#N/A"),#N/A,入力!CJ170)</f>
        <v>#N/A</v>
      </c>
      <c r="AL170" s="39" t="e">
        <f>IF(OR(入力!CN170="",入力!CN170="#N/A"),#N/A,入力!CN170)</f>
        <v>#N/A</v>
      </c>
      <c r="AM170" s="39" t="e">
        <f>IF(OR(入力!CS170="",入力!CS170="#N/A"),#N/A,入力!CS170)</f>
        <v>#N/A</v>
      </c>
      <c r="AN170" s="39" t="e">
        <f>IF(OR(入力!CR170="",入力!CR170="#N/A"),#N/A,入力!CR170)</f>
        <v>#N/A</v>
      </c>
      <c r="AO170" s="40" t="e">
        <f>IF(OR(入力!CT170="",入力!CT170="#N/A"),#N/A,入力!CT170)</f>
        <v>#N/A</v>
      </c>
      <c r="AP170" s="23" t="e">
        <f>IF(OR(入力!CX170="",入力!CX170="#N/A"),#N/A,入力!CX170)</f>
        <v>#N/A</v>
      </c>
      <c r="AQ170" s="23" t="e">
        <f>IF(OR(入力!DC170="",入力!DC170="#N/A"),#N/A,入力!DC170)</f>
        <v>#N/A</v>
      </c>
      <c r="AR170" s="23" t="e">
        <f>IF(OR(入力!DB170="",入力!DB170="#N/A"),#N/A,入力!DB170)</f>
        <v>#N/A</v>
      </c>
      <c r="AS170" s="23" t="e">
        <f>IF(OR(入力!DD170="",入力!DD170="#N/A"),#N/A,入力!DD170)</f>
        <v>#N/A</v>
      </c>
      <c r="AT170" s="39" t="e">
        <f>IF(OR(入力!DH170="",入力!DH170="#N/A"),#N/A,入力!DH170)</f>
        <v>#N/A</v>
      </c>
      <c r="AU170" s="39" t="e">
        <f>IF(OR(入力!DM170="",入力!DM170="#N/A"),#N/A,入力!DM170)</f>
        <v>#N/A</v>
      </c>
      <c r="AV170" s="39" t="e">
        <f>IF(OR(入力!DL170="",入力!DL170="#N/A"),#N/A,入力!DL170)</f>
        <v>#N/A</v>
      </c>
      <c r="AW170" s="45" t="e">
        <f>IF(OR(入力!DN170="",入力!DN170="#N/A"),#N/A,入力!DN170)</f>
        <v>#N/A</v>
      </c>
      <c r="AX170" s="23" t="e">
        <f>IF(OR(入力!DR170="",入力!DR170="#N/A"),#N/A,入力!DR170)</f>
        <v>#N/A</v>
      </c>
      <c r="AY170" s="23" t="e">
        <f>IF(OR(入力!DW170="",入力!DW170="#N/A"),#N/A,入力!DW170)</f>
        <v>#N/A</v>
      </c>
      <c r="AZ170" s="23" t="e">
        <f>IF(OR(入力!DV170="",入力!DV170="#N/A"),#N/A,入力!DV170)</f>
        <v>#N/A</v>
      </c>
      <c r="BA170" s="23" t="e">
        <f>IF(OR(入力!DX170="",入力!DX170="#N/A"),#N/A,入力!DX170)</f>
        <v>#N/A</v>
      </c>
      <c r="BB170" s="39" t="e">
        <f>IF(OR(入力!EB170="",入力!EB170="#N/A"),#N/A,入力!EB170)</f>
        <v>#N/A</v>
      </c>
      <c r="BC170" s="39" t="e">
        <f>IF(OR(入力!EG170="",入力!EG170="#N/A"),#N/A,入力!EG170)</f>
        <v>#N/A</v>
      </c>
      <c r="BD170" s="39" t="e">
        <f>IF(OR(入力!EF170="",入力!EF170="#N/A"),#N/A,入力!EF170)</f>
        <v>#N/A</v>
      </c>
      <c r="BE170" s="217" t="e">
        <f>IF(OR(入力!EH170="",入力!EH170="#N/A"),#N/A,入力!EH170)</f>
        <v>#N/A</v>
      </c>
      <c r="BF170" s="126" t="e">
        <f>IF(OR(入力!GT170="",入力!GT170="#N/A"),#N/A,入力!GT170)</f>
        <v>#N/A</v>
      </c>
      <c r="BG170" s="23" t="e">
        <f>IF(OR(入力!GY170="",入力!GY170="#N/A"),#N/A,入力!GY170)</f>
        <v>#N/A</v>
      </c>
      <c r="BH170" s="23" t="e">
        <f>IF(OR(入力!GX170="",入力!GX170="#N/A"),#N/A,入力!GX170)</f>
        <v>#N/A</v>
      </c>
      <c r="BI170" s="15" t="e">
        <f>IF(OR(入力!GZ170="",入力!GZ170="#N/A"),#N/A,入力!GZ170)</f>
        <v>#N/A</v>
      </c>
      <c r="BJ170" s="23" t="e">
        <f>IF(OR(入力!LJ170="",入力!LJ170="#N/A"),#N/A,入力!LJ170)</f>
        <v>#N/A</v>
      </c>
      <c r="BK170" s="23" t="e">
        <f>IF(OR(入力!LO170="",入力!LO170="#N/A"),#N/A,入力!LO170)</f>
        <v>#N/A</v>
      </c>
      <c r="BL170" s="23" t="e">
        <f>IF(OR(入力!LN170="",入力!LN170="#N/A"),#N/A,入力!LN170)</f>
        <v>#N/A</v>
      </c>
      <c r="BM170" s="2" t="e">
        <f>IF(OR(入力!LP170="",入力!LP170="#N/A"),#N/A,入力!LP170)</f>
        <v>#N/A</v>
      </c>
      <c r="BN170" s="23" t="e">
        <f>IF(OR(入力!LT170="",入力!LT170="#N/A"),#N/A,入力!LT170)</f>
        <v>#N/A</v>
      </c>
      <c r="BO170" s="23" t="e">
        <f>IF(OR(入力!LY170="",入力!LY170="#N/A"),#N/A,入力!LY170)</f>
        <v>#N/A</v>
      </c>
      <c r="BP170" s="23" t="e">
        <f>IF(OR(入力!LX170="",入力!LX170="#N/A"),#N/A,入力!LX170)</f>
        <v>#N/A</v>
      </c>
      <c r="BQ170" s="15" t="e">
        <f>IF(OR(入力!LZ170="",入力!LZ170="#N/A"),#N/A,入力!LZ170)</f>
        <v>#N/A</v>
      </c>
      <c r="BR170" s="224" t="e">
        <f>IF(OR(入力!MN170="",入力!MN170="#N/A"),#N/A,入力!MN170)</f>
        <v>#N/A</v>
      </c>
      <c r="BS170" s="224" t="e">
        <f>IF(OR(入力!MS170="",入力!MS170="#N/A"),#N/A,入力!MS170)</f>
        <v>#N/A</v>
      </c>
      <c r="BT170" s="224" t="e">
        <f>IF(OR(入力!MR170="",入力!MR170="#N/A"),#N/A,入力!MR170)</f>
        <v>#N/A</v>
      </c>
      <c r="BU170" s="154" t="e">
        <f>IF(OR(入力!MT170="",入力!MT170="#N/A"),#N/A,入力!MT170)</f>
        <v>#N/A</v>
      </c>
      <c r="BV170"/>
      <c r="BW170"/>
      <c r="BX170"/>
      <c r="CB170" s="2"/>
      <c r="CC170" s="503"/>
      <c r="CD170" s="565"/>
      <c r="CE170" s="509"/>
      <c r="CF170"/>
      <c r="CG170"/>
      <c r="CH170" s="2"/>
      <c r="CJ170" s="2"/>
      <c r="CL170" s="2"/>
      <c r="CN170" s="2"/>
      <c r="CO170" s="587"/>
      <c r="CP170" s="588"/>
      <c r="CU170" s="2"/>
      <c r="CX170" s="2"/>
      <c r="CY170"/>
      <c r="CZ170"/>
      <c r="DA170" s="2"/>
      <c r="DE170" s="2"/>
      <c r="DF170"/>
      <c r="DG170" s="2"/>
      <c r="DH170" s="2"/>
      <c r="DI170" s="2"/>
      <c r="DL170" s="126"/>
      <c r="DN170" s="15"/>
      <c r="DO170" s="540"/>
      <c r="DV170"/>
      <c r="DW170"/>
      <c r="DX170"/>
      <c r="DY170"/>
      <c r="DZ170"/>
    </row>
    <row r="171" spans="1:130" s="23" customFormat="1">
      <c r="A171" s="251" t="e">
        <f>IF(OR(入力!A171="",入力!A171="#N/A"),#N/A,入力!A171)</f>
        <v>#N/A</v>
      </c>
      <c r="B171" s="253" t="e">
        <f>IF(OR(入力!B171="",入力!B171="#N/A"),#N/A,入力!B171)</f>
        <v>#N/A</v>
      </c>
      <c r="C171" s="74" t="e">
        <f>IF(OR(入力!C171="",入力!C171="#N/A"),#N/A,入力!C171)</f>
        <v>#N/A</v>
      </c>
      <c r="D171" s="210" t="e">
        <f>IF(OR(入力!E171="",入力!E171="#N/A"),#N/A,入力!E171)</f>
        <v>#N/A</v>
      </c>
      <c r="E171" s="2" t="e">
        <f>IF(OR(入力!G171="",入力!G171="#N/A"),#N/A,入力!G171)</f>
        <v>#N/A</v>
      </c>
      <c r="F171" s="23" t="e">
        <f>IF(OR(入力!I171="",入力!I171="#N/A"),#N/A,入力!I171)</f>
        <v>#N/A</v>
      </c>
      <c r="G171" s="23" t="e">
        <f>IF(OR(入力!N171="",入力!N171="#N/A"),#N/A,入力!N171)</f>
        <v>#N/A</v>
      </c>
      <c r="H171" s="23" t="e">
        <f>IF(OR(入力!M171="",入力!M171="#N/A"),#N/A,入力!M171)</f>
        <v>#N/A</v>
      </c>
      <c r="I171" s="2" t="e">
        <f>IF(OR(入力!O171="",入力!O171="#N/A"),#N/A,入力!O171)</f>
        <v>#N/A</v>
      </c>
      <c r="J171" s="23" t="e">
        <f>IF(OR(入力!S171="",入力!S171="#N/A"),#N/A,入力!S171)</f>
        <v>#N/A</v>
      </c>
      <c r="K171" s="23" t="e">
        <f>IF(OR(入力!X171="",入力!X171="#N/A"),#N/A,入力!X171)</f>
        <v>#N/A</v>
      </c>
      <c r="L171" s="23" t="e">
        <f>IF(OR(入力!W171="",入力!W171="#N/A"),#N/A,入力!W171)</f>
        <v>#N/A</v>
      </c>
      <c r="M171" s="2" t="e">
        <f>IF(OR(入力!Y171="",入力!Y171="#N/A"),#N/A,入力!Y171)</f>
        <v>#N/A</v>
      </c>
      <c r="N171" s="23" t="e">
        <f>IF(OR(入力!AC171="",入力!AC171="#N/A"),#N/A,入力!AC171)</f>
        <v>#N/A</v>
      </c>
      <c r="O171" s="23" t="e">
        <f>IF(OR(入力!AH171="",入力!AH171="#N/A"),#N/A,入力!AH171)</f>
        <v>#N/A</v>
      </c>
      <c r="P171" s="23" t="e">
        <f>IF(OR(入力!AG171="",入力!AG171="#N/A"),#N/A,入力!AG171)</f>
        <v>#N/A</v>
      </c>
      <c r="Q171" s="2" t="e">
        <f>IF(OR(入力!AI171="",入力!AI171="#N/A"),#N/A,入力!AI171)</f>
        <v>#N/A</v>
      </c>
      <c r="R171" s="23" t="e">
        <f>IF(OR(入力!AM171="",入力!AM171="#N/A"),#N/A,入力!AM171)</f>
        <v>#N/A</v>
      </c>
      <c r="S171" s="23" t="e">
        <f>IF(OR(入力!AR171="",入力!AR171="#N/A"),#N/A,入力!AR171)</f>
        <v>#N/A</v>
      </c>
      <c r="T171" s="23" t="e">
        <f>IF(OR(入力!AQ171="",入力!AQ171="#N/A"),#N/A,入力!AQ171)</f>
        <v>#N/A</v>
      </c>
      <c r="U171" s="2" t="e">
        <f>IF(OR(入力!AS171="",入力!AS171="#N/A"),#N/A,入力!AS171)</f>
        <v>#N/A</v>
      </c>
      <c r="V171" s="23" t="e">
        <f>IF(OR(入力!AX171="",入力!AX171="#N/A"),#N/A,入力!AX171)</f>
        <v>#N/A</v>
      </c>
      <c r="W171" s="23" t="e">
        <f>IF(OR(入力!BC171="",入力!BC171="#N/A"),#N/A,入力!BC171)</f>
        <v>#N/A</v>
      </c>
      <c r="X171" s="23" t="e">
        <f>IF(OR(入力!BB171="",入力!BB171="#N/A"),#N/A,入力!BB171)</f>
        <v>#N/A</v>
      </c>
      <c r="Y171" s="2" t="e">
        <f>IF(OR(入力!BD171="",入力!BD171="#N/A"),#N/A,入力!BD171)</f>
        <v>#N/A</v>
      </c>
      <c r="Z171" s="23" t="e">
        <f>IF(OR(入力!BJ171="",入力!BJ171="#N/A"),#N/A,入力!BJ171)</f>
        <v>#N/A</v>
      </c>
      <c r="AA171" s="15" t="e">
        <f>IF(OR(入力!BK171="",入力!BK171="#N/A"),#N/A,入力!BK171)</f>
        <v>#N/A</v>
      </c>
      <c r="AB171" s="98" t="e">
        <f>IF(OR(入力!BS171="",入力!BS171="#N/A"),#N/A,入力!BS171)</f>
        <v>#N/A</v>
      </c>
      <c r="AC171" s="23" t="e">
        <f>IF(OR(入力!BT171="",入力!BT171="#N/A"),#N/A,入力!BT171)</f>
        <v>#N/A</v>
      </c>
      <c r="AD171" s="23" t="e">
        <f>IF(OR(入力!BU171="",入力!BU171="#N/A"),#N/A,入力!BU171)</f>
        <v>#N/A</v>
      </c>
      <c r="AE171" s="23" t="e">
        <f>IF(OR(入力!BV171="",入力!BV171="#N/A"),#N/A,入力!BV171)</f>
        <v>#N/A</v>
      </c>
      <c r="AF171" s="126" t="e">
        <f>IF(OR(入力!BZ171="",入力!BZ171="#N/A"),#N/A,入力!BZ171)</f>
        <v>#N/A</v>
      </c>
      <c r="AG171" s="15" t="e">
        <f>IF(OR(入力!CB171="",入力!CB171="#N/A"),#N/A,入力!CB171)</f>
        <v>#N/A</v>
      </c>
      <c r="AH171" s="23" t="e">
        <f>IF(OR(入力!CD171="",入力!CD171="#N/A"),#N/A,入力!CD171)</f>
        <v>#N/A</v>
      </c>
      <c r="AI171" s="23" t="e">
        <f>IF(OR(入力!CI171="",入力!CI171="#N/A"),#N/A,入力!CI171)</f>
        <v>#N/A</v>
      </c>
      <c r="AJ171" s="23" t="e">
        <f>IF(OR(入力!CH171="",入力!CH171="#N/A"),#N/A,入力!CH171)</f>
        <v>#N/A</v>
      </c>
      <c r="AK171" s="23" t="e">
        <f>IF(OR(入力!CJ171="",入力!CJ171="#N/A"),#N/A,入力!CJ171)</f>
        <v>#N/A</v>
      </c>
      <c r="AL171" s="39" t="e">
        <f>IF(OR(入力!CN171="",入力!CN171="#N/A"),#N/A,入力!CN171)</f>
        <v>#N/A</v>
      </c>
      <c r="AM171" s="39" t="e">
        <f>IF(OR(入力!CS171="",入力!CS171="#N/A"),#N/A,入力!CS171)</f>
        <v>#N/A</v>
      </c>
      <c r="AN171" s="39" t="e">
        <f>IF(OR(入力!CR171="",入力!CR171="#N/A"),#N/A,入力!CR171)</f>
        <v>#N/A</v>
      </c>
      <c r="AO171" s="40" t="e">
        <f>IF(OR(入力!CT171="",入力!CT171="#N/A"),#N/A,入力!CT171)</f>
        <v>#N/A</v>
      </c>
      <c r="AP171" s="23" t="e">
        <f>IF(OR(入力!CX171="",入力!CX171="#N/A"),#N/A,入力!CX171)</f>
        <v>#N/A</v>
      </c>
      <c r="AQ171" s="23" t="e">
        <f>IF(OR(入力!DC171="",入力!DC171="#N/A"),#N/A,入力!DC171)</f>
        <v>#N/A</v>
      </c>
      <c r="AR171" s="23" t="e">
        <f>IF(OR(入力!DB171="",入力!DB171="#N/A"),#N/A,入力!DB171)</f>
        <v>#N/A</v>
      </c>
      <c r="AS171" s="23" t="e">
        <f>IF(OR(入力!DD171="",入力!DD171="#N/A"),#N/A,入力!DD171)</f>
        <v>#N/A</v>
      </c>
      <c r="AT171" s="39" t="e">
        <f>IF(OR(入力!DH171="",入力!DH171="#N/A"),#N/A,入力!DH171)</f>
        <v>#N/A</v>
      </c>
      <c r="AU171" s="39" t="e">
        <f>IF(OR(入力!DM171="",入力!DM171="#N/A"),#N/A,入力!DM171)</f>
        <v>#N/A</v>
      </c>
      <c r="AV171" s="39" t="e">
        <f>IF(OR(入力!DL171="",入力!DL171="#N/A"),#N/A,入力!DL171)</f>
        <v>#N/A</v>
      </c>
      <c r="AW171" s="45" t="e">
        <f>IF(OR(入力!DN171="",入力!DN171="#N/A"),#N/A,入力!DN171)</f>
        <v>#N/A</v>
      </c>
      <c r="AX171" s="23" t="e">
        <f>IF(OR(入力!DR171="",入力!DR171="#N/A"),#N/A,入力!DR171)</f>
        <v>#N/A</v>
      </c>
      <c r="AY171" s="23" t="e">
        <f>IF(OR(入力!DW171="",入力!DW171="#N/A"),#N/A,入力!DW171)</f>
        <v>#N/A</v>
      </c>
      <c r="AZ171" s="23" t="e">
        <f>IF(OR(入力!DV171="",入力!DV171="#N/A"),#N/A,入力!DV171)</f>
        <v>#N/A</v>
      </c>
      <c r="BA171" s="23" t="e">
        <f>IF(OR(入力!DX171="",入力!DX171="#N/A"),#N/A,入力!DX171)</f>
        <v>#N/A</v>
      </c>
      <c r="BB171" s="39" t="e">
        <f>IF(OR(入力!EB171="",入力!EB171="#N/A"),#N/A,入力!EB171)</f>
        <v>#N/A</v>
      </c>
      <c r="BC171" s="39" t="e">
        <f>IF(OR(入力!EG171="",入力!EG171="#N/A"),#N/A,入力!EG171)</f>
        <v>#N/A</v>
      </c>
      <c r="BD171" s="39" t="e">
        <f>IF(OR(入力!EF171="",入力!EF171="#N/A"),#N/A,入力!EF171)</f>
        <v>#N/A</v>
      </c>
      <c r="BE171" s="217" t="e">
        <f>IF(OR(入力!EH171="",入力!EH171="#N/A"),#N/A,入力!EH171)</f>
        <v>#N/A</v>
      </c>
      <c r="BF171" s="126" t="e">
        <f>IF(OR(入力!GT171="",入力!GT171="#N/A"),#N/A,入力!GT171)</f>
        <v>#N/A</v>
      </c>
      <c r="BG171" s="23" t="e">
        <f>IF(OR(入力!GY171="",入力!GY171="#N/A"),#N/A,入力!GY171)</f>
        <v>#N/A</v>
      </c>
      <c r="BH171" s="23" t="e">
        <f>IF(OR(入力!GX171="",入力!GX171="#N/A"),#N/A,入力!GX171)</f>
        <v>#N/A</v>
      </c>
      <c r="BI171" s="15" t="e">
        <f>IF(OR(入力!GZ171="",入力!GZ171="#N/A"),#N/A,入力!GZ171)</f>
        <v>#N/A</v>
      </c>
      <c r="BJ171" s="23" t="e">
        <f>IF(OR(入力!LJ171="",入力!LJ171="#N/A"),#N/A,入力!LJ171)</f>
        <v>#N/A</v>
      </c>
      <c r="BK171" s="23" t="e">
        <f>IF(OR(入力!LO171="",入力!LO171="#N/A"),#N/A,入力!LO171)</f>
        <v>#N/A</v>
      </c>
      <c r="BL171" s="23" t="e">
        <f>IF(OR(入力!LN171="",入力!LN171="#N/A"),#N/A,入力!LN171)</f>
        <v>#N/A</v>
      </c>
      <c r="BM171" s="2" t="e">
        <f>IF(OR(入力!LP171="",入力!LP171="#N/A"),#N/A,入力!LP171)</f>
        <v>#N/A</v>
      </c>
      <c r="BN171" s="23" t="e">
        <f>IF(OR(入力!LT171="",入力!LT171="#N/A"),#N/A,入力!LT171)</f>
        <v>#N/A</v>
      </c>
      <c r="BO171" s="23" t="e">
        <f>IF(OR(入力!LY171="",入力!LY171="#N/A"),#N/A,入力!LY171)</f>
        <v>#N/A</v>
      </c>
      <c r="BP171" s="23" t="e">
        <f>IF(OR(入力!LX171="",入力!LX171="#N/A"),#N/A,入力!LX171)</f>
        <v>#N/A</v>
      </c>
      <c r="BQ171" s="15" t="e">
        <f>IF(OR(入力!LZ171="",入力!LZ171="#N/A"),#N/A,入力!LZ171)</f>
        <v>#N/A</v>
      </c>
      <c r="BR171" s="224" t="e">
        <f>IF(OR(入力!MN171="",入力!MN171="#N/A"),#N/A,入力!MN171)</f>
        <v>#N/A</v>
      </c>
      <c r="BS171" s="224" t="e">
        <f>IF(OR(入力!MS171="",入力!MS171="#N/A"),#N/A,入力!MS171)</f>
        <v>#N/A</v>
      </c>
      <c r="BT171" s="224" t="e">
        <f>IF(OR(入力!MR171="",入力!MR171="#N/A"),#N/A,入力!MR171)</f>
        <v>#N/A</v>
      </c>
      <c r="BU171" s="154" t="e">
        <f>IF(OR(入力!MT171="",入力!MT171="#N/A"),#N/A,入力!MT171)</f>
        <v>#N/A</v>
      </c>
      <c r="BV171"/>
      <c r="BW171"/>
      <c r="BX171"/>
      <c r="CB171" s="2"/>
      <c r="CC171" s="503"/>
      <c r="CD171" s="565"/>
      <c r="CE171" s="509"/>
      <c r="CF171"/>
      <c r="CG171"/>
      <c r="CH171" s="2"/>
      <c r="CJ171" s="2"/>
      <c r="CL171" s="2"/>
      <c r="CN171" s="2"/>
      <c r="CO171" s="587"/>
      <c r="CP171" s="588"/>
      <c r="CU171" s="2"/>
      <c r="CX171" s="2"/>
      <c r="CY171"/>
      <c r="CZ171"/>
      <c r="DA171" s="2"/>
      <c r="DE171" s="2"/>
      <c r="DF171"/>
      <c r="DG171" s="2"/>
      <c r="DH171" s="2"/>
      <c r="DI171" s="2"/>
      <c r="DL171" s="126"/>
      <c r="DN171" s="15"/>
      <c r="DO171" s="540"/>
      <c r="DV171"/>
      <c r="DW171"/>
      <c r="DX171"/>
      <c r="DY171"/>
      <c r="DZ171"/>
    </row>
    <row r="172" spans="1:130" s="23" customFormat="1">
      <c r="A172" s="251" t="e">
        <f>IF(OR(入力!A172="",入力!A172="#N/A"),#N/A,入力!A172)</f>
        <v>#N/A</v>
      </c>
      <c r="B172" s="253" t="e">
        <f>IF(OR(入力!B172="",入力!B172="#N/A"),#N/A,入力!B172)</f>
        <v>#N/A</v>
      </c>
      <c r="C172" s="74" t="e">
        <f>IF(OR(入力!C172="",入力!C172="#N/A"),#N/A,入力!C172)</f>
        <v>#N/A</v>
      </c>
      <c r="D172" s="210" t="e">
        <f>IF(OR(入力!E172="",入力!E172="#N/A"),#N/A,入力!E172)</f>
        <v>#N/A</v>
      </c>
      <c r="E172" s="2" t="e">
        <f>IF(OR(入力!G172="",入力!G172="#N/A"),#N/A,入力!G172)</f>
        <v>#N/A</v>
      </c>
      <c r="F172" s="23" t="e">
        <f>IF(OR(入力!I172="",入力!I172="#N/A"),#N/A,入力!I172)</f>
        <v>#N/A</v>
      </c>
      <c r="G172" s="23" t="e">
        <f>IF(OR(入力!N172="",入力!N172="#N/A"),#N/A,入力!N172)</f>
        <v>#N/A</v>
      </c>
      <c r="H172" s="23" t="e">
        <f>IF(OR(入力!M172="",入力!M172="#N/A"),#N/A,入力!M172)</f>
        <v>#N/A</v>
      </c>
      <c r="I172" s="2" t="e">
        <f>IF(OR(入力!O172="",入力!O172="#N/A"),#N/A,入力!O172)</f>
        <v>#N/A</v>
      </c>
      <c r="J172" s="23" t="e">
        <f>IF(OR(入力!S172="",入力!S172="#N/A"),#N/A,入力!S172)</f>
        <v>#N/A</v>
      </c>
      <c r="K172" s="23" t="e">
        <f>IF(OR(入力!X172="",入力!X172="#N/A"),#N/A,入力!X172)</f>
        <v>#N/A</v>
      </c>
      <c r="L172" s="23" t="e">
        <f>IF(OR(入力!W172="",入力!W172="#N/A"),#N/A,入力!W172)</f>
        <v>#N/A</v>
      </c>
      <c r="M172" s="2" t="e">
        <f>IF(OR(入力!Y172="",入力!Y172="#N/A"),#N/A,入力!Y172)</f>
        <v>#N/A</v>
      </c>
      <c r="N172" s="23" t="e">
        <f>IF(OR(入力!AC172="",入力!AC172="#N/A"),#N/A,入力!AC172)</f>
        <v>#N/A</v>
      </c>
      <c r="O172" s="23" t="e">
        <f>IF(OR(入力!AH172="",入力!AH172="#N/A"),#N/A,入力!AH172)</f>
        <v>#N/A</v>
      </c>
      <c r="P172" s="23" t="e">
        <f>IF(OR(入力!AG172="",入力!AG172="#N/A"),#N/A,入力!AG172)</f>
        <v>#N/A</v>
      </c>
      <c r="Q172" s="2" t="e">
        <f>IF(OR(入力!AI172="",入力!AI172="#N/A"),#N/A,入力!AI172)</f>
        <v>#N/A</v>
      </c>
      <c r="R172" s="23" t="e">
        <f>IF(OR(入力!AM172="",入力!AM172="#N/A"),#N/A,入力!AM172)</f>
        <v>#N/A</v>
      </c>
      <c r="S172" s="23" t="e">
        <f>IF(OR(入力!AR172="",入力!AR172="#N/A"),#N/A,入力!AR172)</f>
        <v>#N/A</v>
      </c>
      <c r="T172" s="23" t="e">
        <f>IF(OR(入力!AQ172="",入力!AQ172="#N/A"),#N/A,入力!AQ172)</f>
        <v>#N/A</v>
      </c>
      <c r="U172" s="2" t="e">
        <f>IF(OR(入力!AS172="",入力!AS172="#N/A"),#N/A,入力!AS172)</f>
        <v>#N/A</v>
      </c>
      <c r="V172" s="23" t="e">
        <f>IF(OR(入力!AX172="",入力!AX172="#N/A"),#N/A,入力!AX172)</f>
        <v>#N/A</v>
      </c>
      <c r="W172" s="23" t="e">
        <f>IF(OR(入力!BC172="",入力!BC172="#N/A"),#N/A,入力!BC172)</f>
        <v>#N/A</v>
      </c>
      <c r="X172" s="23" t="e">
        <f>IF(OR(入力!BB172="",入力!BB172="#N/A"),#N/A,入力!BB172)</f>
        <v>#N/A</v>
      </c>
      <c r="Y172" s="2" t="e">
        <f>IF(OR(入力!BD172="",入力!BD172="#N/A"),#N/A,入力!BD172)</f>
        <v>#N/A</v>
      </c>
      <c r="Z172" s="23" t="e">
        <f>IF(OR(入力!BJ172="",入力!BJ172="#N/A"),#N/A,入力!BJ172)</f>
        <v>#N/A</v>
      </c>
      <c r="AA172" s="15" t="e">
        <f>IF(OR(入力!BK172="",入力!BK172="#N/A"),#N/A,入力!BK172)</f>
        <v>#N/A</v>
      </c>
      <c r="AB172" s="98" t="e">
        <f>IF(OR(入力!BS172="",入力!BS172="#N/A"),#N/A,入力!BS172)</f>
        <v>#N/A</v>
      </c>
      <c r="AC172" s="23" t="e">
        <f>IF(OR(入力!BT172="",入力!BT172="#N/A"),#N/A,入力!BT172)</f>
        <v>#N/A</v>
      </c>
      <c r="AD172" s="23" t="e">
        <f>IF(OR(入力!BU172="",入力!BU172="#N/A"),#N/A,入力!BU172)</f>
        <v>#N/A</v>
      </c>
      <c r="AE172" s="23" t="e">
        <f>IF(OR(入力!BV172="",入力!BV172="#N/A"),#N/A,入力!BV172)</f>
        <v>#N/A</v>
      </c>
      <c r="AF172" s="126" t="e">
        <f>IF(OR(入力!BZ172="",入力!BZ172="#N/A"),#N/A,入力!BZ172)</f>
        <v>#N/A</v>
      </c>
      <c r="AG172" s="15" t="e">
        <f>IF(OR(入力!CB172="",入力!CB172="#N/A"),#N/A,入力!CB172)</f>
        <v>#N/A</v>
      </c>
      <c r="AH172" s="23" t="e">
        <f>IF(OR(入力!CD172="",入力!CD172="#N/A"),#N/A,入力!CD172)</f>
        <v>#N/A</v>
      </c>
      <c r="AI172" s="23" t="e">
        <f>IF(OR(入力!CI172="",入力!CI172="#N/A"),#N/A,入力!CI172)</f>
        <v>#N/A</v>
      </c>
      <c r="AJ172" s="23" t="e">
        <f>IF(OR(入力!CH172="",入力!CH172="#N/A"),#N/A,入力!CH172)</f>
        <v>#N/A</v>
      </c>
      <c r="AK172" s="23" t="e">
        <f>IF(OR(入力!CJ172="",入力!CJ172="#N/A"),#N/A,入力!CJ172)</f>
        <v>#N/A</v>
      </c>
      <c r="AL172" s="39" t="e">
        <f>IF(OR(入力!CN172="",入力!CN172="#N/A"),#N/A,入力!CN172)</f>
        <v>#N/A</v>
      </c>
      <c r="AM172" s="39" t="e">
        <f>IF(OR(入力!CS172="",入力!CS172="#N/A"),#N/A,入力!CS172)</f>
        <v>#N/A</v>
      </c>
      <c r="AN172" s="39" t="e">
        <f>IF(OR(入力!CR172="",入力!CR172="#N/A"),#N/A,入力!CR172)</f>
        <v>#N/A</v>
      </c>
      <c r="AO172" s="40" t="e">
        <f>IF(OR(入力!CT172="",入力!CT172="#N/A"),#N/A,入力!CT172)</f>
        <v>#N/A</v>
      </c>
      <c r="AP172" s="23" t="e">
        <f>IF(OR(入力!CX172="",入力!CX172="#N/A"),#N/A,入力!CX172)</f>
        <v>#N/A</v>
      </c>
      <c r="AQ172" s="23" t="e">
        <f>IF(OR(入力!DC172="",入力!DC172="#N/A"),#N/A,入力!DC172)</f>
        <v>#N/A</v>
      </c>
      <c r="AR172" s="23" t="e">
        <f>IF(OR(入力!DB172="",入力!DB172="#N/A"),#N/A,入力!DB172)</f>
        <v>#N/A</v>
      </c>
      <c r="AS172" s="23" t="e">
        <f>IF(OR(入力!DD172="",入力!DD172="#N/A"),#N/A,入力!DD172)</f>
        <v>#N/A</v>
      </c>
      <c r="AT172" s="39" t="e">
        <f>IF(OR(入力!DH172="",入力!DH172="#N/A"),#N/A,入力!DH172)</f>
        <v>#N/A</v>
      </c>
      <c r="AU172" s="39" t="e">
        <f>IF(OR(入力!DM172="",入力!DM172="#N/A"),#N/A,入力!DM172)</f>
        <v>#N/A</v>
      </c>
      <c r="AV172" s="39" t="e">
        <f>IF(OR(入力!DL172="",入力!DL172="#N/A"),#N/A,入力!DL172)</f>
        <v>#N/A</v>
      </c>
      <c r="AW172" s="45" t="e">
        <f>IF(OR(入力!DN172="",入力!DN172="#N/A"),#N/A,入力!DN172)</f>
        <v>#N/A</v>
      </c>
      <c r="AX172" s="23" t="e">
        <f>IF(OR(入力!DR172="",入力!DR172="#N/A"),#N/A,入力!DR172)</f>
        <v>#N/A</v>
      </c>
      <c r="AY172" s="23" t="e">
        <f>IF(OR(入力!DW172="",入力!DW172="#N/A"),#N/A,入力!DW172)</f>
        <v>#N/A</v>
      </c>
      <c r="AZ172" s="23" t="e">
        <f>IF(OR(入力!DV172="",入力!DV172="#N/A"),#N/A,入力!DV172)</f>
        <v>#N/A</v>
      </c>
      <c r="BA172" s="23" t="e">
        <f>IF(OR(入力!DX172="",入力!DX172="#N/A"),#N/A,入力!DX172)</f>
        <v>#N/A</v>
      </c>
      <c r="BB172" s="39" t="e">
        <f>IF(OR(入力!EB172="",入力!EB172="#N/A"),#N/A,入力!EB172)</f>
        <v>#N/A</v>
      </c>
      <c r="BC172" s="39" t="e">
        <f>IF(OR(入力!EG172="",入力!EG172="#N/A"),#N/A,入力!EG172)</f>
        <v>#N/A</v>
      </c>
      <c r="BD172" s="39" t="e">
        <f>IF(OR(入力!EF172="",入力!EF172="#N/A"),#N/A,入力!EF172)</f>
        <v>#N/A</v>
      </c>
      <c r="BE172" s="217" t="e">
        <f>IF(OR(入力!EH172="",入力!EH172="#N/A"),#N/A,入力!EH172)</f>
        <v>#N/A</v>
      </c>
      <c r="BF172" s="126" t="e">
        <f>IF(OR(入力!GT172="",入力!GT172="#N/A"),#N/A,入力!GT172)</f>
        <v>#N/A</v>
      </c>
      <c r="BG172" s="23" t="e">
        <f>IF(OR(入力!GY172="",入力!GY172="#N/A"),#N/A,入力!GY172)</f>
        <v>#N/A</v>
      </c>
      <c r="BH172" s="23" t="e">
        <f>IF(OR(入力!GX172="",入力!GX172="#N/A"),#N/A,入力!GX172)</f>
        <v>#N/A</v>
      </c>
      <c r="BI172" s="15" t="e">
        <f>IF(OR(入力!GZ172="",入力!GZ172="#N/A"),#N/A,入力!GZ172)</f>
        <v>#N/A</v>
      </c>
      <c r="BJ172" s="23" t="e">
        <f>IF(OR(入力!LJ172="",入力!LJ172="#N/A"),#N/A,入力!LJ172)</f>
        <v>#N/A</v>
      </c>
      <c r="BK172" s="23" t="e">
        <f>IF(OR(入力!LO172="",入力!LO172="#N/A"),#N/A,入力!LO172)</f>
        <v>#N/A</v>
      </c>
      <c r="BL172" s="23" t="e">
        <f>IF(OR(入力!LN172="",入力!LN172="#N/A"),#N/A,入力!LN172)</f>
        <v>#N/A</v>
      </c>
      <c r="BM172" s="2" t="e">
        <f>IF(OR(入力!LP172="",入力!LP172="#N/A"),#N/A,入力!LP172)</f>
        <v>#N/A</v>
      </c>
      <c r="BN172" s="23" t="e">
        <f>IF(OR(入力!LT172="",入力!LT172="#N/A"),#N/A,入力!LT172)</f>
        <v>#N/A</v>
      </c>
      <c r="BO172" s="23" t="e">
        <f>IF(OR(入力!LY172="",入力!LY172="#N/A"),#N/A,入力!LY172)</f>
        <v>#N/A</v>
      </c>
      <c r="BP172" s="23" t="e">
        <f>IF(OR(入力!LX172="",入力!LX172="#N/A"),#N/A,入力!LX172)</f>
        <v>#N/A</v>
      </c>
      <c r="BQ172" s="15" t="e">
        <f>IF(OR(入力!LZ172="",入力!LZ172="#N/A"),#N/A,入力!LZ172)</f>
        <v>#N/A</v>
      </c>
      <c r="BR172" s="224" t="e">
        <f>IF(OR(入力!MN172="",入力!MN172="#N/A"),#N/A,入力!MN172)</f>
        <v>#N/A</v>
      </c>
      <c r="BS172" s="224" t="e">
        <f>IF(OR(入力!MS172="",入力!MS172="#N/A"),#N/A,入力!MS172)</f>
        <v>#N/A</v>
      </c>
      <c r="BT172" s="224" t="e">
        <f>IF(OR(入力!MR172="",入力!MR172="#N/A"),#N/A,入力!MR172)</f>
        <v>#N/A</v>
      </c>
      <c r="BU172" s="154" t="e">
        <f>IF(OR(入力!MT172="",入力!MT172="#N/A"),#N/A,入力!MT172)</f>
        <v>#N/A</v>
      </c>
      <c r="BV172"/>
      <c r="BW172"/>
      <c r="BX172"/>
      <c r="CB172" s="2"/>
      <c r="CC172" s="503"/>
      <c r="CD172" s="565"/>
      <c r="CE172" s="509"/>
      <c r="CF172"/>
      <c r="CG172"/>
      <c r="CH172" s="2"/>
      <c r="CJ172" s="2"/>
      <c r="CL172" s="2"/>
      <c r="CN172" s="2"/>
      <c r="CO172" s="587"/>
      <c r="CP172" s="588"/>
      <c r="CU172" s="2"/>
      <c r="CX172" s="2"/>
      <c r="CY172"/>
      <c r="CZ172"/>
      <c r="DA172" s="2"/>
      <c r="DE172" s="2"/>
      <c r="DF172"/>
      <c r="DG172" s="2"/>
      <c r="DH172" s="2"/>
      <c r="DI172" s="2"/>
      <c r="DL172" s="126"/>
      <c r="DN172" s="15"/>
      <c r="DO172" s="540"/>
      <c r="DV172"/>
      <c r="DW172"/>
      <c r="DX172"/>
      <c r="DY172"/>
      <c r="DZ172"/>
    </row>
    <row r="173" spans="1:130" s="23" customFormat="1">
      <c r="A173" s="251" t="e">
        <f>IF(OR(入力!A173="",入力!A173="#N/A"),#N/A,入力!A173)</f>
        <v>#N/A</v>
      </c>
      <c r="B173" s="253" t="e">
        <f>IF(OR(入力!B173="",入力!B173="#N/A"),#N/A,入力!B173)</f>
        <v>#N/A</v>
      </c>
      <c r="C173" s="74" t="e">
        <f>IF(OR(入力!C173="",入力!C173="#N/A"),#N/A,入力!C173)</f>
        <v>#N/A</v>
      </c>
      <c r="D173" s="210" t="e">
        <f>IF(OR(入力!E173="",入力!E173="#N/A"),#N/A,入力!E173)</f>
        <v>#N/A</v>
      </c>
      <c r="E173" s="2" t="e">
        <f>IF(OR(入力!G173="",入力!G173="#N/A"),#N/A,入力!G173)</f>
        <v>#N/A</v>
      </c>
      <c r="F173" s="23" t="e">
        <f>IF(OR(入力!I173="",入力!I173="#N/A"),#N/A,入力!I173)</f>
        <v>#N/A</v>
      </c>
      <c r="G173" s="23" t="e">
        <f>IF(OR(入力!N173="",入力!N173="#N/A"),#N/A,入力!N173)</f>
        <v>#N/A</v>
      </c>
      <c r="H173" s="23" t="e">
        <f>IF(OR(入力!M173="",入力!M173="#N/A"),#N/A,入力!M173)</f>
        <v>#N/A</v>
      </c>
      <c r="I173" s="2" t="e">
        <f>IF(OR(入力!O173="",入力!O173="#N/A"),#N/A,入力!O173)</f>
        <v>#N/A</v>
      </c>
      <c r="J173" s="23" t="e">
        <f>IF(OR(入力!S173="",入力!S173="#N/A"),#N/A,入力!S173)</f>
        <v>#N/A</v>
      </c>
      <c r="K173" s="23" t="e">
        <f>IF(OR(入力!X173="",入力!X173="#N/A"),#N/A,入力!X173)</f>
        <v>#N/A</v>
      </c>
      <c r="L173" s="23" t="e">
        <f>IF(OR(入力!W173="",入力!W173="#N/A"),#N/A,入力!W173)</f>
        <v>#N/A</v>
      </c>
      <c r="M173" s="2" t="e">
        <f>IF(OR(入力!Y173="",入力!Y173="#N/A"),#N/A,入力!Y173)</f>
        <v>#N/A</v>
      </c>
      <c r="N173" s="23" t="e">
        <f>IF(OR(入力!AC173="",入力!AC173="#N/A"),#N/A,入力!AC173)</f>
        <v>#N/A</v>
      </c>
      <c r="O173" s="23" t="e">
        <f>IF(OR(入力!AH173="",入力!AH173="#N/A"),#N/A,入力!AH173)</f>
        <v>#N/A</v>
      </c>
      <c r="P173" s="23" t="e">
        <f>IF(OR(入力!AG173="",入力!AG173="#N/A"),#N/A,入力!AG173)</f>
        <v>#N/A</v>
      </c>
      <c r="Q173" s="2" t="e">
        <f>IF(OR(入力!AI173="",入力!AI173="#N/A"),#N/A,入力!AI173)</f>
        <v>#N/A</v>
      </c>
      <c r="R173" s="23" t="e">
        <f>IF(OR(入力!AM173="",入力!AM173="#N/A"),#N/A,入力!AM173)</f>
        <v>#N/A</v>
      </c>
      <c r="S173" s="23" t="e">
        <f>IF(OR(入力!AR173="",入力!AR173="#N/A"),#N/A,入力!AR173)</f>
        <v>#N/A</v>
      </c>
      <c r="T173" s="23" t="e">
        <f>IF(OR(入力!AQ173="",入力!AQ173="#N/A"),#N/A,入力!AQ173)</f>
        <v>#N/A</v>
      </c>
      <c r="U173" s="2" t="e">
        <f>IF(OR(入力!AS173="",入力!AS173="#N/A"),#N/A,入力!AS173)</f>
        <v>#N/A</v>
      </c>
      <c r="V173" s="23" t="e">
        <f>IF(OR(入力!AX173="",入力!AX173="#N/A"),#N/A,入力!AX173)</f>
        <v>#N/A</v>
      </c>
      <c r="W173" s="23" t="e">
        <f>IF(OR(入力!BC173="",入力!BC173="#N/A"),#N/A,入力!BC173)</f>
        <v>#N/A</v>
      </c>
      <c r="X173" s="23" t="e">
        <f>IF(OR(入力!BB173="",入力!BB173="#N/A"),#N/A,入力!BB173)</f>
        <v>#N/A</v>
      </c>
      <c r="Y173" s="2" t="e">
        <f>IF(OR(入力!BD173="",入力!BD173="#N/A"),#N/A,入力!BD173)</f>
        <v>#N/A</v>
      </c>
      <c r="Z173" s="23" t="e">
        <f>IF(OR(入力!BJ173="",入力!BJ173="#N/A"),#N/A,入力!BJ173)</f>
        <v>#N/A</v>
      </c>
      <c r="AA173" s="15" t="e">
        <f>IF(OR(入力!BK173="",入力!BK173="#N/A"),#N/A,入力!BK173)</f>
        <v>#N/A</v>
      </c>
      <c r="AB173" s="98" t="e">
        <f>IF(OR(入力!BS173="",入力!BS173="#N/A"),#N/A,入力!BS173)</f>
        <v>#N/A</v>
      </c>
      <c r="AC173" s="23" t="e">
        <f>IF(OR(入力!BT173="",入力!BT173="#N/A"),#N/A,入力!BT173)</f>
        <v>#N/A</v>
      </c>
      <c r="AD173" s="23" t="e">
        <f>IF(OR(入力!BU173="",入力!BU173="#N/A"),#N/A,入力!BU173)</f>
        <v>#N/A</v>
      </c>
      <c r="AE173" s="23" t="e">
        <f>IF(OR(入力!BV173="",入力!BV173="#N/A"),#N/A,入力!BV173)</f>
        <v>#N/A</v>
      </c>
      <c r="AF173" s="126" t="e">
        <f>IF(OR(入力!BZ173="",入力!BZ173="#N/A"),#N/A,入力!BZ173)</f>
        <v>#N/A</v>
      </c>
      <c r="AG173" s="15" t="e">
        <f>IF(OR(入力!CB173="",入力!CB173="#N/A"),#N/A,入力!CB173)</f>
        <v>#N/A</v>
      </c>
      <c r="AH173" s="23" t="e">
        <f>IF(OR(入力!CD173="",入力!CD173="#N/A"),#N/A,入力!CD173)</f>
        <v>#N/A</v>
      </c>
      <c r="AI173" s="23" t="e">
        <f>IF(OR(入力!CI173="",入力!CI173="#N/A"),#N/A,入力!CI173)</f>
        <v>#N/A</v>
      </c>
      <c r="AJ173" s="23" t="e">
        <f>IF(OR(入力!CH173="",入力!CH173="#N/A"),#N/A,入力!CH173)</f>
        <v>#N/A</v>
      </c>
      <c r="AK173" s="23" t="e">
        <f>IF(OR(入力!CJ173="",入力!CJ173="#N/A"),#N/A,入力!CJ173)</f>
        <v>#N/A</v>
      </c>
      <c r="AL173" s="39" t="e">
        <f>IF(OR(入力!CN173="",入力!CN173="#N/A"),#N/A,入力!CN173)</f>
        <v>#N/A</v>
      </c>
      <c r="AM173" s="39" t="e">
        <f>IF(OR(入力!CS173="",入力!CS173="#N/A"),#N/A,入力!CS173)</f>
        <v>#N/A</v>
      </c>
      <c r="AN173" s="39" t="e">
        <f>IF(OR(入力!CR173="",入力!CR173="#N/A"),#N/A,入力!CR173)</f>
        <v>#N/A</v>
      </c>
      <c r="AO173" s="40" t="e">
        <f>IF(OR(入力!CT173="",入力!CT173="#N/A"),#N/A,入力!CT173)</f>
        <v>#N/A</v>
      </c>
      <c r="AP173" s="23" t="e">
        <f>IF(OR(入力!CX173="",入力!CX173="#N/A"),#N/A,入力!CX173)</f>
        <v>#N/A</v>
      </c>
      <c r="AQ173" s="23" t="e">
        <f>IF(OR(入力!DC173="",入力!DC173="#N/A"),#N/A,入力!DC173)</f>
        <v>#N/A</v>
      </c>
      <c r="AR173" s="23" t="e">
        <f>IF(OR(入力!DB173="",入力!DB173="#N/A"),#N/A,入力!DB173)</f>
        <v>#N/A</v>
      </c>
      <c r="AS173" s="23" t="e">
        <f>IF(OR(入力!DD173="",入力!DD173="#N/A"),#N/A,入力!DD173)</f>
        <v>#N/A</v>
      </c>
      <c r="AT173" s="39" t="e">
        <f>IF(OR(入力!DH173="",入力!DH173="#N/A"),#N/A,入力!DH173)</f>
        <v>#N/A</v>
      </c>
      <c r="AU173" s="39" t="e">
        <f>IF(OR(入力!DM173="",入力!DM173="#N/A"),#N/A,入力!DM173)</f>
        <v>#N/A</v>
      </c>
      <c r="AV173" s="39" t="e">
        <f>IF(OR(入力!DL173="",入力!DL173="#N/A"),#N/A,入力!DL173)</f>
        <v>#N/A</v>
      </c>
      <c r="AW173" s="45" t="e">
        <f>IF(OR(入力!DN173="",入力!DN173="#N/A"),#N/A,入力!DN173)</f>
        <v>#N/A</v>
      </c>
      <c r="AX173" s="23" t="e">
        <f>IF(OR(入力!DR173="",入力!DR173="#N/A"),#N/A,入力!DR173)</f>
        <v>#N/A</v>
      </c>
      <c r="AY173" s="23" t="e">
        <f>IF(OR(入力!DW173="",入力!DW173="#N/A"),#N/A,入力!DW173)</f>
        <v>#N/A</v>
      </c>
      <c r="AZ173" s="23" t="e">
        <f>IF(OR(入力!DV173="",入力!DV173="#N/A"),#N/A,入力!DV173)</f>
        <v>#N/A</v>
      </c>
      <c r="BA173" s="23" t="e">
        <f>IF(OR(入力!DX173="",入力!DX173="#N/A"),#N/A,入力!DX173)</f>
        <v>#N/A</v>
      </c>
      <c r="BB173" s="39" t="e">
        <f>IF(OR(入力!EB173="",入力!EB173="#N/A"),#N/A,入力!EB173)</f>
        <v>#N/A</v>
      </c>
      <c r="BC173" s="39" t="e">
        <f>IF(OR(入力!EG173="",入力!EG173="#N/A"),#N/A,入力!EG173)</f>
        <v>#N/A</v>
      </c>
      <c r="BD173" s="39" t="e">
        <f>IF(OR(入力!EF173="",入力!EF173="#N/A"),#N/A,入力!EF173)</f>
        <v>#N/A</v>
      </c>
      <c r="BE173" s="217" t="e">
        <f>IF(OR(入力!EH173="",入力!EH173="#N/A"),#N/A,入力!EH173)</f>
        <v>#N/A</v>
      </c>
      <c r="BF173" s="126" t="e">
        <f>IF(OR(入力!GT173="",入力!GT173="#N/A"),#N/A,入力!GT173)</f>
        <v>#N/A</v>
      </c>
      <c r="BG173" s="23" t="e">
        <f>IF(OR(入力!GY173="",入力!GY173="#N/A"),#N/A,入力!GY173)</f>
        <v>#N/A</v>
      </c>
      <c r="BH173" s="23" t="e">
        <f>IF(OR(入力!GX173="",入力!GX173="#N/A"),#N/A,入力!GX173)</f>
        <v>#N/A</v>
      </c>
      <c r="BI173" s="15" t="e">
        <f>IF(OR(入力!GZ173="",入力!GZ173="#N/A"),#N/A,入力!GZ173)</f>
        <v>#N/A</v>
      </c>
      <c r="BJ173" s="23" t="e">
        <f>IF(OR(入力!LJ173="",入力!LJ173="#N/A"),#N/A,入力!LJ173)</f>
        <v>#N/A</v>
      </c>
      <c r="BK173" s="23" t="e">
        <f>IF(OR(入力!LO173="",入力!LO173="#N/A"),#N/A,入力!LO173)</f>
        <v>#N/A</v>
      </c>
      <c r="BL173" s="23" t="e">
        <f>IF(OR(入力!LN173="",入力!LN173="#N/A"),#N/A,入力!LN173)</f>
        <v>#N/A</v>
      </c>
      <c r="BM173" s="2" t="e">
        <f>IF(OR(入力!LP173="",入力!LP173="#N/A"),#N/A,入力!LP173)</f>
        <v>#N/A</v>
      </c>
      <c r="BN173" s="23" t="e">
        <f>IF(OR(入力!LT173="",入力!LT173="#N/A"),#N/A,入力!LT173)</f>
        <v>#N/A</v>
      </c>
      <c r="BO173" s="23" t="e">
        <f>IF(OR(入力!LY173="",入力!LY173="#N/A"),#N/A,入力!LY173)</f>
        <v>#N/A</v>
      </c>
      <c r="BP173" s="23" t="e">
        <f>IF(OR(入力!LX173="",入力!LX173="#N/A"),#N/A,入力!LX173)</f>
        <v>#N/A</v>
      </c>
      <c r="BQ173" s="15" t="e">
        <f>IF(OR(入力!LZ173="",入力!LZ173="#N/A"),#N/A,入力!LZ173)</f>
        <v>#N/A</v>
      </c>
      <c r="BR173" s="224" t="e">
        <f>IF(OR(入力!MN173="",入力!MN173="#N/A"),#N/A,入力!MN173)</f>
        <v>#N/A</v>
      </c>
      <c r="BS173" s="224" t="e">
        <f>IF(OR(入力!MS173="",入力!MS173="#N/A"),#N/A,入力!MS173)</f>
        <v>#N/A</v>
      </c>
      <c r="BT173" s="224" t="e">
        <f>IF(OR(入力!MR173="",入力!MR173="#N/A"),#N/A,入力!MR173)</f>
        <v>#N/A</v>
      </c>
      <c r="BU173" s="154" t="e">
        <f>IF(OR(入力!MT173="",入力!MT173="#N/A"),#N/A,入力!MT173)</f>
        <v>#N/A</v>
      </c>
      <c r="BV173"/>
      <c r="BW173"/>
      <c r="BX173"/>
      <c r="CB173" s="2"/>
      <c r="CC173" s="503"/>
      <c r="CD173" s="565"/>
      <c r="CE173" s="509"/>
      <c r="CF173"/>
      <c r="CG173"/>
      <c r="CH173" s="2"/>
      <c r="CJ173" s="2"/>
      <c r="CL173" s="2"/>
      <c r="CN173" s="2"/>
      <c r="CO173" s="587"/>
      <c r="CP173" s="588"/>
      <c r="CU173" s="2"/>
      <c r="CX173" s="2"/>
      <c r="CY173"/>
      <c r="CZ173"/>
      <c r="DA173" s="2"/>
      <c r="DE173" s="2"/>
      <c r="DF173"/>
      <c r="DG173" s="2"/>
      <c r="DH173" s="2"/>
      <c r="DI173" s="2"/>
      <c r="DL173" s="126"/>
      <c r="DN173" s="15"/>
      <c r="DO173" s="540"/>
      <c r="DV173"/>
      <c r="DW173"/>
      <c r="DX173"/>
      <c r="DY173"/>
      <c r="DZ173"/>
    </row>
    <row r="174" spans="1:130" s="23" customFormat="1">
      <c r="A174" s="251" t="e">
        <f>IF(OR(入力!A174="",入力!A174="#N/A"),#N/A,入力!A174)</f>
        <v>#N/A</v>
      </c>
      <c r="B174" s="253" t="e">
        <f>IF(OR(入力!B174="",入力!B174="#N/A"),#N/A,入力!B174)</f>
        <v>#N/A</v>
      </c>
      <c r="C174" s="74" t="e">
        <f>IF(OR(入力!C174="",入力!C174="#N/A"),#N/A,入力!C174)</f>
        <v>#N/A</v>
      </c>
      <c r="D174" s="210" t="e">
        <f>IF(OR(入力!E174="",入力!E174="#N/A"),#N/A,入力!E174)</f>
        <v>#N/A</v>
      </c>
      <c r="E174" s="2" t="e">
        <f>IF(OR(入力!G174="",入力!G174="#N/A"),#N/A,入力!G174)</f>
        <v>#N/A</v>
      </c>
      <c r="F174" s="23" t="e">
        <f>IF(OR(入力!I174="",入力!I174="#N/A"),#N/A,入力!I174)</f>
        <v>#N/A</v>
      </c>
      <c r="G174" s="23" t="e">
        <f>IF(OR(入力!N174="",入力!N174="#N/A"),#N/A,入力!N174)</f>
        <v>#N/A</v>
      </c>
      <c r="H174" s="23" t="e">
        <f>IF(OR(入力!M174="",入力!M174="#N/A"),#N/A,入力!M174)</f>
        <v>#N/A</v>
      </c>
      <c r="I174" s="2" t="e">
        <f>IF(OR(入力!O174="",入力!O174="#N/A"),#N/A,入力!O174)</f>
        <v>#N/A</v>
      </c>
      <c r="J174" s="23" t="e">
        <f>IF(OR(入力!S174="",入力!S174="#N/A"),#N/A,入力!S174)</f>
        <v>#N/A</v>
      </c>
      <c r="K174" s="23" t="e">
        <f>IF(OR(入力!X174="",入力!X174="#N/A"),#N/A,入力!X174)</f>
        <v>#N/A</v>
      </c>
      <c r="L174" s="23" t="e">
        <f>IF(OR(入力!W174="",入力!W174="#N/A"),#N/A,入力!W174)</f>
        <v>#N/A</v>
      </c>
      <c r="M174" s="2" t="e">
        <f>IF(OR(入力!Y174="",入力!Y174="#N/A"),#N/A,入力!Y174)</f>
        <v>#N/A</v>
      </c>
      <c r="N174" s="23" t="e">
        <f>IF(OR(入力!AC174="",入力!AC174="#N/A"),#N/A,入力!AC174)</f>
        <v>#N/A</v>
      </c>
      <c r="O174" s="23" t="e">
        <f>IF(OR(入力!AH174="",入力!AH174="#N/A"),#N/A,入力!AH174)</f>
        <v>#N/A</v>
      </c>
      <c r="P174" s="23" t="e">
        <f>IF(OR(入力!AG174="",入力!AG174="#N/A"),#N/A,入力!AG174)</f>
        <v>#N/A</v>
      </c>
      <c r="Q174" s="2" t="e">
        <f>IF(OR(入力!AI174="",入力!AI174="#N/A"),#N/A,入力!AI174)</f>
        <v>#N/A</v>
      </c>
      <c r="R174" s="23" t="e">
        <f>IF(OR(入力!AM174="",入力!AM174="#N/A"),#N/A,入力!AM174)</f>
        <v>#N/A</v>
      </c>
      <c r="S174" s="23" t="e">
        <f>IF(OR(入力!AR174="",入力!AR174="#N/A"),#N/A,入力!AR174)</f>
        <v>#N/A</v>
      </c>
      <c r="T174" s="23" t="e">
        <f>IF(OR(入力!AQ174="",入力!AQ174="#N/A"),#N/A,入力!AQ174)</f>
        <v>#N/A</v>
      </c>
      <c r="U174" s="2" t="e">
        <f>IF(OR(入力!AS174="",入力!AS174="#N/A"),#N/A,入力!AS174)</f>
        <v>#N/A</v>
      </c>
      <c r="V174" s="23" t="e">
        <f>IF(OR(入力!AX174="",入力!AX174="#N/A"),#N/A,入力!AX174)</f>
        <v>#N/A</v>
      </c>
      <c r="W174" s="23" t="e">
        <f>IF(OR(入力!BC174="",入力!BC174="#N/A"),#N/A,入力!BC174)</f>
        <v>#N/A</v>
      </c>
      <c r="X174" s="23" t="e">
        <f>IF(OR(入力!BB174="",入力!BB174="#N/A"),#N/A,入力!BB174)</f>
        <v>#N/A</v>
      </c>
      <c r="Y174" s="2" t="e">
        <f>IF(OR(入力!BD174="",入力!BD174="#N/A"),#N/A,入力!BD174)</f>
        <v>#N/A</v>
      </c>
      <c r="Z174" s="23" t="e">
        <f>IF(OR(入力!BJ174="",入力!BJ174="#N/A"),#N/A,入力!BJ174)</f>
        <v>#N/A</v>
      </c>
      <c r="AA174" s="15" t="e">
        <f>IF(OR(入力!BK174="",入力!BK174="#N/A"),#N/A,入力!BK174)</f>
        <v>#N/A</v>
      </c>
      <c r="AB174" s="98" t="e">
        <f>IF(OR(入力!BS174="",入力!BS174="#N/A"),#N/A,入力!BS174)</f>
        <v>#N/A</v>
      </c>
      <c r="AC174" s="23" t="e">
        <f>IF(OR(入力!BT174="",入力!BT174="#N/A"),#N/A,入力!BT174)</f>
        <v>#N/A</v>
      </c>
      <c r="AD174" s="23" t="e">
        <f>IF(OR(入力!BU174="",入力!BU174="#N/A"),#N/A,入力!BU174)</f>
        <v>#N/A</v>
      </c>
      <c r="AE174" s="23" t="e">
        <f>IF(OR(入力!BV174="",入力!BV174="#N/A"),#N/A,入力!BV174)</f>
        <v>#N/A</v>
      </c>
      <c r="AF174" s="126" t="e">
        <f>IF(OR(入力!BZ174="",入力!BZ174="#N/A"),#N/A,入力!BZ174)</f>
        <v>#N/A</v>
      </c>
      <c r="AG174" s="15" t="e">
        <f>IF(OR(入力!CB174="",入力!CB174="#N/A"),#N/A,入力!CB174)</f>
        <v>#N/A</v>
      </c>
      <c r="AH174" s="23" t="e">
        <f>IF(OR(入力!CD174="",入力!CD174="#N/A"),#N/A,入力!CD174)</f>
        <v>#N/A</v>
      </c>
      <c r="AI174" s="23" t="e">
        <f>IF(OR(入力!CI174="",入力!CI174="#N/A"),#N/A,入力!CI174)</f>
        <v>#N/A</v>
      </c>
      <c r="AJ174" s="23" t="e">
        <f>IF(OR(入力!CH174="",入力!CH174="#N/A"),#N/A,入力!CH174)</f>
        <v>#N/A</v>
      </c>
      <c r="AK174" s="23" t="e">
        <f>IF(OR(入力!CJ174="",入力!CJ174="#N/A"),#N/A,入力!CJ174)</f>
        <v>#N/A</v>
      </c>
      <c r="AL174" s="39" t="e">
        <f>IF(OR(入力!CN174="",入力!CN174="#N/A"),#N/A,入力!CN174)</f>
        <v>#N/A</v>
      </c>
      <c r="AM174" s="39" t="e">
        <f>IF(OR(入力!CS174="",入力!CS174="#N/A"),#N/A,入力!CS174)</f>
        <v>#N/A</v>
      </c>
      <c r="AN174" s="39" t="e">
        <f>IF(OR(入力!CR174="",入力!CR174="#N/A"),#N/A,入力!CR174)</f>
        <v>#N/A</v>
      </c>
      <c r="AO174" s="40" t="e">
        <f>IF(OR(入力!CT174="",入力!CT174="#N/A"),#N/A,入力!CT174)</f>
        <v>#N/A</v>
      </c>
      <c r="AP174" s="23" t="e">
        <f>IF(OR(入力!CX174="",入力!CX174="#N/A"),#N/A,入力!CX174)</f>
        <v>#N/A</v>
      </c>
      <c r="AQ174" s="23" t="e">
        <f>IF(OR(入力!DC174="",入力!DC174="#N/A"),#N/A,入力!DC174)</f>
        <v>#N/A</v>
      </c>
      <c r="AR174" s="23" t="e">
        <f>IF(OR(入力!DB174="",入力!DB174="#N/A"),#N/A,入力!DB174)</f>
        <v>#N/A</v>
      </c>
      <c r="AS174" s="23" t="e">
        <f>IF(OR(入力!DD174="",入力!DD174="#N/A"),#N/A,入力!DD174)</f>
        <v>#N/A</v>
      </c>
      <c r="AT174" s="39" t="e">
        <f>IF(OR(入力!DH174="",入力!DH174="#N/A"),#N/A,入力!DH174)</f>
        <v>#N/A</v>
      </c>
      <c r="AU174" s="39" t="e">
        <f>IF(OR(入力!DM174="",入力!DM174="#N/A"),#N/A,入力!DM174)</f>
        <v>#N/A</v>
      </c>
      <c r="AV174" s="39" t="e">
        <f>IF(OR(入力!DL174="",入力!DL174="#N/A"),#N/A,入力!DL174)</f>
        <v>#N/A</v>
      </c>
      <c r="AW174" s="45" t="e">
        <f>IF(OR(入力!DN174="",入力!DN174="#N/A"),#N/A,入力!DN174)</f>
        <v>#N/A</v>
      </c>
      <c r="AX174" s="23" t="e">
        <f>IF(OR(入力!DR174="",入力!DR174="#N/A"),#N/A,入力!DR174)</f>
        <v>#N/A</v>
      </c>
      <c r="AY174" s="23" t="e">
        <f>IF(OR(入力!DW174="",入力!DW174="#N/A"),#N/A,入力!DW174)</f>
        <v>#N/A</v>
      </c>
      <c r="AZ174" s="23" t="e">
        <f>IF(OR(入力!DV174="",入力!DV174="#N/A"),#N/A,入力!DV174)</f>
        <v>#N/A</v>
      </c>
      <c r="BA174" s="23" t="e">
        <f>IF(OR(入力!DX174="",入力!DX174="#N/A"),#N/A,入力!DX174)</f>
        <v>#N/A</v>
      </c>
      <c r="BB174" s="39" t="e">
        <f>IF(OR(入力!EB174="",入力!EB174="#N/A"),#N/A,入力!EB174)</f>
        <v>#N/A</v>
      </c>
      <c r="BC174" s="39" t="e">
        <f>IF(OR(入力!EG174="",入力!EG174="#N/A"),#N/A,入力!EG174)</f>
        <v>#N/A</v>
      </c>
      <c r="BD174" s="39" t="e">
        <f>IF(OR(入力!EF174="",入力!EF174="#N/A"),#N/A,入力!EF174)</f>
        <v>#N/A</v>
      </c>
      <c r="BE174" s="217" t="e">
        <f>IF(OR(入力!EH174="",入力!EH174="#N/A"),#N/A,入力!EH174)</f>
        <v>#N/A</v>
      </c>
      <c r="BF174" s="126" t="e">
        <f>IF(OR(入力!GT174="",入力!GT174="#N/A"),#N/A,入力!GT174)</f>
        <v>#N/A</v>
      </c>
      <c r="BG174" s="23" t="e">
        <f>IF(OR(入力!GY174="",入力!GY174="#N/A"),#N/A,入力!GY174)</f>
        <v>#N/A</v>
      </c>
      <c r="BH174" s="23" t="e">
        <f>IF(OR(入力!GX174="",入力!GX174="#N/A"),#N/A,入力!GX174)</f>
        <v>#N/A</v>
      </c>
      <c r="BI174" s="15" t="e">
        <f>IF(OR(入力!GZ174="",入力!GZ174="#N/A"),#N/A,入力!GZ174)</f>
        <v>#N/A</v>
      </c>
      <c r="BJ174" s="23" t="e">
        <f>IF(OR(入力!LJ174="",入力!LJ174="#N/A"),#N/A,入力!LJ174)</f>
        <v>#N/A</v>
      </c>
      <c r="BK174" s="23" t="e">
        <f>IF(OR(入力!LO174="",入力!LO174="#N/A"),#N/A,入力!LO174)</f>
        <v>#N/A</v>
      </c>
      <c r="BL174" s="23" t="e">
        <f>IF(OR(入力!LN174="",入力!LN174="#N/A"),#N/A,入力!LN174)</f>
        <v>#N/A</v>
      </c>
      <c r="BM174" s="2" t="e">
        <f>IF(OR(入力!LP174="",入力!LP174="#N/A"),#N/A,入力!LP174)</f>
        <v>#N/A</v>
      </c>
      <c r="BN174" s="23" t="e">
        <f>IF(OR(入力!LT174="",入力!LT174="#N/A"),#N/A,入力!LT174)</f>
        <v>#N/A</v>
      </c>
      <c r="BO174" s="23" t="e">
        <f>IF(OR(入力!LY174="",入力!LY174="#N/A"),#N/A,入力!LY174)</f>
        <v>#N/A</v>
      </c>
      <c r="BP174" s="23" t="e">
        <f>IF(OR(入力!LX174="",入力!LX174="#N/A"),#N/A,入力!LX174)</f>
        <v>#N/A</v>
      </c>
      <c r="BQ174" s="15" t="e">
        <f>IF(OR(入力!LZ174="",入力!LZ174="#N/A"),#N/A,入力!LZ174)</f>
        <v>#N/A</v>
      </c>
      <c r="BR174" s="224" t="e">
        <f>IF(OR(入力!MN174="",入力!MN174="#N/A"),#N/A,入力!MN174)</f>
        <v>#N/A</v>
      </c>
      <c r="BS174" s="224" t="e">
        <f>IF(OR(入力!MS174="",入力!MS174="#N/A"),#N/A,入力!MS174)</f>
        <v>#N/A</v>
      </c>
      <c r="BT174" s="224" t="e">
        <f>IF(OR(入力!MR174="",入力!MR174="#N/A"),#N/A,入力!MR174)</f>
        <v>#N/A</v>
      </c>
      <c r="BU174" s="154" t="e">
        <f>IF(OR(入力!MT174="",入力!MT174="#N/A"),#N/A,入力!MT174)</f>
        <v>#N/A</v>
      </c>
      <c r="BV174"/>
      <c r="BW174"/>
      <c r="BX174"/>
      <c r="CB174" s="2"/>
      <c r="CC174" s="503"/>
      <c r="CD174" s="565"/>
      <c r="CE174" s="509"/>
      <c r="CF174"/>
      <c r="CG174"/>
      <c r="CH174" s="2"/>
      <c r="CJ174" s="2"/>
      <c r="CL174" s="2"/>
      <c r="CN174" s="2"/>
      <c r="CO174" s="587"/>
      <c r="CP174" s="588"/>
      <c r="CU174" s="2"/>
      <c r="CX174" s="2"/>
      <c r="CY174"/>
      <c r="CZ174"/>
      <c r="DA174" s="2"/>
      <c r="DE174" s="2"/>
      <c r="DF174"/>
      <c r="DG174" s="2"/>
      <c r="DH174" s="2"/>
      <c r="DI174" s="2"/>
      <c r="DL174" s="126"/>
      <c r="DN174" s="15"/>
      <c r="DO174" s="540"/>
      <c r="DV174"/>
      <c r="DW174"/>
      <c r="DX174"/>
      <c r="DY174"/>
      <c r="DZ174"/>
    </row>
    <row r="175" spans="1:130" s="23" customFormat="1">
      <c r="A175" s="251" t="e">
        <f>IF(OR(入力!A175="",入力!A175="#N/A"),#N/A,入力!A175)</f>
        <v>#N/A</v>
      </c>
      <c r="B175" s="253" t="e">
        <f>IF(OR(入力!B175="",入力!B175="#N/A"),#N/A,入力!B175)</f>
        <v>#N/A</v>
      </c>
      <c r="C175" s="74" t="e">
        <f>IF(OR(入力!C175="",入力!C175="#N/A"),#N/A,入力!C175)</f>
        <v>#N/A</v>
      </c>
      <c r="D175" s="210" t="e">
        <f>IF(OR(入力!E175="",入力!E175="#N/A"),#N/A,入力!E175)</f>
        <v>#N/A</v>
      </c>
      <c r="E175" s="2" t="e">
        <f>IF(OR(入力!G175="",入力!G175="#N/A"),#N/A,入力!G175)</f>
        <v>#N/A</v>
      </c>
      <c r="F175" s="23" t="e">
        <f>IF(OR(入力!I175="",入力!I175="#N/A"),#N/A,入力!I175)</f>
        <v>#N/A</v>
      </c>
      <c r="G175" s="23" t="e">
        <f>IF(OR(入力!N175="",入力!N175="#N/A"),#N/A,入力!N175)</f>
        <v>#N/A</v>
      </c>
      <c r="H175" s="23" t="e">
        <f>IF(OR(入力!M175="",入力!M175="#N/A"),#N/A,入力!M175)</f>
        <v>#N/A</v>
      </c>
      <c r="I175" s="2" t="e">
        <f>IF(OR(入力!O175="",入力!O175="#N/A"),#N/A,入力!O175)</f>
        <v>#N/A</v>
      </c>
      <c r="J175" s="23" t="e">
        <f>IF(OR(入力!S175="",入力!S175="#N/A"),#N/A,入力!S175)</f>
        <v>#N/A</v>
      </c>
      <c r="K175" s="23" t="e">
        <f>IF(OR(入力!X175="",入力!X175="#N/A"),#N/A,入力!X175)</f>
        <v>#N/A</v>
      </c>
      <c r="L175" s="23" t="e">
        <f>IF(OR(入力!W175="",入力!W175="#N/A"),#N/A,入力!W175)</f>
        <v>#N/A</v>
      </c>
      <c r="M175" s="2" t="e">
        <f>IF(OR(入力!Y175="",入力!Y175="#N/A"),#N/A,入力!Y175)</f>
        <v>#N/A</v>
      </c>
      <c r="N175" s="23" t="e">
        <f>IF(OR(入力!AC175="",入力!AC175="#N/A"),#N/A,入力!AC175)</f>
        <v>#N/A</v>
      </c>
      <c r="O175" s="23" t="e">
        <f>IF(OR(入力!AH175="",入力!AH175="#N/A"),#N/A,入力!AH175)</f>
        <v>#N/A</v>
      </c>
      <c r="P175" s="23" t="e">
        <f>IF(OR(入力!AG175="",入力!AG175="#N/A"),#N/A,入力!AG175)</f>
        <v>#N/A</v>
      </c>
      <c r="Q175" s="2" t="e">
        <f>IF(OR(入力!AI175="",入力!AI175="#N/A"),#N/A,入力!AI175)</f>
        <v>#N/A</v>
      </c>
      <c r="R175" s="23" t="e">
        <f>IF(OR(入力!AM175="",入力!AM175="#N/A"),#N/A,入力!AM175)</f>
        <v>#N/A</v>
      </c>
      <c r="S175" s="23" t="e">
        <f>IF(OR(入力!AR175="",入力!AR175="#N/A"),#N/A,入力!AR175)</f>
        <v>#N/A</v>
      </c>
      <c r="T175" s="23" t="e">
        <f>IF(OR(入力!AQ175="",入力!AQ175="#N/A"),#N/A,入力!AQ175)</f>
        <v>#N/A</v>
      </c>
      <c r="U175" s="2" t="e">
        <f>IF(OR(入力!AS175="",入力!AS175="#N/A"),#N/A,入力!AS175)</f>
        <v>#N/A</v>
      </c>
      <c r="V175" s="23" t="e">
        <f>IF(OR(入力!AX175="",入力!AX175="#N/A"),#N/A,入力!AX175)</f>
        <v>#N/A</v>
      </c>
      <c r="W175" s="23" t="e">
        <f>IF(OR(入力!BC175="",入力!BC175="#N/A"),#N/A,入力!BC175)</f>
        <v>#N/A</v>
      </c>
      <c r="X175" s="23" t="e">
        <f>IF(OR(入力!BB175="",入力!BB175="#N/A"),#N/A,入力!BB175)</f>
        <v>#N/A</v>
      </c>
      <c r="Y175" s="2" t="e">
        <f>IF(OR(入力!BD175="",入力!BD175="#N/A"),#N/A,入力!BD175)</f>
        <v>#N/A</v>
      </c>
      <c r="Z175" s="23" t="e">
        <f>IF(OR(入力!BJ175="",入力!BJ175="#N/A"),#N/A,入力!BJ175)</f>
        <v>#N/A</v>
      </c>
      <c r="AA175" s="15" t="e">
        <f>IF(OR(入力!BK175="",入力!BK175="#N/A"),#N/A,入力!BK175)</f>
        <v>#N/A</v>
      </c>
      <c r="AB175" s="98" t="e">
        <f>IF(OR(入力!BS175="",入力!BS175="#N/A"),#N/A,入力!BS175)</f>
        <v>#N/A</v>
      </c>
      <c r="AC175" s="23" t="e">
        <f>IF(OR(入力!BT175="",入力!BT175="#N/A"),#N/A,入力!BT175)</f>
        <v>#N/A</v>
      </c>
      <c r="AD175" s="23" t="e">
        <f>IF(OR(入力!BU175="",入力!BU175="#N/A"),#N/A,入力!BU175)</f>
        <v>#N/A</v>
      </c>
      <c r="AE175" s="23" t="e">
        <f>IF(OR(入力!BV175="",入力!BV175="#N/A"),#N/A,入力!BV175)</f>
        <v>#N/A</v>
      </c>
      <c r="AF175" s="126" t="e">
        <f>IF(OR(入力!BZ175="",入力!BZ175="#N/A"),#N/A,入力!BZ175)</f>
        <v>#N/A</v>
      </c>
      <c r="AG175" s="15" t="e">
        <f>IF(OR(入力!CB175="",入力!CB175="#N/A"),#N/A,入力!CB175)</f>
        <v>#N/A</v>
      </c>
      <c r="AH175" s="23" t="e">
        <f>IF(OR(入力!CD175="",入力!CD175="#N/A"),#N/A,入力!CD175)</f>
        <v>#N/A</v>
      </c>
      <c r="AI175" s="23" t="e">
        <f>IF(OR(入力!CI175="",入力!CI175="#N/A"),#N/A,入力!CI175)</f>
        <v>#N/A</v>
      </c>
      <c r="AJ175" s="23" t="e">
        <f>IF(OR(入力!CH175="",入力!CH175="#N/A"),#N/A,入力!CH175)</f>
        <v>#N/A</v>
      </c>
      <c r="AK175" s="23" t="e">
        <f>IF(OR(入力!CJ175="",入力!CJ175="#N/A"),#N/A,入力!CJ175)</f>
        <v>#N/A</v>
      </c>
      <c r="AL175" s="39" t="e">
        <f>IF(OR(入力!CN175="",入力!CN175="#N/A"),#N/A,入力!CN175)</f>
        <v>#N/A</v>
      </c>
      <c r="AM175" s="39" t="e">
        <f>IF(OR(入力!CS175="",入力!CS175="#N/A"),#N/A,入力!CS175)</f>
        <v>#N/A</v>
      </c>
      <c r="AN175" s="39" t="e">
        <f>IF(OR(入力!CR175="",入力!CR175="#N/A"),#N/A,入力!CR175)</f>
        <v>#N/A</v>
      </c>
      <c r="AO175" s="40" t="e">
        <f>IF(OR(入力!CT175="",入力!CT175="#N/A"),#N/A,入力!CT175)</f>
        <v>#N/A</v>
      </c>
      <c r="AP175" s="23" t="e">
        <f>IF(OR(入力!CX175="",入力!CX175="#N/A"),#N/A,入力!CX175)</f>
        <v>#N/A</v>
      </c>
      <c r="AQ175" s="23" t="e">
        <f>IF(OR(入力!DC175="",入力!DC175="#N/A"),#N/A,入力!DC175)</f>
        <v>#N/A</v>
      </c>
      <c r="AR175" s="23" t="e">
        <f>IF(OR(入力!DB175="",入力!DB175="#N/A"),#N/A,入力!DB175)</f>
        <v>#N/A</v>
      </c>
      <c r="AS175" s="23" t="e">
        <f>IF(OR(入力!DD175="",入力!DD175="#N/A"),#N/A,入力!DD175)</f>
        <v>#N/A</v>
      </c>
      <c r="AT175" s="39" t="e">
        <f>IF(OR(入力!DH175="",入力!DH175="#N/A"),#N/A,入力!DH175)</f>
        <v>#N/A</v>
      </c>
      <c r="AU175" s="39" t="e">
        <f>IF(OR(入力!DM175="",入力!DM175="#N/A"),#N/A,入力!DM175)</f>
        <v>#N/A</v>
      </c>
      <c r="AV175" s="39" t="e">
        <f>IF(OR(入力!DL175="",入力!DL175="#N/A"),#N/A,入力!DL175)</f>
        <v>#N/A</v>
      </c>
      <c r="AW175" s="45" t="e">
        <f>IF(OR(入力!DN175="",入力!DN175="#N/A"),#N/A,入力!DN175)</f>
        <v>#N/A</v>
      </c>
      <c r="AX175" s="23" t="e">
        <f>IF(OR(入力!DR175="",入力!DR175="#N/A"),#N/A,入力!DR175)</f>
        <v>#N/A</v>
      </c>
      <c r="AY175" s="23" t="e">
        <f>IF(OR(入力!DW175="",入力!DW175="#N/A"),#N/A,入力!DW175)</f>
        <v>#N/A</v>
      </c>
      <c r="AZ175" s="23" t="e">
        <f>IF(OR(入力!DV175="",入力!DV175="#N/A"),#N/A,入力!DV175)</f>
        <v>#N/A</v>
      </c>
      <c r="BA175" s="23" t="e">
        <f>IF(OR(入力!DX175="",入力!DX175="#N/A"),#N/A,入力!DX175)</f>
        <v>#N/A</v>
      </c>
      <c r="BB175" s="39" t="e">
        <f>IF(OR(入力!EB175="",入力!EB175="#N/A"),#N/A,入力!EB175)</f>
        <v>#N/A</v>
      </c>
      <c r="BC175" s="39" t="e">
        <f>IF(OR(入力!EG175="",入力!EG175="#N/A"),#N/A,入力!EG175)</f>
        <v>#N/A</v>
      </c>
      <c r="BD175" s="39" t="e">
        <f>IF(OR(入力!EF175="",入力!EF175="#N/A"),#N/A,入力!EF175)</f>
        <v>#N/A</v>
      </c>
      <c r="BE175" s="217" t="e">
        <f>IF(OR(入力!EH175="",入力!EH175="#N/A"),#N/A,入力!EH175)</f>
        <v>#N/A</v>
      </c>
      <c r="BF175" s="126" t="e">
        <f>IF(OR(入力!GT175="",入力!GT175="#N/A"),#N/A,入力!GT175)</f>
        <v>#N/A</v>
      </c>
      <c r="BG175" s="23" t="e">
        <f>IF(OR(入力!GY175="",入力!GY175="#N/A"),#N/A,入力!GY175)</f>
        <v>#N/A</v>
      </c>
      <c r="BH175" s="23" t="e">
        <f>IF(OR(入力!GX175="",入力!GX175="#N/A"),#N/A,入力!GX175)</f>
        <v>#N/A</v>
      </c>
      <c r="BI175" s="15" t="e">
        <f>IF(OR(入力!GZ175="",入力!GZ175="#N/A"),#N/A,入力!GZ175)</f>
        <v>#N/A</v>
      </c>
      <c r="BJ175" s="23" t="e">
        <f>IF(OR(入力!LJ175="",入力!LJ175="#N/A"),#N/A,入力!LJ175)</f>
        <v>#N/A</v>
      </c>
      <c r="BK175" s="23" t="e">
        <f>IF(OR(入力!LO175="",入力!LO175="#N/A"),#N/A,入力!LO175)</f>
        <v>#N/A</v>
      </c>
      <c r="BL175" s="23" t="e">
        <f>IF(OR(入力!LN175="",入力!LN175="#N/A"),#N/A,入力!LN175)</f>
        <v>#N/A</v>
      </c>
      <c r="BM175" s="2" t="e">
        <f>IF(OR(入力!LP175="",入力!LP175="#N/A"),#N/A,入力!LP175)</f>
        <v>#N/A</v>
      </c>
      <c r="BN175" s="23" t="e">
        <f>IF(OR(入力!LT175="",入力!LT175="#N/A"),#N/A,入力!LT175)</f>
        <v>#N/A</v>
      </c>
      <c r="BO175" s="23" t="e">
        <f>IF(OR(入力!LY175="",入力!LY175="#N/A"),#N/A,入力!LY175)</f>
        <v>#N/A</v>
      </c>
      <c r="BP175" s="23" t="e">
        <f>IF(OR(入力!LX175="",入力!LX175="#N/A"),#N/A,入力!LX175)</f>
        <v>#N/A</v>
      </c>
      <c r="BQ175" s="15" t="e">
        <f>IF(OR(入力!LZ175="",入力!LZ175="#N/A"),#N/A,入力!LZ175)</f>
        <v>#N/A</v>
      </c>
      <c r="BR175" s="224" t="e">
        <f>IF(OR(入力!MN175="",入力!MN175="#N/A"),#N/A,入力!MN175)</f>
        <v>#N/A</v>
      </c>
      <c r="BS175" s="224" t="e">
        <f>IF(OR(入力!MS175="",入力!MS175="#N/A"),#N/A,入力!MS175)</f>
        <v>#N/A</v>
      </c>
      <c r="BT175" s="224" t="e">
        <f>IF(OR(入力!MR175="",入力!MR175="#N/A"),#N/A,入力!MR175)</f>
        <v>#N/A</v>
      </c>
      <c r="BU175" s="154" t="e">
        <f>IF(OR(入力!MT175="",入力!MT175="#N/A"),#N/A,入力!MT175)</f>
        <v>#N/A</v>
      </c>
      <c r="BV175"/>
      <c r="BW175"/>
      <c r="BX175"/>
      <c r="CB175" s="2"/>
      <c r="CC175" s="503"/>
      <c r="CD175" s="565"/>
      <c r="CE175" s="509"/>
      <c r="CF175"/>
      <c r="CG175"/>
      <c r="CH175" s="2"/>
      <c r="CJ175" s="2"/>
      <c r="CL175" s="2"/>
      <c r="CN175" s="2"/>
      <c r="CO175" s="587"/>
      <c r="CP175" s="588"/>
      <c r="CU175" s="2"/>
      <c r="CX175" s="2"/>
      <c r="CY175"/>
      <c r="CZ175"/>
      <c r="DA175" s="2"/>
      <c r="DE175" s="2"/>
      <c r="DF175"/>
      <c r="DG175" s="2"/>
      <c r="DH175" s="2"/>
      <c r="DI175" s="2"/>
      <c r="DL175" s="126"/>
      <c r="DN175" s="15"/>
      <c r="DO175" s="540"/>
      <c r="DV175"/>
      <c r="DW175"/>
      <c r="DX175"/>
      <c r="DY175"/>
      <c r="DZ175"/>
    </row>
    <row r="176" spans="1:130" s="23" customFormat="1">
      <c r="A176" s="251" t="e">
        <f>IF(OR(入力!A176="",入力!A176="#N/A"),#N/A,入力!A176)</f>
        <v>#N/A</v>
      </c>
      <c r="B176" s="253" t="e">
        <f>IF(OR(入力!B176="",入力!B176="#N/A"),#N/A,入力!B176)</f>
        <v>#N/A</v>
      </c>
      <c r="C176" s="74" t="e">
        <f>IF(OR(入力!C176="",入力!C176="#N/A"),#N/A,入力!C176)</f>
        <v>#N/A</v>
      </c>
      <c r="D176" s="210" t="e">
        <f>IF(OR(入力!E176="",入力!E176="#N/A"),#N/A,入力!E176)</f>
        <v>#N/A</v>
      </c>
      <c r="E176" s="2" t="e">
        <f>IF(OR(入力!G176="",入力!G176="#N/A"),#N/A,入力!G176)</f>
        <v>#N/A</v>
      </c>
      <c r="F176" s="23" t="e">
        <f>IF(OR(入力!I176="",入力!I176="#N/A"),#N/A,入力!I176)</f>
        <v>#N/A</v>
      </c>
      <c r="G176" s="23" t="e">
        <f>IF(OR(入力!N176="",入力!N176="#N/A"),#N/A,入力!N176)</f>
        <v>#N/A</v>
      </c>
      <c r="H176" s="23" t="e">
        <f>IF(OR(入力!M176="",入力!M176="#N/A"),#N/A,入力!M176)</f>
        <v>#N/A</v>
      </c>
      <c r="I176" s="2" t="e">
        <f>IF(OR(入力!O176="",入力!O176="#N/A"),#N/A,入力!O176)</f>
        <v>#N/A</v>
      </c>
      <c r="J176" s="23" t="e">
        <f>IF(OR(入力!S176="",入力!S176="#N/A"),#N/A,入力!S176)</f>
        <v>#N/A</v>
      </c>
      <c r="K176" s="23" t="e">
        <f>IF(OR(入力!X176="",入力!X176="#N/A"),#N/A,入力!X176)</f>
        <v>#N/A</v>
      </c>
      <c r="L176" s="23" t="e">
        <f>IF(OR(入力!W176="",入力!W176="#N/A"),#N/A,入力!W176)</f>
        <v>#N/A</v>
      </c>
      <c r="M176" s="2" t="e">
        <f>IF(OR(入力!Y176="",入力!Y176="#N/A"),#N/A,入力!Y176)</f>
        <v>#N/A</v>
      </c>
      <c r="N176" s="23" t="e">
        <f>IF(OR(入力!AC176="",入力!AC176="#N/A"),#N/A,入力!AC176)</f>
        <v>#N/A</v>
      </c>
      <c r="O176" s="23" t="e">
        <f>IF(OR(入力!AH176="",入力!AH176="#N/A"),#N/A,入力!AH176)</f>
        <v>#N/A</v>
      </c>
      <c r="P176" s="23" t="e">
        <f>IF(OR(入力!AG176="",入力!AG176="#N/A"),#N/A,入力!AG176)</f>
        <v>#N/A</v>
      </c>
      <c r="Q176" s="2" t="e">
        <f>IF(OR(入力!AI176="",入力!AI176="#N/A"),#N/A,入力!AI176)</f>
        <v>#N/A</v>
      </c>
      <c r="R176" s="23" t="e">
        <f>IF(OR(入力!AM176="",入力!AM176="#N/A"),#N/A,入力!AM176)</f>
        <v>#N/A</v>
      </c>
      <c r="S176" s="23" t="e">
        <f>IF(OR(入力!AR176="",入力!AR176="#N/A"),#N/A,入力!AR176)</f>
        <v>#N/A</v>
      </c>
      <c r="T176" s="23" t="e">
        <f>IF(OR(入力!AQ176="",入力!AQ176="#N/A"),#N/A,入力!AQ176)</f>
        <v>#N/A</v>
      </c>
      <c r="U176" s="2" t="e">
        <f>IF(OR(入力!AS176="",入力!AS176="#N/A"),#N/A,入力!AS176)</f>
        <v>#N/A</v>
      </c>
      <c r="V176" s="23" t="e">
        <f>IF(OR(入力!AX176="",入力!AX176="#N/A"),#N/A,入力!AX176)</f>
        <v>#N/A</v>
      </c>
      <c r="W176" s="23" t="e">
        <f>IF(OR(入力!BC176="",入力!BC176="#N/A"),#N/A,入力!BC176)</f>
        <v>#N/A</v>
      </c>
      <c r="X176" s="23" t="e">
        <f>IF(OR(入力!BB176="",入力!BB176="#N/A"),#N/A,入力!BB176)</f>
        <v>#N/A</v>
      </c>
      <c r="Y176" s="2" t="e">
        <f>IF(OR(入力!BD176="",入力!BD176="#N/A"),#N/A,入力!BD176)</f>
        <v>#N/A</v>
      </c>
      <c r="Z176" s="23" t="e">
        <f>IF(OR(入力!BJ176="",入力!BJ176="#N/A"),#N/A,入力!BJ176)</f>
        <v>#N/A</v>
      </c>
      <c r="AA176" s="15" t="e">
        <f>IF(OR(入力!BK176="",入力!BK176="#N/A"),#N/A,入力!BK176)</f>
        <v>#N/A</v>
      </c>
      <c r="AB176" s="98" t="e">
        <f>IF(OR(入力!BS176="",入力!BS176="#N/A"),#N/A,入力!BS176)</f>
        <v>#N/A</v>
      </c>
      <c r="AC176" s="23" t="e">
        <f>IF(OR(入力!BT176="",入力!BT176="#N/A"),#N/A,入力!BT176)</f>
        <v>#N/A</v>
      </c>
      <c r="AD176" s="23" t="e">
        <f>IF(OR(入力!BU176="",入力!BU176="#N/A"),#N/A,入力!BU176)</f>
        <v>#N/A</v>
      </c>
      <c r="AE176" s="23" t="e">
        <f>IF(OR(入力!BV176="",入力!BV176="#N/A"),#N/A,入力!BV176)</f>
        <v>#N/A</v>
      </c>
      <c r="AF176" s="126" t="e">
        <f>IF(OR(入力!BZ176="",入力!BZ176="#N/A"),#N/A,入力!BZ176)</f>
        <v>#N/A</v>
      </c>
      <c r="AG176" s="15" t="e">
        <f>IF(OR(入力!CB176="",入力!CB176="#N/A"),#N/A,入力!CB176)</f>
        <v>#N/A</v>
      </c>
      <c r="AH176" s="23" t="e">
        <f>IF(OR(入力!CD176="",入力!CD176="#N/A"),#N/A,入力!CD176)</f>
        <v>#N/A</v>
      </c>
      <c r="AI176" s="23" t="e">
        <f>IF(OR(入力!CI176="",入力!CI176="#N/A"),#N/A,入力!CI176)</f>
        <v>#N/A</v>
      </c>
      <c r="AJ176" s="23" t="e">
        <f>IF(OR(入力!CH176="",入力!CH176="#N/A"),#N/A,入力!CH176)</f>
        <v>#N/A</v>
      </c>
      <c r="AK176" s="23" t="e">
        <f>IF(OR(入力!CJ176="",入力!CJ176="#N/A"),#N/A,入力!CJ176)</f>
        <v>#N/A</v>
      </c>
      <c r="AL176" s="39" t="e">
        <f>IF(OR(入力!CN176="",入力!CN176="#N/A"),#N/A,入力!CN176)</f>
        <v>#N/A</v>
      </c>
      <c r="AM176" s="39" t="e">
        <f>IF(OR(入力!CS176="",入力!CS176="#N/A"),#N/A,入力!CS176)</f>
        <v>#N/A</v>
      </c>
      <c r="AN176" s="39" t="e">
        <f>IF(OR(入力!CR176="",入力!CR176="#N/A"),#N/A,入力!CR176)</f>
        <v>#N/A</v>
      </c>
      <c r="AO176" s="40" t="e">
        <f>IF(OR(入力!CT176="",入力!CT176="#N/A"),#N/A,入力!CT176)</f>
        <v>#N/A</v>
      </c>
      <c r="AP176" s="23" t="e">
        <f>IF(OR(入力!CX176="",入力!CX176="#N/A"),#N/A,入力!CX176)</f>
        <v>#N/A</v>
      </c>
      <c r="AQ176" s="23" t="e">
        <f>IF(OR(入力!DC176="",入力!DC176="#N/A"),#N/A,入力!DC176)</f>
        <v>#N/A</v>
      </c>
      <c r="AR176" s="23" t="e">
        <f>IF(OR(入力!DB176="",入力!DB176="#N/A"),#N/A,入力!DB176)</f>
        <v>#N/A</v>
      </c>
      <c r="AS176" s="23" t="e">
        <f>IF(OR(入力!DD176="",入力!DD176="#N/A"),#N/A,入力!DD176)</f>
        <v>#N/A</v>
      </c>
      <c r="AT176" s="39" t="e">
        <f>IF(OR(入力!DH176="",入力!DH176="#N/A"),#N/A,入力!DH176)</f>
        <v>#N/A</v>
      </c>
      <c r="AU176" s="39" t="e">
        <f>IF(OR(入力!DM176="",入力!DM176="#N/A"),#N/A,入力!DM176)</f>
        <v>#N/A</v>
      </c>
      <c r="AV176" s="39" t="e">
        <f>IF(OR(入力!DL176="",入力!DL176="#N/A"),#N/A,入力!DL176)</f>
        <v>#N/A</v>
      </c>
      <c r="AW176" s="45" t="e">
        <f>IF(OR(入力!DN176="",入力!DN176="#N/A"),#N/A,入力!DN176)</f>
        <v>#N/A</v>
      </c>
      <c r="AX176" s="23" t="e">
        <f>IF(OR(入力!DR176="",入力!DR176="#N/A"),#N/A,入力!DR176)</f>
        <v>#N/A</v>
      </c>
      <c r="AY176" s="23" t="e">
        <f>IF(OR(入力!DW176="",入力!DW176="#N/A"),#N/A,入力!DW176)</f>
        <v>#N/A</v>
      </c>
      <c r="AZ176" s="23" t="e">
        <f>IF(OR(入力!DV176="",入力!DV176="#N/A"),#N/A,入力!DV176)</f>
        <v>#N/A</v>
      </c>
      <c r="BA176" s="23" t="e">
        <f>IF(OR(入力!DX176="",入力!DX176="#N/A"),#N/A,入力!DX176)</f>
        <v>#N/A</v>
      </c>
      <c r="BB176" s="39" t="e">
        <f>IF(OR(入力!EB176="",入力!EB176="#N/A"),#N/A,入力!EB176)</f>
        <v>#N/A</v>
      </c>
      <c r="BC176" s="39" t="e">
        <f>IF(OR(入力!EG176="",入力!EG176="#N/A"),#N/A,入力!EG176)</f>
        <v>#N/A</v>
      </c>
      <c r="BD176" s="39" t="e">
        <f>IF(OR(入力!EF176="",入力!EF176="#N/A"),#N/A,入力!EF176)</f>
        <v>#N/A</v>
      </c>
      <c r="BE176" s="217" t="e">
        <f>IF(OR(入力!EH176="",入力!EH176="#N/A"),#N/A,入力!EH176)</f>
        <v>#N/A</v>
      </c>
      <c r="BF176" s="126" t="e">
        <f>IF(OR(入力!GT176="",入力!GT176="#N/A"),#N/A,入力!GT176)</f>
        <v>#N/A</v>
      </c>
      <c r="BG176" s="23" t="e">
        <f>IF(OR(入力!GY176="",入力!GY176="#N/A"),#N/A,入力!GY176)</f>
        <v>#N/A</v>
      </c>
      <c r="BH176" s="23" t="e">
        <f>IF(OR(入力!GX176="",入力!GX176="#N/A"),#N/A,入力!GX176)</f>
        <v>#N/A</v>
      </c>
      <c r="BI176" s="15" t="e">
        <f>IF(OR(入力!GZ176="",入力!GZ176="#N/A"),#N/A,入力!GZ176)</f>
        <v>#N/A</v>
      </c>
      <c r="BJ176" s="23" t="e">
        <f>IF(OR(入力!LJ176="",入力!LJ176="#N/A"),#N/A,入力!LJ176)</f>
        <v>#N/A</v>
      </c>
      <c r="BK176" s="23" t="e">
        <f>IF(OR(入力!LO176="",入力!LO176="#N/A"),#N/A,入力!LO176)</f>
        <v>#N/A</v>
      </c>
      <c r="BL176" s="23" t="e">
        <f>IF(OR(入力!LN176="",入力!LN176="#N/A"),#N/A,入力!LN176)</f>
        <v>#N/A</v>
      </c>
      <c r="BM176" s="2" t="e">
        <f>IF(OR(入力!LP176="",入力!LP176="#N/A"),#N/A,入力!LP176)</f>
        <v>#N/A</v>
      </c>
      <c r="BN176" s="23" t="e">
        <f>IF(OR(入力!LT176="",入力!LT176="#N/A"),#N/A,入力!LT176)</f>
        <v>#N/A</v>
      </c>
      <c r="BO176" s="23" t="e">
        <f>IF(OR(入力!LY176="",入力!LY176="#N/A"),#N/A,入力!LY176)</f>
        <v>#N/A</v>
      </c>
      <c r="BP176" s="23" t="e">
        <f>IF(OR(入力!LX176="",入力!LX176="#N/A"),#N/A,入力!LX176)</f>
        <v>#N/A</v>
      </c>
      <c r="BQ176" s="15" t="e">
        <f>IF(OR(入力!LZ176="",入力!LZ176="#N/A"),#N/A,入力!LZ176)</f>
        <v>#N/A</v>
      </c>
      <c r="BR176" s="224" t="e">
        <f>IF(OR(入力!MN176="",入力!MN176="#N/A"),#N/A,入力!MN176)</f>
        <v>#N/A</v>
      </c>
      <c r="BS176" s="224" t="e">
        <f>IF(OR(入力!MS176="",入力!MS176="#N/A"),#N/A,入力!MS176)</f>
        <v>#N/A</v>
      </c>
      <c r="BT176" s="224" t="e">
        <f>IF(OR(入力!MR176="",入力!MR176="#N/A"),#N/A,入力!MR176)</f>
        <v>#N/A</v>
      </c>
      <c r="BU176" s="154" t="e">
        <f>IF(OR(入力!MT176="",入力!MT176="#N/A"),#N/A,入力!MT176)</f>
        <v>#N/A</v>
      </c>
      <c r="BV176"/>
      <c r="BW176"/>
      <c r="BX176"/>
      <c r="CB176" s="2"/>
      <c r="CC176" s="503"/>
      <c r="CD176" s="565"/>
      <c r="CE176" s="509"/>
      <c r="CF176"/>
      <c r="CG176"/>
      <c r="CH176" s="2"/>
      <c r="CJ176" s="2"/>
      <c r="CL176" s="2"/>
      <c r="CN176" s="2"/>
      <c r="CO176" s="587"/>
      <c r="CP176" s="588"/>
      <c r="CU176" s="2"/>
      <c r="CX176" s="2"/>
      <c r="CY176"/>
      <c r="CZ176"/>
      <c r="DA176" s="2"/>
      <c r="DE176" s="2"/>
      <c r="DF176"/>
      <c r="DG176" s="2"/>
      <c r="DH176" s="2"/>
      <c r="DI176" s="2"/>
      <c r="DL176" s="126"/>
      <c r="DN176" s="15"/>
      <c r="DO176" s="540"/>
      <c r="DV176"/>
      <c r="DW176"/>
      <c r="DX176"/>
      <c r="DY176"/>
      <c r="DZ176"/>
    </row>
    <row r="177" spans="1:130" s="23" customFormat="1">
      <c r="A177" s="251" t="e">
        <f>IF(OR(入力!A177="",入力!A177="#N/A"),#N/A,入力!A177)</f>
        <v>#N/A</v>
      </c>
      <c r="B177" s="253" t="e">
        <f>IF(OR(入力!B177="",入力!B177="#N/A"),#N/A,入力!B177)</f>
        <v>#N/A</v>
      </c>
      <c r="C177" s="74" t="e">
        <f>IF(OR(入力!C177="",入力!C177="#N/A"),#N/A,入力!C177)</f>
        <v>#N/A</v>
      </c>
      <c r="D177" s="210" t="e">
        <f>IF(OR(入力!E177="",入力!E177="#N/A"),#N/A,入力!E177)</f>
        <v>#N/A</v>
      </c>
      <c r="E177" s="2" t="e">
        <f>IF(OR(入力!G177="",入力!G177="#N/A"),#N/A,入力!G177)</f>
        <v>#N/A</v>
      </c>
      <c r="F177" s="23" t="e">
        <f>IF(OR(入力!I177="",入力!I177="#N/A"),#N/A,入力!I177)</f>
        <v>#N/A</v>
      </c>
      <c r="G177" s="23" t="e">
        <f>IF(OR(入力!N177="",入力!N177="#N/A"),#N/A,入力!N177)</f>
        <v>#N/A</v>
      </c>
      <c r="H177" s="23" t="e">
        <f>IF(OR(入力!M177="",入力!M177="#N/A"),#N/A,入力!M177)</f>
        <v>#N/A</v>
      </c>
      <c r="I177" s="2" t="e">
        <f>IF(OR(入力!O177="",入力!O177="#N/A"),#N/A,入力!O177)</f>
        <v>#N/A</v>
      </c>
      <c r="J177" s="23" t="e">
        <f>IF(OR(入力!S177="",入力!S177="#N/A"),#N/A,入力!S177)</f>
        <v>#N/A</v>
      </c>
      <c r="K177" s="23" t="e">
        <f>IF(OR(入力!X177="",入力!X177="#N/A"),#N/A,入力!X177)</f>
        <v>#N/A</v>
      </c>
      <c r="L177" s="23" t="e">
        <f>IF(OR(入力!W177="",入力!W177="#N/A"),#N/A,入力!W177)</f>
        <v>#N/A</v>
      </c>
      <c r="M177" s="2" t="e">
        <f>IF(OR(入力!Y177="",入力!Y177="#N/A"),#N/A,入力!Y177)</f>
        <v>#N/A</v>
      </c>
      <c r="N177" s="23" t="e">
        <f>IF(OR(入力!AC177="",入力!AC177="#N/A"),#N/A,入力!AC177)</f>
        <v>#N/A</v>
      </c>
      <c r="O177" s="23" t="e">
        <f>IF(OR(入力!AH177="",入力!AH177="#N/A"),#N/A,入力!AH177)</f>
        <v>#N/A</v>
      </c>
      <c r="P177" s="23" t="e">
        <f>IF(OR(入力!AG177="",入力!AG177="#N/A"),#N/A,入力!AG177)</f>
        <v>#N/A</v>
      </c>
      <c r="Q177" s="2" t="e">
        <f>IF(OR(入力!AI177="",入力!AI177="#N/A"),#N/A,入力!AI177)</f>
        <v>#N/A</v>
      </c>
      <c r="R177" s="23" t="e">
        <f>IF(OR(入力!AM177="",入力!AM177="#N/A"),#N/A,入力!AM177)</f>
        <v>#N/A</v>
      </c>
      <c r="S177" s="23" t="e">
        <f>IF(OR(入力!AR177="",入力!AR177="#N/A"),#N/A,入力!AR177)</f>
        <v>#N/A</v>
      </c>
      <c r="T177" s="23" t="e">
        <f>IF(OR(入力!AQ177="",入力!AQ177="#N/A"),#N/A,入力!AQ177)</f>
        <v>#N/A</v>
      </c>
      <c r="U177" s="2" t="e">
        <f>IF(OR(入力!AS177="",入力!AS177="#N/A"),#N/A,入力!AS177)</f>
        <v>#N/A</v>
      </c>
      <c r="V177" s="23" t="e">
        <f>IF(OR(入力!AX177="",入力!AX177="#N/A"),#N/A,入力!AX177)</f>
        <v>#N/A</v>
      </c>
      <c r="W177" s="23" t="e">
        <f>IF(OR(入力!BC177="",入力!BC177="#N/A"),#N/A,入力!BC177)</f>
        <v>#N/A</v>
      </c>
      <c r="X177" s="23" t="e">
        <f>IF(OR(入力!BB177="",入力!BB177="#N/A"),#N/A,入力!BB177)</f>
        <v>#N/A</v>
      </c>
      <c r="Y177" s="2" t="e">
        <f>IF(OR(入力!BD177="",入力!BD177="#N/A"),#N/A,入力!BD177)</f>
        <v>#N/A</v>
      </c>
      <c r="Z177" s="23" t="e">
        <f>IF(OR(入力!BJ177="",入力!BJ177="#N/A"),#N/A,入力!BJ177)</f>
        <v>#N/A</v>
      </c>
      <c r="AA177" s="15" t="e">
        <f>IF(OR(入力!BK177="",入力!BK177="#N/A"),#N/A,入力!BK177)</f>
        <v>#N/A</v>
      </c>
      <c r="AB177" s="98" t="e">
        <f>IF(OR(入力!BS177="",入力!BS177="#N/A"),#N/A,入力!BS177)</f>
        <v>#N/A</v>
      </c>
      <c r="AC177" s="23" t="e">
        <f>IF(OR(入力!BT177="",入力!BT177="#N/A"),#N/A,入力!BT177)</f>
        <v>#N/A</v>
      </c>
      <c r="AD177" s="23" t="e">
        <f>IF(OR(入力!BU177="",入力!BU177="#N/A"),#N/A,入力!BU177)</f>
        <v>#N/A</v>
      </c>
      <c r="AE177" s="23" t="e">
        <f>IF(OR(入力!BV177="",入力!BV177="#N/A"),#N/A,入力!BV177)</f>
        <v>#N/A</v>
      </c>
      <c r="AF177" s="126" t="e">
        <f>IF(OR(入力!BZ177="",入力!BZ177="#N/A"),#N/A,入力!BZ177)</f>
        <v>#N/A</v>
      </c>
      <c r="AG177" s="15" t="e">
        <f>IF(OR(入力!CB177="",入力!CB177="#N/A"),#N/A,入力!CB177)</f>
        <v>#N/A</v>
      </c>
      <c r="AH177" s="23" t="e">
        <f>IF(OR(入力!CD177="",入力!CD177="#N/A"),#N/A,入力!CD177)</f>
        <v>#N/A</v>
      </c>
      <c r="AI177" s="23" t="e">
        <f>IF(OR(入力!CI177="",入力!CI177="#N/A"),#N/A,入力!CI177)</f>
        <v>#N/A</v>
      </c>
      <c r="AJ177" s="23" t="e">
        <f>IF(OR(入力!CH177="",入力!CH177="#N/A"),#N/A,入力!CH177)</f>
        <v>#N/A</v>
      </c>
      <c r="AK177" s="23" t="e">
        <f>IF(OR(入力!CJ177="",入力!CJ177="#N/A"),#N/A,入力!CJ177)</f>
        <v>#N/A</v>
      </c>
      <c r="AL177" s="39" t="e">
        <f>IF(OR(入力!CN177="",入力!CN177="#N/A"),#N/A,入力!CN177)</f>
        <v>#N/A</v>
      </c>
      <c r="AM177" s="39" t="e">
        <f>IF(OR(入力!CS177="",入力!CS177="#N/A"),#N/A,入力!CS177)</f>
        <v>#N/A</v>
      </c>
      <c r="AN177" s="39" t="e">
        <f>IF(OR(入力!CR177="",入力!CR177="#N/A"),#N/A,入力!CR177)</f>
        <v>#N/A</v>
      </c>
      <c r="AO177" s="40" t="e">
        <f>IF(OR(入力!CT177="",入力!CT177="#N/A"),#N/A,入力!CT177)</f>
        <v>#N/A</v>
      </c>
      <c r="AP177" s="23" t="e">
        <f>IF(OR(入力!CX177="",入力!CX177="#N/A"),#N/A,入力!CX177)</f>
        <v>#N/A</v>
      </c>
      <c r="AQ177" s="23" t="e">
        <f>IF(OR(入力!DC177="",入力!DC177="#N/A"),#N/A,入力!DC177)</f>
        <v>#N/A</v>
      </c>
      <c r="AR177" s="23" t="e">
        <f>IF(OR(入力!DB177="",入力!DB177="#N/A"),#N/A,入力!DB177)</f>
        <v>#N/A</v>
      </c>
      <c r="AS177" s="23" t="e">
        <f>IF(OR(入力!DD177="",入力!DD177="#N/A"),#N/A,入力!DD177)</f>
        <v>#N/A</v>
      </c>
      <c r="AT177" s="39" t="e">
        <f>IF(OR(入力!DH177="",入力!DH177="#N/A"),#N/A,入力!DH177)</f>
        <v>#N/A</v>
      </c>
      <c r="AU177" s="39" t="e">
        <f>IF(OR(入力!DM177="",入力!DM177="#N/A"),#N/A,入力!DM177)</f>
        <v>#N/A</v>
      </c>
      <c r="AV177" s="39" t="e">
        <f>IF(OR(入力!DL177="",入力!DL177="#N/A"),#N/A,入力!DL177)</f>
        <v>#N/A</v>
      </c>
      <c r="AW177" s="45" t="e">
        <f>IF(OR(入力!DN177="",入力!DN177="#N/A"),#N/A,入力!DN177)</f>
        <v>#N/A</v>
      </c>
      <c r="AX177" s="23" t="e">
        <f>IF(OR(入力!DR177="",入力!DR177="#N/A"),#N/A,入力!DR177)</f>
        <v>#N/A</v>
      </c>
      <c r="AY177" s="23" t="e">
        <f>IF(OR(入力!DW177="",入力!DW177="#N/A"),#N/A,入力!DW177)</f>
        <v>#N/A</v>
      </c>
      <c r="AZ177" s="23" t="e">
        <f>IF(OR(入力!DV177="",入力!DV177="#N/A"),#N/A,入力!DV177)</f>
        <v>#N/A</v>
      </c>
      <c r="BA177" s="23" t="e">
        <f>IF(OR(入力!DX177="",入力!DX177="#N/A"),#N/A,入力!DX177)</f>
        <v>#N/A</v>
      </c>
      <c r="BB177" s="39" t="e">
        <f>IF(OR(入力!EB177="",入力!EB177="#N/A"),#N/A,入力!EB177)</f>
        <v>#N/A</v>
      </c>
      <c r="BC177" s="39" t="e">
        <f>IF(OR(入力!EG177="",入力!EG177="#N/A"),#N/A,入力!EG177)</f>
        <v>#N/A</v>
      </c>
      <c r="BD177" s="39" t="e">
        <f>IF(OR(入力!EF177="",入力!EF177="#N/A"),#N/A,入力!EF177)</f>
        <v>#N/A</v>
      </c>
      <c r="BE177" s="217" t="e">
        <f>IF(OR(入力!EH177="",入力!EH177="#N/A"),#N/A,入力!EH177)</f>
        <v>#N/A</v>
      </c>
      <c r="BF177" s="126" t="e">
        <f>IF(OR(入力!GT177="",入力!GT177="#N/A"),#N/A,入力!GT177)</f>
        <v>#N/A</v>
      </c>
      <c r="BG177" s="23" t="e">
        <f>IF(OR(入力!GY177="",入力!GY177="#N/A"),#N/A,入力!GY177)</f>
        <v>#N/A</v>
      </c>
      <c r="BH177" s="23" t="e">
        <f>IF(OR(入力!GX177="",入力!GX177="#N/A"),#N/A,入力!GX177)</f>
        <v>#N/A</v>
      </c>
      <c r="BI177" s="15" t="e">
        <f>IF(OR(入力!GZ177="",入力!GZ177="#N/A"),#N/A,入力!GZ177)</f>
        <v>#N/A</v>
      </c>
      <c r="BJ177" s="23" t="e">
        <f>IF(OR(入力!LJ177="",入力!LJ177="#N/A"),#N/A,入力!LJ177)</f>
        <v>#N/A</v>
      </c>
      <c r="BK177" s="23" t="e">
        <f>IF(OR(入力!LO177="",入力!LO177="#N/A"),#N/A,入力!LO177)</f>
        <v>#N/A</v>
      </c>
      <c r="BL177" s="23" t="e">
        <f>IF(OR(入力!LN177="",入力!LN177="#N/A"),#N/A,入力!LN177)</f>
        <v>#N/A</v>
      </c>
      <c r="BM177" s="2" t="e">
        <f>IF(OR(入力!LP177="",入力!LP177="#N/A"),#N/A,入力!LP177)</f>
        <v>#N/A</v>
      </c>
      <c r="BN177" s="23" t="e">
        <f>IF(OR(入力!LT177="",入力!LT177="#N/A"),#N/A,入力!LT177)</f>
        <v>#N/A</v>
      </c>
      <c r="BO177" s="23" t="e">
        <f>IF(OR(入力!LY177="",入力!LY177="#N/A"),#N/A,入力!LY177)</f>
        <v>#N/A</v>
      </c>
      <c r="BP177" s="23" t="e">
        <f>IF(OR(入力!LX177="",入力!LX177="#N/A"),#N/A,入力!LX177)</f>
        <v>#N/A</v>
      </c>
      <c r="BQ177" s="15" t="e">
        <f>IF(OR(入力!LZ177="",入力!LZ177="#N/A"),#N/A,入力!LZ177)</f>
        <v>#N/A</v>
      </c>
      <c r="BR177" s="224" t="e">
        <f>IF(OR(入力!MN177="",入力!MN177="#N/A"),#N/A,入力!MN177)</f>
        <v>#N/A</v>
      </c>
      <c r="BS177" s="224" t="e">
        <f>IF(OR(入力!MS177="",入力!MS177="#N/A"),#N/A,入力!MS177)</f>
        <v>#N/A</v>
      </c>
      <c r="BT177" s="224" t="e">
        <f>IF(OR(入力!MR177="",入力!MR177="#N/A"),#N/A,入力!MR177)</f>
        <v>#N/A</v>
      </c>
      <c r="BU177" s="154" t="e">
        <f>IF(OR(入力!MT177="",入力!MT177="#N/A"),#N/A,入力!MT177)</f>
        <v>#N/A</v>
      </c>
      <c r="BV177"/>
      <c r="BW177"/>
      <c r="BX177"/>
      <c r="CB177" s="2"/>
      <c r="CC177" s="503"/>
      <c r="CD177" s="565"/>
      <c r="CE177" s="509"/>
      <c r="CF177"/>
      <c r="CG177"/>
      <c r="CH177" s="2"/>
      <c r="CJ177" s="2"/>
      <c r="CL177" s="2"/>
      <c r="CN177" s="2"/>
      <c r="CO177" s="587"/>
      <c r="CP177" s="588"/>
      <c r="CU177" s="2"/>
      <c r="CX177" s="2"/>
      <c r="CY177"/>
      <c r="CZ177"/>
      <c r="DA177" s="2"/>
      <c r="DE177" s="2"/>
      <c r="DF177"/>
      <c r="DG177" s="2"/>
      <c r="DH177" s="2"/>
      <c r="DI177" s="2"/>
      <c r="DL177" s="126"/>
      <c r="DN177" s="15"/>
      <c r="DO177" s="540"/>
      <c r="DV177"/>
      <c r="DW177"/>
      <c r="DX177"/>
      <c r="DY177"/>
      <c r="DZ177"/>
    </row>
    <row r="178" spans="1:130" s="23" customFormat="1">
      <c r="A178" s="251" t="e">
        <f>IF(OR(入力!A178="",入力!A178="#N/A"),#N/A,入力!A178)</f>
        <v>#N/A</v>
      </c>
      <c r="B178" s="253" t="e">
        <f>IF(OR(入力!B178="",入力!B178="#N/A"),#N/A,入力!B178)</f>
        <v>#N/A</v>
      </c>
      <c r="C178" s="74" t="e">
        <f>IF(OR(入力!C178="",入力!C178="#N/A"),#N/A,入力!C178)</f>
        <v>#N/A</v>
      </c>
      <c r="D178" s="210" t="e">
        <f>IF(OR(入力!E178="",入力!E178="#N/A"),#N/A,入力!E178)</f>
        <v>#N/A</v>
      </c>
      <c r="E178" s="2" t="e">
        <f>IF(OR(入力!G178="",入力!G178="#N/A"),#N/A,入力!G178)</f>
        <v>#N/A</v>
      </c>
      <c r="F178" s="23" t="e">
        <f>IF(OR(入力!I178="",入力!I178="#N/A"),#N/A,入力!I178)</f>
        <v>#N/A</v>
      </c>
      <c r="G178" s="23" t="e">
        <f>IF(OR(入力!N178="",入力!N178="#N/A"),#N/A,入力!N178)</f>
        <v>#N/A</v>
      </c>
      <c r="H178" s="23" t="e">
        <f>IF(OR(入力!M178="",入力!M178="#N/A"),#N/A,入力!M178)</f>
        <v>#N/A</v>
      </c>
      <c r="I178" s="2" t="e">
        <f>IF(OR(入力!O178="",入力!O178="#N/A"),#N/A,入力!O178)</f>
        <v>#N/A</v>
      </c>
      <c r="J178" s="23" t="e">
        <f>IF(OR(入力!S178="",入力!S178="#N/A"),#N/A,入力!S178)</f>
        <v>#N/A</v>
      </c>
      <c r="K178" s="23" t="e">
        <f>IF(OR(入力!X178="",入力!X178="#N/A"),#N/A,入力!X178)</f>
        <v>#N/A</v>
      </c>
      <c r="L178" s="23" t="e">
        <f>IF(OR(入力!W178="",入力!W178="#N/A"),#N/A,入力!W178)</f>
        <v>#N/A</v>
      </c>
      <c r="M178" s="2" t="e">
        <f>IF(OR(入力!Y178="",入力!Y178="#N/A"),#N/A,入力!Y178)</f>
        <v>#N/A</v>
      </c>
      <c r="N178" s="23" t="e">
        <f>IF(OR(入力!AC178="",入力!AC178="#N/A"),#N/A,入力!AC178)</f>
        <v>#N/A</v>
      </c>
      <c r="O178" s="23" t="e">
        <f>IF(OR(入力!AH178="",入力!AH178="#N/A"),#N/A,入力!AH178)</f>
        <v>#N/A</v>
      </c>
      <c r="P178" s="23" t="e">
        <f>IF(OR(入力!AG178="",入力!AG178="#N/A"),#N/A,入力!AG178)</f>
        <v>#N/A</v>
      </c>
      <c r="Q178" s="2" t="e">
        <f>IF(OR(入力!AI178="",入力!AI178="#N/A"),#N/A,入力!AI178)</f>
        <v>#N/A</v>
      </c>
      <c r="R178" s="23" t="e">
        <f>IF(OR(入力!AM178="",入力!AM178="#N/A"),#N/A,入力!AM178)</f>
        <v>#N/A</v>
      </c>
      <c r="S178" s="23" t="e">
        <f>IF(OR(入力!AR178="",入力!AR178="#N/A"),#N/A,入力!AR178)</f>
        <v>#N/A</v>
      </c>
      <c r="T178" s="23" t="e">
        <f>IF(OR(入力!AQ178="",入力!AQ178="#N/A"),#N/A,入力!AQ178)</f>
        <v>#N/A</v>
      </c>
      <c r="U178" s="2" t="e">
        <f>IF(OR(入力!AS178="",入力!AS178="#N/A"),#N/A,入力!AS178)</f>
        <v>#N/A</v>
      </c>
      <c r="V178" s="23" t="e">
        <f>IF(OR(入力!AX178="",入力!AX178="#N/A"),#N/A,入力!AX178)</f>
        <v>#N/A</v>
      </c>
      <c r="W178" s="23" t="e">
        <f>IF(OR(入力!BC178="",入力!BC178="#N/A"),#N/A,入力!BC178)</f>
        <v>#N/A</v>
      </c>
      <c r="X178" s="23" t="e">
        <f>IF(OR(入力!BB178="",入力!BB178="#N/A"),#N/A,入力!BB178)</f>
        <v>#N/A</v>
      </c>
      <c r="Y178" s="2" t="e">
        <f>IF(OR(入力!BD178="",入力!BD178="#N/A"),#N/A,入力!BD178)</f>
        <v>#N/A</v>
      </c>
      <c r="Z178" s="23" t="e">
        <f>IF(OR(入力!BJ178="",入力!BJ178="#N/A"),#N/A,入力!BJ178)</f>
        <v>#N/A</v>
      </c>
      <c r="AA178" s="15" t="e">
        <f>IF(OR(入力!BK178="",入力!BK178="#N/A"),#N/A,入力!BK178)</f>
        <v>#N/A</v>
      </c>
      <c r="AB178" s="98" t="e">
        <f>IF(OR(入力!BS178="",入力!BS178="#N/A"),#N/A,入力!BS178)</f>
        <v>#N/A</v>
      </c>
      <c r="AC178" s="23" t="e">
        <f>IF(OR(入力!BT178="",入力!BT178="#N/A"),#N/A,入力!BT178)</f>
        <v>#N/A</v>
      </c>
      <c r="AD178" s="23" t="e">
        <f>IF(OR(入力!BU178="",入力!BU178="#N/A"),#N/A,入力!BU178)</f>
        <v>#N/A</v>
      </c>
      <c r="AE178" s="23" t="e">
        <f>IF(OR(入力!BV178="",入力!BV178="#N/A"),#N/A,入力!BV178)</f>
        <v>#N/A</v>
      </c>
      <c r="AF178" s="126" t="e">
        <f>IF(OR(入力!BZ178="",入力!BZ178="#N/A"),#N/A,入力!BZ178)</f>
        <v>#N/A</v>
      </c>
      <c r="AG178" s="15" t="e">
        <f>IF(OR(入力!CB178="",入力!CB178="#N/A"),#N/A,入力!CB178)</f>
        <v>#N/A</v>
      </c>
      <c r="AH178" s="23" t="e">
        <f>IF(OR(入力!CD178="",入力!CD178="#N/A"),#N/A,入力!CD178)</f>
        <v>#N/A</v>
      </c>
      <c r="AI178" s="23" t="e">
        <f>IF(OR(入力!CI178="",入力!CI178="#N/A"),#N/A,入力!CI178)</f>
        <v>#N/A</v>
      </c>
      <c r="AJ178" s="23" t="e">
        <f>IF(OR(入力!CH178="",入力!CH178="#N/A"),#N/A,入力!CH178)</f>
        <v>#N/A</v>
      </c>
      <c r="AK178" s="23" t="e">
        <f>IF(OR(入力!CJ178="",入力!CJ178="#N/A"),#N/A,入力!CJ178)</f>
        <v>#N/A</v>
      </c>
      <c r="AL178" s="39" t="e">
        <f>IF(OR(入力!CN178="",入力!CN178="#N/A"),#N/A,入力!CN178)</f>
        <v>#N/A</v>
      </c>
      <c r="AM178" s="39" t="e">
        <f>IF(OR(入力!CS178="",入力!CS178="#N/A"),#N/A,入力!CS178)</f>
        <v>#N/A</v>
      </c>
      <c r="AN178" s="39" t="e">
        <f>IF(OR(入力!CR178="",入力!CR178="#N/A"),#N/A,入力!CR178)</f>
        <v>#N/A</v>
      </c>
      <c r="AO178" s="40" t="e">
        <f>IF(OR(入力!CT178="",入力!CT178="#N/A"),#N/A,入力!CT178)</f>
        <v>#N/A</v>
      </c>
      <c r="AP178" s="23" t="e">
        <f>IF(OR(入力!CX178="",入力!CX178="#N/A"),#N/A,入力!CX178)</f>
        <v>#N/A</v>
      </c>
      <c r="AQ178" s="23" t="e">
        <f>IF(OR(入力!DC178="",入力!DC178="#N/A"),#N/A,入力!DC178)</f>
        <v>#N/A</v>
      </c>
      <c r="AR178" s="23" t="e">
        <f>IF(OR(入力!DB178="",入力!DB178="#N/A"),#N/A,入力!DB178)</f>
        <v>#N/A</v>
      </c>
      <c r="AS178" s="23" t="e">
        <f>IF(OR(入力!DD178="",入力!DD178="#N/A"),#N/A,入力!DD178)</f>
        <v>#N/A</v>
      </c>
      <c r="AT178" s="39" t="e">
        <f>IF(OR(入力!DH178="",入力!DH178="#N/A"),#N/A,入力!DH178)</f>
        <v>#N/A</v>
      </c>
      <c r="AU178" s="39" t="e">
        <f>IF(OR(入力!DM178="",入力!DM178="#N/A"),#N/A,入力!DM178)</f>
        <v>#N/A</v>
      </c>
      <c r="AV178" s="39" t="e">
        <f>IF(OR(入力!DL178="",入力!DL178="#N/A"),#N/A,入力!DL178)</f>
        <v>#N/A</v>
      </c>
      <c r="AW178" s="45" t="e">
        <f>IF(OR(入力!DN178="",入力!DN178="#N/A"),#N/A,入力!DN178)</f>
        <v>#N/A</v>
      </c>
      <c r="AX178" s="23" t="e">
        <f>IF(OR(入力!DR178="",入力!DR178="#N/A"),#N/A,入力!DR178)</f>
        <v>#N/A</v>
      </c>
      <c r="AY178" s="23" t="e">
        <f>IF(OR(入力!DW178="",入力!DW178="#N/A"),#N/A,入力!DW178)</f>
        <v>#N/A</v>
      </c>
      <c r="AZ178" s="23" t="e">
        <f>IF(OR(入力!DV178="",入力!DV178="#N/A"),#N/A,入力!DV178)</f>
        <v>#N/A</v>
      </c>
      <c r="BA178" s="23" t="e">
        <f>IF(OR(入力!DX178="",入力!DX178="#N/A"),#N/A,入力!DX178)</f>
        <v>#N/A</v>
      </c>
      <c r="BB178" s="39" t="e">
        <f>IF(OR(入力!EB178="",入力!EB178="#N/A"),#N/A,入力!EB178)</f>
        <v>#N/A</v>
      </c>
      <c r="BC178" s="39" t="e">
        <f>IF(OR(入力!EG178="",入力!EG178="#N/A"),#N/A,入力!EG178)</f>
        <v>#N/A</v>
      </c>
      <c r="BD178" s="39" t="e">
        <f>IF(OR(入力!EF178="",入力!EF178="#N/A"),#N/A,入力!EF178)</f>
        <v>#N/A</v>
      </c>
      <c r="BE178" s="217" t="e">
        <f>IF(OR(入力!EH178="",入力!EH178="#N/A"),#N/A,入力!EH178)</f>
        <v>#N/A</v>
      </c>
      <c r="BF178" s="126" t="e">
        <f>IF(OR(入力!GT178="",入力!GT178="#N/A"),#N/A,入力!GT178)</f>
        <v>#N/A</v>
      </c>
      <c r="BG178" s="23" t="e">
        <f>IF(OR(入力!GY178="",入力!GY178="#N/A"),#N/A,入力!GY178)</f>
        <v>#N/A</v>
      </c>
      <c r="BH178" s="23" t="e">
        <f>IF(OR(入力!GX178="",入力!GX178="#N/A"),#N/A,入力!GX178)</f>
        <v>#N/A</v>
      </c>
      <c r="BI178" s="15" t="e">
        <f>IF(OR(入力!GZ178="",入力!GZ178="#N/A"),#N/A,入力!GZ178)</f>
        <v>#N/A</v>
      </c>
      <c r="BJ178" s="23" t="e">
        <f>IF(OR(入力!LJ178="",入力!LJ178="#N/A"),#N/A,入力!LJ178)</f>
        <v>#N/A</v>
      </c>
      <c r="BK178" s="23" t="e">
        <f>IF(OR(入力!LO178="",入力!LO178="#N/A"),#N/A,入力!LO178)</f>
        <v>#N/A</v>
      </c>
      <c r="BL178" s="23" t="e">
        <f>IF(OR(入力!LN178="",入力!LN178="#N/A"),#N/A,入力!LN178)</f>
        <v>#N/A</v>
      </c>
      <c r="BM178" s="2" t="e">
        <f>IF(OR(入力!LP178="",入力!LP178="#N/A"),#N/A,入力!LP178)</f>
        <v>#N/A</v>
      </c>
      <c r="BN178" s="23" t="e">
        <f>IF(OR(入力!LT178="",入力!LT178="#N/A"),#N/A,入力!LT178)</f>
        <v>#N/A</v>
      </c>
      <c r="BO178" s="23" t="e">
        <f>IF(OR(入力!LY178="",入力!LY178="#N/A"),#N/A,入力!LY178)</f>
        <v>#N/A</v>
      </c>
      <c r="BP178" s="23" t="e">
        <f>IF(OR(入力!LX178="",入力!LX178="#N/A"),#N/A,入力!LX178)</f>
        <v>#N/A</v>
      </c>
      <c r="BQ178" s="15" t="e">
        <f>IF(OR(入力!LZ178="",入力!LZ178="#N/A"),#N/A,入力!LZ178)</f>
        <v>#N/A</v>
      </c>
      <c r="BR178" s="224" t="e">
        <f>IF(OR(入力!MN178="",入力!MN178="#N/A"),#N/A,入力!MN178)</f>
        <v>#N/A</v>
      </c>
      <c r="BS178" s="224" t="e">
        <f>IF(OR(入力!MS178="",入力!MS178="#N/A"),#N/A,入力!MS178)</f>
        <v>#N/A</v>
      </c>
      <c r="BT178" s="224" t="e">
        <f>IF(OR(入力!MR178="",入力!MR178="#N/A"),#N/A,入力!MR178)</f>
        <v>#N/A</v>
      </c>
      <c r="BU178" s="154" t="e">
        <f>IF(OR(入力!MT178="",入力!MT178="#N/A"),#N/A,入力!MT178)</f>
        <v>#N/A</v>
      </c>
      <c r="BV178"/>
      <c r="BW178"/>
      <c r="BX178"/>
      <c r="CB178" s="2"/>
      <c r="CC178" s="503"/>
      <c r="CD178" s="565"/>
      <c r="CE178" s="509"/>
      <c r="CF178"/>
      <c r="CG178"/>
      <c r="CH178" s="2"/>
      <c r="CJ178" s="2"/>
      <c r="CL178" s="2"/>
      <c r="CN178" s="2"/>
      <c r="CO178" s="587"/>
      <c r="CP178" s="588"/>
      <c r="CU178" s="2"/>
      <c r="CX178" s="2"/>
      <c r="CY178"/>
      <c r="CZ178"/>
      <c r="DA178" s="2"/>
      <c r="DE178" s="2"/>
      <c r="DF178"/>
      <c r="DG178" s="2"/>
      <c r="DH178" s="2"/>
      <c r="DI178" s="2"/>
      <c r="DL178" s="126"/>
      <c r="DN178" s="15"/>
      <c r="DO178" s="540"/>
      <c r="DV178"/>
      <c r="DW178"/>
      <c r="DX178"/>
      <c r="DY178"/>
      <c r="DZ178"/>
    </row>
    <row r="179" spans="1:130" s="23" customFormat="1">
      <c r="A179" s="251" t="e">
        <f>IF(OR(入力!A179="",入力!A179="#N/A"),#N/A,入力!A179)</f>
        <v>#N/A</v>
      </c>
      <c r="B179" s="253" t="e">
        <f>IF(OR(入力!B179="",入力!B179="#N/A"),#N/A,入力!B179)</f>
        <v>#N/A</v>
      </c>
      <c r="C179" s="74" t="e">
        <f>IF(OR(入力!C179="",入力!C179="#N/A"),#N/A,入力!C179)</f>
        <v>#N/A</v>
      </c>
      <c r="D179" s="210" t="e">
        <f>IF(OR(入力!E179="",入力!E179="#N/A"),#N/A,入力!E179)</f>
        <v>#N/A</v>
      </c>
      <c r="E179" s="2" t="e">
        <f>IF(OR(入力!G179="",入力!G179="#N/A"),#N/A,入力!G179)</f>
        <v>#N/A</v>
      </c>
      <c r="F179" s="23" t="e">
        <f>IF(OR(入力!I179="",入力!I179="#N/A"),#N/A,入力!I179)</f>
        <v>#N/A</v>
      </c>
      <c r="G179" s="23" t="e">
        <f>IF(OR(入力!N179="",入力!N179="#N/A"),#N/A,入力!N179)</f>
        <v>#N/A</v>
      </c>
      <c r="H179" s="23" t="e">
        <f>IF(OR(入力!M179="",入力!M179="#N/A"),#N/A,入力!M179)</f>
        <v>#N/A</v>
      </c>
      <c r="I179" s="2" t="e">
        <f>IF(OR(入力!O179="",入力!O179="#N/A"),#N/A,入力!O179)</f>
        <v>#N/A</v>
      </c>
      <c r="J179" s="23" t="e">
        <f>IF(OR(入力!S179="",入力!S179="#N/A"),#N/A,入力!S179)</f>
        <v>#N/A</v>
      </c>
      <c r="K179" s="23" t="e">
        <f>IF(OR(入力!X179="",入力!X179="#N/A"),#N/A,入力!X179)</f>
        <v>#N/A</v>
      </c>
      <c r="L179" s="23" t="e">
        <f>IF(OR(入力!W179="",入力!W179="#N/A"),#N/A,入力!W179)</f>
        <v>#N/A</v>
      </c>
      <c r="M179" s="2" t="e">
        <f>IF(OR(入力!Y179="",入力!Y179="#N/A"),#N/A,入力!Y179)</f>
        <v>#N/A</v>
      </c>
      <c r="N179" s="23" t="e">
        <f>IF(OR(入力!AC179="",入力!AC179="#N/A"),#N/A,入力!AC179)</f>
        <v>#N/A</v>
      </c>
      <c r="O179" s="23" t="e">
        <f>IF(OR(入力!AH179="",入力!AH179="#N/A"),#N/A,入力!AH179)</f>
        <v>#N/A</v>
      </c>
      <c r="P179" s="23" t="e">
        <f>IF(OR(入力!AG179="",入力!AG179="#N/A"),#N/A,入力!AG179)</f>
        <v>#N/A</v>
      </c>
      <c r="Q179" s="2" t="e">
        <f>IF(OR(入力!AI179="",入力!AI179="#N/A"),#N/A,入力!AI179)</f>
        <v>#N/A</v>
      </c>
      <c r="R179" s="23" t="e">
        <f>IF(OR(入力!AM179="",入力!AM179="#N/A"),#N/A,入力!AM179)</f>
        <v>#N/A</v>
      </c>
      <c r="S179" s="23" t="e">
        <f>IF(OR(入力!AR179="",入力!AR179="#N/A"),#N/A,入力!AR179)</f>
        <v>#N/A</v>
      </c>
      <c r="T179" s="23" t="e">
        <f>IF(OR(入力!AQ179="",入力!AQ179="#N/A"),#N/A,入力!AQ179)</f>
        <v>#N/A</v>
      </c>
      <c r="U179" s="2" t="e">
        <f>IF(OR(入力!AS179="",入力!AS179="#N/A"),#N/A,入力!AS179)</f>
        <v>#N/A</v>
      </c>
      <c r="V179" s="23" t="e">
        <f>IF(OR(入力!AX179="",入力!AX179="#N/A"),#N/A,入力!AX179)</f>
        <v>#N/A</v>
      </c>
      <c r="W179" s="23" t="e">
        <f>IF(OR(入力!BC179="",入力!BC179="#N/A"),#N/A,入力!BC179)</f>
        <v>#N/A</v>
      </c>
      <c r="X179" s="23" t="e">
        <f>IF(OR(入力!BB179="",入力!BB179="#N/A"),#N/A,入力!BB179)</f>
        <v>#N/A</v>
      </c>
      <c r="Y179" s="2" t="e">
        <f>IF(OR(入力!BD179="",入力!BD179="#N/A"),#N/A,入力!BD179)</f>
        <v>#N/A</v>
      </c>
      <c r="Z179" s="23" t="e">
        <f>IF(OR(入力!BJ179="",入力!BJ179="#N/A"),#N/A,入力!BJ179)</f>
        <v>#N/A</v>
      </c>
      <c r="AA179" s="15" t="e">
        <f>IF(OR(入力!BK179="",入力!BK179="#N/A"),#N/A,入力!BK179)</f>
        <v>#N/A</v>
      </c>
      <c r="AB179" s="98" t="e">
        <f>IF(OR(入力!BS179="",入力!BS179="#N/A"),#N/A,入力!BS179)</f>
        <v>#N/A</v>
      </c>
      <c r="AC179" s="23" t="e">
        <f>IF(OR(入力!BT179="",入力!BT179="#N/A"),#N/A,入力!BT179)</f>
        <v>#N/A</v>
      </c>
      <c r="AD179" s="23" t="e">
        <f>IF(OR(入力!BU179="",入力!BU179="#N/A"),#N/A,入力!BU179)</f>
        <v>#N/A</v>
      </c>
      <c r="AE179" s="23" t="e">
        <f>IF(OR(入力!BV179="",入力!BV179="#N/A"),#N/A,入力!BV179)</f>
        <v>#N/A</v>
      </c>
      <c r="AF179" s="126" t="e">
        <f>IF(OR(入力!BZ179="",入力!BZ179="#N/A"),#N/A,入力!BZ179)</f>
        <v>#N/A</v>
      </c>
      <c r="AG179" s="15" t="e">
        <f>IF(OR(入力!CB179="",入力!CB179="#N/A"),#N/A,入力!CB179)</f>
        <v>#N/A</v>
      </c>
      <c r="AH179" s="23" t="e">
        <f>IF(OR(入力!CD179="",入力!CD179="#N/A"),#N/A,入力!CD179)</f>
        <v>#N/A</v>
      </c>
      <c r="AI179" s="23" t="e">
        <f>IF(OR(入力!CI179="",入力!CI179="#N/A"),#N/A,入力!CI179)</f>
        <v>#N/A</v>
      </c>
      <c r="AJ179" s="23" t="e">
        <f>IF(OR(入力!CH179="",入力!CH179="#N/A"),#N/A,入力!CH179)</f>
        <v>#N/A</v>
      </c>
      <c r="AK179" s="23" t="e">
        <f>IF(OR(入力!CJ179="",入力!CJ179="#N/A"),#N/A,入力!CJ179)</f>
        <v>#N/A</v>
      </c>
      <c r="AL179" s="39" t="e">
        <f>IF(OR(入力!CN179="",入力!CN179="#N/A"),#N/A,入力!CN179)</f>
        <v>#N/A</v>
      </c>
      <c r="AM179" s="39" t="e">
        <f>IF(OR(入力!CS179="",入力!CS179="#N/A"),#N/A,入力!CS179)</f>
        <v>#N/A</v>
      </c>
      <c r="AN179" s="39" t="e">
        <f>IF(OR(入力!CR179="",入力!CR179="#N/A"),#N/A,入力!CR179)</f>
        <v>#N/A</v>
      </c>
      <c r="AO179" s="40" t="e">
        <f>IF(OR(入力!CT179="",入力!CT179="#N/A"),#N/A,入力!CT179)</f>
        <v>#N/A</v>
      </c>
      <c r="AP179" s="23" t="e">
        <f>IF(OR(入力!CX179="",入力!CX179="#N/A"),#N/A,入力!CX179)</f>
        <v>#N/A</v>
      </c>
      <c r="AQ179" s="23" t="e">
        <f>IF(OR(入力!DC179="",入力!DC179="#N/A"),#N/A,入力!DC179)</f>
        <v>#N/A</v>
      </c>
      <c r="AR179" s="23" t="e">
        <f>IF(OR(入力!DB179="",入力!DB179="#N/A"),#N/A,入力!DB179)</f>
        <v>#N/A</v>
      </c>
      <c r="AS179" s="23" t="e">
        <f>IF(OR(入力!DD179="",入力!DD179="#N/A"),#N/A,入力!DD179)</f>
        <v>#N/A</v>
      </c>
      <c r="AT179" s="39" t="e">
        <f>IF(OR(入力!DH179="",入力!DH179="#N/A"),#N/A,入力!DH179)</f>
        <v>#N/A</v>
      </c>
      <c r="AU179" s="39" t="e">
        <f>IF(OR(入力!DM179="",入力!DM179="#N/A"),#N/A,入力!DM179)</f>
        <v>#N/A</v>
      </c>
      <c r="AV179" s="39" t="e">
        <f>IF(OR(入力!DL179="",入力!DL179="#N/A"),#N/A,入力!DL179)</f>
        <v>#N/A</v>
      </c>
      <c r="AW179" s="45" t="e">
        <f>IF(OR(入力!DN179="",入力!DN179="#N/A"),#N/A,入力!DN179)</f>
        <v>#N/A</v>
      </c>
      <c r="AX179" s="23" t="e">
        <f>IF(OR(入力!DR179="",入力!DR179="#N/A"),#N/A,入力!DR179)</f>
        <v>#N/A</v>
      </c>
      <c r="AY179" s="23" t="e">
        <f>IF(OR(入力!DW179="",入力!DW179="#N/A"),#N/A,入力!DW179)</f>
        <v>#N/A</v>
      </c>
      <c r="AZ179" s="23" t="e">
        <f>IF(OR(入力!DV179="",入力!DV179="#N/A"),#N/A,入力!DV179)</f>
        <v>#N/A</v>
      </c>
      <c r="BA179" s="23" t="e">
        <f>IF(OR(入力!DX179="",入力!DX179="#N/A"),#N/A,入力!DX179)</f>
        <v>#N/A</v>
      </c>
      <c r="BB179" s="39" t="e">
        <f>IF(OR(入力!EB179="",入力!EB179="#N/A"),#N/A,入力!EB179)</f>
        <v>#N/A</v>
      </c>
      <c r="BC179" s="39" t="e">
        <f>IF(OR(入力!EG179="",入力!EG179="#N/A"),#N/A,入力!EG179)</f>
        <v>#N/A</v>
      </c>
      <c r="BD179" s="39" t="e">
        <f>IF(OR(入力!EF179="",入力!EF179="#N/A"),#N/A,入力!EF179)</f>
        <v>#N/A</v>
      </c>
      <c r="BE179" s="217" t="e">
        <f>IF(OR(入力!EH179="",入力!EH179="#N/A"),#N/A,入力!EH179)</f>
        <v>#N/A</v>
      </c>
      <c r="BF179" s="126" t="e">
        <f>IF(OR(入力!GT179="",入力!GT179="#N/A"),#N/A,入力!GT179)</f>
        <v>#N/A</v>
      </c>
      <c r="BG179" s="23" t="e">
        <f>IF(OR(入力!GY179="",入力!GY179="#N/A"),#N/A,入力!GY179)</f>
        <v>#N/A</v>
      </c>
      <c r="BH179" s="23" t="e">
        <f>IF(OR(入力!GX179="",入力!GX179="#N/A"),#N/A,入力!GX179)</f>
        <v>#N/A</v>
      </c>
      <c r="BI179" s="15" t="e">
        <f>IF(OR(入力!GZ179="",入力!GZ179="#N/A"),#N/A,入力!GZ179)</f>
        <v>#N/A</v>
      </c>
      <c r="BJ179" s="23" t="e">
        <f>IF(OR(入力!LJ179="",入力!LJ179="#N/A"),#N/A,入力!LJ179)</f>
        <v>#N/A</v>
      </c>
      <c r="BK179" s="23" t="e">
        <f>IF(OR(入力!LO179="",入力!LO179="#N/A"),#N/A,入力!LO179)</f>
        <v>#N/A</v>
      </c>
      <c r="BL179" s="23" t="e">
        <f>IF(OR(入力!LN179="",入力!LN179="#N/A"),#N/A,入力!LN179)</f>
        <v>#N/A</v>
      </c>
      <c r="BM179" s="2" t="e">
        <f>IF(OR(入力!LP179="",入力!LP179="#N/A"),#N/A,入力!LP179)</f>
        <v>#N/A</v>
      </c>
      <c r="BN179" s="23" t="e">
        <f>IF(OR(入力!LT179="",入力!LT179="#N/A"),#N/A,入力!LT179)</f>
        <v>#N/A</v>
      </c>
      <c r="BO179" s="23" t="e">
        <f>IF(OR(入力!LY179="",入力!LY179="#N/A"),#N/A,入力!LY179)</f>
        <v>#N/A</v>
      </c>
      <c r="BP179" s="23" t="e">
        <f>IF(OR(入力!LX179="",入力!LX179="#N/A"),#N/A,入力!LX179)</f>
        <v>#N/A</v>
      </c>
      <c r="BQ179" s="15" t="e">
        <f>IF(OR(入力!LZ179="",入力!LZ179="#N/A"),#N/A,入力!LZ179)</f>
        <v>#N/A</v>
      </c>
      <c r="BR179" s="224" t="e">
        <f>IF(OR(入力!MN179="",入力!MN179="#N/A"),#N/A,入力!MN179)</f>
        <v>#N/A</v>
      </c>
      <c r="BS179" s="224" t="e">
        <f>IF(OR(入力!MS179="",入力!MS179="#N/A"),#N/A,入力!MS179)</f>
        <v>#N/A</v>
      </c>
      <c r="BT179" s="224" t="e">
        <f>IF(OR(入力!MR179="",入力!MR179="#N/A"),#N/A,入力!MR179)</f>
        <v>#N/A</v>
      </c>
      <c r="BU179" s="154" t="e">
        <f>IF(OR(入力!MT179="",入力!MT179="#N/A"),#N/A,入力!MT179)</f>
        <v>#N/A</v>
      </c>
      <c r="BV179"/>
      <c r="BW179"/>
      <c r="BX179"/>
      <c r="CB179" s="2"/>
      <c r="CC179" s="503"/>
      <c r="CD179" s="565"/>
      <c r="CE179" s="509"/>
      <c r="CF179"/>
      <c r="CG179"/>
      <c r="CH179" s="2"/>
      <c r="CJ179" s="2"/>
      <c r="CL179" s="2"/>
      <c r="CN179" s="2"/>
      <c r="CO179" s="587"/>
      <c r="CP179" s="588"/>
      <c r="CU179" s="2"/>
      <c r="CX179" s="2"/>
      <c r="CY179"/>
      <c r="CZ179"/>
      <c r="DA179" s="2"/>
      <c r="DE179" s="2"/>
      <c r="DF179"/>
      <c r="DG179" s="2"/>
      <c r="DH179" s="2"/>
      <c r="DI179" s="2"/>
      <c r="DL179" s="126"/>
      <c r="DN179" s="15"/>
      <c r="DO179" s="540"/>
      <c r="DV179"/>
      <c r="DW179"/>
      <c r="DX179"/>
      <c r="DY179"/>
      <c r="DZ179"/>
    </row>
    <row r="180" spans="1:130" s="23" customFormat="1">
      <c r="A180" s="251" t="e">
        <f>IF(OR(入力!A180="",入力!A180="#N/A"),#N/A,入力!A180)</f>
        <v>#N/A</v>
      </c>
      <c r="B180" s="253" t="e">
        <f>IF(OR(入力!B180="",入力!B180="#N/A"),#N/A,入力!B180)</f>
        <v>#N/A</v>
      </c>
      <c r="C180" s="74" t="e">
        <f>IF(OR(入力!C180="",入力!C180="#N/A"),#N/A,入力!C180)</f>
        <v>#N/A</v>
      </c>
      <c r="D180" s="210" t="e">
        <f>IF(OR(入力!E180="",入力!E180="#N/A"),#N/A,入力!E180)</f>
        <v>#N/A</v>
      </c>
      <c r="E180" s="2" t="e">
        <f>IF(OR(入力!G180="",入力!G180="#N/A"),#N/A,入力!G180)</f>
        <v>#N/A</v>
      </c>
      <c r="F180" s="23" t="e">
        <f>IF(OR(入力!I180="",入力!I180="#N/A"),#N/A,入力!I180)</f>
        <v>#N/A</v>
      </c>
      <c r="G180" s="23" t="e">
        <f>IF(OR(入力!N180="",入力!N180="#N/A"),#N/A,入力!N180)</f>
        <v>#N/A</v>
      </c>
      <c r="H180" s="23" t="e">
        <f>IF(OR(入力!M180="",入力!M180="#N/A"),#N/A,入力!M180)</f>
        <v>#N/A</v>
      </c>
      <c r="I180" s="2" t="e">
        <f>IF(OR(入力!O180="",入力!O180="#N/A"),#N/A,入力!O180)</f>
        <v>#N/A</v>
      </c>
      <c r="J180" s="23" t="e">
        <f>IF(OR(入力!S180="",入力!S180="#N/A"),#N/A,入力!S180)</f>
        <v>#N/A</v>
      </c>
      <c r="K180" s="23" t="e">
        <f>IF(OR(入力!X180="",入力!X180="#N/A"),#N/A,入力!X180)</f>
        <v>#N/A</v>
      </c>
      <c r="L180" s="23" t="e">
        <f>IF(OR(入力!W180="",入力!W180="#N/A"),#N/A,入力!W180)</f>
        <v>#N/A</v>
      </c>
      <c r="M180" s="2" t="e">
        <f>IF(OR(入力!Y180="",入力!Y180="#N/A"),#N/A,入力!Y180)</f>
        <v>#N/A</v>
      </c>
      <c r="N180" s="23" t="e">
        <f>IF(OR(入力!AC180="",入力!AC180="#N/A"),#N/A,入力!AC180)</f>
        <v>#N/A</v>
      </c>
      <c r="O180" s="23" t="e">
        <f>IF(OR(入力!AH180="",入力!AH180="#N/A"),#N/A,入力!AH180)</f>
        <v>#N/A</v>
      </c>
      <c r="P180" s="23" t="e">
        <f>IF(OR(入力!AG180="",入力!AG180="#N/A"),#N/A,入力!AG180)</f>
        <v>#N/A</v>
      </c>
      <c r="Q180" s="2" t="e">
        <f>IF(OR(入力!AI180="",入力!AI180="#N/A"),#N/A,入力!AI180)</f>
        <v>#N/A</v>
      </c>
      <c r="R180" s="23" t="e">
        <f>IF(OR(入力!AM180="",入力!AM180="#N/A"),#N/A,入力!AM180)</f>
        <v>#N/A</v>
      </c>
      <c r="S180" s="23" t="e">
        <f>IF(OR(入力!AR180="",入力!AR180="#N/A"),#N/A,入力!AR180)</f>
        <v>#N/A</v>
      </c>
      <c r="T180" s="23" t="e">
        <f>IF(OR(入力!AQ180="",入力!AQ180="#N/A"),#N/A,入力!AQ180)</f>
        <v>#N/A</v>
      </c>
      <c r="U180" s="2" t="e">
        <f>IF(OR(入力!AS180="",入力!AS180="#N/A"),#N/A,入力!AS180)</f>
        <v>#N/A</v>
      </c>
      <c r="V180" s="23" t="e">
        <f>IF(OR(入力!AX180="",入力!AX180="#N/A"),#N/A,入力!AX180)</f>
        <v>#N/A</v>
      </c>
      <c r="W180" s="23" t="e">
        <f>IF(OR(入力!BC180="",入力!BC180="#N/A"),#N/A,入力!BC180)</f>
        <v>#N/A</v>
      </c>
      <c r="X180" s="23" t="e">
        <f>IF(OR(入力!BB180="",入力!BB180="#N/A"),#N/A,入力!BB180)</f>
        <v>#N/A</v>
      </c>
      <c r="Y180" s="2" t="e">
        <f>IF(OR(入力!BD180="",入力!BD180="#N/A"),#N/A,入力!BD180)</f>
        <v>#N/A</v>
      </c>
      <c r="Z180" s="23" t="e">
        <f>IF(OR(入力!BJ180="",入力!BJ180="#N/A"),#N/A,入力!BJ180)</f>
        <v>#N/A</v>
      </c>
      <c r="AA180" s="15" t="e">
        <f>IF(OR(入力!BK180="",入力!BK180="#N/A"),#N/A,入力!BK180)</f>
        <v>#N/A</v>
      </c>
      <c r="AB180" s="98" t="e">
        <f>IF(OR(入力!BS180="",入力!BS180="#N/A"),#N/A,入力!BS180)</f>
        <v>#N/A</v>
      </c>
      <c r="AC180" s="23" t="e">
        <f>IF(OR(入力!BT180="",入力!BT180="#N/A"),#N/A,入力!BT180)</f>
        <v>#N/A</v>
      </c>
      <c r="AD180" s="23" t="e">
        <f>IF(OR(入力!BU180="",入力!BU180="#N/A"),#N/A,入力!BU180)</f>
        <v>#N/A</v>
      </c>
      <c r="AE180" s="23" t="e">
        <f>IF(OR(入力!BV180="",入力!BV180="#N/A"),#N/A,入力!BV180)</f>
        <v>#N/A</v>
      </c>
      <c r="AF180" s="126" t="e">
        <f>IF(OR(入力!BZ180="",入力!BZ180="#N/A"),#N/A,入力!BZ180)</f>
        <v>#N/A</v>
      </c>
      <c r="AG180" s="15" t="e">
        <f>IF(OR(入力!CB180="",入力!CB180="#N/A"),#N/A,入力!CB180)</f>
        <v>#N/A</v>
      </c>
      <c r="AH180" s="23" t="e">
        <f>IF(OR(入力!CD180="",入力!CD180="#N/A"),#N/A,入力!CD180)</f>
        <v>#N/A</v>
      </c>
      <c r="AI180" s="23" t="e">
        <f>IF(OR(入力!CI180="",入力!CI180="#N/A"),#N/A,入力!CI180)</f>
        <v>#N/A</v>
      </c>
      <c r="AJ180" s="23" t="e">
        <f>IF(OR(入力!CH180="",入力!CH180="#N/A"),#N/A,入力!CH180)</f>
        <v>#N/A</v>
      </c>
      <c r="AK180" s="23" t="e">
        <f>IF(OR(入力!CJ180="",入力!CJ180="#N/A"),#N/A,入力!CJ180)</f>
        <v>#N/A</v>
      </c>
      <c r="AL180" s="39" t="e">
        <f>IF(OR(入力!CN180="",入力!CN180="#N/A"),#N/A,入力!CN180)</f>
        <v>#N/A</v>
      </c>
      <c r="AM180" s="39" t="e">
        <f>IF(OR(入力!CS180="",入力!CS180="#N/A"),#N/A,入力!CS180)</f>
        <v>#N/A</v>
      </c>
      <c r="AN180" s="39" t="e">
        <f>IF(OR(入力!CR180="",入力!CR180="#N/A"),#N/A,入力!CR180)</f>
        <v>#N/A</v>
      </c>
      <c r="AO180" s="40" t="e">
        <f>IF(OR(入力!CT180="",入力!CT180="#N/A"),#N/A,入力!CT180)</f>
        <v>#N/A</v>
      </c>
      <c r="AP180" s="23" t="e">
        <f>IF(OR(入力!CX180="",入力!CX180="#N/A"),#N/A,入力!CX180)</f>
        <v>#N/A</v>
      </c>
      <c r="AQ180" s="23" t="e">
        <f>IF(OR(入力!DC180="",入力!DC180="#N/A"),#N/A,入力!DC180)</f>
        <v>#N/A</v>
      </c>
      <c r="AR180" s="23" t="e">
        <f>IF(OR(入力!DB180="",入力!DB180="#N/A"),#N/A,入力!DB180)</f>
        <v>#N/A</v>
      </c>
      <c r="AS180" s="23" t="e">
        <f>IF(OR(入力!DD180="",入力!DD180="#N/A"),#N/A,入力!DD180)</f>
        <v>#N/A</v>
      </c>
      <c r="AT180" s="39" t="e">
        <f>IF(OR(入力!DH180="",入力!DH180="#N/A"),#N/A,入力!DH180)</f>
        <v>#N/A</v>
      </c>
      <c r="AU180" s="39" t="e">
        <f>IF(OR(入力!DM180="",入力!DM180="#N/A"),#N/A,入力!DM180)</f>
        <v>#N/A</v>
      </c>
      <c r="AV180" s="39" t="e">
        <f>IF(OR(入力!DL180="",入力!DL180="#N/A"),#N/A,入力!DL180)</f>
        <v>#N/A</v>
      </c>
      <c r="AW180" s="45" t="e">
        <f>IF(OR(入力!DN180="",入力!DN180="#N/A"),#N/A,入力!DN180)</f>
        <v>#N/A</v>
      </c>
      <c r="AX180" s="23" t="e">
        <f>IF(OR(入力!DR180="",入力!DR180="#N/A"),#N/A,入力!DR180)</f>
        <v>#N/A</v>
      </c>
      <c r="AY180" s="23" t="e">
        <f>IF(OR(入力!DW180="",入力!DW180="#N/A"),#N/A,入力!DW180)</f>
        <v>#N/A</v>
      </c>
      <c r="AZ180" s="23" t="e">
        <f>IF(OR(入力!DV180="",入力!DV180="#N/A"),#N/A,入力!DV180)</f>
        <v>#N/A</v>
      </c>
      <c r="BA180" s="23" t="e">
        <f>IF(OR(入力!DX180="",入力!DX180="#N/A"),#N/A,入力!DX180)</f>
        <v>#N/A</v>
      </c>
      <c r="BB180" s="39" t="e">
        <f>IF(OR(入力!EB180="",入力!EB180="#N/A"),#N/A,入力!EB180)</f>
        <v>#N/A</v>
      </c>
      <c r="BC180" s="39" t="e">
        <f>IF(OR(入力!EG180="",入力!EG180="#N/A"),#N/A,入力!EG180)</f>
        <v>#N/A</v>
      </c>
      <c r="BD180" s="39" t="e">
        <f>IF(OR(入力!EF180="",入力!EF180="#N/A"),#N/A,入力!EF180)</f>
        <v>#N/A</v>
      </c>
      <c r="BE180" s="217" t="e">
        <f>IF(OR(入力!EH180="",入力!EH180="#N/A"),#N/A,入力!EH180)</f>
        <v>#N/A</v>
      </c>
      <c r="BF180" s="126" t="e">
        <f>IF(OR(入力!GT180="",入力!GT180="#N/A"),#N/A,入力!GT180)</f>
        <v>#N/A</v>
      </c>
      <c r="BG180" s="23" t="e">
        <f>IF(OR(入力!GY180="",入力!GY180="#N/A"),#N/A,入力!GY180)</f>
        <v>#N/A</v>
      </c>
      <c r="BH180" s="23" t="e">
        <f>IF(OR(入力!GX180="",入力!GX180="#N/A"),#N/A,入力!GX180)</f>
        <v>#N/A</v>
      </c>
      <c r="BI180" s="15" t="e">
        <f>IF(OR(入力!GZ180="",入力!GZ180="#N/A"),#N/A,入力!GZ180)</f>
        <v>#N/A</v>
      </c>
      <c r="BJ180" s="23" t="e">
        <f>IF(OR(入力!LJ180="",入力!LJ180="#N/A"),#N/A,入力!LJ180)</f>
        <v>#N/A</v>
      </c>
      <c r="BK180" s="23" t="e">
        <f>IF(OR(入力!LO180="",入力!LO180="#N/A"),#N/A,入力!LO180)</f>
        <v>#N/A</v>
      </c>
      <c r="BL180" s="23" t="e">
        <f>IF(OR(入力!LN180="",入力!LN180="#N/A"),#N/A,入力!LN180)</f>
        <v>#N/A</v>
      </c>
      <c r="BM180" s="2" t="e">
        <f>IF(OR(入力!LP180="",入力!LP180="#N/A"),#N/A,入力!LP180)</f>
        <v>#N/A</v>
      </c>
      <c r="BN180" s="23" t="e">
        <f>IF(OR(入力!LT180="",入力!LT180="#N/A"),#N/A,入力!LT180)</f>
        <v>#N/A</v>
      </c>
      <c r="BO180" s="23" t="e">
        <f>IF(OR(入力!LY180="",入力!LY180="#N/A"),#N/A,入力!LY180)</f>
        <v>#N/A</v>
      </c>
      <c r="BP180" s="23" t="e">
        <f>IF(OR(入力!LX180="",入力!LX180="#N/A"),#N/A,入力!LX180)</f>
        <v>#N/A</v>
      </c>
      <c r="BQ180" s="15" t="e">
        <f>IF(OR(入力!LZ180="",入力!LZ180="#N/A"),#N/A,入力!LZ180)</f>
        <v>#N/A</v>
      </c>
      <c r="BR180" s="224" t="e">
        <f>IF(OR(入力!MN180="",入力!MN180="#N/A"),#N/A,入力!MN180)</f>
        <v>#N/A</v>
      </c>
      <c r="BS180" s="224" t="e">
        <f>IF(OR(入力!MS180="",入力!MS180="#N/A"),#N/A,入力!MS180)</f>
        <v>#N/A</v>
      </c>
      <c r="BT180" s="224" t="e">
        <f>IF(OR(入力!MR180="",入力!MR180="#N/A"),#N/A,入力!MR180)</f>
        <v>#N/A</v>
      </c>
      <c r="BU180" s="154" t="e">
        <f>IF(OR(入力!MT180="",入力!MT180="#N/A"),#N/A,入力!MT180)</f>
        <v>#N/A</v>
      </c>
      <c r="BV180"/>
      <c r="BW180"/>
      <c r="BX180"/>
      <c r="CB180" s="2"/>
      <c r="CC180" s="503"/>
      <c r="CD180" s="565"/>
      <c r="CE180" s="509"/>
      <c r="CF180"/>
      <c r="CG180"/>
      <c r="CH180" s="2"/>
      <c r="CJ180" s="2"/>
      <c r="CL180" s="2"/>
      <c r="CN180" s="2"/>
      <c r="CO180" s="587"/>
      <c r="CP180" s="588"/>
      <c r="CU180" s="2"/>
      <c r="CX180" s="2"/>
      <c r="CY180"/>
      <c r="CZ180"/>
      <c r="DA180" s="2"/>
      <c r="DE180" s="2"/>
      <c r="DF180"/>
      <c r="DG180" s="2"/>
      <c r="DH180" s="2"/>
      <c r="DI180" s="2"/>
      <c r="DL180" s="126"/>
      <c r="DN180" s="15"/>
      <c r="DO180" s="540"/>
      <c r="DV180"/>
      <c r="DW180"/>
      <c r="DX180"/>
      <c r="DY180"/>
      <c r="DZ180"/>
    </row>
    <row r="181" spans="1:130" s="23" customFormat="1">
      <c r="A181" s="251" t="e">
        <f>IF(OR(入力!A181="",入力!A181="#N/A"),#N/A,入力!A181)</f>
        <v>#N/A</v>
      </c>
      <c r="B181" s="253" t="e">
        <f>IF(OR(入力!B181="",入力!B181="#N/A"),#N/A,入力!B181)</f>
        <v>#N/A</v>
      </c>
      <c r="C181" s="74" t="e">
        <f>IF(OR(入力!C181="",入力!C181="#N/A"),#N/A,入力!C181)</f>
        <v>#N/A</v>
      </c>
      <c r="D181" s="210" t="e">
        <f>IF(OR(入力!E181="",入力!E181="#N/A"),#N/A,入力!E181)</f>
        <v>#N/A</v>
      </c>
      <c r="E181" s="2" t="e">
        <f>IF(OR(入力!G181="",入力!G181="#N/A"),#N/A,入力!G181)</f>
        <v>#N/A</v>
      </c>
      <c r="F181" s="23" t="e">
        <f>IF(OR(入力!I181="",入力!I181="#N/A"),#N/A,入力!I181)</f>
        <v>#N/A</v>
      </c>
      <c r="G181" s="23" t="e">
        <f>IF(OR(入力!N181="",入力!N181="#N/A"),#N/A,入力!N181)</f>
        <v>#N/A</v>
      </c>
      <c r="H181" s="23" t="e">
        <f>IF(OR(入力!M181="",入力!M181="#N/A"),#N/A,入力!M181)</f>
        <v>#N/A</v>
      </c>
      <c r="I181" s="2" t="e">
        <f>IF(OR(入力!O181="",入力!O181="#N/A"),#N/A,入力!O181)</f>
        <v>#N/A</v>
      </c>
      <c r="J181" s="23" t="e">
        <f>IF(OR(入力!S181="",入力!S181="#N/A"),#N/A,入力!S181)</f>
        <v>#N/A</v>
      </c>
      <c r="K181" s="23" t="e">
        <f>IF(OR(入力!X181="",入力!X181="#N/A"),#N/A,入力!X181)</f>
        <v>#N/A</v>
      </c>
      <c r="L181" s="23" t="e">
        <f>IF(OR(入力!W181="",入力!W181="#N/A"),#N/A,入力!W181)</f>
        <v>#N/A</v>
      </c>
      <c r="M181" s="2" t="e">
        <f>IF(OR(入力!Y181="",入力!Y181="#N/A"),#N/A,入力!Y181)</f>
        <v>#N/A</v>
      </c>
      <c r="N181" s="23" t="e">
        <f>IF(OR(入力!AC181="",入力!AC181="#N/A"),#N/A,入力!AC181)</f>
        <v>#N/A</v>
      </c>
      <c r="O181" s="23" t="e">
        <f>IF(OR(入力!AH181="",入力!AH181="#N/A"),#N/A,入力!AH181)</f>
        <v>#N/A</v>
      </c>
      <c r="P181" s="23" t="e">
        <f>IF(OR(入力!AG181="",入力!AG181="#N/A"),#N/A,入力!AG181)</f>
        <v>#N/A</v>
      </c>
      <c r="Q181" s="2" t="e">
        <f>IF(OR(入力!AI181="",入力!AI181="#N/A"),#N/A,入力!AI181)</f>
        <v>#N/A</v>
      </c>
      <c r="R181" s="23" t="e">
        <f>IF(OR(入力!AM181="",入力!AM181="#N/A"),#N/A,入力!AM181)</f>
        <v>#N/A</v>
      </c>
      <c r="S181" s="23" t="e">
        <f>IF(OR(入力!AR181="",入力!AR181="#N/A"),#N/A,入力!AR181)</f>
        <v>#N/A</v>
      </c>
      <c r="T181" s="23" t="e">
        <f>IF(OR(入力!AQ181="",入力!AQ181="#N/A"),#N/A,入力!AQ181)</f>
        <v>#N/A</v>
      </c>
      <c r="U181" s="2" t="e">
        <f>IF(OR(入力!AS181="",入力!AS181="#N/A"),#N/A,入力!AS181)</f>
        <v>#N/A</v>
      </c>
      <c r="V181" s="23" t="e">
        <f>IF(OR(入力!AX181="",入力!AX181="#N/A"),#N/A,入力!AX181)</f>
        <v>#N/A</v>
      </c>
      <c r="W181" s="23" t="e">
        <f>IF(OR(入力!BC181="",入力!BC181="#N/A"),#N/A,入力!BC181)</f>
        <v>#N/A</v>
      </c>
      <c r="X181" s="23" t="e">
        <f>IF(OR(入力!BB181="",入力!BB181="#N/A"),#N/A,入力!BB181)</f>
        <v>#N/A</v>
      </c>
      <c r="Y181" s="2" t="e">
        <f>IF(OR(入力!BD181="",入力!BD181="#N/A"),#N/A,入力!BD181)</f>
        <v>#N/A</v>
      </c>
      <c r="Z181" s="23" t="e">
        <f>IF(OR(入力!BJ181="",入力!BJ181="#N/A"),#N/A,入力!BJ181)</f>
        <v>#N/A</v>
      </c>
      <c r="AA181" s="15" t="e">
        <f>IF(OR(入力!BK181="",入力!BK181="#N/A"),#N/A,入力!BK181)</f>
        <v>#N/A</v>
      </c>
      <c r="AB181" s="98" t="e">
        <f>IF(OR(入力!BS181="",入力!BS181="#N/A"),#N/A,入力!BS181)</f>
        <v>#N/A</v>
      </c>
      <c r="AC181" s="23" t="e">
        <f>IF(OR(入力!BT181="",入力!BT181="#N/A"),#N/A,入力!BT181)</f>
        <v>#N/A</v>
      </c>
      <c r="AD181" s="23" t="e">
        <f>IF(OR(入力!BU181="",入力!BU181="#N/A"),#N/A,入力!BU181)</f>
        <v>#N/A</v>
      </c>
      <c r="AE181" s="23" t="e">
        <f>IF(OR(入力!BV181="",入力!BV181="#N/A"),#N/A,入力!BV181)</f>
        <v>#N/A</v>
      </c>
      <c r="AF181" s="126" t="e">
        <f>IF(OR(入力!BZ181="",入力!BZ181="#N/A"),#N/A,入力!BZ181)</f>
        <v>#N/A</v>
      </c>
      <c r="AG181" s="15" t="e">
        <f>IF(OR(入力!CB181="",入力!CB181="#N/A"),#N/A,入力!CB181)</f>
        <v>#N/A</v>
      </c>
      <c r="AH181" s="23" t="e">
        <f>IF(OR(入力!CD181="",入力!CD181="#N/A"),#N/A,入力!CD181)</f>
        <v>#N/A</v>
      </c>
      <c r="AI181" s="23" t="e">
        <f>IF(OR(入力!CI181="",入力!CI181="#N/A"),#N/A,入力!CI181)</f>
        <v>#N/A</v>
      </c>
      <c r="AJ181" s="23" t="e">
        <f>IF(OR(入力!CH181="",入力!CH181="#N/A"),#N/A,入力!CH181)</f>
        <v>#N/A</v>
      </c>
      <c r="AK181" s="23" t="e">
        <f>IF(OR(入力!CJ181="",入力!CJ181="#N/A"),#N/A,入力!CJ181)</f>
        <v>#N/A</v>
      </c>
      <c r="AL181" s="39" t="e">
        <f>IF(OR(入力!CN181="",入力!CN181="#N/A"),#N/A,入力!CN181)</f>
        <v>#N/A</v>
      </c>
      <c r="AM181" s="39" t="e">
        <f>IF(OR(入力!CS181="",入力!CS181="#N/A"),#N/A,入力!CS181)</f>
        <v>#N/A</v>
      </c>
      <c r="AN181" s="39" t="e">
        <f>IF(OR(入力!CR181="",入力!CR181="#N/A"),#N/A,入力!CR181)</f>
        <v>#N/A</v>
      </c>
      <c r="AO181" s="40" t="e">
        <f>IF(OR(入力!CT181="",入力!CT181="#N/A"),#N/A,入力!CT181)</f>
        <v>#N/A</v>
      </c>
      <c r="AP181" s="23" t="e">
        <f>IF(OR(入力!CX181="",入力!CX181="#N/A"),#N/A,入力!CX181)</f>
        <v>#N/A</v>
      </c>
      <c r="AQ181" s="23" t="e">
        <f>IF(OR(入力!DC181="",入力!DC181="#N/A"),#N/A,入力!DC181)</f>
        <v>#N/A</v>
      </c>
      <c r="AR181" s="23" t="e">
        <f>IF(OR(入力!DB181="",入力!DB181="#N/A"),#N/A,入力!DB181)</f>
        <v>#N/A</v>
      </c>
      <c r="AS181" s="23" t="e">
        <f>IF(OR(入力!DD181="",入力!DD181="#N/A"),#N/A,入力!DD181)</f>
        <v>#N/A</v>
      </c>
      <c r="AT181" s="39" t="e">
        <f>IF(OR(入力!DH181="",入力!DH181="#N/A"),#N/A,入力!DH181)</f>
        <v>#N/A</v>
      </c>
      <c r="AU181" s="39" t="e">
        <f>IF(OR(入力!DM181="",入力!DM181="#N/A"),#N/A,入力!DM181)</f>
        <v>#N/A</v>
      </c>
      <c r="AV181" s="39" t="e">
        <f>IF(OR(入力!DL181="",入力!DL181="#N/A"),#N/A,入力!DL181)</f>
        <v>#N/A</v>
      </c>
      <c r="AW181" s="45" t="e">
        <f>IF(OR(入力!DN181="",入力!DN181="#N/A"),#N/A,入力!DN181)</f>
        <v>#N/A</v>
      </c>
      <c r="AX181" s="23" t="e">
        <f>IF(OR(入力!DR181="",入力!DR181="#N/A"),#N/A,入力!DR181)</f>
        <v>#N/A</v>
      </c>
      <c r="AY181" s="23" t="e">
        <f>IF(OR(入力!DW181="",入力!DW181="#N/A"),#N/A,入力!DW181)</f>
        <v>#N/A</v>
      </c>
      <c r="AZ181" s="23" t="e">
        <f>IF(OR(入力!DV181="",入力!DV181="#N/A"),#N/A,入力!DV181)</f>
        <v>#N/A</v>
      </c>
      <c r="BA181" s="23" t="e">
        <f>IF(OR(入力!DX181="",入力!DX181="#N/A"),#N/A,入力!DX181)</f>
        <v>#N/A</v>
      </c>
      <c r="BB181" s="39" t="e">
        <f>IF(OR(入力!EB181="",入力!EB181="#N/A"),#N/A,入力!EB181)</f>
        <v>#N/A</v>
      </c>
      <c r="BC181" s="39" t="e">
        <f>IF(OR(入力!EG181="",入力!EG181="#N/A"),#N/A,入力!EG181)</f>
        <v>#N/A</v>
      </c>
      <c r="BD181" s="39" t="e">
        <f>IF(OR(入力!EF181="",入力!EF181="#N/A"),#N/A,入力!EF181)</f>
        <v>#N/A</v>
      </c>
      <c r="BE181" s="217" t="e">
        <f>IF(OR(入力!EH181="",入力!EH181="#N/A"),#N/A,入力!EH181)</f>
        <v>#N/A</v>
      </c>
      <c r="BF181" s="126" t="e">
        <f>IF(OR(入力!GT181="",入力!GT181="#N/A"),#N/A,入力!GT181)</f>
        <v>#N/A</v>
      </c>
      <c r="BG181" s="23" t="e">
        <f>IF(OR(入力!GY181="",入力!GY181="#N/A"),#N/A,入力!GY181)</f>
        <v>#N/A</v>
      </c>
      <c r="BH181" s="23" t="e">
        <f>IF(OR(入力!GX181="",入力!GX181="#N/A"),#N/A,入力!GX181)</f>
        <v>#N/A</v>
      </c>
      <c r="BI181" s="15" t="e">
        <f>IF(OR(入力!GZ181="",入力!GZ181="#N/A"),#N/A,入力!GZ181)</f>
        <v>#N/A</v>
      </c>
      <c r="BJ181" s="23" t="e">
        <f>IF(OR(入力!LJ181="",入力!LJ181="#N/A"),#N/A,入力!LJ181)</f>
        <v>#N/A</v>
      </c>
      <c r="BK181" s="23" t="e">
        <f>IF(OR(入力!LO181="",入力!LO181="#N/A"),#N/A,入力!LO181)</f>
        <v>#N/A</v>
      </c>
      <c r="BL181" s="23" t="e">
        <f>IF(OR(入力!LN181="",入力!LN181="#N/A"),#N/A,入力!LN181)</f>
        <v>#N/A</v>
      </c>
      <c r="BM181" s="2" t="e">
        <f>IF(OR(入力!LP181="",入力!LP181="#N/A"),#N/A,入力!LP181)</f>
        <v>#N/A</v>
      </c>
      <c r="BN181" s="23" t="e">
        <f>IF(OR(入力!LT181="",入力!LT181="#N/A"),#N/A,入力!LT181)</f>
        <v>#N/A</v>
      </c>
      <c r="BO181" s="23" t="e">
        <f>IF(OR(入力!LY181="",入力!LY181="#N/A"),#N/A,入力!LY181)</f>
        <v>#N/A</v>
      </c>
      <c r="BP181" s="23" t="e">
        <f>IF(OR(入力!LX181="",入力!LX181="#N/A"),#N/A,入力!LX181)</f>
        <v>#N/A</v>
      </c>
      <c r="BQ181" s="15" t="e">
        <f>IF(OR(入力!LZ181="",入力!LZ181="#N/A"),#N/A,入力!LZ181)</f>
        <v>#N/A</v>
      </c>
      <c r="BR181" s="224" t="e">
        <f>IF(OR(入力!MN181="",入力!MN181="#N/A"),#N/A,入力!MN181)</f>
        <v>#N/A</v>
      </c>
      <c r="BS181" s="224" t="e">
        <f>IF(OR(入力!MS181="",入力!MS181="#N/A"),#N/A,入力!MS181)</f>
        <v>#N/A</v>
      </c>
      <c r="BT181" s="224" t="e">
        <f>IF(OR(入力!MR181="",入力!MR181="#N/A"),#N/A,入力!MR181)</f>
        <v>#N/A</v>
      </c>
      <c r="BU181" s="154" t="e">
        <f>IF(OR(入力!MT181="",入力!MT181="#N/A"),#N/A,入力!MT181)</f>
        <v>#N/A</v>
      </c>
      <c r="BV181"/>
      <c r="BW181"/>
      <c r="BX181"/>
      <c r="CB181" s="2"/>
      <c r="CC181" s="503"/>
      <c r="CD181" s="565"/>
      <c r="CE181" s="509"/>
      <c r="CF181"/>
      <c r="CG181"/>
      <c r="CH181" s="2"/>
      <c r="CJ181" s="2"/>
      <c r="CL181" s="2"/>
      <c r="CN181" s="2"/>
      <c r="CO181" s="587"/>
      <c r="CP181" s="588"/>
      <c r="CU181" s="2"/>
      <c r="CX181" s="2"/>
      <c r="CY181"/>
      <c r="CZ181"/>
      <c r="DA181" s="2"/>
      <c r="DE181" s="2"/>
      <c r="DF181"/>
      <c r="DG181" s="2"/>
      <c r="DH181" s="2"/>
      <c r="DI181" s="2"/>
      <c r="DL181" s="126"/>
      <c r="DN181" s="15"/>
      <c r="DO181" s="540"/>
      <c r="DV181"/>
      <c r="DW181"/>
      <c r="DX181"/>
      <c r="DY181"/>
      <c r="DZ181"/>
    </row>
    <row r="182" spans="1:130" s="23" customFormat="1">
      <c r="A182" s="251" t="e">
        <f>IF(OR(入力!A182="",入力!A182="#N/A"),#N/A,入力!A182)</f>
        <v>#N/A</v>
      </c>
      <c r="B182" s="253" t="e">
        <f>IF(OR(入力!B182="",入力!B182="#N/A"),#N/A,入力!B182)</f>
        <v>#N/A</v>
      </c>
      <c r="C182" s="74" t="e">
        <f>IF(OR(入力!C182="",入力!C182="#N/A"),#N/A,入力!C182)</f>
        <v>#N/A</v>
      </c>
      <c r="D182" s="210" t="e">
        <f>IF(OR(入力!E182="",入力!E182="#N/A"),#N/A,入力!E182)</f>
        <v>#N/A</v>
      </c>
      <c r="E182" s="2" t="e">
        <f>IF(OR(入力!G182="",入力!G182="#N/A"),#N/A,入力!G182)</f>
        <v>#N/A</v>
      </c>
      <c r="F182" s="23" t="e">
        <f>IF(OR(入力!I182="",入力!I182="#N/A"),#N/A,入力!I182)</f>
        <v>#N/A</v>
      </c>
      <c r="G182" s="23" t="e">
        <f>IF(OR(入力!N182="",入力!N182="#N/A"),#N/A,入力!N182)</f>
        <v>#N/A</v>
      </c>
      <c r="H182" s="23" t="e">
        <f>IF(OR(入力!M182="",入力!M182="#N/A"),#N/A,入力!M182)</f>
        <v>#N/A</v>
      </c>
      <c r="I182" s="2" t="e">
        <f>IF(OR(入力!O182="",入力!O182="#N/A"),#N/A,入力!O182)</f>
        <v>#N/A</v>
      </c>
      <c r="J182" s="23" t="e">
        <f>IF(OR(入力!S182="",入力!S182="#N/A"),#N/A,入力!S182)</f>
        <v>#N/A</v>
      </c>
      <c r="K182" s="23" t="e">
        <f>IF(OR(入力!X182="",入力!X182="#N/A"),#N/A,入力!X182)</f>
        <v>#N/A</v>
      </c>
      <c r="L182" s="23" t="e">
        <f>IF(OR(入力!W182="",入力!W182="#N/A"),#N/A,入力!W182)</f>
        <v>#N/A</v>
      </c>
      <c r="M182" s="2" t="e">
        <f>IF(OR(入力!Y182="",入力!Y182="#N/A"),#N/A,入力!Y182)</f>
        <v>#N/A</v>
      </c>
      <c r="N182" s="23" t="e">
        <f>IF(OR(入力!AC182="",入力!AC182="#N/A"),#N/A,入力!AC182)</f>
        <v>#N/A</v>
      </c>
      <c r="O182" s="23" t="e">
        <f>IF(OR(入力!AH182="",入力!AH182="#N/A"),#N/A,入力!AH182)</f>
        <v>#N/A</v>
      </c>
      <c r="P182" s="23" t="e">
        <f>IF(OR(入力!AG182="",入力!AG182="#N/A"),#N/A,入力!AG182)</f>
        <v>#N/A</v>
      </c>
      <c r="Q182" s="2" t="e">
        <f>IF(OR(入力!AI182="",入力!AI182="#N/A"),#N/A,入力!AI182)</f>
        <v>#N/A</v>
      </c>
      <c r="R182" s="23" t="e">
        <f>IF(OR(入力!AM182="",入力!AM182="#N/A"),#N/A,入力!AM182)</f>
        <v>#N/A</v>
      </c>
      <c r="S182" s="23" t="e">
        <f>IF(OR(入力!AR182="",入力!AR182="#N/A"),#N/A,入力!AR182)</f>
        <v>#N/A</v>
      </c>
      <c r="T182" s="23" t="e">
        <f>IF(OR(入力!AQ182="",入力!AQ182="#N/A"),#N/A,入力!AQ182)</f>
        <v>#N/A</v>
      </c>
      <c r="U182" s="2" t="e">
        <f>IF(OR(入力!AS182="",入力!AS182="#N/A"),#N/A,入力!AS182)</f>
        <v>#N/A</v>
      </c>
      <c r="V182" s="23" t="e">
        <f>IF(OR(入力!AX182="",入力!AX182="#N/A"),#N/A,入力!AX182)</f>
        <v>#N/A</v>
      </c>
      <c r="W182" s="23" t="e">
        <f>IF(OR(入力!BC182="",入力!BC182="#N/A"),#N/A,入力!BC182)</f>
        <v>#N/A</v>
      </c>
      <c r="X182" s="23" t="e">
        <f>IF(OR(入力!BB182="",入力!BB182="#N/A"),#N/A,入力!BB182)</f>
        <v>#N/A</v>
      </c>
      <c r="Y182" s="2" t="e">
        <f>IF(OR(入力!BD182="",入力!BD182="#N/A"),#N/A,入力!BD182)</f>
        <v>#N/A</v>
      </c>
      <c r="Z182" s="23" t="e">
        <f>IF(OR(入力!BJ182="",入力!BJ182="#N/A"),#N/A,入力!BJ182)</f>
        <v>#N/A</v>
      </c>
      <c r="AA182" s="15" t="e">
        <f>IF(OR(入力!BK182="",入力!BK182="#N/A"),#N/A,入力!BK182)</f>
        <v>#N/A</v>
      </c>
      <c r="AB182" s="98" t="e">
        <f>IF(OR(入力!BS182="",入力!BS182="#N/A"),#N/A,入力!BS182)</f>
        <v>#N/A</v>
      </c>
      <c r="AC182" s="23" t="e">
        <f>IF(OR(入力!BT182="",入力!BT182="#N/A"),#N/A,入力!BT182)</f>
        <v>#N/A</v>
      </c>
      <c r="AD182" s="23" t="e">
        <f>IF(OR(入力!BU182="",入力!BU182="#N/A"),#N/A,入力!BU182)</f>
        <v>#N/A</v>
      </c>
      <c r="AE182" s="23" t="e">
        <f>IF(OR(入力!BV182="",入力!BV182="#N/A"),#N/A,入力!BV182)</f>
        <v>#N/A</v>
      </c>
      <c r="AF182" s="126" t="e">
        <f>IF(OR(入力!BZ182="",入力!BZ182="#N/A"),#N/A,入力!BZ182)</f>
        <v>#N/A</v>
      </c>
      <c r="AG182" s="15" t="e">
        <f>IF(OR(入力!CB182="",入力!CB182="#N/A"),#N/A,入力!CB182)</f>
        <v>#N/A</v>
      </c>
      <c r="AH182" s="23" t="e">
        <f>IF(OR(入力!CD182="",入力!CD182="#N/A"),#N/A,入力!CD182)</f>
        <v>#N/A</v>
      </c>
      <c r="AI182" s="23" t="e">
        <f>IF(OR(入力!CI182="",入力!CI182="#N/A"),#N/A,入力!CI182)</f>
        <v>#N/A</v>
      </c>
      <c r="AJ182" s="23" t="e">
        <f>IF(OR(入力!CH182="",入力!CH182="#N/A"),#N/A,入力!CH182)</f>
        <v>#N/A</v>
      </c>
      <c r="AK182" s="23" t="e">
        <f>IF(OR(入力!CJ182="",入力!CJ182="#N/A"),#N/A,入力!CJ182)</f>
        <v>#N/A</v>
      </c>
      <c r="AL182" s="39" t="e">
        <f>IF(OR(入力!CN182="",入力!CN182="#N/A"),#N/A,入力!CN182)</f>
        <v>#N/A</v>
      </c>
      <c r="AM182" s="39" t="e">
        <f>IF(OR(入力!CS182="",入力!CS182="#N/A"),#N/A,入力!CS182)</f>
        <v>#N/A</v>
      </c>
      <c r="AN182" s="39" t="e">
        <f>IF(OR(入力!CR182="",入力!CR182="#N/A"),#N/A,入力!CR182)</f>
        <v>#N/A</v>
      </c>
      <c r="AO182" s="40" t="e">
        <f>IF(OR(入力!CT182="",入力!CT182="#N/A"),#N/A,入力!CT182)</f>
        <v>#N/A</v>
      </c>
      <c r="AP182" s="23" t="e">
        <f>IF(OR(入力!CX182="",入力!CX182="#N/A"),#N/A,入力!CX182)</f>
        <v>#N/A</v>
      </c>
      <c r="AQ182" s="23" t="e">
        <f>IF(OR(入力!DC182="",入力!DC182="#N/A"),#N/A,入力!DC182)</f>
        <v>#N/A</v>
      </c>
      <c r="AR182" s="23" t="e">
        <f>IF(OR(入力!DB182="",入力!DB182="#N/A"),#N/A,入力!DB182)</f>
        <v>#N/A</v>
      </c>
      <c r="AS182" s="23" t="e">
        <f>IF(OR(入力!DD182="",入力!DD182="#N/A"),#N/A,入力!DD182)</f>
        <v>#N/A</v>
      </c>
      <c r="AT182" s="39" t="e">
        <f>IF(OR(入力!DH182="",入力!DH182="#N/A"),#N/A,入力!DH182)</f>
        <v>#N/A</v>
      </c>
      <c r="AU182" s="39" t="e">
        <f>IF(OR(入力!DM182="",入力!DM182="#N/A"),#N/A,入力!DM182)</f>
        <v>#N/A</v>
      </c>
      <c r="AV182" s="39" t="e">
        <f>IF(OR(入力!DL182="",入力!DL182="#N/A"),#N/A,入力!DL182)</f>
        <v>#N/A</v>
      </c>
      <c r="AW182" s="45" t="e">
        <f>IF(OR(入力!DN182="",入力!DN182="#N/A"),#N/A,入力!DN182)</f>
        <v>#N/A</v>
      </c>
      <c r="AX182" s="23" t="e">
        <f>IF(OR(入力!DR182="",入力!DR182="#N/A"),#N/A,入力!DR182)</f>
        <v>#N/A</v>
      </c>
      <c r="AY182" s="23" t="e">
        <f>IF(OR(入力!DW182="",入力!DW182="#N/A"),#N/A,入力!DW182)</f>
        <v>#N/A</v>
      </c>
      <c r="AZ182" s="23" t="e">
        <f>IF(OR(入力!DV182="",入力!DV182="#N/A"),#N/A,入力!DV182)</f>
        <v>#N/A</v>
      </c>
      <c r="BA182" s="23" t="e">
        <f>IF(OR(入力!DX182="",入力!DX182="#N/A"),#N/A,入力!DX182)</f>
        <v>#N/A</v>
      </c>
      <c r="BB182" s="39" t="e">
        <f>IF(OR(入力!EB182="",入力!EB182="#N/A"),#N/A,入力!EB182)</f>
        <v>#N/A</v>
      </c>
      <c r="BC182" s="39" t="e">
        <f>IF(OR(入力!EG182="",入力!EG182="#N/A"),#N/A,入力!EG182)</f>
        <v>#N/A</v>
      </c>
      <c r="BD182" s="39" t="e">
        <f>IF(OR(入力!EF182="",入力!EF182="#N/A"),#N/A,入力!EF182)</f>
        <v>#N/A</v>
      </c>
      <c r="BE182" s="217" t="e">
        <f>IF(OR(入力!EH182="",入力!EH182="#N/A"),#N/A,入力!EH182)</f>
        <v>#N/A</v>
      </c>
      <c r="BF182" s="126" t="e">
        <f>IF(OR(入力!GT182="",入力!GT182="#N/A"),#N/A,入力!GT182)</f>
        <v>#N/A</v>
      </c>
      <c r="BG182" s="23" t="e">
        <f>IF(OR(入力!GY182="",入力!GY182="#N/A"),#N/A,入力!GY182)</f>
        <v>#N/A</v>
      </c>
      <c r="BH182" s="23" t="e">
        <f>IF(OR(入力!GX182="",入力!GX182="#N/A"),#N/A,入力!GX182)</f>
        <v>#N/A</v>
      </c>
      <c r="BI182" s="15" t="e">
        <f>IF(OR(入力!GZ182="",入力!GZ182="#N/A"),#N/A,入力!GZ182)</f>
        <v>#N/A</v>
      </c>
      <c r="BJ182" s="23" t="e">
        <f>IF(OR(入力!LJ182="",入力!LJ182="#N/A"),#N/A,入力!LJ182)</f>
        <v>#N/A</v>
      </c>
      <c r="BK182" s="23" t="e">
        <f>IF(OR(入力!LO182="",入力!LO182="#N/A"),#N/A,入力!LO182)</f>
        <v>#N/A</v>
      </c>
      <c r="BL182" s="23" t="e">
        <f>IF(OR(入力!LN182="",入力!LN182="#N/A"),#N/A,入力!LN182)</f>
        <v>#N/A</v>
      </c>
      <c r="BM182" s="2" t="e">
        <f>IF(OR(入力!LP182="",入力!LP182="#N/A"),#N/A,入力!LP182)</f>
        <v>#N/A</v>
      </c>
      <c r="BN182" s="23" t="e">
        <f>IF(OR(入力!LT182="",入力!LT182="#N/A"),#N/A,入力!LT182)</f>
        <v>#N/A</v>
      </c>
      <c r="BO182" s="23" t="e">
        <f>IF(OR(入力!LY182="",入力!LY182="#N/A"),#N/A,入力!LY182)</f>
        <v>#N/A</v>
      </c>
      <c r="BP182" s="23" t="e">
        <f>IF(OR(入力!LX182="",入力!LX182="#N/A"),#N/A,入力!LX182)</f>
        <v>#N/A</v>
      </c>
      <c r="BQ182" s="15" t="e">
        <f>IF(OR(入力!LZ182="",入力!LZ182="#N/A"),#N/A,入力!LZ182)</f>
        <v>#N/A</v>
      </c>
      <c r="BR182" s="224" t="e">
        <f>IF(OR(入力!MN182="",入力!MN182="#N/A"),#N/A,入力!MN182)</f>
        <v>#N/A</v>
      </c>
      <c r="BS182" s="224" t="e">
        <f>IF(OR(入力!MS182="",入力!MS182="#N/A"),#N/A,入力!MS182)</f>
        <v>#N/A</v>
      </c>
      <c r="BT182" s="224" t="e">
        <f>IF(OR(入力!MR182="",入力!MR182="#N/A"),#N/A,入力!MR182)</f>
        <v>#N/A</v>
      </c>
      <c r="BU182" s="154" t="e">
        <f>IF(OR(入力!MT182="",入力!MT182="#N/A"),#N/A,入力!MT182)</f>
        <v>#N/A</v>
      </c>
      <c r="BV182"/>
      <c r="BW182"/>
      <c r="BX182"/>
      <c r="CB182" s="2"/>
      <c r="CC182" s="503"/>
      <c r="CD182" s="565"/>
      <c r="CE182" s="509"/>
      <c r="CF182"/>
      <c r="CG182"/>
      <c r="CH182" s="2"/>
      <c r="CJ182" s="2"/>
      <c r="CL182" s="2"/>
      <c r="CN182" s="2"/>
      <c r="CO182" s="587"/>
      <c r="CP182" s="588"/>
      <c r="CU182" s="2"/>
      <c r="CX182" s="2"/>
      <c r="CY182"/>
      <c r="CZ182"/>
      <c r="DA182" s="2"/>
      <c r="DE182" s="2"/>
      <c r="DF182"/>
      <c r="DG182" s="2"/>
      <c r="DH182" s="2"/>
      <c r="DI182" s="2"/>
      <c r="DL182" s="126"/>
      <c r="DN182" s="15"/>
      <c r="DO182" s="540"/>
      <c r="DV182"/>
      <c r="DW182"/>
      <c r="DX182"/>
      <c r="DY182"/>
      <c r="DZ182"/>
    </row>
    <row r="183" spans="1:130" s="23" customFormat="1">
      <c r="A183" s="251" t="e">
        <f>IF(OR(入力!A183="",入力!A183="#N/A"),#N/A,入力!A183)</f>
        <v>#N/A</v>
      </c>
      <c r="B183" s="253" t="e">
        <f>IF(OR(入力!B183="",入力!B183="#N/A"),#N/A,入力!B183)</f>
        <v>#N/A</v>
      </c>
      <c r="C183" s="74" t="e">
        <f>IF(OR(入力!C183="",入力!C183="#N/A"),#N/A,入力!C183)</f>
        <v>#N/A</v>
      </c>
      <c r="D183" s="210" t="e">
        <f>IF(OR(入力!E183="",入力!E183="#N/A"),#N/A,入力!E183)</f>
        <v>#N/A</v>
      </c>
      <c r="E183" s="2" t="e">
        <f>IF(OR(入力!G183="",入力!G183="#N/A"),#N/A,入力!G183)</f>
        <v>#N/A</v>
      </c>
      <c r="F183" s="23" t="e">
        <f>IF(OR(入力!I183="",入力!I183="#N/A"),#N/A,入力!I183)</f>
        <v>#N/A</v>
      </c>
      <c r="G183" s="23" t="e">
        <f>IF(OR(入力!N183="",入力!N183="#N/A"),#N/A,入力!N183)</f>
        <v>#N/A</v>
      </c>
      <c r="H183" s="23" t="e">
        <f>IF(OR(入力!M183="",入力!M183="#N/A"),#N/A,入力!M183)</f>
        <v>#N/A</v>
      </c>
      <c r="I183" s="2" t="e">
        <f>IF(OR(入力!O183="",入力!O183="#N/A"),#N/A,入力!O183)</f>
        <v>#N/A</v>
      </c>
      <c r="J183" s="23" t="e">
        <f>IF(OR(入力!S183="",入力!S183="#N/A"),#N/A,入力!S183)</f>
        <v>#N/A</v>
      </c>
      <c r="K183" s="23" t="e">
        <f>IF(OR(入力!X183="",入力!X183="#N/A"),#N/A,入力!X183)</f>
        <v>#N/A</v>
      </c>
      <c r="L183" s="23" t="e">
        <f>IF(OR(入力!W183="",入力!W183="#N/A"),#N/A,入力!W183)</f>
        <v>#N/A</v>
      </c>
      <c r="M183" s="2" t="e">
        <f>IF(OR(入力!Y183="",入力!Y183="#N/A"),#N/A,入力!Y183)</f>
        <v>#N/A</v>
      </c>
      <c r="N183" s="23" t="e">
        <f>IF(OR(入力!AC183="",入力!AC183="#N/A"),#N/A,入力!AC183)</f>
        <v>#N/A</v>
      </c>
      <c r="O183" s="23" t="e">
        <f>IF(OR(入力!AH183="",入力!AH183="#N/A"),#N/A,入力!AH183)</f>
        <v>#N/A</v>
      </c>
      <c r="P183" s="23" t="e">
        <f>IF(OR(入力!AG183="",入力!AG183="#N/A"),#N/A,入力!AG183)</f>
        <v>#N/A</v>
      </c>
      <c r="Q183" s="2" t="e">
        <f>IF(OR(入力!AI183="",入力!AI183="#N/A"),#N/A,入力!AI183)</f>
        <v>#N/A</v>
      </c>
      <c r="R183" s="23" t="e">
        <f>IF(OR(入力!AM183="",入力!AM183="#N/A"),#N/A,入力!AM183)</f>
        <v>#N/A</v>
      </c>
      <c r="S183" s="23" t="e">
        <f>IF(OR(入力!AR183="",入力!AR183="#N/A"),#N/A,入力!AR183)</f>
        <v>#N/A</v>
      </c>
      <c r="T183" s="23" t="e">
        <f>IF(OR(入力!AQ183="",入力!AQ183="#N/A"),#N/A,入力!AQ183)</f>
        <v>#N/A</v>
      </c>
      <c r="U183" s="2" t="e">
        <f>IF(OR(入力!AS183="",入力!AS183="#N/A"),#N/A,入力!AS183)</f>
        <v>#N/A</v>
      </c>
      <c r="V183" s="23" t="e">
        <f>IF(OR(入力!AX183="",入力!AX183="#N/A"),#N/A,入力!AX183)</f>
        <v>#N/A</v>
      </c>
      <c r="W183" s="23" t="e">
        <f>IF(OR(入力!BC183="",入力!BC183="#N/A"),#N/A,入力!BC183)</f>
        <v>#N/A</v>
      </c>
      <c r="X183" s="23" t="e">
        <f>IF(OR(入力!BB183="",入力!BB183="#N/A"),#N/A,入力!BB183)</f>
        <v>#N/A</v>
      </c>
      <c r="Y183" s="2" t="e">
        <f>IF(OR(入力!BD183="",入力!BD183="#N/A"),#N/A,入力!BD183)</f>
        <v>#N/A</v>
      </c>
      <c r="Z183" s="23" t="e">
        <f>IF(OR(入力!BJ183="",入力!BJ183="#N/A"),#N/A,入力!BJ183)</f>
        <v>#N/A</v>
      </c>
      <c r="AA183" s="15" t="e">
        <f>IF(OR(入力!BK183="",入力!BK183="#N/A"),#N/A,入力!BK183)</f>
        <v>#N/A</v>
      </c>
      <c r="AB183" s="98" t="e">
        <f>IF(OR(入力!BS183="",入力!BS183="#N/A"),#N/A,入力!BS183)</f>
        <v>#N/A</v>
      </c>
      <c r="AC183" s="23" t="e">
        <f>IF(OR(入力!BT183="",入力!BT183="#N/A"),#N/A,入力!BT183)</f>
        <v>#N/A</v>
      </c>
      <c r="AD183" s="23" t="e">
        <f>IF(OR(入力!BU183="",入力!BU183="#N/A"),#N/A,入力!BU183)</f>
        <v>#N/A</v>
      </c>
      <c r="AE183" s="23" t="e">
        <f>IF(OR(入力!BV183="",入力!BV183="#N/A"),#N/A,入力!BV183)</f>
        <v>#N/A</v>
      </c>
      <c r="AF183" s="126" t="e">
        <f>IF(OR(入力!BZ183="",入力!BZ183="#N/A"),#N/A,入力!BZ183)</f>
        <v>#N/A</v>
      </c>
      <c r="AG183" s="15" t="e">
        <f>IF(OR(入力!CB183="",入力!CB183="#N/A"),#N/A,入力!CB183)</f>
        <v>#N/A</v>
      </c>
      <c r="AH183" s="23" t="e">
        <f>IF(OR(入力!CD183="",入力!CD183="#N/A"),#N/A,入力!CD183)</f>
        <v>#N/A</v>
      </c>
      <c r="AI183" s="23" t="e">
        <f>IF(OR(入力!CI183="",入力!CI183="#N/A"),#N/A,入力!CI183)</f>
        <v>#N/A</v>
      </c>
      <c r="AJ183" s="23" t="e">
        <f>IF(OR(入力!CH183="",入力!CH183="#N/A"),#N/A,入力!CH183)</f>
        <v>#N/A</v>
      </c>
      <c r="AK183" s="23" t="e">
        <f>IF(OR(入力!CJ183="",入力!CJ183="#N/A"),#N/A,入力!CJ183)</f>
        <v>#N/A</v>
      </c>
      <c r="AL183" s="39" t="e">
        <f>IF(OR(入力!CN183="",入力!CN183="#N/A"),#N/A,入力!CN183)</f>
        <v>#N/A</v>
      </c>
      <c r="AM183" s="39" t="e">
        <f>IF(OR(入力!CS183="",入力!CS183="#N/A"),#N/A,入力!CS183)</f>
        <v>#N/A</v>
      </c>
      <c r="AN183" s="39" t="e">
        <f>IF(OR(入力!CR183="",入力!CR183="#N/A"),#N/A,入力!CR183)</f>
        <v>#N/A</v>
      </c>
      <c r="AO183" s="40" t="e">
        <f>IF(OR(入力!CT183="",入力!CT183="#N/A"),#N/A,入力!CT183)</f>
        <v>#N/A</v>
      </c>
      <c r="AP183" s="23" t="e">
        <f>IF(OR(入力!CX183="",入力!CX183="#N/A"),#N/A,入力!CX183)</f>
        <v>#N/A</v>
      </c>
      <c r="AQ183" s="23" t="e">
        <f>IF(OR(入力!DC183="",入力!DC183="#N/A"),#N/A,入力!DC183)</f>
        <v>#N/A</v>
      </c>
      <c r="AR183" s="23" t="e">
        <f>IF(OR(入力!DB183="",入力!DB183="#N/A"),#N/A,入力!DB183)</f>
        <v>#N/A</v>
      </c>
      <c r="AS183" s="23" t="e">
        <f>IF(OR(入力!DD183="",入力!DD183="#N/A"),#N/A,入力!DD183)</f>
        <v>#N/A</v>
      </c>
      <c r="AT183" s="39" t="e">
        <f>IF(OR(入力!DH183="",入力!DH183="#N/A"),#N/A,入力!DH183)</f>
        <v>#N/A</v>
      </c>
      <c r="AU183" s="39" t="e">
        <f>IF(OR(入力!DM183="",入力!DM183="#N/A"),#N/A,入力!DM183)</f>
        <v>#N/A</v>
      </c>
      <c r="AV183" s="39" t="e">
        <f>IF(OR(入力!DL183="",入力!DL183="#N/A"),#N/A,入力!DL183)</f>
        <v>#N/A</v>
      </c>
      <c r="AW183" s="45" t="e">
        <f>IF(OR(入力!DN183="",入力!DN183="#N/A"),#N/A,入力!DN183)</f>
        <v>#N/A</v>
      </c>
      <c r="AX183" s="23" t="e">
        <f>IF(OR(入力!DR183="",入力!DR183="#N/A"),#N/A,入力!DR183)</f>
        <v>#N/A</v>
      </c>
      <c r="AY183" s="23" t="e">
        <f>IF(OR(入力!DW183="",入力!DW183="#N/A"),#N/A,入力!DW183)</f>
        <v>#N/A</v>
      </c>
      <c r="AZ183" s="23" t="e">
        <f>IF(OR(入力!DV183="",入力!DV183="#N/A"),#N/A,入力!DV183)</f>
        <v>#N/A</v>
      </c>
      <c r="BA183" s="23" t="e">
        <f>IF(OR(入力!DX183="",入力!DX183="#N/A"),#N/A,入力!DX183)</f>
        <v>#N/A</v>
      </c>
      <c r="BB183" s="39" t="e">
        <f>IF(OR(入力!EB183="",入力!EB183="#N/A"),#N/A,入力!EB183)</f>
        <v>#N/A</v>
      </c>
      <c r="BC183" s="39" t="e">
        <f>IF(OR(入力!EG183="",入力!EG183="#N/A"),#N/A,入力!EG183)</f>
        <v>#N/A</v>
      </c>
      <c r="BD183" s="39" t="e">
        <f>IF(OR(入力!EF183="",入力!EF183="#N/A"),#N/A,入力!EF183)</f>
        <v>#N/A</v>
      </c>
      <c r="BE183" s="217" t="e">
        <f>IF(OR(入力!EH183="",入力!EH183="#N/A"),#N/A,入力!EH183)</f>
        <v>#N/A</v>
      </c>
      <c r="BF183" s="126" t="e">
        <f>IF(OR(入力!GT183="",入力!GT183="#N/A"),#N/A,入力!GT183)</f>
        <v>#N/A</v>
      </c>
      <c r="BG183" s="23" t="e">
        <f>IF(OR(入力!GY183="",入力!GY183="#N/A"),#N/A,入力!GY183)</f>
        <v>#N/A</v>
      </c>
      <c r="BH183" s="23" t="e">
        <f>IF(OR(入力!GX183="",入力!GX183="#N/A"),#N/A,入力!GX183)</f>
        <v>#N/A</v>
      </c>
      <c r="BI183" s="15" t="e">
        <f>IF(OR(入力!GZ183="",入力!GZ183="#N/A"),#N/A,入力!GZ183)</f>
        <v>#N/A</v>
      </c>
      <c r="BJ183" s="23" t="e">
        <f>IF(OR(入力!LJ183="",入力!LJ183="#N/A"),#N/A,入力!LJ183)</f>
        <v>#N/A</v>
      </c>
      <c r="BK183" s="23" t="e">
        <f>IF(OR(入力!LO183="",入力!LO183="#N/A"),#N/A,入力!LO183)</f>
        <v>#N/A</v>
      </c>
      <c r="BL183" s="23" t="e">
        <f>IF(OR(入力!LN183="",入力!LN183="#N/A"),#N/A,入力!LN183)</f>
        <v>#N/A</v>
      </c>
      <c r="BM183" s="2" t="e">
        <f>IF(OR(入力!LP183="",入力!LP183="#N/A"),#N/A,入力!LP183)</f>
        <v>#N/A</v>
      </c>
      <c r="BN183" s="23" t="e">
        <f>IF(OR(入力!LT183="",入力!LT183="#N/A"),#N/A,入力!LT183)</f>
        <v>#N/A</v>
      </c>
      <c r="BO183" s="23" t="e">
        <f>IF(OR(入力!LY183="",入力!LY183="#N/A"),#N/A,入力!LY183)</f>
        <v>#N/A</v>
      </c>
      <c r="BP183" s="23" t="e">
        <f>IF(OR(入力!LX183="",入力!LX183="#N/A"),#N/A,入力!LX183)</f>
        <v>#N/A</v>
      </c>
      <c r="BQ183" s="15" t="e">
        <f>IF(OR(入力!LZ183="",入力!LZ183="#N/A"),#N/A,入力!LZ183)</f>
        <v>#N/A</v>
      </c>
      <c r="BR183" s="224" t="e">
        <f>IF(OR(入力!MN183="",入力!MN183="#N/A"),#N/A,入力!MN183)</f>
        <v>#N/A</v>
      </c>
      <c r="BS183" s="224" t="e">
        <f>IF(OR(入力!MS183="",入力!MS183="#N/A"),#N/A,入力!MS183)</f>
        <v>#N/A</v>
      </c>
      <c r="BT183" s="224" t="e">
        <f>IF(OR(入力!MR183="",入力!MR183="#N/A"),#N/A,入力!MR183)</f>
        <v>#N/A</v>
      </c>
      <c r="BU183" s="154" t="e">
        <f>IF(OR(入力!MT183="",入力!MT183="#N/A"),#N/A,入力!MT183)</f>
        <v>#N/A</v>
      </c>
      <c r="BV183"/>
      <c r="BW183"/>
      <c r="BX183"/>
      <c r="CB183" s="2"/>
      <c r="CC183" s="503"/>
      <c r="CD183" s="565"/>
      <c r="CE183" s="509"/>
      <c r="CF183"/>
      <c r="CG183"/>
      <c r="CH183" s="2"/>
      <c r="CJ183" s="2"/>
      <c r="CL183" s="2"/>
      <c r="CN183" s="2"/>
      <c r="CO183" s="587"/>
      <c r="CP183" s="588"/>
      <c r="CU183" s="2"/>
      <c r="CX183" s="2"/>
      <c r="CY183"/>
      <c r="CZ183"/>
      <c r="DA183" s="2"/>
      <c r="DE183" s="2"/>
      <c r="DF183"/>
      <c r="DG183" s="2"/>
      <c r="DH183" s="2"/>
      <c r="DI183" s="2"/>
      <c r="DL183" s="126"/>
      <c r="DN183" s="15"/>
      <c r="DO183" s="540"/>
      <c r="DV183"/>
      <c r="DW183"/>
      <c r="DX183"/>
      <c r="DY183"/>
      <c r="DZ183"/>
    </row>
    <row r="184" spans="1:130" s="23" customFormat="1">
      <c r="A184" s="251" t="e">
        <f>IF(OR(入力!A184="",入力!A184="#N/A"),#N/A,入力!A184)</f>
        <v>#N/A</v>
      </c>
      <c r="B184" s="253" t="e">
        <f>IF(OR(入力!B184="",入力!B184="#N/A"),#N/A,入力!B184)</f>
        <v>#N/A</v>
      </c>
      <c r="C184" s="74" t="e">
        <f>IF(OR(入力!C184="",入力!C184="#N/A"),#N/A,入力!C184)</f>
        <v>#N/A</v>
      </c>
      <c r="D184" s="210" t="e">
        <f>IF(OR(入力!E184="",入力!E184="#N/A"),#N/A,入力!E184)</f>
        <v>#N/A</v>
      </c>
      <c r="E184" s="2" t="e">
        <f>IF(OR(入力!G184="",入力!G184="#N/A"),#N/A,入力!G184)</f>
        <v>#N/A</v>
      </c>
      <c r="F184" s="23" t="e">
        <f>IF(OR(入力!I184="",入力!I184="#N/A"),#N/A,入力!I184)</f>
        <v>#N/A</v>
      </c>
      <c r="G184" s="23" t="e">
        <f>IF(OR(入力!N184="",入力!N184="#N/A"),#N/A,入力!N184)</f>
        <v>#N/A</v>
      </c>
      <c r="H184" s="23" t="e">
        <f>IF(OR(入力!M184="",入力!M184="#N/A"),#N/A,入力!M184)</f>
        <v>#N/A</v>
      </c>
      <c r="I184" s="2" t="e">
        <f>IF(OR(入力!O184="",入力!O184="#N/A"),#N/A,入力!O184)</f>
        <v>#N/A</v>
      </c>
      <c r="J184" s="23" t="e">
        <f>IF(OR(入力!S184="",入力!S184="#N/A"),#N/A,入力!S184)</f>
        <v>#N/A</v>
      </c>
      <c r="K184" s="23" t="e">
        <f>IF(OR(入力!X184="",入力!X184="#N/A"),#N/A,入力!X184)</f>
        <v>#N/A</v>
      </c>
      <c r="L184" s="23" t="e">
        <f>IF(OR(入力!W184="",入力!W184="#N/A"),#N/A,入力!W184)</f>
        <v>#N/A</v>
      </c>
      <c r="M184" s="2" t="e">
        <f>IF(OR(入力!Y184="",入力!Y184="#N/A"),#N/A,入力!Y184)</f>
        <v>#N/A</v>
      </c>
      <c r="N184" s="23" t="e">
        <f>IF(OR(入力!AC184="",入力!AC184="#N/A"),#N/A,入力!AC184)</f>
        <v>#N/A</v>
      </c>
      <c r="O184" s="23" t="e">
        <f>IF(OR(入力!AH184="",入力!AH184="#N/A"),#N/A,入力!AH184)</f>
        <v>#N/A</v>
      </c>
      <c r="P184" s="23" t="e">
        <f>IF(OR(入力!AG184="",入力!AG184="#N/A"),#N/A,入力!AG184)</f>
        <v>#N/A</v>
      </c>
      <c r="Q184" s="2" t="e">
        <f>IF(OR(入力!AI184="",入力!AI184="#N/A"),#N/A,入力!AI184)</f>
        <v>#N/A</v>
      </c>
      <c r="R184" s="23" t="e">
        <f>IF(OR(入力!AM184="",入力!AM184="#N/A"),#N/A,入力!AM184)</f>
        <v>#N/A</v>
      </c>
      <c r="S184" s="23" t="e">
        <f>IF(OR(入力!AR184="",入力!AR184="#N/A"),#N/A,入力!AR184)</f>
        <v>#N/A</v>
      </c>
      <c r="T184" s="23" t="e">
        <f>IF(OR(入力!AQ184="",入力!AQ184="#N/A"),#N/A,入力!AQ184)</f>
        <v>#N/A</v>
      </c>
      <c r="U184" s="2" t="e">
        <f>IF(OR(入力!AS184="",入力!AS184="#N/A"),#N/A,入力!AS184)</f>
        <v>#N/A</v>
      </c>
      <c r="V184" s="23" t="e">
        <f>IF(OR(入力!AX184="",入力!AX184="#N/A"),#N/A,入力!AX184)</f>
        <v>#N/A</v>
      </c>
      <c r="W184" s="23" t="e">
        <f>IF(OR(入力!BC184="",入力!BC184="#N/A"),#N/A,入力!BC184)</f>
        <v>#N/A</v>
      </c>
      <c r="X184" s="23" t="e">
        <f>IF(OR(入力!BB184="",入力!BB184="#N/A"),#N/A,入力!BB184)</f>
        <v>#N/A</v>
      </c>
      <c r="Y184" s="2" t="e">
        <f>IF(OR(入力!BD184="",入力!BD184="#N/A"),#N/A,入力!BD184)</f>
        <v>#N/A</v>
      </c>
      <c r="Z184" s="23" t="e">
        <f>IF(OR(入力!BJ184="",入力!BJ184="#N/A"),#N/A,入力!BJ184)</f>
        <v>#N/A</v>
      </c>
      <c r="AA184" s="15" t="e">
        <f>IF(OR(入力!BK184="",入力!BK184="#N/A"),#N/A,入力!BK184)</f>
        <v>#N/A</v>
      </c>
      <c r="AB184" s="98" t="e">
        <f>IF(OR(入力!BS184="",入力!BS184="#N/A"),#N/A,入力!BS184)</f>
        <v>#N/A</v>
      </c>
      <c r="AC184" s="23" t="e">
        <f>IF(OR(入力!BT184="",入力!BT184="#N/A"),#N/A,入力!BT184)</f>
        <v>#N/A</v>
      </c>
      <c r="AD184" s="23" t="e">
        <f>IF(OR(入力!BU184="",入力!BU184="#N/A"),#N/A,入力!BU184)</f>
        <v>#N/A</v>
      </c>
      <c r="AE184" s="23" t="e">
        <f>IF(OR(入力!BV184="",入力!BV184="#N/A"),#N/A,入力!BV184)</f>
        <v>#N/A</v>
      </c>
      <c r="AF184" s="126" t="e">
        <f>IF(OR(入力!BZ184="",入力!BZ184="#N/A"),#N/A,入力!BZ184)</f>
        <v>#N/A</v>
      </c>
      <c r="AG184" s="15" t="e">
        <f>IF(OR(入力!CB184="",入力!CB184="#N/A"),#N/A,入力!CB184)</f>
        <v>#N/A</v>
      </c>
      <c r="AH184" s="23" t="e">
        <f>IF(OR(入力!CD184="",入力!CD184="#N/A"),#N/A,入力!CD184)</f>
        <v>#N/A</v>
      </c>
      <c r="AI184" s="23" t="e">
        <f>IF(OR(入力!CI184="",入力!CI184="#N/A"),#N/A,入力!CI184)</f>
        <v>#N/A</v>
      </c>
      <c r="AJ184" s="23" t="e">
        <f>IF(OR(入力!CH184="",入力!CH184="#N/A"),#N/A,入力!CH184)</f>
        <v>#N/A</v>
      </c>
      <c r="AK184" s="23" t="e">
        <f>IF(OR(入力!CJ184="",入力!CJ184="#N/A"),#N/A,入力!CJ184)</f>
        <v>#N/A</v>
      </c>
      <c r="AL184" s="39" t="e">
        <f>IF(OR(入力!CN184="",入力!CN184="#N/A"),#N/A,入力!CN184)</f>
        <v>#N/A</v>
      </c>
      <c r="AM184" s="39" t="e">
        <f>IF(OR(入力!CS184="",入力!CS184="#N/A"),#N/A,入力!CS184)</f>
        <v>#N/A</v>
      </c>
      <c r="AN184" s="39" t="e">
        <f>IF(OR(入力!CR184="",入力!CR184="#N/A"),#N/A,入力!CR184)</f>
        <v>#N/A</v>
      </c>
      <c r="AO184" s="40" t="e">
        <f>IF(OR(入力!CT184="",入力!CT184="#N/A"),#N/A,入力!CT184)</f>
        <v>#N/A</v>
      </c>
      <c r="AP184" s="23" t="e">
        <f>IF(OR(入力!CX184="",入力!CX184="#N/A"),#N/A,入力!CX184)</f>
        <v>#N/A</v>
      </c>
      <c r="AQ184" s="23" t="e">
        <f>IF(OR(入力!DC184="",入力!DC184="#N/A"),#N/A,入力!DC184)</f>
        <v>#N/A</v>
      </c>
      <c r="AR184" s="23" t="e">
        <f>IF(OR(入力!DB184="",入力!DB184="#N/A"),#N/A,入力!DB184)</f>
        <v>#N/A</v>
      </c>
      <c r="AS184" s="23" t="e">
        <f>IF(OR(入力!DD184="",入力!DD184="#N/A"),#N/A,入力!DD184)</f>
        <v>#N/A</v>
      </c>
      <c r="AT184" s="39" t="e">
        <f>IF(OR(入力!DH184="",入力!DH184="#N/A"),#N/A,入力!DH184)</f>
        <v>#N/A</v>
      </c>
      <c r="AU184" s="39" t="e">
        <f>IF(OR(入力!DM184="",入力!DM184="#N/A"),#N/A,入力!DM184)</f>
        <v>#N/A</v>
      </c>
      <c r="AV184" s="39" t="e">
        <f>IF(OR(入力!DL184="",入力!DL184="#N/A"),#N/A,入力!DL184)</f>
        <v>#N/A</v>
      </c>
      <c r="AW184" s="45" t="e">
        <f>IF(OR(入力!DN184="",入力!DN184="#N/A"),#N/A,入力!DN184)</f>
        <v>#N/A</v>
      </c>
      <c r="AX184" s="23" t="e">
        <f>IF(OR(入力!DR184="",入力!DR184="#N/A"),#N/A,入力!DR184)</f>
        <v>#N/A</v>
      </c>
      <c r="AY184" s="23" t="e">
        <f>IF(OR(入力!DW184="",入力!DW184="#N/A"),#N/A,入力!DW184)</f>
        <v>#N/A</v>
      </c>
      <c r="AZ184" s="23" t="e">
        <f>IF(OR(入力!DV184="",入力!DV184="#N/A"),#N/A,入力!DV184)</f>
        <v>#N/A</v>
      </c>
      <c r="BA184" s="23" t="e">
        <f>IF(OR(入力!DX184="",入力!DX184="#N/A"),#N/A,入力!DX184)</f>
        <v>#N/A</v>
      </c>
      <c r="BB184" s="39" t="e">
        <f>IF(OR(入力!EB184="",入力!EB184="#N/A"),#N/A,入力!EB184)</f>
        <v>#N/A</v>
      </c>
      <c r="BC184" s="39" t="e">
        <f>IF(OR(入力!EG184="",入力!EG184="#N/A"),#N/A,入力!EG184)</f>
        <v>#N/A</v>
      </c>
      <c r="BD184" s="39" t="e">
        <f>IF(OR(入力!EF184="",入力!EF184="#N/A"),#N/A,入力!EF184)</f>
        <v>#N/A</v>
      </c>
      <c r="BE184" s="217" t="e">
        <f>IF(OR(入力!EH184="",入力!EH184="#N/A"),#N/A,入力!EH184)</f>
        <v>#N/A</v>
      </c>
      <c r="BF184" s="126" t="e">
        <f>IF(OR(入力!GT184="",入力!GT184="#N/A"),#N/A,入力!GT184)</f>
        <v>#N/A</v>
      </c>
      <c r="BG184" s="23" t="e">
        <f>IF(OR(入力!GY184="",入力!GY184="#N/A"),#N/A,入力!GY184)</f>
        <v>#N/A</v>
      </c>
      <c r="BH184" s="23" t="e">
        <f>IF(OR(入力!GX184="",入力!GX184="#N/A"),#N/A,入力!GX184)</f>
        <v>#N/A</v>
      </c>
      <c r="BI184" s="15" t="e">
        <f>IF(OR(入力!GZ184="",入力!GZ184="#N/A"),#N/A,入力!GZ184)</f>
        <v>#N/A</v>
      </c>
      <c r="BJ184" s="23" t="e">
        <f>IF(OR(入力!LJ184="",入力!LJ184="#N/A"),#N/A,入力!LJ184)</f>
        <v>#N/A</v>
      </c>
      <c r="BK184" s="23" t="e">
        <f>IF(OR(入力!LO184="",入力!LO184="#N/A"),#N/A,入力!LO184)</f>
        <v>#N/A</v>
      </c>
      <c r="BL184" s="23" t="e">
        <f>IF(OR(入力!LN184="",入力!LN184="#N/A"),#N/A,入力!LN184)</f>
        <v>#N/A</v>
      </c>
      <c r="BM184" s="2" t="e">
        <f>IF(OR(入力!LP184="",入力!LP184="#N/A"),#N/A,入力!LP184)</f>
        <v>#N/A</v>
      </c>
      <c r="BN184" s="23" t="e">
        <f>IF(OR(入力!LT184="",入力!LT184="#N/A"),#N/A,入力!LT184)</f>
        <v>#N/A</v>
      </c>
      <c r="BO184" s="23" t="e">
        <f>IF(OR(入力!LY184="",入力!LY184="#N/A"),#N/A,入力!LY184)</f>
        <v>#N/A</v>
      </c>
      <c r="BP184" s="23" t="e">
        <f>IF(OR(入力!LX184="",入力!LX184="#N/A"),#N/A,入力!LX184)</f>
        <v>#N/A</v>
      </c>
      <c r="BQ184" s="15" t="e">
        <f>IF(OR(入力!LZ184="",入力!LZ184="#N/A"),#N/A,入力!LZ184)</f>
        <v>#N/A</v>
      </c>
      <c r="BR184" s="224" t="e">
        <f>IF(OR(入力!MN184="",入力!MN184="#N/A"),#N/A,入力!MN184)</f>
        <v>#N/A</v>
      </c>
      <c r="BS184" s="224" t="e">
        <f>IF(OR(入力!MS184="",入力!MS184="#N/A"),#N/A,入力!MS184)</f>
        <v>#N/A</v>
      </c>
      <c r="BT184" s="224" t="e">
        <f>IF(OR(入力!MR184="",入力!MR184="#N/A"),#N/A,入力!MR184)</f>
        <v>#N/A</v>
      </c>
      <c r="BU184" s="154" t="e">
        <f>IF(OR(入力!MT184="",入力!MT184="#N/A"),#N/A,入力!MT184)</f>
        <v>#N/A</v>
      </c>
      <c r="BV184"/>
      <c r="BW184"/>
      <c r="BX184"/>
      <c r="CB184" s="2"/>
      <c r="CC184" s="503"/>
      <c r="CD184" s="565"/>
      <c r="CE184" s="509"/>
      <c r="CF184"/>
      <c r="CG184"/>
      <c r="CH184" s="2"/>
      <c r="CJ184" s="2"/>
      <c r="CL184" s="2"/>
      <c r="CN184" s="2"/>
      <c r="CO184" s="587"/>
      <c r="CP184" s="588"/>
      <c r="CU184" s="2"/>
      <c r="CX184" s="2"/>
      <c r="CY184"/>
      <c r="CZ184"/>
      <c r="DA184" s="2"/>
      <c r="DE184" s="2"/>
      <c r="DF184"/>
      <c r="DG184" s="2"/>
      <c r="DH184" s="2"/>
      <c r="DI184" s="2"/>
      <c r="DL184" s="126"/>
      <c r="DN184" s="15"/>
      <c r="DO184" s="540"/>
      <c r="DV184"/>
      <c r="DW184"/>
      <c r="DX184"/>
      <c r="DY184"/>
      <c r="DZ184"/>
    </row>
    <row r="185" spans="1:130" s="23" customFormat="1">
      <c r="A185" s="251" t="e">
        <f>IF(OR(入力!A185="",入力!A185="#N/A"),#N/A,入力!A185)</f>
        <v>#N/A</v>
      </c>
      <c r="B185" s="253" t="e">
        <f>IF(OR(入力!B185="",入力!B185="#N/A"),#N/A,入力!B185)</f>
        <v>#N/A</v>
      </c>
      <c r="C185" s="74" t="e">
        <f>IF(OR(入力!C185="",入力!C185="#N/A"),#N/A,入力!C185)</f>
        <v>#N/A</v>
      </c>
      <c r="D185" s="210" t="e">
        <f>IF(OR(入力!E185="",入力!E185="#N/A"),#N/A,入力!E185)</f>
        <v>#N/A</v>
      </c>
      <c r="E185" s="2" t="e">
        <f>IF(OR(入力!G185="",入力!G185="#N/A"),#N/A,入力!G185)</f>
        <v>#N/A</v>
      </c>
      <c r="F185" s="23" t="e">
        <f>IF(OR(入力!I185="",入力!I185="#N/A"),#N/A,入力!I185)</f>
        <v>#N/A</v>
      </c>
      <c r="G185" s="23" t="e">
        <f>IF(OR(入力!N185="",入力!N185="#N/A"),#N/A,入力!N185)</f>
        <v>#N/A</v>
      </c>
      <c r="H185" s="23" t="e">
        <f>IF(OR(入力!M185="",入力!M185="#N/A"),#N/A,入力!M185)</f>
        <v>#N/A</v>
      </c>
      <c r="I185" s="2" t="e">
        <f>IF(OR(入力!O185="",入力!O185="#N/A"),#N/A,入力!O185)</f>
        <v>#N/A</v>
      </c>
      <c r="J185" s="23" t="e">
        <f>IF(OR(入力!S185="",入力!S185="#N/A"),#N/A,入力!S185)</f>
        <v>#N/A</v>
      </c>
      <c r="K185" s="23" t="e">
        <f>IF(OR(入力!X185="",入力!X185="#N/A"),#N/A,入力!X185)</f>
        <v>#N/A</v>
      </c>
      <c r="L185" s="23" t="e">
        <f>IF(OR(入力!W185="",入力!W185="#N/A"),#N/A,入力!W185)</f>
        <v>#N/A</v>
      </c>
      <c r="M185" s="2" t="e">
        <f>IF(OR(入力!Y185="",入力!Y185="#N/A"),#N/A,入力!Y185)</f>
        <v>#N/A</v>
      </c>
      <c r="N185" s="23" t="e">
        <f>IF(OR(入力!AC185="",入力!AC185="#N/A"),#N/A,入力!AC185)</f>
        <v>#N/A</v>
      </c>
      <c r="O185" s="23" t="e">
        <f>IF(OR(入力!AH185="",入力!AH185="#N/A"),#N/A,入力!AH185)</f>
        <v>#N/A</v>
      </c>
      <c r="P185" s="23" t="e">
        <f>IF(OR(入力!AG185="",入力!AG185="#N/A"),#N/A,入力!AG185)</f>
        <v>#N/A</v>
      </c>
      <c r="Q185" s="2" t="e">
        <f>IF(OR(入力!AI185="",入力!AI185="#N/A"),#N/A,入力!AI185)</f>
        <v>#N/A</v>
      </c>
      <c r="R185" s="23" t="e">
        <f>IF(OR(入力!AM185="",入力!AM185="#N/A"),#N/A,入力!AM185)</f>
        <v>#N/A</v>
      </c>
      <c r="S185" s="23" t="e">
        <f>IF(OR(入力!AR185="",入力!AR185="#N/A"),#N/A,入力!AR185)</f>
        <v>#N/A</v>
      </c>
      <c r="T185" s="23" t="e">
        <f>IF(OR(入力!AQ185="",入力!AQ185="#N/A"),#N/A,入力!AQ185)</f>
        <v>#N/A</v>
      </c>
      <c r="U185" s="2" t="e">
        <f>IF(OR(入力!AS185="",入力!AS185="#N/A"),#N/A,入力!AS185)</f>
        <v>#N/A</v>
      </c>
      <c r="V185" s="23" t="e">
        <f>IF(OR(入力!AX185="",入力!AX185="#N/A"),#N/A,入力!AX185)</f>
        <v>#N/A</v>
      </c>
      <c r="W185" s="23" t="e">
        <f>IF(OR(入力!BC185="",入力!BC185="#N/A"),#N/A,入力!BC185)</f>
        <v>#N/A</v>
      </c>
      <c r="X185" s="23" t="e">
        <f>IF(OR(入力!BB185="",入力!BB185="#N/A"),#N/A,入力!BB185)</f>
        <v>#N/A</v>
      </c>
      <c r="Y185" s="2" t="e">
        <f>IF(OR(入力!BD185="",入力!BD185="#N/A"),#N/A,入力!BD185)</f>
        <v>#N/A</v>
      </c>
      <c r="Z185" s="23" t="e">
        <f>IF(OR(入力!BJ185="",入力!BJ185="#N/A"),#N/A,入力!BJ185)</f>
        <v>#N/A</v>
      </c>
      <c r="AA185" s="15" t="e">
        <f>IF(OR(入力!BK185="",入力!BK185="#N/A"),#N/A,入力!BK185)</f>
        <v>#N/A</v>
      </c>
      <c r="AB185" s="98" t="e">
        <f>IF(OR(入力!BS185="",入力!BS185="#N/A"),#N/A,入力!BS185)</f>
        <v>#N/A</v>
      </c>
      <c r="AC185" s="23" t="e">
        <f>IF(OR(入力!BT185="",入力!BT185="#N/A"),#N/A,入力!BT185)</f>
        <v>#N/A</v>
      </c>
      <c r="AD185" s="23" t="e">
        <f>IF(OR(入力!BU185="",入力!BU185="#N/A"),#N/A,入力!BU185)</f>
        <v>#N/A</v>
      </c>
      <c r="AE185" s="23" t="e">
        <f>IF(OR(入力!BV185="",入力!BV185="#N/A"),#N/A,入力!BV185)</f>
        <v>#N/A</v>
      </c>
      <c r="AF185" s="126" t="e">
        <f>IF(OR(入力!BZ185="",入力!BZ185="#N/A"),#N/A,入力!BZ185)</f>
        <v>#N/A</v>
      </c>
      <c r="AG185" s="15" t="e">
        <f>IF(OR(入力!CB185="",入力!CB185="#N/A"),#N/A,入力!CB185)</f>
        <v>#N/A</v>
      </c>
      <c r="AH185" s="23" t="e">
        <f>IF(OR(入力!CD185="",入力!CD185="#N/A"),#N/A,入力!CD185)</f>
        <v>#N/A</v>
      </c>
      <c r="AI185" s="23" t="e">
        <f>IF(OR(入力!CI185="",入力!CI185="#N/A"),#N/A,入力!CI185)</f>
        <v>#N/A</v>
      </c>
      <c r="AJ185" s="23" t="e">
        <f>IF(OR(入力!CH185="",入力!CH185="#N/A"),#N/A,入力!CH185)</f>
        <v>#N/A</v>
      </c>
      <c r="AK185" s="23" t="e">
        <f>IF(OR(入力!CJ185="",入力!CJ185="#N/A"),#N/A,入力!CJ185)</f>
        <v>#N/A</v>
      </c>
      <c r="AL185" s="39" t="e">
        <f>IF(OR(入力!CN185="",入力!CN185="#N/A"),#N/A,入力!CN185)</f>
        <v>#N/A</v>
      </c>
      <c r="AM185" s="39" t="e">
        <f>IF(OR(入力!CS185="",入力!CS185="#N/A"),#N/A,入力!CS185)</f>
        <v>#N/A</v>
      </c>
      <c r="AN185" s="39" t="e">
        <f>IF(OR(入力!CR185="",入力!CR185="#N/A"),#N/A,入力!CR185)</f>
        <v>#N/A</v>
      </c>
      <c r="AO185" s="40" t="e">
        <f>IF(OR(入力!CT185="",入力!CT185="#N/A"),#N/A,入力!CT185)</f>
        <v>#N/A</v>
      </c>
      <c r="AP185" s="23" t="e">
        <f>IF(OR(入力!CX185="",入力!CX185="#N/A"),#N/A,入力!CX185)</f>
        <v>#N/A</v>
      </c>
      <c r="AQ185" s="23" t="e">
        <f>IF(OR(入力!DC185="",入力!DC185="#N/A"),#N/A,入力!DC185)</f>
        <v>#N/A</v>
      </c>
      <c r="AR185" s="23" t="e">
        <f>IF(OR(入力!DB185="",入力!DB185="#N/A"),#N/A,入力!DB185)</f>
        <v>#N/A</v>
      </c>
      <c r="AS185" s="23" t="e">
        <f>IF(OR(入力!DD185="",入力!DD185="#N/A"),#N/A,入力!DD185)</f>
        <v>#N/A</v>
      </c>
      <c r="AT185" s="39" t="e">
        <f>IF(OR(入力!DH185="",入力!DH185="#N/A"),#N/A,入力!DH185)</f>
        <v>#N/A</v>
      </c>
      <c r="AU185" s="39" t="e">
        <f>IF(OR(入力!DM185="",入力!DM185="#N/A"),#N/A,入力!DM185)</f>
        <v>#N/A</v>
      </c>
      <c r="AV185" s="39" t="e">
        <f>IF(OR(入力!DL185="",入力!DL185="#N/A"),#N/A,入力!DL185)</f>
        <v>#N/A</v>
      </c>
      <c r="AW185" s="45" t="e">
        <f>IF(OR(入力!DN185="",入力!DN185="#N/A"),#N/A,入力!DN185)</f>
        <v>#N/A</v>
      </c>
      <c r="AX185" s="23" t="e">
        <f>IF(OR(入力!DR185="",入力!DR185="#N/A"),#N/A,入力!DR185)</f>
        <v>#N/A</v>
      </c>
      <c r="AY185" s="23" t="e">
        <f>IF(OR(入力!DW185="",入力!DW185="#N/A"),#N/A,入力!DW185)</f>
        <v>#N/A</v>
      </c>
      <c r="AZ185" s="23" t="e">
        <f>IF(OR(入力!DV185="",入力!DV185="#N/A"),#N/A,入力!DV185)</f>
        <v>#N/A</v>
      </c>
      <c r="BA185" s="23" t="e">
        <f>IF(OR(入力!DX185="",入力!DX185="#N/A"),#N/A,入力!DX185)</f>
        <v>#N/A</v>
      </c>
      <c r="BB185" s="39" t="e">
        <f>IF(OR(入力!EB185="",入力!EB185="#N/A"),#N/A,入力!EB185)</f>
        <v>#N/A</v>
      </c>
      <c r="BC185" s="39" t="e">
        <f>IF(OR(入力!EG185="",入力!EG185="#N/A"),#N/A,入力!EG185)</f>
        <v>#N/A</v>
      </c>
      <c r="BD185" s="39" t="e">
        <f>IF(OR(入力!EF185="",入力!EF185="#N/A"),#N/A,入力!EF185)</f>
        <v>#N/A</v>
      </c>
      <c r="BE185" s="217" t="e">
        <f>IF(OR(入力!EH185="",入力!EH185="#N/A"),#N/A,入力!EH185)</f>
        <v>#N/A</v>
      </c>
      <c r="BF185" s="126" t="e">
        <f>IF(OR(入力!GT185="",入力!GT185="#N/A"),#N/A,入力!GT185)</f>
        <v>#N/A</v>
      </c>
      <c r="BG185" s="23" t="e">
        <f>IF(OR(入力!GY185="",入力!GY185="#N/A"),#N/A,入力!GY185)</f>
        <v>#N/A</v>
      </c>
      <c r="BH185" s="23" t="e">
        <f>IF(OR(入力!GX185="",入力!GX185="#N/A"),#N/A,入力!GX185)</f>
        <v>#N/A</v>
      </c>
      <c r="BI185" s="15" t="e">
        <f>IF(OR(入力!GZ185="",入力!GZ185="#N/A"),#N/A,入力!GZ185)</f>
        <v>#N/A</v>
      </c>
      <c r="BJ185" s="23" t="e">
        <f>IF(OR(入力!LJ185="",入力!LJ185="#N/A"),#N/A,入力!LJ185)</f>
        <v>#N/A</v>
      </c>
      <c r="BK185" s="23" t="e">
        <f>IF(OR(入力!LO185="",入力!LO185="#N/A"),#N/A,入力!LO185)</f>
        <v>#N/A</v>
      </c>
      <c r="BL185" s="23" t="e">
        <f>IF(OR(入力!LN185="",入力!LN185="#N/A"),#N/A,入力!LN185)</f>
        <v>#N/A</v>
      </c>
      <c r="BM185" s="2" t="e">
        <f>IF(OR(入力!LP185="",入力!LP185="#N/A"),#N/A,入力!LP185)</f>
        <v>#N/A</v>
      </c>
      <c r="BN185" s="23" t="e">
        <f>IF(OR(入力!LT185="",入力!LT185="#N/A"),#N/A,入力!LT185)</f>
        <v>#N/A</v>
      </c>
      <c r="BO185" s="23" t="e">
        <f>IF(OR(入力!LY185="",入力!LY185="#N/A"),#N/A,入力!LY185)</f>
        <v>#N/A</v>
      </c>
      <c r="BP185" s="23" t="e">
        <f>IF(OR(入力!LX185="",入力!LX185="#N/A"),#N/A,入力!LX185)</f>
        <v>#N/A</v>
      </c>
      <c r="BQ185" s="15" t="e">
        <f>IF(OR(入力!LZ185="",入力!LZ185="#N/A"),#N/A,入力!LZ185)</f>
        <v>#N/A</v>
      </c>
      <c r="BR185" s="224" t="e">
        <f>IF(OR(入力!MN185="",入力!MN185="#N/A"),#N/A,入力!MN185)</f>
        <v>#N/A</v>
      </c>
      <c r="BS185" s="224" t="e">
        <f>IF(OR(入力!MS185="",入力!MS185="#N/A"),#N/A,入力!MS185)</f>
        <v>#N/A</v>
      </c>
      <c r="BT185" s="224" t="e">
        <f>IF(OR(入力!MR185="",入力!MR185="#N/A"),#N/A,入力!MR185)</f>
        <v>#N/A</v>
      </c>
      <c r="BU185" s="154" t="e">
        <f>IF(OR(入力!MT185="",入力!MT185="#N/A"),#N/A,入力!MT185)</f>
        <v>#N/A</v>
      </c>
      <c r="BV185"/>
      <c r="BW185"/>
      <c r="BX185"/>
      <c r="CB185" s="2"/>
      <c r="CC185" s="503"/>
      <c r="CD185" s="565"/>
      <c r="CE185" s="509"/>
      <c r="CF185"/>
      <c r="CG185"/>
      <c r="CH185" s="2"/>
      <c r="CJ185" s="2"/>
      <c r="CL185" s="2"/>
      <c r="CN185" s="2"/>
      <c r="CO185" s="587"/>
      <c r="CP185" s="588"/>
      <c r="CU185" s="2"/>
      <c r="CX185" s="2"/>
      <c r="CY185"/>
      <c r="CZ185"/>
      <c r="DA185" s="2"/>
      <c r="DE185" s="2"/>
      <c r="DF185"/>
      <c r="DG185" s="2"/>
      <c r="DH185" s="2"/>
      <c r="DI185" s="2"/>
      <c r="DL185" s="126"/>
      <c r="DN185" s="15"/>
      <c r="DO185" s="540"/>
      <c r="DV185"/>
      <c r="DW185"/>
      <c r="DX185"/>
      <c r="DY185"/>
      <c r="DZ185"/>
    </row>
    <row r="186" spans="1:130" s="23" customFormat="1">
      <c r="A186" s="251" t="e">
        <f>IF(OR(入力!A186="",入力!A186="#N/A"),#N/A,入力!A186)</f>
        <v>#N/A</v>
      </c>
      <c r="B186" s="253" t="e">
        <f>IF(OR(入力!B186="",入力!B186="#N/A"),#N/A,入力!B186)</f>
        <v>#N/A</v>
      </c>
      <c r="C186" s="74" t="e">
        <f>IF(OR(入力!C186="",入力!C186="#N/A"),#N/A,入力!C186)</f>
        <v>#N/A</v>
      </c>
      <c r="D186" s="210" t="e">
        <f>IF(OR(入力!E186="",入力!E186="#N/A"),#N/A,入力!E186)</f>
        <v>#N/A</v>
      </c>
      <c r="E186" s="2" t="e">
        <f>IF(OR(入力!G186="",入力!G186="#N/A"),#N/A,入力!G186)</f>
        <v>#N/A</v>
      </c>
      <c r="F186" s="23" t="e">
        <f>IF(OR(入力!I186="",入力!I186="#N/A"),#N/A,入力!I186)</f>
        <v>#N/A</v>
      </c>
      <c r="G186" s="23" t="e">
        <f>IF(OR(入力!N186="",入力!N186="#N/A"),#N/A,入力!N186)</f>
        <v>#N/A</v>
      </c>
      <c r="H186" s="23" t="e">
        <f>IF(OR(入力!M186="",入力!M186="#N/A"),#N/A,入力!M186)</f>
        <v>#N/A</v>
      </c>
      <c r="I186" s="2" t="e">
        <f>IF(OR(入力!O186="",入力!O186="#N/A"),#N/A,入力!O186)</f>
        <v>#N/A</v>
      </c>
      <c r="J186" s="23" t="e">
        <f>IF(OR(入力!S186="",入力!S186="#N/A"),#N/A,入力!S186)</f>
        <v>#N/A</v>
      </c>
      <c r="K186" s="23" t="e">
        <f>IF(OR(入力!X186="",入力!X186="#N/A"),#N/A,入力!X186)</f>
        <v>#N/A</v>
      </c>
      <c r="L186" s="23" t="e">
        <f>IF(OR(入力!W186="",入力!W186="#N/A"),#N/A,入力!W186)</f>
        <v>#N/A</v>
      </c>
      <c r="M186" s="2" t="e">
        <f>IF(OR(入力!Y186="",入力!Y186="#N/A"),#N/A,入力!Y186)</f>
        <v>#N/A</v>
      </c>
      <c r="N186" s="23" t="e">
        <f>IF(OR(入力!AC186="",入力!AC186="#N/A"),#N/A,入力!AC186)</f>
        <v>#N/A</v>
      </c>
      <c r="O186" s="23" t="e">
        <f>IF(OR(入力!AH186="",入力!AH186="#N/A"),#N/A,入力!AH186)</f>
        <v>#N/A</v>
      </c>
      <c r="P186" s="23" t="e">
        <f>IF(OR(入力!AG186="",入力!AG186="#N/A"),#N/A,入力!AG186)</f>
        <v>#N/A</v>
      </c>
      <c r="Q186" s="2" t="e">
        <f>IF(OR(入力!AI186="",入力!AI186="#N/A"),#N/A,入力!AI186)</f>
        <v>#N/A</v>
      </c>
      <c r="R186" s="23" t="e">
        <f>IF(OR(入力!AM186="",入力!AM186="#N/A"),#N/A,入力!AM186)</f>
        <v>#N/A</v>
      </c>
      <c r="S186" s="23" t="e">
        <f>IF(OR(入力!AR186="",入力!AR186="#N/A"),#N/A,入力!AR186)</f>
        <v>#N/A</v>
      </c>
      <c r="T186" s="23" t="e">
        <f>IF(OR(入力!AQ186="",入力!AQ186="#N/A"),#N/A,入力!AQ186)</f>
        <v>#N/A</v>
      </c>
      <c r="U186" s="2" t="e">
        <f>IF(OR(入力!AS186="",入力!AS186="#N/A"),#N/A,入力!AS186)</f>
        <v>#N/A</v>
      </c>
      <c r="V186" s="23" t="e">
        <f>IF(OR(入力!AX186="",入力!AX186="#N/A"),#N/A,入力!AX186)</f>
        <v>#N/A</v>
      </c>
      <c r="W186" s="23" t="e">
        <f>IF(OR(入力!BC186="",入力!BC186="#N/A"),#N/A,入力!BC186)</f>
        <v>#N/A</v>
      </c>
      <c r="X186" s="23" t="e">
        <f>IF(OR(入力!BB186="",入力!BB186="#N/A"),#N/A,入力!BB186)</f>
        <v>#N/A</v>
      </c>
      <c r="Y186" s="2" t="e">
        <f>IF(OR(入力!BD186="",入力!BD186="#N/A"),#N/A,入力!BD186)</f>
        <v>#N/A</v>
      </c>
      <c r="Z186" s="23" t="e">
        <f>IF(OR(入力!BJ186="",入力!BJ186="#N/A"),#N/A,入力!BJ186)</f>
        <v>#N/A</v>
      </c>
      <c r="AA186" s="15" t="e">
        <f>IF(OR(入力!BK186="",入力!BK186="#N/A"),#N/A,入力!BK186)</f>
        <v>#N/A</v>
      </c>
      <c r="AB186" s="98" t="e">
        <f>IF(OR(入力!BS186="",入力!BS186="#N/A"),#N/A,入力!BS186)</f>
        <v>#N/A</v>
      </c>
      <c r="AC186" s="23" t="e">
        <f>IF(OR(入力!BT186="",入力!BT186="#N/A"),#N/A,入力!BT186)</f>
        <v>#N/A</v>
      </c>
      <c r="AD186" s="23" t="e">
        <f>IF(OR(入力!BU186="",入力!BU186="#N/A"),#N/A,入力!BU186)</f>
        <v>#N/A</v>
      </c>
      <c r="AE186" s="23" t="e">
        <f>IF(OR(入力!BV186="",入力!BV186="#N/A"),#N/A,入力!BV186)</f>
        <v>#N/A</v>
      </c>
      <c r="AF186" s="126" t="e">
        <f>IF(OR(入力!BZ186="",入力!BZ186="#N/A"),#N/A,入力!BZ186)</f>
        <v>#N/A</v>
      </c>
      <c r="AG186" s="15" t="e">
        <f>IF(OR(入力!CB186="",入力!CB186="#N/A"),#N/A,入力!CB186)</f>
        <v>#N/A</v>
      </c>
      <c r="AH186" s="23" t="e">
        <f>IF(OR(入力!CD186="",入力!CD186="#N/A"),#N/A,入力!CD186)</f>
        <v>#N/A</v>
      </c>
      <c r="AI186" s="23" t="e">
        <f>IF(OR(入力!CI186="",入力!CI186="#N/A"),#N/A,入力!CI186)</f>
        <v>#N/A</v>
      </c>
      <c r="AJ186" s="23" t="e">
        <f>IF(OR(入力!CH186="",入力!CH186="#N/A"),#N/A,入力!CH186)</f>
        <v>#N/A</v>
      </c>
      <c r="AK186" s="23" t="e">
        <f>IF(OR(入力!CJ186="",入力!CJ186="#N/A"),#N/A,入力!CJ186)</f>
        <v>#N/A</v>
      </c>
      <c r="AL186" s="39" t="e">
        <f>IF(OR(入力!CN186="",入力!CN186="#N/A"),#N/A,入力!CN186)</f>
        <v>#N/A</v>
      </c>
      <c r="AM186" s="39" t="e">
        <f>IF(OR(入力!CS186="",入力!CS186="#N/A"),#N/A,入力!CS186)</f>
        <v>#N/A</v>
      </c>
      <c r="AN186" s="39" t="e">
        <f>IF(OR(入力!CR186="",入力!CR186="#N/A"),#N/A,入力!CR186)</f>
        <v>#N/A</v>
      </c>
      <c r="AO186" s="40" t="e">
        <f>IF(OR(入力!CT186="",入力!CT186="#N/A"),#N/A,入力!CT186)</f>
        <v>#N/A</v>
      </c>
      <c r="AP186" s="23" t="e">
        <f>IF(OR(入力!CX186="",入力!CX186="#N/A"),#N/A,入力!CX186)</f>
        <v>#N/A</v>
      </c>
      <c r="AQ186" s="23" t="e">
        <f>IF(OR(入力!DC186="",入力!DC186="#N/A"),#N/A,入力!DC186)</f>
        <v>#N/A</v>
      </c>
      <c r="AR186" s="23" t="e">
        <f>IF(OR(入力!DB186="",入力!DB186="#N/A"),#N/A,入力!DB186)</f>
        <v>#N/A</v>
      </c>
      <c r="AS186" s="23" t="e">
        <f>IF(OR(入力!DD186="",入力!DD186="#N/A"),#N/A,入力!DD186)</f>
        <v>#N/A</v>
      </c>
      <c r="AT186" s="39" t="e">
        <f>IF(OR(入力!DH186="",入力!DH186="#N/A"),#N/A,入力!DH186)</f>
        <v>#N/A</v>
      </c>
      <c r="AU186" s="39" t="e">
        <f>IF(OR(入力!DM186="",入力!DM186="#N/A"),#N/A,入力!DM186)</f>
        <v>#N/A</v>
      </c>
      <c r="AV186" s="39" t="e">
        <f>IF(OR(入力!DL186="",入力!DL186="#N/A"),#N/A,入力!DL186)</f>
        <v>#N/A</v>
      </c>
      <c r="AW186" s="45" t="e">
        <f>IF(OR(入力!DN186="",入力!DN186="#N/A"),#N/A,入力!DN186)</f>
        <v>#N/A</v>
      </c>
      <c r="AX186" s="23" t="e">
        <f>IF(OR(入力!DR186="",入力!DR186="#N/A"),#N/A,入力!DR186)</f>
        <v>#N/A</v>
      </c>
      <c r="AY186" s="23" t="e">
        <f>IF(OR(入力!DW186="",入力!DW186="#N/A"),#N/A,入力!DW186)</f>
        <v>#N/A</v>
      </c>
      <c r="AZ186" s="23" t="e">
        <f>IF(OR(入力!DV186="",入力!DV186="#N/A"),#N/A,入力!DV186)</f>
        <v>#N/A</v>
      </c>
      <c r="BA186" s="23" t="e">
        <f>IF(OR(入力!DX186="",入力!DX186="#N/A"),#N/A,入力!DX186)</f>
        <v>#N/A</v>
      </c>
      <c r="BB186" s="39" t="e">
        <f>IF(OR(入力!EB186="",入力!EB186="#N/A"),#N/A,入力!EB186)</f>
        <v>#N/A</v>
      </c>
      <c r="BC186" s="39" t="e">
        <f>IF(OR(入力!EG186="",入力!EG186="#N/A"),#N/A,入力!EG186)</f>
        <v>#N/A</v>
      </c>
      <c r="BD186" s="39" t="e">
        <f>IF(OR(入力!EF186="",入力!EF186="#N/A"),#N/A,入力!EF186)</f>
        <v>#N/A</v>
      </c>
      <c r="BE186" s="217" t="e">
        <f>IF(OR(入力!EH186="",入力!EH186="#N/A"),#N/A,入力!EH186)</f>
        <v>#N/A</v>
      </c>
      <c r="BF186" s="126" t="e">
        <f>IF(OR(入力!GT186="",入力!GT186="#N/A"),#N/A,入力!GT186)</f>
        <v>#N/A</v>
      </c>
      <c r="BG186" s="23" t="e">
        <f>IF(OR(入力!GY186="",入力!GY186="#N/A"),#N/A,入力!GY186)</f>
        <v>#N/A</v>
      </c>
      <c r="BH186" s="23" t="e">
        <f>IF(OR(入力!GX186="",入力!GX186="#N/A"),#N/A,入力!GX186)</f>
        <v>#N/A</v>
      </c>
      <c r="BI186" s="15" t="e">
        <f>IF(OR(入力!GZ186="",入力!GZ186="#N/A"),#N/A,入力!GZ186)</f>
        <v>#N/A</v>
      </c>
      <c r="BJ186" s="23" t="e">
        <f>IF(OR(入力!LJ186="",入力!LJ186="#N/A"),#N/A,入力!LJ186)</f>
        <v>#N/A</v>
      </c>
      <c r="BK186" s="23" t="e">
        <f>IF(OR(入力!LO186="",入力!LO186="#N/A"),#N/A,入力!LO186)</f>
        <v>#N/A</v>
      </c>
      <c r="BL186" s="23" t="e">
        <f>IF(OR(入力!LN186="",入力!LN186="#N/A"),#N/A,入力!LN186)</f>
        <v>#N/A</v>
      </c>
      <c r="BM186" s="2" t="e">
        <f>IF(OR(入力!LP186="",入力!LP186="#N/A"),#N/A,入力!LP186)</f>
        <v>#N/A</v>
      </c>
      <c r="BN186" s="23" t="e">
        <f>IF(OR(入力!LT186="",入力!LT186="#N/A"),#N/A,入力!LT186)</f>
        <v>#N/A</v>
      </c>
      <c r="BO186" s="23" t="e">
        <f>IF(OR(入力!LY186="",入力!LY186="#N/A"),#N/A,入力!LY186)</f>
        <v>#N/A</v>
      </c>
      <c r="BP186" s="23" t="e">
        <f>IF(OR(入力!LX186="",入力!LX186="#N/A"),#N/A,入力!LX186)</f>
        <v>#N/A</v>
      </c>
      <c r="BQ186" s="15" t="e">
        <f>IF(OR(入力!LZ186="",入力!LZ186="#N/A"),#N/A,入力!LZ186)</f>
        <v>#N/A</v>
      </c>
      <c r="BR186" s="224" t="e">
        <f>IF(OR(入力!MN186="",入力!MN186="#N/A"),#N/A,入力!MN186)</f>
        <v>#N/A</v>
      </c>
      <c r="BS186" s="224" t="e">
        <f>IF(OR(入力!MS186="",入力!MS186="#N/A"),#N/A,入力!MS186)</f>
        <v>#N/A</v>
      </c>
      <c r="BT186" s="224" t="e">
        <f>IF(OR(入力!MR186="",入力!MR186="#N/A"),#N/A,入力!MR186)</f>
        <v>#N/A</v>
      </c>
      <c r="BU186" s="154" t="e">
        <f>IF(OR(入力!MT186="",入力!MT186="#N/A"),#N/A,入力!MT186)</f>
        <v>#N/A</v>
      </c>
      <c r="BV186"/>
      <c r="BW186"/>
      <c r="BX186"/>
      <c r="CB186" s="2"/>
      <c r="CC186" s="503"/>
      <c r="CD186" s="565"/>
      <c r="CE186" s="509"/>
      <c r="CF186"/>
      <c r="CG186"/>
      <c r="CH186" s="2"/>
      <c r="CJ186" s="2"/>
      <c r="CL186" s="2"/>
      <c r="CN186" s="2"/>
      <c r="CO186" s="587"/>
      <c r="CP186" s="588"/>
      <c r="CU186" s="2"/>
      <c r="CX186" s="2"/>
      <c r="CY186"/>
      <c r="CZ186"/>
      <c r="DA186" s="2"/>
      <c r="DE186" s="2"/>
      <c r="DF186"/>
      <c r="DG186" s="2"/>
      <c r="DH186" s="2"/>
      <c r="DI186" s="2"/>
      <c r="DL186" s="126"/>
      <c r="DN186" s="15"/>
      <c r="DO186" s="540"/>
      <c r="DV186"/>
      <c r="DW186"/>
      <c r="DX186"/>
      <c r="DY186"/>
      <c r="DZ186"/>
    </row>
    <row r="187" spans="1:130" s="23" customFormat="1">
      <c r="A187" s="251" t="e">
        <f>IF(OR(入力!A187="",入力!A187="#N/A"),#N/A,入力!A187)</f>
        <v>#N/A</v>
      </c>
      <c r="B187" s="253" t="e">
        <f>IF(OR(入力!B187="",入力!B187="#N/A"),#N/A,入力!B187)</f>
        <v>#N/A</v>
      </c>
      <c r="C187" s="74" t="e">
        <f>IF(OR(入力!C187="",入力!C187="#N/A"),#N/A,入力!C187)</f>
        <v>#N/A</v>
      </c>
      <c r="D187" s="210" t="e">
        <f>IF(OR(入力!E187="",入力!E187="#N/A"),#N/A,入力!E187)</f>
        <v>#N/A</v>
      </c>
      <c r="E187" s="2" t="e">
        <f>IF(OR(入力!G187="",入力!G187="#N/A"),#N/A,入力!G187)</f>
        <v>#N/A</v>
      </c>
      <c r="F187" s="23" t="e">
        <f>IF(OR(入力!I187="",入力!I187="#N/A"),#N/A,入力!I187)</f>
        <v>#N/A</v>
      </c>
      <c r="G187" s="23" t="e">
        <f>IF(OR(入力!N187="",入力!N187="#N/A"),#N/A,入力!N187)</f>
        <v>#N/A</v>
      </c>
      <c r="H187" s="23" t="e">
        <f>IF(OR(入力!M187="",入力!M187="#N/A"),#N/A,入力!M187)</f>
        <v>#N/A</v>
      </c>
      <c r="I187" s="2" t="e">
        <f>IF(OR(入力!O187="",入力!O187="#N/A"),#N/A,入力!O187)</f>
        <v>#N/A</v>
      </c>
      <c r="J187" s="23" t="e">
        <f>IF(OR(入力!S187="",入力!S187="#N/A"),#N/A,入力!S187)</f>
        <v>#N/A</v>
      </c>
      <c r="K187" s="23" t="e">
        <f>IF(OR(入力!X187="",入力!X187="#N/A"),#N/A,入力!X187)</f>
        <v>#N/A</v>
      </c>
      <c r="L187" s="23" t="e">
        <f>IF(OR(入力!W187="",入力!W187="#N/A"),#N/A,入力!W187)</f>
        <v>#N/A</v>
      </c>
      <c r="M187" s="2" t="e">
        <f>IF(OR(入力!Y187="",入力!Y187="#N/A"),#N/A,入力!Y187)</f>
        <v>#N/A</v>
      </c>
      <c r="N187" s="23" t="e">
        <f>IF(OR(入力!AC187="",入力!AC187="#N/A"),#N/A,入力!AC187)</f>
        <v>#N/A</v>
      </c>
      <c r="O187" s="23" t="e">
        <f>IF(OR(入力!AH187="",入力!AH187="#N/A"),#N/A,入力!AH187)</f>
        <v>#N/A</v>
      </c>
      <c r="P187" s="23" t="e">
        <f>IF(OR(入力!AG187="",入力!AG187="#N/A"),#N/A,入力!AG187)</f>
        <v>#N/A</v>
      </c>
      <c r="Q187" s="2" t="e">
        <f>IF(OR(入力!AI187="",入力!AI187="#N/A"),#N/A,入力!AI187)</f>
        <v>#N/A</v>
      </c>
      <c r="R187" s="23" t="e">
        <f>IF(OR(入力!AM187="",入力!AM187="#N/A"),#N/A,入力!AM187)</f>
        <v>#N/A</v>
      </c>
      <c r="S187" s="23" t="e">
        <f>IF(OR(入力!AR187="",入力!AR187="#N/A"),#N/A,入力!AR187)</f>
        <v>#N/A</v>
      </c>
      <c r="T187" s="23" t="e">
        <f>IF(OR(入力!AQ187="",入力!AQ187="#N/A"),#N/A,入力!AQ187)</f>
        <v>#N/A</v>
      </c>
      <c r="U187" s="2" t="e">
        <f>IF(OR(入力!AS187="",入力!AS187="#N/A"),#N/A,入力!AS187)</f>
        <v>#N/A</v>
      </c>
      <c r="V187" s="23" t="e">
        <f>IF(OR(入力!AX187="",入力!AX187="#N/A"),#N/A,入力!AX187)</f>
        <v>#N/A</v>
      </c>
      <c r="W187" s="23" t="e">
        <f>IF(OR(入力!BC187="",入力!BC187="#N/A"),#N/A,入力!BC187)</f>
        <v>#N/A</v>
      </c>
      <c r="X187" s="23" t="e">
        <f>IF(OR(入力!BB187="",入力!BB187="#N/A"),#N/A,入力!BB187)</f>
        <v>#N/A</v>
      </c>
      <c r="Y187" s="2" t="e">
        <f>IF(OR(入力!BD187="",入力!BD187="#N/A"),#N/A,入力!BD187)</f>
        <v>#N/A</v>
      </c>
      <c r="Z187" s="23" t="e">
        <f>IF(OR(入力!BJ187="",入力!BJ187="#N/A"),#N/A,入力!BJ187)</f>
        <v>#N/A</v>
      </c>
      <c r="AA187" s="15" t="e">
        <f>IF(OR(入力!BK187="",入力!BK187="#N/A"),#N/A,入力!BK187)</f>
        <v>#N/A</v>
      </c>
      <c r="AB187" s="98" t="e">
        <f>IF(OR(入力!BS187="",入力!BS187="#N/A"),#N/A,入力!BS187)</f>
        <v>#N/A</v>
      </c>
      <c r="AC187" s="23" t="e">
        <f>IF(OR(入力!BT187="",入力!BT187="#N/A"),#N/A,入力!BT187)</f>
        <v>#N/A</v>
      </c>
      <c r="AD187" s="23" t="e">
        <f>IF(OR(入力!BU187="",入力!BU187="#N/A"),#N/A,入力!BU187)</f>
        <v>#N/A</v>
      </c>
      <c r="AE187" s="23" t="e">
        <f>IF(OR(入力!BV187="",入力!BV187="#N/A"),#N/A,入力!BV187)</f>
        <v>#N/A</v>
      </c>
      <c r="AF187" s="126" t="e">
        <f>IF(OR(入力!BZ187="",入力!BZ187="#N/A"),#N/A,入力!BZ187)</f>
        <v>#N/A</v>
      </c>
      <c r="AG187" s="15" t="e">
        <f>IF(OR(入力!CB187="",入力!CB187="#N/A"),#N/A,入力!CB187)</f>
        <v>#N/A</v>
      </c>
      <c r="AH187" s="23" t="e">
        <f>IF(OR(入力!CD187="",入力!CD187="#N/A"),#N/A,入力!CD187)</f>
        <v>#N/A</v>
      </c>
      <c r="AI187" s="23" t="e">
        <f>IF(OR(入力!CI187="",入力!CI187="#N/A"),#N/A,入力!CI187)</f>
        <v>#N/A</v>
      </c>
      <c r="AJ187" s="23" t="e">
        <f>IF(OR(入力!CH187="",入力!CH187="#N/A"),#N/A,入力!CH187)</f>
        <v>#N/A</v>
      </c>
      <c r="AK187" s="23" t="e">
        <f>IF(OR(入力!CJ187="",入力!CJ187="#N/A"),#N/A,入力!CJ187)</f>
        <v>#N/A</v>
      </c>
      <c r="AL187" s="39" t="e">
        <f>IF(OR(入力!CN187="",入力!CN187="#N/A"),#N/A,入力!CN187)</f>
        <v>#N/A</v>
      </c>
      <c r="AM187" s="39" t="e">
        <f>IF(OR(入力!CS187="",入力!CS187="#N/A"),#N/A,入力!CS187)</f>
        <v>#N/A</v>
      </c>
      <c r="AN187" s="39" t="e">
        <f>IF(OR(入力!CR187="",入力!CR187="#N/A"),#N/A,入力!CR187)</f>
        <v>#N/A</v>
      </c>
      <c r="AO187" s="40" t="e">
        <f>IF(OR(入力!CT187="",入力!CT187="#N/A"),#N/A,入力!CT187)</f>
        <v>#N/A</v>
      </c>
      <c r="AP187" s="23" t="e">
        <f>IF(OR(入力!CX187="",入力!CX187="#N/A"),#N/A,入力!CX187)</f>
        <v>#N/A</v>
      </c>
      <c r="AQ187" s="23" t="e">
        <f>IF(OR(入力!DC187="",入力!DC187="#N/A"),#N/A,入力!DC187)</f>
        <v>#N/A</v>
      </c>
      <c r="AR187" s="23" t="e">
        <f>IF(OR(入力!DB187="",入力!DB187="#N/A"),#N/A,入力!DB187)</f>
        <v>#N/A</v>
      </c>
      <c r="AS187" s="23" t="e">
        <f>IF(OR(入力!DD187="",入力!DD187="#N/A"),#N/A,入力!DD187)</f>
        <v>#N/A</v>
      </c>
      <c r="AT187" s="39" t="e">
        <f>IF(OR(入力!DH187="",入力!DH187="#N/A"),#N/A,入力!DH187)</f>
        <v>#N/A</v>
      </c>
      <c r="AU187" s="39" t="e">
        <f>IF(OR(入力!DM187="",入力!DM187="#N/A"),#N/A,入力!DM187)</f>
        <v>#N/A</v>
      </c>
      <c r="AV187" s="39" t="e">
        <f>IF(OR(入力!DL187="",入力!DL187="#N/A"),#N/A,入力!DL187)</f>
        <v>#N/A</v>
      </c>
      <c r="AW187" s="45" t="e">
        <f>IF(OR(入力!DN187="",入力!DN187="#N/A"),#N/A,入力!DN187)</f>
        <v>#N/A</v>
      </c>
      <c r="AX187" s="23" t="e">
        <f>IF(OR(入力!DR187="",入力!DR187="#N/A"),#N/A,入力!DR187)</f>
        <v>#N/A</v>
      </c>
      <c r="AY187" s="23" t="e">
        <f>IF(OR(入力!DW187="",入力!DW187="#N/A"),#N/A,入力!DW187)</f>
        <v>#N/A</v>
      </c>
      <c r="AZ187" s="23" t="e">
        <f>IF(OR(入力!DV187="",入力!DV187="#N/A"),#N/A,入力!DV187)</f>
        <v>#N/A</v>
      </c>
      <c r="BA187" s="23" t="e">
        <f>IF(OR(入力!DX187="",入力!DX187="#N/A"),#N/A,入力!DX187)</f>
        <v>#N/A</v>
      </c>
      <c r="BB187" s="39" t="e">
        <f>IF(OR(入力!EB187="",入力!EB187="#N/A"),#N/A,入力!EB187)</f>
        <v>#N/A</v>
      </c>
      <c r="BC187" s="39" t="e">
        <f>IF(OR(入力!EG187="",入力!EG187="#N/A"),#N/A,入力!EG187)</f>
        <v>#N/A</v>
      </c>
      <c r="BD187" s="39" t="e">
        <f>IF(OR(入力!EF187="",入力!EF187="#N/A"),#N/A,入力!EF187)</f>
        <v>#N/A</v>
      </c>
      <c r="BE187" s="217" t="e">
        <f>IF(OR(入力!EH187="",入力!EH187="#N/A"),#N/A,入力!EH187)</f>
        <v>#N/A</v>
      </c>
      <c r="BF187" s="126" t="e">
        <f>IF(OR(入力!GT187="",入力!GT187="#N/A"),#N/A,入力!GT187)</f>
        <v>#N/A</v>
      </c>
      <c r="BG187" s="23" t="e">
        <f>IF(OR(入力!GY187="",入力!GY187="#N/A"),#N/A,入力!GY187)</f>
        <v>#N/A</v>
      </c>
      <c r="BH187" s="23" t="e">
        <f>IF(OR(入力!GX187="",入力!GX187="#N/A"),#N/A,入力!GX187)</f>
        <v>#N/A</v>
      </c>
      <c r="BI187" s="15" t="e">
        <f>IF(OR(入力!GZ187="",入力!GZ187="#N/A"),#N/A,入力!GZ187)</f>
        <v>#N/A</v>
      </c>
      <c r="BJ187" s="23" t="e">
        <f>IF(OR(入力!LJ187="",入力!LJ187="#N/A"),#N/A,入力!LJ187)</f>
        <v>#N/A</v>
      </c>
      <c r="BK187" s="23" t="e">
        <f>IF(OR(入力!LO187="",入力!LO187="#N/A"),#N/A,入力!LO187)</f>
        <v>#N/A</v>
      </c>
      <c r="BL187" s="23" t="e">
        <f>IF(OR(入力!LN187="",入力!LN187="#N/A"),#N/A,入力!LN187)</f>
        <v>#N/A</v>
      </c>
      <c r="BM187" s="2" t="e">
        <f>IF(OR(入力!LP187="",入力!LP187="#N/A"),#N/A,入力!LP187)</f>
        <v>#N/A</v>
      </c>
      <c r="BN187" s="23" t="e">
        <f>IF(OR(入力!LT187="",入力!LT187="#N/A"),#N/A,入力!LT187)</f>
        <v>#N/A</v>
      </c>
      <c r="BO187" s="23" t="e">
        <f>IF(OR(入力!LY187="",入力!LY187="#N/A"),#N/A,入力!LY187)</f>
        <v>#N/A</v>
      </c>
      <c r="BP187" s="23" t="e">
        <f>IF(OR(入力!LX187="",入力!LX187="#N/A"),#N/A,入力!LX187)</f>
        <v>#N/A</v>
      </c>
      <c r="BQ187" s="15" t="e">
        <f>IF(OR(入力!LZ187="",入力!LZ187="#N/A"),#N/A,入力!LZ187)</f>
        <v>#N/A</v>
      </c>
      <c r="BR187" s="224" t="e">
        <f>IF(OR(入力!MN187="",入力!MN187="#N/A"),#N/A,入力!MN187)</f>
        <v>#N/A</v>
      </c>
      <c r="BS187" s="224" t="e">
        <f>IF(OR(入力!MS187="",入力!MS187="#N/A"),#N/A,入力!MS187)</f>
        <v>#N/A</v>
      </c>
      <c r="BT187" s="224" t="e">
        <f>IF(OR(入力!MR187="",入力!MR187="#N/A"),#N/A,入力!MR187)</f>
        <v>#N/A</v>
      </c>
      <c r="BU187" s="154" t="e">
        <f>IF(OR(入力!MT187="",入力!MT187="#N/A"),#N/A,入力!MT187)</f>
        <v>#N/A</v>
      </c>
      <c r="BV187"/>
      <c r="BW187"/>
      <c r="BX187"/>
      <c r="CB187" s="2"/>
      <c r="CC187" s="503"/>
      <c r="CD187" s="565"/>
      <c r="CE187" s="509"/>
      <c r="CF187"/>
      <c r="CG187"/>
      <c r="CH187" s="2"/>
      <c r="CJ187" s="2"/>
      <c r="CL187" s="2"/>
      <c r="CN187" s="2"/>
      <c r="CO187" s="587"/>
      <c r="CP187" s="588"/>
      <c r="CU187" s="2"/>
      <c r="CX187" s="2"/>
      <c r="CY187"/>
      <c r="CZ187"/>
      <c r="DA187" s="2"/>
      <c r="DE187" s="2"/>
      <c r="DF187"/>
      <c r="DG187" s="2"/>
      <c r="DH187" s="2"/>
      <c r="DI187" s="2"/>
      <c r="DL187" s="126"/>
      <c r="DN187" s="15"/>
      <c r="DO187" s="540"/>
      <c r="DV187"/>
      <c r="DW187"/>
      <c r="DX187"/>
      <c r="DY187"/>
      <c r="DZ187"/>
    </row>
    <row r="188" spans="1:130" s="23" customFormat="1">
      <c r="A188" s="251" t="e">
        <f>IF(OR(入力!A188="",入力!A188="#N/A"),#N/A,入力!A188)</f>
        <v>#N/A</v>
      </c>
      <c r="B188" s="253" t="e">
        <f>IF(OR(入力!B188="",入力!B188="#N/A"),#N/A,入力!B188)</f>
        <v>#N/A</v>
      </c>
      <c r="C188" s="74" t="e">
        <f>IF(OR(入力!C188="",入力!C188="#N/A"),#N/A,入力!C188)</f>
        <v>#N/A</v>
      </c>
      <c r="D188" s="210" t="e">
        <f>IF(OR(入力!E188="",入力!E188="#N/A"),#N/A,入力!E188)</f>
        <v>#N/A</v>
      </c>
      <c r="E188" s="2" t="e">
        <f>IF(OR(入力!G188="",入力!G188="#N/A"),#N/A,入力!G188)</f>
        <v>#N/A</v>
      </c>
      <c r="F188" s="23" t="e">
        <f>IF(OR(入力!I188="",入力!I188="#N/A"),#N/A,入力!I188)</f>
        <v>#N/A</v>
      </c>
      <c r="G188" s="23" t="e">
        <f>IF(OR(入力!N188="",入力!N188="#N/A"),#N/A,入力!N188)</f>
        <v>#N/A</v>
      </c>
      <c r="H188" s="23" t="e">
        <f>IF(OR(入力!M188="",入力!M188="#N/A"),#N/A,入力!M188)</f>
        <v>#N/A</v>
      </c>
      <c r="I188" s="2" t="e">
        <f>IF(OR(入力!O188="",入力!O188="#N/A"),#N/A,入力!O188)</f>
        <v>#N/A</v>
      </c>
      <c r="J188" s="23" t="e">
        <f>IF(OR(入力!S188="",入力!S188="#N/A"),#N/A,入力!S188)</f>
        <v>#N/A</v>
      </c>
      <c r="K188" s="23" t="e">
        <f>IF(OR(入力!X188="",入力!X188="#N/A"),#N/A,入力!X188)</f>
        <v>#N/A</v>
      </c>
      <c r="L188" s="23" t="e">
        <f>IF(OR(入力!W188="",入力!W188="#N/A"),#N/A,入力!W188)</f>
        <v>#N/A</v>
      </c>
      <c r="M188" s="2" t="e">
        <f>IF(OR(入力!Y188="",入力!Y188="#N/A"),#N/A,入力!Y188)</f>
        <v>#N/A</v>
      </c>
      <c r="N188" s="23" t="e">
        <f>IF(OR(入力!AC188="",入力!AC188="#N/A"),#N/A,入力!AC188)</f>
        <v>#N/A</v>
      </c>
      <c r="O188" s="23" t="e">
        <f>IF(OR(入力!AH188="",入力!AH188="#N/A"),#N/A,入力!AH188)</f>
        <v>#N/A</v>
      </c>
      <c r="P188" s="23" t="e">
        <f>IF(OR(入力!AG188="",入力!AG188="#N/A"),#N/A,入力!AG188)</f>
        <v>#N/A</v>
      </c>
      <c r="Q188" s="2" t="e">
        <f>IF(OR(入力!AI188="",入力!AI188="#N/A"),#N/A,入力!AI188)</f>
        <v>#N/A</v>
      </c>
      <c r="R188" s="23" t="e">
        <f>IF(OR(入力!AM188="",入力!AM188="#N/A"),#N/A,入力!AM188)</f>
        <v>#N/A</v>
      </c>
      <c r="S188" s="23" t="e">
        <f>IF(OR(入力!AR188="",入力!AR188="#N/A"),#N/A,入力!AR188)</f>
        <v>#N/A</v>
      </c>
      <c r="T188" s="23" t="e">
        <f>IF(OR(入力!AQ188="",入力!AQ188="#N/A"),#N/A,入力!AQ188)</f>
        <v>#N/A</v>
      </c>
      <c r="U188" s="2" t="e">
        <f>IF(OR(入力!AS188="",入力!AS188="#N/A"),#N/A,入力!AS188)</f>
        <v>#N/A</v>
      </c>
      <c r="V188" s="23" t="e">
        <f>IF(OR(入力!AX188="",入力!AX188="#N/A"),#N/A,入力!AX188)</f>
        <v>#N/A</v>
      </c>
      <c r="W188" s="23" t="e">
        <f>IF(OR(入力!BC188="",入力!BC188="#N/A"),#N/A,入力!BC188)</f>
        <v>#N/A</v>
      </c>
      <c r="X188" s="23" t="e">
        <f>IF(OR(入力!BB188="",入力!BB188="#N/A"),#N/A,入力!BB188)</f>
        <v>#N/A</v>
      </c>
      <c r="Y188" s="2" t="e">
        <f>IF(OR(入力!BD188="",入力!BD188="#N/A"),#N/A,入力!BD188)</f>
        <v>#N/A</v>
      </c>
      <c r="Z188" s="23" t="e">
        <f>IF(OR(入力!BJ188="",入力!BJ188="#N/A"),#N/A,入力!BJ188)</f>
        <v>#N/A</v>
      </c>
      <c r="AA188" s="15" t="e">
        <f>IF(OR(入力!BK188="",入力!BK188="#N/A"),#N/A,入力!BK188)</f>
        <v>#N/A</v>
      </c>
      <c r="AB188" s="98" t="e">
        <f>IF(OR(入力!BS188="",入力!BS188="#N/A"),#N/A,入力!BS188)</f>
        <v>#N/A</v>
      </c>
      <c r="AC188" s="23" t="e">
        <f>IF(OR(入力!BT188="",入力!BT188="#N/A"),#N/A,入力!BT188)</f>
        <v>#N/A</v>
      </c>
      <c r="AD188" s="23" t="e">
        <f>IF(OR(入力!BU188="",入力!BU188="#N/A"),#N/A,入力!BU188)</f>
        <v>#N/A</v>
      </c>
      <c r="AE188" s="23" t="e">
        <f>IF(OR(入力!BV188="",入力!BV188="#N/A"),#N/A,入力!BV188)</f>
        <v>#N/A</v>
      </c>
      <c r="AF188" s="126" t="e">
        <f>IF(OR(入力!BZ188="",入力!BZ188="#N/A"),#N/A,入力!BZ188)</f>
        <v>#N/A</v>
      </c>
      <c r="AG188" s="15" t="e">
        <f>IF(OR(入力!CB188="",入力!CB188="#N/A"),#N/A,入力!CB188)</f>
        <v>#N/A</v>
      </c>
      <c r="AH188" s="23" t="e">
        <f>IF(OR(入力!CD188="",入力!CD188="#N/A"),#N/A,入力!CD188)</f>
        <v>#N/A</v>
      </c>
      <c r="AI188" s="23" t="e">
        <f>IF(OR(入力!CI188="",入力!CI188="#N/A"),#N/A,入力!CI188)</f>
        <v>#N/A</v>
      </c>
      <c r="AJ188" s="23" t="e">
        <f>IF(OR(入力!CH188="",入力!CH188="#N/A"),#N/A,入力!CH188)</f>
        <v>#N/A</v>
      </c>
      <c r="AK188" s="23" t="e">
        <f>IF(OR(入力!CJ188="",入力!CJ188="#N/A"),#N/A,入力!CJ188)</f>
        <v>#N/A</v>
      </c>
      <c r="AL188" s="39" t="e">
        <f>IF(OR(入力!CN188="",入力!CN188="#N/A"),#N/A,入力!CN188)</f>
        <v>#N/A</v>
      </c>
      <c r="AM188" s="39" t="e">
        <f>IF(OR(入力!CS188="",入力!CS188="#N/A"),#N/A,入力!CS188)</f>
        <v>#N/A</v>
      </c>
      <c r="AN188" s="39" t="e">
        <f>IF(OR(入力!CR188="",入力!CR188="#N/A"),#N/A,入力!CR188)</f>
        <v>#N/A</v>
      </c>
      <c r="AO188" s="40" t="e">
        <f>IF(OR(入力!CT188="",入力!CT188="#N/A"),#N/A,入力!CT188)</f>
        <v>#N/A</v>
      </c>
      <c r="AP188" s="23" t="e">
        <f>IF(OR(入力!CX188="",入力!CX188="#N/A"),#N/A,入力!CX188)</f>
        <v>#N/A</v>
      </c>
      <c r="AQ188" s="23" t="e">
        <f>IF(OR(入力!DC188="",入力!DC188="#N/A"),#N/A,入力!DC188)</f>
        <v>#N/A</v>
      </c>
      <c r="AR188" s="23" t="e">
        <f>IF(OR(入力!DB188="",入力!DB188="#N/A"),#N/A,入力!DB188)</f>
        <v>#N/A</v>
      </c>
      <c r="AS188" s="23" t="e">
        <f>IF(OR(入力!DD188="",入力!DD188="#N/A"),#N/A,入力!DD188)</f>
        <v>#N/A</v>
      </c>
      <c r="AT188" s="39" t="e">
        <f>IF(OR(入力!DH188="",入力!DH188="#N/A"),#N/A,入力!DH188)</f>
        <v>#N/A</v>
      </c>
      <c r="AU188" s="39" t="e">
        <f>IF(OR(入力!DM188="",入力!DM188="#N/A"),#N/A,入力!DM188)</f>
        <v>#N/A</v>
      </c>
      <c r="AV188" s="39" t="e">
        <f>IF(OR(入力!DL188="",入力!DL188="#N/A"),#N/A,入力!DL188)</f>
        <v>#N/A</v>
      </c>
      <c r="AW188" s="45" t="e">
        <f>IF(OR(入力!DN188="",入力!DN188="#N/A"),#N/A,入力!DN188)</f>
        <v>#N/A</v>
      </c>
      <c r="AX188" s="23" t="e">
        <f>IF(OR(入力!DR188="",入力!DR188="#N/A"),#N/A,入力!DR188)</f>
        <v>#N/A</v>
      </c>
      <c r="AY188" s="23" t="e">
        <f>IF(OR(入力!DW188="",入力!DW188="#N/A"),#N/A,入力!DW188)</f>
        <v>#N/A</v>
      </c>
      <c r="AZ188" s="23" t="e">
        <f>IF(OR(入力!DV188="",入力!DV188="#N/A"),#N/A,入力!DV188)</f>
        <v>#N/A</v>
      </c>
      <c r="BA188" s="23" t="e">
        <f>IF(OR(入力!DX188="",入力!DX188="#N/A"),#N/A,入力!DX188)</f>
        <v>#N/A</v>
      </c>
      <c r="BB188" s="39" t="e">
        <f>IF(OR(入力!EB188="",入力!EB188="#N/A"),#N/A,入力!EB188)</f>
        <v>#N/A</v>
      </c>
      <c r="BC188" s="39" t="e">
        <f>IF(OR(入力!EG188="",入力!EG188="#N/A"),#N/A,入力!EG188)</f>
        <v>#N/A</v>
      </c>
      <c r="BD188" s="39" t="e">
        <f>IF(OR(入力!EF188="",入力!EF188="#N/A"),#N/A,入力!EF188)</f>
        <v>#N/A</v>
      </c>
      <c r="BE188" s="217" t="e">
        <f>IF(OR(入力!EH188="",入力!EH188="#N/A"),#N/A,入力!EH188)</f>
        <v>#N/A</v>
      </c>
      <c r="BF188" s="126" t="e">
        <f>IF(OR(入力!GT188="",入力!GT188="#N/A"),#N/A,入力!GT188)</f>
        <v>#N/A</v>
      </c>
      <c r="BG188" s="23" t="e">
        <f>IF(OR(入力!GY188="",入力!GY188="#N/A"),#N/A,入力!GY188)</f>
        <v>#N/A</v>
      </c>
      <c r="BH188" s="23" t="e">
        <f>IF(OR(入力!GX188="",入力!GX188="#N/A"),#N/A,入力!GX188)</f>
        <v>#N/A</v>
      </c>
      <c r="BI188" s="15" t="e">
        <f>IF(OR(入力!GZ188="",入力!GZ188="#N/A"),#N/A,入力!GZ188)</f>
        <v>#N/A</v>
      </c>
      <c r="BJ188" s="23" t="e">
        <f>IF(OR(入力!LJ188="",入力!LJ188="#N/A"),#N/A,入力!LJ188)</f>
        <v>#N/A</v>
      </c>
      <c r="BK188" s="23" t="e">
        <f>IF(OR(入力!LO188="",入力!LO188="#N/A"),#N/A,入力!LO188)</f>
        <v>#N/A</v>
      </c>
      <c r="BL188" s="23" t="e">
        <f>IF(OR(入力!LN188="",入力!LN188="#N/A"),#N/A,入力!LN188)</f>
        <v>#N/A</v>
      </c>
      <c r="BM188" s="2" t="e">
        <f>IF(OR(入力!LP188="",入力!LP188="#N/A"),#N/A,入力!LP188)</f>
        <v>#N/A</v>
      </c>
      <c r="BN188" s="23" t="e">
        <f>IF(OR(入力!LT188="",入力!LT188="#N/A"),#N/A,入力!LT188)</f>
        <v>#N/A</v>
      </c>
      <c r="BO188" s="23" t="e">
        <f>IF(OR(入力!LY188="",入力!LY188="#N/A"),#N/A,入力!LY188)</f>
        <v>#N/A</v>
      </c>
      <c r="BP188" s="23" t="e">
        <f>IF(OR(入力!LX188="",入力!LX188="#N/A"),#N/A,入力!LX188)</f>
        <v>#N/A</v>
      </c>
      <c r="BQ188" s="15" t="e">
        <f>IF(OR(入力!LZ188="",入力!LZ188="#N/A"),#N/A,入力!LZ188)</f>
        <v>#N/A</v>
      </c>
      <c r="BR188" s="224" t="e">
        <f>IF(OR(入力!MN188="",入力!MN188="#N/A"),#N/A,入力!MN188)</f>
        <v>#N/A</v>
      </c>
      <c r="BS188" s="224" t="e">
        <f>IF(OR(入力!MS188="",入力!MS188="#N/A"),#N/A,入力!MS188)</f>
        <v>#N/A</v>
      </c>
      <c r="BT188" s="224" t="e">
        <f>IF(OR(入力!MR188="",入力!MR188="#N/A"),#N/A,入力!MR188)</f>
        <v>#N/A</v>
      </c>
      <c r="BU188" s="154" t="e">
        <f>IF(OR(入力!MT188="",入力!MT188="#N/A"),#N/A,入力!MT188)</f>
        <v>#N/A</v>
      </c>
      <c r="BV188"/>
      <c r="BW188"/>
      <c r="BX188"/>
      <c r="CB188" s="2"/>
      <c r="CC188" s="503"/>
      <c r="CD188" s="565"/>
      <c r="CE188" s="509"/>
      <c r="CF188"/>
      <c r="CG188"/>
      <c r="CH188" s="2"/>
      <c r="CJ188" s="2"/>
      <c r="CL188" s="2"/>
      <c r="CN188" s="2"/>
      <c r="CO188" s="587"/>
      <c r="CP188" s="588"/>
      <c r="CU188" s="2"/>
      <c r="CX188" s="2"/>
      <c r="CY188"/>
      <c r="CZ188"/>
      <c r="DA188" s="2"/>
      <c r="DE188" s="2"/>
      <c r="DF188"/>
      <c r="DG188" s="2"/>
      <c r="DH188" s="2"/>
      <c r="DI188" s="2"/>
      <c r="DL188" s="126"/>
      <c r="DN188" s="15"/>
      <c r="DO188" s="540"/>
      <c r="DV188"/>
      <c r="DW188"/>
      <c r="DX188"/>
      <c r="DY188"/>
      <c r="DZ188"/>
    </row>
    <row r="189" spans="1:130" s="23" customFormat="1">
      <c r="A189" s="251" t="e">
        <f>IF(OR(入力!A189="",入力!A189="#N/A"),#N/A,入力!A189)</f>
        <v>#N/A</v>
      </c>
      <c r="B189" s="253" t="e">
        <f>IF(OR(入力!B189="",入力!B189="#N/A"),#N/A,入力!B189)</f>
        <v>#N/A</v>
      </c>
      <c r="C189" s="74" t="e">
        <f>IF(OR(入力!C189="",入力!C189="#N/A"),#N/A,入力!C189)</f>
        <v>#N/A</v>
      </c>
      <c r="D189" s="210" t="e">
        <f>IF(OR(入力!E189="",入力!E189="#N/A"),#N/A,入力!E189)</f>
        <v>#N/A</v>
      </c>
      <c r="E189" s="2" t="e">
        <f>IF(OR(入力!G189="",入力!G189="#N/A"),#N/A,入力!G189)</f>
        <v>#N/A</v>
      </c>
      <c r="F189" s="23" t="e">
        <f>IF(OR(入力!I189="",入力!I189="#N/A"),#N/A,入力!I189)</f>
        <v>#N/A</v>
      </c>
      <c r="G189" s="23" t="e">
        <f>IF(OR(入力!N189="",入力!N189="#N/A"),#N/A,入力!N189)</f>
        <v>#N/A</v>
      </c>
      <c r="H189" s="23" t="e">
        <f>IF(OR(入力!M189="",入力!M189="#N/A"),#N/A,入力!M189)</f>
        <v>#N/A</v>
      </c>
      <c r="I189" s="2" t="e">
        <f>IF(OR(入力!O189="",入力!O189="#N/A"),#N/A,入力!O189)</f>
        <v>#N/A</v>
      </c>
      <c r="J189" s="23" t="e">
        <f>IF(OR(入力!S189="",入力!S189="#N/A"),#N/A,入力!S189)</f>
        <v>#N/A</v>
      </c>
      <c r="K189" s="23" t="e">
        <f>IF(OR(入力!X189="",入力!X189="#N/A"),#N/A,入力!X189)</f>
        <v>#N/A</v>
      </c>
      <c r="L189" s="23" t="e">
        <f>IF(OR(入力!W189="",入力!W189="#N/A"),#N/A,入力!W189)</f>
        <v>#N/A</v>
      </c>
      <c r="M189" s="2" t="e">
        <f>IF(OR(入力!Y189="",入力!Y189="#N/A"),#N/A,入力!Y189)</f>
        <v>#N/A</v>
      </c>
      <c r="N189" s="23" t="e">
        <f>IF(OR(入力!AC189="",入力!AC189="#N/A"),#N/A,入力!AC189)</f>
        <v>#N/A</v>
      </c>
      <c r="O189" s="23" t="e">
        <f>IF(OR(入力!AH189="",入力!AH189="#N/A"),#N/A,入力!AH189)</f>
        <v>#N/A</v>
      </c>
      <c r="P189" s="23" t="e">
        <f>IF(OR(入力!AG189="",入力!AG189="#N/A"),#N/A,入力!AG189)</f>
        <v>#N/A</v>
      </c>
      <c r="Q189" s="2" t="e">
        <f>IF(OR(入力!AI189="",入力!AI189="#N/A"),#N/A,入力!AI189)</f>
        <v>#N/A</v>
      </c>
      <c r="R189" s="23" t="e">
        <f>IF(OR(入力!AM189="",入力!AM189="#N/A"),#N/A,入力!AM189)</f>
        <v>#N/A</v>
      </c>
      <c r="S189" s="23" t="e">
        <f>IF(OR(入力!AR189="",入力!AR189="#N/A"),#N/A,入力!AR189)</f>
        <v>#N/A</v>
      </c>
      <c r="T189" s="23" t="e">
        <f>IF(OR(入力!AQ189="",入力!AQ189="#N/A"),#N/A,入力!AQ189)</f>
        <v>#N/A</v>
      </c>
      <c r="U189" s="2" t="e">
        <f>IF(OR(入力!AS189="",入力!AS189="#N/A"),#N/A,入力!AS189)</f>
        <v>#N/A</v>
      </c>
      <c r="V189" s="23" t="e">
        <f>IF(OR(入力!AX189="",入力!AX189="#N/A"),#N/A,入力!AX189)</f>
        <v>#N/A</v>
      </c>
      <c r="W189" s="23" t="e">
        <f>IF(OR(入力!BC189="",入力!BC189="#N/A"),#N/A,入力!BC189)</f>
        <v>#N/A</v>
      </c>
      <c r="X189" s="23" t="e">
        <f>IF(OR(入力!BB189="",入力!BB189="#N/A"),#N/A,入力!BB189)</f>
        <v>#N/A</v>
      </c>
      <c r="Y189" s="2" t="e">
        <f>IF(OR(入力!BD189="",入力!BD189="#N/A"),#N/A,入力!BD189)</f>
        <v>#N/A</v>
      </c>
      <c r="Z189" s="23" t="e">
        <f>IF(OR(入力!BJ189="",入力!BJ189="#N/A"),#N/A,入力!BJ189)</f>
        <v>#N/A</v>
      </c>
      <c r="AA189" s="15" t="e">
        <f>IF(OR(入力!BK189="",入力!BK189="#N/A"),#N/A,入力!BK189)</f>
        <v>#N/A</v>
      </c>
      <c r="AB189" s="98" t="e">
        <f>IF(OR(入力!BS189="",入力!BS189="#N/A"),#N/A,入力!BS189)</f>
        <v>#N/A</v>
      </c>
      <c r="AC189" s="23" t="e">
        <f>IF(OR(入力!BT189="",入力!BT189="#N/A"),#N/A,入力!BT189)</f>
        <v>#N/A</v>
      </c>
      <c r="AD189" s="23" t="e">
        <f>IF(OR(入力!BU189="",入力!BU189="#N/A"),#N/A,入力!BU189)</f>
        <v>#N/A</v>
      </c>
      <c r="AE189" s="23" t="e">
        <f>IF(OR(入力!BV189="",入力!BV189="#N/A"),#N/A,入力!BV189)</f>
        <v>#N/A</v>
      </c>
      <c r="AF189" s="126" t="e">
        <f>IF(OR(入力!BZ189="",入力!BZ189="#N/A"),#N/A,入力!BZ189)</f>
        <v>#N/A</v>
      </c>
      <c r="AG189" s="15" t="e">
        <f>IF(OR(入力!CB189="",入力!CB189="#N/A"),#N/A,入力!CB189)</f>
        <v>#N/A</v>
      </c>
      <c r="AH189" s="23" t="e">
        <f>IF(OR(入力!CD189="",入力!CD189="#N/A"),#N/A,入力!CD189)</f>
        <v>#N/A</v>
      </c>
      <c r="AI189" s="23" t="e">
        <f>IF(OR(入力!CI189="",入力!CI189="#N/A"),#N/A,入力!CI189)</f>
        <v>#N/A</v>
      </c>
      <c r="AJ189" s="23" t="e">
        <f>IF(OR(入力!CH189="",入力!CH189="#N/A"),#N/A,入力!CH189)</f>
        <v>#N/A</v>
      </c>
      <c r="AK189" s="23" t="e">
        <f>IF(OR(入力!CJ189="",入力!CJ189="#N/A"),#N/A,入力!CJ189)</f>
        <v>#N/A</v>
      </c>
      <c r="AL189" s="39" t="e">
        <f>IF(OR(入力!CN189="",入力!CN189="#N/A"),#N/A,入力!CN189)</f>
        <v>#N/A</v>
      </c>
      <c r="AM189" s="39" t="e">
        <f>IF(OR(入力!CS189="",入力!CS189="#N/A"),#N/A,入力!CS189)</f>
        <v>#N/A</v>
      </c>
      <c r="AN189" s="39" t="e">
        <f>IF(OR(入力!CR189="",入力!CR189="#N/A"),#N/A,入力!CR189)</f>
        <v>#N/A</v>
      </c>
      <c r="AO189" s="40" t="e">
        <f>IF(OR(入力!CT189="",入力!CT189="#N/A"),#N/A,入力!CT189)</f>
        <v>#N/A</v>
      </c>
      <c r="AP189" s="23" t="e">
        <f>IF(OR(入力!CX189="",入力!CX189="#N/A"),#N/A,入力!CX189)</f>
        <v>#N/A</v>
      </c>
      <c r="AQ189" s="23" t="e">
        <f>IF(OR(入力!DC189="",入力!DC189="#N/A"),#N/A,入力!DC189)</f>
        <v>#N/A</v>
      </c>
      <c r="AR189" s="23" t="e">
        <f>IF(OR(入力!DB189="",入力!DB189="#N/A"),#N/A,入力!DB189)</f>
        <v>#N/A</v>
      </c>
      <c r="AS189" s="23" t="e">
        <f>IF(OR(入力!DD189="",入力!DD189="#N/A"),#N/A,入力!DD189)</f>
        <v>#N/A</v>
      </c>
      <c r="AT189" s="39" t="e">
        <f>IF(OR(入力!DH189="",入力!DH189="#N/A"),#N/A,入力!DH189)</f>
        <v>#N/A</v>
      </c>
      <c r="AU189" s="39" t="e">
        <f>IF(OR(入力!DM189="",入力!DM189="#N/A"),#N/A,入力!DM189)</f>
        <v>#N/A</v>
      </c>
      <c r="AV189" s="39" t="e">
        <f>IF(OR(入力!DL189="",入力!DL189="#N/A"),#N/A,入力!DL189)</f>
        <v>#N/A</v>
      </c>
      <c r="AW189" s="45" t="e">
        <f>IF(OR(入力!DN189="",入力!DN189="#N/A"),#N/A,入力!DN189)</f>
        <v>#N/A</v>
      </c>
      <c r="AX189" s="23" t="e">
        <f>IF(OR(入力!DR189="",入力!DR189="#N/A"),#N/A,入力!DR189)</f>
        <v>#N/A</v>
      </c>
      <c r="AY189" s="23" t="e">
        <f>IF(OR(入力!DW189="",入力!DW189="#N/A"),#N/A,入力!DW189)</f>
        <v>#N/A</v>
      </c>
      <c r="AZ189" s="23" t="e">
        <f>IF(OR(入力!DV189="",入力!DV189="#N/A"),#N/A,入力!DV189)</f>
        <v>#N/A</v>
      </c>
      <c r="BA189" s="23" t="e">
        <f>IF(OR(入力!DX189="",入力!DX189="#N/A"),#N/A,入力!DX189)</f>
        <v>#N/A</v>
      </c>
      <c r="BB189" s="39" t="e">
        <f>IF(OR(入力!EB189="",入力!EB189="#N/A"),#N/A,入力!EB189)</f>
        <v>#N/A</v>
      </c>
      <c r="BC189" s="39" t="e">
        <f>IF(OR(入力!EG189="",入力!EG189="#N/A"),#N/A,入力!EG189)</f>
        <v>#N/A</v>
      </c>
      <c r="BD189" s="39" t="e">
        <f>IF(OR(入力!EF189="",入力!EF189="#N/A"),#N/A,入力!EF189)</f>
        <v>#N/A</v>
      </c>
      <c r="BE189" s="217" t="e">
        <f>IF(OR(入力!EH189="",入力!EH189="#N/A"),#N/A,入力!EH189)</f>
        <v>#N/A</v>
      </c>
      <c r="BF189" s="126" t="e">
        <f>IF(OR(入力!GT189="",入力!GT189="#N/A"),#N/A,入力!GT189)</f>
        <v>#N/A</v>
      </c>
      <c r="BG189" s="23" t="e">
        <f>IF(OR(入力!GY189="",入力!GY189="#N/A"),#N/A,入力!GY189)</f>
        <v>#N/A</v>
      </c>
      <c r="BH189" s="23" t="e">
        <f>IF(OR(入力!GX189="",入力!GX189="#N/A"),#N/A,入力!GX189)</f>
        <v>#N/A</v>
      </c>
      <c r="BI189" s="15" t="e">
        <f>IF(OR(入力!GZ189="",入力!GZ189="#N/A"),#N/A,入力!GZ189)</f>
        <v>#N/A</v>
      </c>
      <c r="BJ189" s="23" t="e">
        <f>IF(OR(入力!LJ189="",入力!LJ189="#N/A"),#N/A,入力!LJ189)</f>
        <v>#N/A</v>
      </c>
      <c r="BK189" s="23" t="e">
        <f>IF(OR(入力!LO189="",入力!LO189="#N/A"),#N/A,入力!LO189)</f>
        <v>#N/A</v>
      </c>
      <c r="BL189" s="23" t="e">
        <f>IF(OR(入力!LN189="",入力!LN189="#N/A"),#N/A,入力!LN189)</f>
        <v>#N/A</v>
      </c>
      <c r="BM189" s="2" t="e">
        <f>IF(OR(入力!LP189="",入力!LP189="#N/A"),#N/A,入力!LP189)</f>
        <v>#N/A</v>
      </c>
      <c r="BN189" s="23" t="e">
        <f>IF(OR(入力!LT189="",入力!LT189="#N/A"),#N/A,入力!LT189)</f>
        <v>#N/A</v>
      </c>
      <c r="BO189" s="23" t="e">
        <f>IF(OR(入力!LY189="",入力!LY189="#N/A"),#N/A,入力!LY189)</f>
        <v>#N/A</v>
      </c>
      <c r="BP189" s="23" t="e">
        <f>IF(OR(入力!LX189="",入力!LX189="#N/A"),#N/A,入力!LX189)</f>
        <v>#N/A</v>
      </c>
      <c r="BQ189" s="15" t="e">
        <f>IF(OR(入力!LZ189="",入力!LZ189="#N/A"),#N/A,入力!LZ189)</f>
        <v>#N/A</v>
      </c>
      <c r="BR189" s="224" t="e">
        <f>IF(OR(入力!MN189="",入力!MN189="#N/A"),#N/A,入力!MN189)</f>
        <v>#N/A</v>
      </c>
      <c r="BS189" s="224" t="e">
        <f>IF(OR(入力!MS189="",入力!MS189="#N/A"),#N/A,入力!MS189)</f>
        <v>#N/A</v>
      </c>
      <c r="BT189" s="224" t="e">
        <f>IF(OR(入力!MR189="",入力!MR189="#N/A"),#N/A,入力!MR189)</f>
        <v>#N/A</v>
      </c>
      <c r="BU189" s="154" t="e">
        <f>IF(OR(入力!MT189="",入力!MT189="#N/A"),#N/A,入力!MT189)</f>
        <v>#N/A</v>
      </c>
      <c r="BV189"/>
      <c r="BW189"/>
      <c r="BX189"/>
      <c r="CB189" s="2"/>
      <c r="CC189" s="503"/>
      <c r="CD189" s="565"/>
      <c r="CE189" s="509"/>
      <c r="CF189"/>
      <c r="CG189"/>
      <c r="CH189" s="2"/>
      <c r="CJ189" s="2"/>
      <c r="CL189" s="2"/>
      <c r="CN189" s="2"/>
      <c r="CO189" s="587"/>
      <c r="CP189" s="588"/>
      <c r="CU189" s="2"/>
      <c r="CX189" s="2"/>
      <c r="CY189"/>
      <c r="CZ189"/>
      <c r="DA189" s="2"/>
      <c r="DE189" s="2"/>
      <c r="DF189"/>
      <c r="DG189" s="2"/>
      <c r="DH189" s="2"/>
      <c r="DI189" s="2"/>
      <c r="DL189" s="126"/>
      <c r="DN189" s="15"/>
      <c r="DO189" s="540"/>
      <c r="DV189"/>
      <c r="DW189"/>
      <c r="DX189"/>
      <c r="DY189"/>
      <c r="DZ189"/>
    </row>
    <row r="190" spans="1:130" s="23" customFormat="1">
      <c r="A190" s="251" t="e">
        <f>IF(OR(入力!A190="",入力!A190="#N/A"),#N/A,入力!A190)</f>
        <v>#N/A</v>
      </c>
      <c r="B190" s="253" t="e">
        <f>IF(OR(入力!B190="",入力!B190="#N/A"),#N/A,入力!B190)</f>
        <v>#N/A</v>
      </c>
      <c r="C190" s="74" t="e">
        <f>IF(OR(入力!C190="",入力!C190="#N/A"),#N/A,入力!C190)</f>
        <v>#N/A</v>
      </c>
      <c r="D190" s="210" t="e">
        <f>IF(OR(入力!E190="",入力!E190="#N/A"),#N/A,入力!E190)</f>
        <v>#N/A</v>
      </c>
      <c r="E190" s="2" t="e">
        <f>IF(OR(入力!G190="",入力!G190="#N/A"),#N/A,入力!G190)</f>
        <v>#N/A</v>
      </c>
      <c r="F190" s="23" t="e">
        <f>IF(OR(入力!I190="",入力!I190="#N/A"),#N/A,入力!I190)</f>
        <v>#N/A</v>
      </c>
      <c r="G190" s="23" t="e">
        <f>IF(OR(入力!N190="",入力!N190="#N/A"),#N/A,入力!N190)</f>
        <v>#N/A</v>
      </c>
      <c r="H190" s="23" t="e">
        <f>IF(OR(入力!M190="",入力!M190="#N/A"),#N/A,入力!M190)</f>
        <v>#N/A</v>
      </c>
      <c r="I190" s="2" t="e">
        <f>IF(OR(入力!O190="",入力!O190="#N/A"),#N/A,入力!O190)</f>
        <v>#N/A</v>
      </c>
      <c r="J190" s="23" t="e">
        <f>IF(OR(入力!S190="",入力!S190="#N/A"),#N/A,入力!S190)</f>
        <v>#N/A</v>
      </c>
      <c r="K190" s="23" t="e">
        <f>IF(OR(入力!X190="",入力!X190="#N/A"),#N/A,入力!X190)</f>
        <v>#N/A</v>
      </c>
      <c r="L190" s="23" t="e">
        <f>IF(OR(入力!W190="",入力!W190="#N/A"),#N/A,入力!W190)</f>
        <v>#N/A</v>
      </c>
      <c r="M190" s="2" t="e">
        <f>IF(OR(入力!Y190="",入力!Y190="#N/A"),#N/A,入力!Y190)</f>
        <v>#N/A</v>
      </c>
      <c r="N190" s="23" t="e">
        <f>IF(OR(入力!AC190="",入力!AC190="#N/A"),#N/A,入力!AC190)</f>
        <v>#N/A</v>
      </c>
      <c r="O190" s="23" t="e">
        <f>IF(OR(入力!AH190="",入力!AH190="#N/A"),#N/A,入力!AH190)</f>
        <v>#N/A</v>
      </c>
      <c r="P190" s="23" t="e">
        <f>IF(OR(入力!AG190="",入力!AG190="#N/A"),#N/A,入力!AG190)</f>
        <v>#N/A</v>
      </c>
      <c r="Q190" s="2" t="e">
        <f>IF(OR(入力!AI190="",入力!AI190="#N/A"),#N/A,入力!AI190)</f>
        <v>#N/A</v>
      </c>
      <c r="R190" s="23" t="e">
        <f>IF(OR(入力!AM190="",入力!AM190="#N/A"),#N/A,入力!AM190)</f>
        <v>#N/A</v>
      </c>
      <c r="S190" s="23" t="e">
        <f>IF(OR(入力!AR190="",入力!AR190="#N/A"),#N/A,入力!AR190)</f>
        <v>#N/A</v>
      </c>
      <c r="T190" s="23" t="e">
        <f>IF(OR(入力!AQ190="",入力!AQ190="#N/A"),#N/A,入力!AQ190)</f>
        <v>#N/A</v>
      </c>
      <c r="U190" s="2" t="e">
        <f>IF(OR(入力!AS190="",入力!AS190="#N/A"),#N/A,入力!AS190)</f>
        <v>#N/A</v>
      </c>
      <c r="V190" s="23" t="e">
        <f>IF(OR(入力!AX190="",入力!AX190="#N/A"),#N/A,入力!AX190)</f>
        <v>#N/A</v>
      </c>
      <c r="W190" s="23" t="e">
        <f>IF(OR(入力!BC190="",入力!BC190="#N/A"),#N/A,入力!BC190)</f>
        <v>#N/A</v>
      </c>
      <c r="X190" s="23" t="e">
        <f>IF(OR(入力!BB190="",入力!BB190="#N/A"),#N/A,入力!BB190)</f>
        <v>#N/A</v>
      </c>
      <c r="Y190" s="2" t="e">
        <f>IF(OR(入力!BD190="",入力!BD190="#N/A"),#N/A,入力!BD190)</f>
        <v>#N/A</v>
      </c>
      <c r="Z190" s="23" t="e">
        <f>IF(OR(入力!BJ190="",入力!BJ190="#N/A"),#N/A,入力!BJ190)</f>
        <v>#N/A</v>
      </c>
      <c r="AA190" s="15" t="e">
        <f>IF(OR(入力!BK190="",入力!BK190="#N/A"),#N/A,入力!BK190)</f>
        <v>#N/A</v>
      </c>
      <c r="AB190" s="98" t="e">
        <f>IF(OR(入力!BS190="",入力!BS190="#N/A"),#N/A,入力!BS190)</f>
        <v>#N/A</v>
      </c>
      <c r="AC190" s="23" t="e">
        <f>IF(OR(入力!BT190="",入力!BT190="#N/A"),#N/A,入力!BT190)</f>
        <v>#N/A</v>
      </c>
      <c r="AD190" s="23" t="e">
        <f>IF(OR(入力!BU190="",入力!BU190="#N/A"),#N/A,入力!BU190)</f>
        <v>#N/A</v>
      </c>
      <c r="AE190" s="23" t="e">
        <f>IF(OR(入力!BV190="",入力!BV190="#N/A"),#N/A,入力!BV190)</f>
        <v>#N/A</v>
      </c>
      <c r="AF190" s="126" t="e">
        <f>IF(OR(入力!BZ190="",入力!BZ190="#N/A"),#N/A,入力!BZ190)</f>
        <v>#N/A</v>
      </c>
      <c r="AG190" s="15" t="e">
        <f>IF(OR(入力!CB190="",入力!CB190="#N/A"),#N/A,入力!CB190)</f>
        <v>#N/A</v>
      </c>
      <c r="AH190" s="23" t="e">
        <f>IF(OR(入力!CD190="",入力!CD190="#N/A"),#N/A,入力!CD190)</f>
        <v>#N/A</v>
      </c>
      <c r="AI190" s="23" t="e">
        <f>IF(OR(入力!CI190="",入力!CI190="#N/A"),#N/A,入力!CI190)</f>
        <v>#N/A</v>
      </c>
      <c r="AJ190" s="23" t="e">
        <f>IF(OR(入力!CH190="",入力!CH190="#N/A"),#N/A,入力!CH190)</f>
        <v>#N/A</v>
      </c>
      <c r="AK190" s="23" t="e">
        <f>IF(OR(入力!CJ190="",入力!CJ190="#N/A"),#N/A,入力!CJ190)</f>
        <v>#N/A</v>
      </c>
      <c r="AL190" s="39" t="e">
        <f>IF(OR(入力!CN190="",入力!CN190="#N/A"),#N/A,入力!CN190)</f>
        <v>#N/A</v>
      </c>
      <c r="AM190" s="39" t="e">
        <f>IF(OR(入力!CS190="",入力!CS190="#N/A"),#N/A,入力!CS190)</f>
        <v>#N/A</v>
      </c>
      <c r="AN190" s="39" t="e">
        <f>IF(OR(入力!CR190="",入力!CR190="#N/A"),#N/A,入力!CR190)</f>
        <v>#N/A</v>
      </c>
      <c r="AO190" s="40" t="e">
        <f>IF(OR(入力!CT190="",入力!CT190="#N/A"),#N/A,入力!CT190)</f>
        <v>#N/A</v>
      </c>
      <c r="AP190" s="23" t="e">
        <f>IF(OR(入力!CX190="",入力!CX190="#N/A"),#N/A,入力!CX190)</f>
        <v>#N/A</v>
      </c>
      <c r="AQ190" s="23" t="e">
        <f>IF(OR(入力!DC190="",入力!DC190="#N/A"),#N/A,入力!DC190)</f>
        <v>#N/A</v>
      </c>
      <c r="AR190" s="23" t="e">
        <f>IF(OR(入力!DB190="",入力!DB190="#N/A"),#N/A,入力!DB190)</f>
        <v>#N/A</v>
      </c>
      <c r="AS190" s="23" t="e">
        <f>IF(OR(入力!DD190="",入力!DD190="#N/A"),#N/A,入力!DD190)</f>
        <v>#N/A</v>
      </c>
      <c r="AT190" s="39" t="e">
        <f>IF(OR(入力!DH190="",入力!DH190="#N/A"),#N/A,入力!DH190)</f>
        <v>#N/A</v>
      </c>
      <c r="AU190" s="39" t="e">
        <f>IF(OR(入力!DM190="",入力!DM190="#N/A"),#N/A,入力!DM190)</f>
        <v>#N/A</v>
      </c>
      <c r="AV190" s="39" t="e">
        <f>IF(OR(入力!DL190="",入力!DL190="#N/A"),#N/A,入力!DL190)</f>
        <v>#N/A</v>
      </c>
      <c r="AW190" s="45" t="e">
        <f>IF(OR(入力!DN190="",入力!DN190="#N/A"),#N/A,入力!DN190)</f>
        <v>#N/A</v>
      </c>
      <c r="AX190" s="23" t="e">
        <f>IF(OR(入力!DR190="",入力!DR190="#N/A"),#N/A,入力!DR190)</f>
        <v>#N/A</v>
      </c>
      <c r="AY190" s="23" t="e">
        <f>IF(OR(入力!DW190="",入力!DW190="#N/A"),#N/A,入力!DW190)</f>
        <v>#N/A</v>
      </c>
      <c r="AZ190" s="23" t="e">
        <f>IF(OR(入力!DV190="",入力!DV190="#N/A"),#N/A,入力!DV190)</f>
        <v>#N/A</v>
      </c>
      <c r="BA190" s="23" t="e">
        <f>IF(OR(入力!DX190="",入力!DX190="#N/A"),#N/A,入力!DX190)</f>
        <v>#N/A</v>
      </c>
      <c r="BB190" s="39" t="e">
        <f>IF(OR(入力!EB190="",入力!EB190="#N/A"),#N/A,入力!EB190)</f>
        <v>#N/A</v>
      </c>
      <c r="BC190" s="39" t="e">
        <f>IF(OR(入力!EG190="",入力!EG190="#N/A"),#N/A,入力!EG190)</f>
        <v>#N/A</v>
      </c>
      <c r="BD190" s="39" t="e">
        <f>IF(OR(入力!EF190="",入力!EF190="#N/A"),#N/A,入力!EF190)</f>
        <v>#N/A</v>
      </c>
      <c r="BE190" s="217" t="e">
        <f>IF(OR(入力!EH190="",入力!EH190="#N/A"),#N/A,入力!EH190)</f>
        <v>#N/A</v>
      </c>
      <c r="BF190" s="126" t="e">
        <f>IF(OR(入力!GT190="",入力!GT190="#N/A"),#N/A,入力!GT190)</f>
        <v>#N/A</v>
      </c>
      <c r="BG190" s="23" t="e">
        <f>IF(OR(入力!GY190="",入力!GY190="#N/A"),#N/A,入力!GY190)</f>
        <v>#N/A</v>
      </c>
      <c r="BH190" s="23" t="e">
        <f>IF(OR(入力!GX190="",入力!GX190="#N/A"),#N/A,入力!GX190)</f>
        <v>#N/A</v>
      </c>
      <c r="BI190" s="15" t="e">
        <f>IF(OR(入力!GZ190="",入力!GZ190="#N/A"),#N/A,入力!GZ190)</f>
        <v>#N/A</v>
      </c>
      <c r="BJ190" s="23" t="e">
        <f>IF(OR(入力!LJ190="",入力!LJ190="#N/A"),#N/A,入力!LJ190)</f>
        <v>#N/A</v>
      </c>
      <c r="BK190" s="23" t="e">
        <f>IF(OR(入力!LO190="",入力!LO190="#N/A"),#N/A,入力!LO190)</f>
        <v>#N/A</v>
      </c>
      <c r="BL190" s="23" t="e">
        <f>IF(OR(入力!LN190="",入力!LN190="#N/A"),#N/A,入力!LN190)</f>
        <v>#N/A</v>
      </c>
      <c r="BM190" s="2" t="e">
        <f>IF(OR(入力!LP190="",入力!LP190="#N/A"),#N/A,入力!LP190)</f>
        <v>#N/A</v>
      </c>
      <c r="BN190" s="23" t="e">
        <f>IF(OR(入力!LT190="",入力!LT190="#N/A"),#N/A,入力!LT190)</f>
        <v>#N/A</v>
      </c>
      <c r="BO190" s="23" t="e">
        <f>IF(OR(入力!LY190="",入力!LY190="#N/A"),#N/A,入力!LY190)</f>
        <v>#N/A</v>
      </c>
      <c r="BP190" s="23" t="e">
        <f>IF(OR(入力!LX190="",入力!LX190="#N/A"),#N/A,入力!LX190)</f>
        <v>#N/A</v>
      </c>
      <c r="BQ190" s="15" t="e">
        <f>IF(OR(入力!LZ190="",入力!LZ190="#N/A"),#N/A,入力!LZ190)</f>
        <v>#N/A</v>
      </c>
      <c r="BR190" s="224" t="e">
        <f>IF(OR(入力!MN190="",入力!MN190="#N/A"),#N/A,入力!MN190)</f>
        <v>#N/A</v>
      </c>
      <c r="BS190" s="224" t="e">
        <f>IF(OR(入力!MS190="",入力!MS190="#N/A"),#N/A,入力!MS190)</f>
        <v>#N/A</v>
      </c>
      <c r="BT190" s="224" t="e">
        <f>IF(OR(入力!MR190="",入力!MR190="#N/A"),#N/A,入力!MR190)</f>
        <v>#N/A</v>
      </c>
      <c r="BU190" s="154" t="e">
        <f>IF(OR(入力!MT190="",入力!MT190="#N/A"),#N/A,入力!MT190)</f>
        <v>#N/A</v>
      </c>
      <c r="BV190"/>
      <c r="BW190"/>
      <c r="BX190"/>
      <c r="CB190" s="2"/>
      <c r="CC190" s="503"/>
      <c r="CD190" s="565"/>
      <c r="CE190" s="509"/>
      <c r="CF190"/>
      <c r="CG190"/>
      <c r="CH190" s="2"/>
      <c r="CJ190" s="2"/>
      <c r="CL190" s="2"/>
      <c r="CN190" s="2"/>
      <c r="CO190" s="587"/>
      <c r="CP190" s="588"/>
      <c r="CU190" s="2"/>
      <c r="CX190" s="2"/>
      <c r="CY190"/>
      <c r="CZ190"/>
      <c r="DA190" s="2"/>
      <c r="DE190" s="2"/>
      <c r="DF190"/>
      <c r="DG190" s="2"/>
      <c r="DH190" s="2"/>
      <c r="DI190" s="2"/>
      <c r="DL190" s="126"/>
      <c r="DN190" s="15"/>
      <c r="DO190" s="540"/>
      <c r="DV190"/>
      <c r="DW190"/>
      <c r="DX190"/>
      <c r="DY190"/>
      <c r="DZ190"/>
    </row>
    <row r="191" spans="1:130" s="23" customFormat="1">
      <c r="A191" s="251" t="e">
        <f>IF(OR(入力!A191="",入力!A191="#N/A"),#N/A,入力!A191)</f>
        <v>#N/A</v>
      </c>
      <c r="B191" s="253" t="e">
        <f>IF(OR(入力!B191="",入力!B191="#N/A"),#N/A,入力!B191)</f>
        <v>#N/A</v>
      </c>
      <c r="C191" s="74" t="e">
        <f>IF(OR(入力!C191="",入力!C191="#N/A"),#N/A,入力!C191)</f>
        <v>#N/A</v>
      </c>
      <c r="D191" s="210" t="e">
        <f>IF(OR(入力!E191="",入力!E191="#N/A"),#N/A,入力!E191)</f>
        <v>#N/A</v>
      </c>
      <c r="E191" s="2" t="e">
        <f>IF(OR(入力!G191="",入力!G191="#N/A"),#N/A,入力!G191)</f>
        <v>#N/A</v>
      </c>
      <c r="F191" s="23" t="e">
        <f>IF(OR(入力!I191="",入力!I191="#N/A"),#N/A,入力!I191)</f>
        <v>#N/A</v>
      </c>
      <c r="G191" s="23" t="e">
        <f>IF(OR(入力!N191="",入力!N191="#N/A"),#N/A,入力!N191)</f>
        <v>#N/A</v>
      </c>
      <c r="H191" s="23" t="e">
        <f>IF(OR(入力!M191="",入力!M191="#N/A"),#N/A,入力!M191)</f>
        <v>#N/A</v>
      </c>
      <c r="I191" s="2" t="e">
        <f>IF(OR(入力!O191="",入力!O191="#N/A"),#N/A,入力!O191)</f>
        <v>#N/A</v>
      </c>
      <c r="J191" s="23" t="e">
        <f>IF(OR(入力!S191="",入力!S191="#N/A"),#N/A,入力!S191)</f>
        <v>#N/A</v>
      </c>
      <c r="K191" s="23" t="e">
        <f>IF(OR(入力!X191="",入力!X191="#N/A"),#N/A,入力!X191)</f>
        <v>#N/A</v>
      </c>
      <c r="L191" s="23" t="e">
        <f>IF(OR(入力!W191="",入力!W191="#N/A"),#N/A,入力!W191)</f>
        <v>#N/A</v>
      </c>
      <c r="M191" s="2" t="e">
        <f>IF(OR(入力!Y191="",入力!Y191="#N/A"),#N/A,入力!Y191)</f>
        <v>#N/A</v>
      </c>
      <c r="N191" s="23" t="e">
        <f>IF(OR(入力!AC191="",入力!AC191="#N/A"),#N/A,入力!AC191)</f>
        <v>#N/A</v>
      </c>
      <c r="O191" s="23" t="e">
        <f>IF(OR(入力!AH191="",入力!AH191="#N/A"),#N/A,入力!AH191)</f>
        <v>#N/A</v>
      </c>
      <c r="P191" s="23" t="e">
        <f>IF(OR(入力!AG191="",入力!AG191="#N/A"),#N/A,入力!AG191)</f>
        <v>#N/A</v>
      </c>
      <c r="Q191" s="2" t="e">
        <f>IF(OR(入力!AI191="",入力!AI191="#N/A"),#N/A,入力!AI191)</f>
        <v>#N/A</v>
      </c>
      <c r="R191" s="23" t="e">
        <f>IF(OR(入力!AM191="",入力!AM191="#N/A"),#N/A,入力!AM191)</f>
        <v>#N/A</v>
      </c>
      <c r="S191" s="23" t="e">
        <f>IF(OR(入力!AR191="",入力!AR191="#N/A"),#N/A,入力!AR191)</f>
        <v>#N/A</v>
      </c>
      <c r="T191" s="23" t="e">
        <f>IF(OR(入力!AQ191="",入力!AQ191="#N/A"),#N/A,入力!AQ191)</f>
        <v>#N/A</v>
      </c>
      <c r="U191" s="2" t="e">
        <f>IF(OR(入力!AS191="",入力!AS191="#N/A"),#N/A,入力!AS191)</f>
        <v>#N/A</v>
      </c>
      <c r="V191" s="23" t="e">
        <f>IF(OR(入力!AX191="",入力!AX191="#N/A"),#N/A,入力!AX191)</f>
        <v>#N/A</v>
      </c>
      <c r="W191" s="23" t="e">
        <f>IF(OR(入力!BC191="",入力!BC191="#N/A"),#N/A,入力!BC191)</f>
        <v>#N/A</v>
      </c>
      <c r="X191" s="23" t="e">
        <f>IF(OR(入力!BB191="",入力!BB191="#N/A"),#N/A,入力!BB191)</f>
        <v>#N/A</v>
      </c>
      <c r="Y191" s="2" t="e">
        <f>IF(OR(入力!BD191="",入力!BD191="#N/A"),#N/A,入力!BD191)</f>
        <v>#N/A</v>
      </c>
      <c r="Z191" s="23" t="e">
        <f>IF(OR(入力!BJ191="",入力!BJ191="#N/A"),#N/A,入力!BJ191)</f>
        <v>#N/A</v>
      </c>
      <c r="AA191" s="15" t="e">
        <f>IF(OR(入力!BK191="",入力!BK191="#N/A"),#N/A,入力!BK191)</f>
        <v>#N/A</v>
      </c>
      <c r="AB191" s="98" t="e">
        <f>IF(OR(入力!BS191="",入力!BS191="#N/A"),#N/A,入力!BS191)</f>
        <v>#N/A</v>
      </c>
      <c r="AC191" s="23" t="e">
        <f>IF(OR(入力!BT191="",入力!BT191="#N/A"),#N/A,入力!BT191)</f>
        <v>#N/A</v>
      </c>
      <c r="AD191" s="23" t="e">
        <f>IF(OR(入力!BU191="",入力!BU191="#N/A"),#N/A,入力!BU191)</f>
        <v>#N/A</v>
      </c>
      <c r="AE191" s="23" t="e">
        <f>IF(OR(入力!BV191="",入力!BV191="#N/A"),#N/A,入力!BV191)</f>
        <v>#N/A</v>
      </c>
      <c r="AF191" s="126" t="e">
        <f>IF(OR(入力!BZ191="",入力!BZ191="#N/A"),#N/A,入力!BZ191)</f>
        <v>#N/A</v>
      </c>
      <c r="AG191" s="15" t="e">
        <f>IF(OR(入力!CB191="",入力!CB191="#N/A"),#N/A,入力!CB191)</f>
        <v>#N/A</v>
      </c>
      <c r="AH191" s="23" t="e">
        <f>IF(OR(入力!CD191="",入力!CD191="#N/A"),#N/A,入力!CD191)</f>
        <v>#N/A</v>
      </c>
      <c r="AI191" s="23" t="e">
        <f>IF(OR(入力!CI191="",入力!CI191="#N/A"),#N/A,入力!CI191)</f>
        <v>#N/A</v>
      </c>
      <c r="AJ191" s="23" t="e">
        <f>IF(OR(入力!CH191="",入力!CH191="#N/A"),#N/A,入力!CH191)</f>
        <v>#N/A</v>
      </c>
      <c r="AK191" s="23" t="e">
        <f>IF(OR(入力!CJ191="",入力!CJ191="#N/A"),#N/A,入力!CJ191)</f>
        <v>#N/A</v>
      </c>
      <c r="AL191" s="39" t="e">
        <f>IF(OR(入力!CN191="",入力!CN191="#N/A"),#N/A,入力!CN191)</f>
        <v>#N/A</v>
      </c>
      <c r="AM191" s="39" t="e">
        <f>IF(OR(入力!CS191="",入力!CS191="#N/A"),#N/A,入力!CS191)</f>
        <v>#N/A</v>
      </c>
      <c r="AN191" s="39" t="e">
        <f>IF(OR(入力!CR191="",入力!CR191="#N/A"),#N/A,入力!CR191)</f>
        <v>#N/A</v>
      </c>
      <c r="AO191" s="40" t="e">
        <f>IF(OR(入力!CT191="",入力!CT191="#N/A"),#N/A,入力!CT191)</f>
        <v>#N/A</v>
      </c>
      <c r="AP191" s="23" t="e">
        <f>IF(OR(入力!CX191="",入力!CX191="#N/A"),#N/A,入力!CX191)</f>
        <v>#N/A</v>
      </c>
      <c r="AQ191" s="23" t="e">
        <f>IF(OR(入力!DC191="",入力!DC191="#N/A"),#N/A,入力!DC191)</f>
        <v>#N/A</v>
      </c>
      <c r="AR191" s="23" t="e">
        <f>IF(OR(入力!DB191="",入力!DB191="#N/A"),#N/A,入力!DB191)</f>
        <v>#N/A</v>
      </c>
      <c r="AS191" s="23" t="e">
        <f>IF(OR(入力!DD191="",入力!DD191="#N/A"),#N/A,入力!DD191)</f>
        <v>#N/A</v>
      </c>
      <c r="AT191" s="39" t="e">
        <f>IF(OR(入力!DH191="",入力!DH191="#N/A"),#N/A,入力!DH191)</f>
        <v>#N/A</v>
      </c>
      <c r="AU191" s="39" t="e">
        <f>IF(OR(入力!DM191="",入力!DM191="#N/A"),#N/A,入力!DM191)</f>
        <v>#N/A</v>
      </c>
      <c r="AV191" s="39" t="e">
        <f>IF(OR(入力!DL191="",入力!DL191="#N/A"),#N/A,入力!DL191)</f>
        <v>#N/A</v>
      </c>
      <c r="AW191" s="45" t="e">
        <f>IF(OR(入力!DN191="",入力!DN191="#N/A"),#N/A,入力!DN191)</f>
        <v>#N/A</v>
      </c>
      <c r="AX191" s="23" t="e">
        <f>IF(OR(入力!DR191="",入力!DR191="#N/A"),#N/A,入力!DR191)</f>
        <v>#N/A</v>
      </c>
      <c r="AY191" s="23" t="e">
        <f>IF(OR(入力!DW191="",入力!DW191="#N/A"),#N/A,入力!DW191)</f>
        <v>#N/A</v>
      </c>
      <c r="AZ191" s="23" t="e">
        <f>IF(OR(入力!DV191="",入力!DV191="#N/A"),#N/A,入力!DV191)</f>
        <v>#N/A</v>
      </c>
      <c r="BA191" s="23" t="e">
        <f>IF(OR(入力!DX191="",入力!DX191="#N/A"),#N/A,入力!DX191)</f>
        <v>#N/A</v>
      </c>
      <c r="BB191" s="39" t="e">
        <f>IF(OR(入力!EB191="",入力!EB191="#N/A"),#N/A,入力!EB191)</f>
        <v>#N/A</v>
      </c>
      <c r="BC191" s="39" t="e">
        <f>IF(OR(入力!EG191="",入力!EG191="#N/A"),#N/A,入力!EG191)</f>
        <v>#N/A</v>
      </c>
      <c r="BD191" s="39" t="e">
        <f>IF(OR(入力!EF191="",入力!EF191="#N/A"),#N/A,入力!EF191)</f>
        <v>#N/A</v>
      </c>
      <c r="BE191" s="217" t="e">
        <f>IF(OR(入力!EH191="",入力!EH191="#N/A"),#N/A,入力!EH191)</f>
        <v>#N/A</v>
      </c>
      <c r="BF191" s="126" t="e">
        <f>IF(OR(入力!GT191="",入力!GT191="#N/A"),#N/A,入力!GT191)</f>
        <v>#N/A</v>
      </c>
      <c r="BG191" s="23" t="e">
        <f>IF(OR(入力!GY191="",入力!GY191="#N/A"),#N/A,入力!GY191)</f>
        <v>#N/A</v>
      </c>
      <c r="BH191" s="23" t="e">
        <f>IF(OR(入力!GX191="",入力!GX191="#N/A"),#N/A,入力!GX191)</f>
        <v>#N/A</v>
      </c>
      <c r="BI191" s="15" t="e">
        <f>IF(OR(入力!GZ191="",入力!GZ191="#N/A"),#N/A,入力!GZ191)</f>
        <v>#N/A</v>
      </c>
      <c r="BJ191" s="23" t="e">
        <f>IF(OR(入力!LJ191="",入力!LJ191="#N/A"),#N/A,入力!LJ191)</f>
        <v>#N/A</v>
      </c>
      <c r="BK191" s="23" t="e">
        <f>IF(OR(入力!LO191="",入力!LO191="#N/A"),#N/A,入力!LO191)</f>
        <v>#N/A</v>
      </c>
      <c r="BL191" s="23" t="e">
        <f>IF(OR(入力!LN191="",入力!LN191="#N/A"),#N/A,入力!LN191)</f>
        <v>#N/A</v>
      </c>
      <c r="BM191" s="2" t="e">
        <f>IF(OR(入力!LP191="",入力!LP191="#N/A"),#N/A,入力!LP191)</f>
        <v>#N/A</v>
      </c>
      <c r="BN191" s="23" t="e">
        <f>IF(OR(入力!LT191="",入力!LT191="#N/A"),#N/A,入力!LT191)</f>
        <v>#N/A</v>
      </c>
      <c r="BO191" s="23" t="e">
        <f>IF(OR(入力!LY191="",入力!LY191="#N/A"),#N/A,入力!LY191)</f>
        <v>#N/A</v>
      </c>
      <c r="BP191" s="23" t="e">
        <f>IF(OR(入力!LX191="",入力!LX191="#N/A"),#N/A,入力!LX191)</f>
        <v>#N/A</v>
      </c>
      <c r="BQ191" s="15" t="e">
        <f>IF(OR(入力!LZ191="",入力!LZ191="#N/A"),#N/A,入力!LZ191)</f>
        <v>#N/A</v>
      </c>
      <c r="BR191" s="224" t="e">
        <f>IF(OR(入力!MN191="",入力!MN191="#N/A"),#N/A,入力!MN191)</f>
        <v>#N/A</v>
      </c>
      <c r="BS191" s="224" t="e">
        <f>IF(OR(入力!MS191="",入力!MS191="#N/A"),#N/A,入力!MS191)</f>
        <v>#N/A</v>
      </c>
      <c r="BT191" s="224" t="e">
        <f>IF(OR(入力!MR191="",入力!MR191="#N/A"),#N/A,入力!MR191)</f>
        <v>#N/A</v>
      </c>
      <c r="BU191" s="154" t="e">
        <f>IF(OR(入力!MT191="",入力!MT191="#N/A"),#N/A,入力!MT191)</f>
        <v>#N/A</v>
      </c>
      <c r="BV191"/>
      <c r="BW191"/>
      <c r="BX191"/>
      <c r="CB191" s="2"/>
      <c r="CC191" s="503"/>
      <c r="CD191" s="565"/>
      <c r="CE191" s="509"/>
      <c r="CF191"/>
      <c r="CG191"/>
      <c r="CH191" s="2"/>
      <c r="CJ191" s="2"/>
      <c r="CL191" s="2"/>
      <c r="CN191" s="2"/>
      <c r="CO191" s="587"/>
      <c r="CP191" s="588"/>
      <c r="CU191" s="2"/>
      <c r="CX191" s="2"/>
      <c r="CY191"/>
      <c r="CZ191"/>
      <c r="DA191" s="2"/>
      <c r="DE191" s="2"/>
      <c r="DF191"/>
      <c r="DG191" s="2"/>
      <c r="DH191" s="2"/>
      <c r="DI191" s="2"/>
      <c r="DL191" s="126"/>
      <c r="DN191" s="15"/>
      <c r="DO191" s="540"/>
      <c r="DV191"/>
      <c r="DW191"/>
      <c r="DX191"/>
      <c r="DY191"/>
      <c r="DZ191"/>
    </row>
    <row r="192" spans="1:130" s="23" customFormat="1">
      <c r="A192" s="251" t="e">
        <f>IF(OR(入力!A192="",入力!A192="#N/A"),#N/A,入力!A192)</f>
        <v>#N/A</v>
      </c>
      <c r="B192" s="253" t="e">
        <f>IF(OR(入力!B192="",入力!B192="#N/A"),#N/A,入力!B192)</f>
        <v>#N/A</v>
      </c>
      <c r="C192" s="74" t="e">
        <f>IF(OR(入力!C192="",入力!C192="#N/A"),#N/A,入力!C192)</f>
        <v>#N/A</v>
      </c>
      <c r="D192" s="210" t="e">
        <f>IF(OR(入力!E192="",入力!E192="#N/A"),#N/A,入力!E192)</f>
        <v>#N/A</v>
      </c>
      <c r="E192" s="2" t="e">
        <f>IF(OR(入力!G192="",入力!G192="#N/A"),#N/A,入力!G192)</f>
        <v>#N/A</v>
      </c>
      <c r="F192" s="23" t="e">
        <f>IF(OR(入力!I192="",入力!I192="#N/A"),#N/A,入力!I192)</f>
        <v>#N/A</v>
      </c>
      <c r="G192" s="23" t="e">
        <f>IF(OR(入力!N192="",入力!N192="#N/A"),#N/A,入力!N192)</f>
        <v>#N/A</v>
      </c>
      <c r="H192" s="23" t="e">
        <f>IF(OR(入力!M192="",入力!M192="#N/A"),#N/A,入力!M192)</f>
        <v>#N/A</v>
      </c>
      <c r="I192" s="2" t="e">
        <f>IF(OR(入力!O192="",入力!O192="#N/A"),#N/A,入力!O192)</f>
        <v>#N/A</v>
      </c>
      <c r="J192" s="23" t="e">
        <f>IF(OR(入力!S192="",入力!S192="#N/A"),#N/A,入力!S192)</f>
        <v>#N/A</v>
      </c>
      <c r="K192" s="23" t="e">
        <f>IF(OR(入力!X192="",入力!X192="#N/A"),#N/A,入力!X192)</f>
        <v>#N/A</v>
      </c>
      <c r="L192" s="23" t="e">
        <f>IF(OR(入力!W192="",入力!W192="#N/A"),#N/A,入力!W192)</f>
        <v>#N/A</v>
      </c>
      <c r="M192" s="2" t="e">
        <f>IF(OR(入力!Y192="",入力!Y192="#N/A"),#N/A,入力!Y192)</f>
        <v>#N/A</v>
      </c>
      <c r="N192" s="23" t="e">
        <f>IF(OR(入力!AC192="",入力!AC192="#N/A"),#N/A,入力!AC192)</f>
        <v>#N/A</v>
      </c>
      <c r="O192" s="23" t="e">
        <f>IF(OR(入力!AH192="",入力!AH192="#N/A"),#N/A,入力!AH192)</f>
        <v>#N/A</v>
      </c>
      <c r="P192" s="23" t="e">
        <f>IF(OR(入力!AG192="",入力!AG192="#N/A"),#N/A,入力!AG192)</f>
        <v>#N/A</v>
      </c>
      <c r="Q192" s="2" t="e">
        <f>IF(OR(入力!AI192="",入力!AI192="#N/A"),#N/A,入力!AI192)</f>
        <v>#N/A</v>
      </c>
      <c r="R192" s="23" t="e">
        <f>IF(OR(入力!AM192="",入力!AM192="#N/A"),#N/A,入力!AM192)</f>
        <v>#N/A</v>
      </c>
      <c r="S192" s="23" t="e">
        <f>IF(OR(入力!AR192="",入力!AR192="#N/A"),#N/A,入力!AR192)</f>
        <v>#N/A</v>
      </c>
      <c r="T192" s="23" t="e">
        <f>IF(OR(入力!AQ192="",入力!AQ192="#N/A"),#N/A,入力!AQ192)</f>
        <v>#N/A</v>
      </c>
      <c r="U192" s="2" t="e">
        <f>IF(OR(入力!AS192="",入力!AS192="#N/A"),#N/A,入力!AS192)</f>
        <v>#N/A</v>
      </c>
      <c r="V192" s="23" t="e">
        <f>IF(OR(入力!AX192="",入力!AX192="#N/A"),#N/A,入力!AX192)</f>
        <v>#N/A</v>
      </c>
      <c r="W192" s="23" t="e">
        <f>IF(OR(入力!BC192="",入力!BC192="#N/A"),#N/A,入力!BC192)</f>
        <v>#N/A</v>
      </c>
      <c r="X192" s="23" t="e">
        <f>IF(OR(入力!BB192="",入力!BB192="#N/A"),#N/A,入力!BB192)</f>
        <v>#N/A</v>
      </c>
      <c r="Y192" s="2" t="e">
        <f>IF(OR(入力!BD192="",入力!BD192="#N/A"),#N/A,入力!BD192)</f>
        <v>#N/A</v>
      </c>
      <c r="Z192" s="23" t="e">
        <f>IF(OR(入力!BJ192="",入力!BJ192="#N/A"),#N/A,入力!BJ192)</f>
        <v>#N/A</v>
      </c>
      <c r="AA192" s="15" t="e">
        <f>IF(OR(入力!BK192="",入力!BK192="#N/A"),#N/A,入力!BK192)</f>
        <v>#N/A</v>
      </c>
      <c r="AB192" s="98" t="e">
        <f>IF(OR(入力!BS192="",入力!BS192="#N/A"),#N/A,入力!BS192)</f>
        <v>#N/A</v>
      </c>
      <c r="AC192" s="23" t="e">
        <f>IF(OR(入力!BT192="",入力!BT192="#N/A"),#N/A,入力!BT192)</f>
        <v>#N/A</v>
      </c>
      <c r="AD192" s="23" t="e">
        <f>IF(OR(入力!BU192="",入力!BU192="#N/A"),#N/A,入力!BU192)</f>
        <v>#N/A</v>
      </c>
      <c r="AE192" s="23" t="e">
        <f>IF(OR(入力!BV192="",入力!BV192="#N/A"),#N/A,入力!BV192)</f>
        <v>#N/A</v>
      </c>
      <c r="AF192" s="126" t="e">
        <f>IF(OR(入力!BZ192="",入力!BZ192="#N/A"),#N/A,入力!BZ192)</f>
        <v>#N/A</v>
      </c>
      <c r="AG192" s="15" t="e">
        <f>IF(OR(入力!CB192="",入力!CB192="#N/A"),#N/A,入力!CB192)</f>
        <v>#N/A</v>
      </c>
      <c r="AH192" s="23" t="e">
        <f>IF(OR(入力!CD192="",入力!CD192="#N/A"),#N/A,入力!CD192)</f>
        <v>#N/A</v>
      </c>
      <c r="AI192" s="23" t="e">
        <f>IF(OR(入力!CI192="",入力!CI192="#N/A"),#N/A,入力!CI192)</f>
        <v>#N/A</v>
      </c>
      <c r="AJ192" s="23" t="e">
        <f>IF(OR(入力!CH192="",入力!CH192="#N/A"),#N/A,入力!CH192)</f>
        <v>#N/A</v>
      </c>
      <c r="AK192" s="23" t="e">
        <f>IF(OR(入力!CJ192="",入力!CJ192="#N/A"),#N/A,入力!CJ192)</f>
        <v>#N/A</v>
      </c>
      <c r="AL192" s="39" t="e">
        <f>IF(OR(入力!CN192="",入力!CN192="#N/A"),#N/A,入力!CN192)</f>
        <v>#N/A</v>
      </c>
      <c r="AM192" s="39" t="e">
        <f>IF(OR(入力!CS192="",入力!CS192="#N/A"),#N/A,入力!CS192)</f>
        <v>#N/A</v>
      </c>
      <c r="AN192" s="39" t="e">
        <f>IF(OR(入力!CR192="",入力!CR192="#N/A"),#N/A,入力!CR192)</f>
        <v>#N/A</v>
      </c>
      <c r="AO192" s="40" t="e">
        <f>IF(OR(入力!CT192="",入力!CT192="#N/A"),#N/A,入力!CT192)</f>
        <v>#N/A</v>
      </c>
      <c r="AP192" s="23" t="e">
        <f>IF(OR(入力!CX192="",入力!CX192="#N/A"),#N/A,入力!CX192)</f>
        <v>#N/A</v>
      </c>
      <c r="AQ192" s="23" t="e">
        <f>IF(OR(入力!DC192="",入力!DC192="#N/A"),#N/A,入力!DC192)</f>
        <v>#N/A</v>
      </c>
      <c r="AR192" s="23" t="e">
        <f>IF(OR(入力!DB192="",入力!DB192="#N/A"),#N/A,入力!DB192)</f>
        <v>#N/A</v>
      </c>
      <c r="AS192" s="23" t="e">
        <f>IF(OR(入力!DD192="",入力!DD192="#N/A"),#N/A,入力!DD192)</f>
        <v>#N/A</v>
      </c>
      <c r="AT192" s="39" t="e">
        <f>IF(OR(入力!DH192="",入力!DH192="#N/A"),#N/A,入力!DH192)</f>
        <v>#N/A</v>
      </c>
      <c r="AU192" s="39" t="e">
        <f>IF(OR(入力!DM192="",入力!DM192="#N/A"),#N/A,入力!DM192)</f>
        <v>#N/A</v>
      </c>
      <c r="AV192" s="39" t="e">
        <f>IF(OR(入力!DL192="",入力!DL192="#N/A"),#N/A,入力!DL192)</f>
        <v>#N/A</v>
      </c>
      <c r="AW192" s="45" t="e">
        <f>IF(OR(入力!DN192="",入力!DN192="#N/A"),#N/A,入力!DN192)</f>
        <v>#N/A</v>
      </c>
      <c r="AX192" s="23" t="e">
        <f>IF(OR(入力!DR192="",入力!DR192="#N/A"),#N/A,入力!DR192)</f>
        <v>#N/A</v>
      </c>
      <c r="AY192" s="23" t="e">
        <f>IF(OR(入力!DW192="",入力!DW192="#N/A"),#N/A,入力!DW192)</f>
        <v>#N/A</v>
      </c>
      <c r="AZ192" s="23" t="e">
        <f>IF(OR(入力!DV192="",入力!DV192="#N/A"),#N/A,入力!DV192)</f>
        <v>#N/A</v>
      </c>
      <c r="BA192" s="23" t="e">
        <f>IF(OR(入力!DX192="",入力!DX192="#N/A"),#N/A,入力!DX192)</f>
        <v>#N/A</v>
      </c>
      <c r="BB192" s="39" t="e">
        <f>IF(OR(入力!EB192="",入力!EB192="#N/A"),#N/A,入力!EB192)</f>
        <v>#N/A</v>
      </c>
      <c r="BC192" s="39" t="e">
        <f>IF(OR(入力!EG192="",入力!EG192="#N/A"),#N/A,入力!EG192)</f>
        <v>#N/A</v>
      </c>
      <c r="BD192" s="39" t="e">
        <f>IF(OR(入力!EF192="",入力!EF192="#N/A"),#N/A,入力!EF192)</f>
        <v>#N/A</v>
      </c>
      <c r="BE192" s="217" t="e">
        <f>IF(OR(入力!EH192="",入力!EH192="#N/A"),#N/A,入力!EH192)</f>
        <v>#N/A</v>
      </c>
      <c r="BF192" s="126" t="e">
        <f>IF(OR(入力!GT192="",入力!GT192="#N/A"),#N/A,入力!GT192)</f>
        <v>#N/A</v>
      </c>
      <c r="BG192" s="23" t="e">
        <f>IF(OR(入力!GY192="",入力!GY192="#N/A"),#N/A,入力!GY192)</f>
        <v>#N/A</v>
      </c>
      <c r="BH192" s="23" t="e">
        <f>IF(OR(入力!GX192="",入力!GX192="#N/A"),#N/A,入力!GX192)</f>
        <v>#N/A</v>
      </c>
      <c r="BI192" s="15" t="e">
        <f>IF(OR(入力!GZ192="",入力!GZ192="#N/A"),#N/A,入力!GZ192)</f>
        <v>#N/A</v>
      </c>
      <c r="BJ192" s="23" t="e">
        <f>IF(OR(入力!LJ192="",入力!LJ192="#N/A"),#N/A,入力!LJ192)</f>
        <v>#N/A</v>
      </c>
      <c r="BK192" s="23" t="e">
        <f>IF(OR(入力!LO192="",入力!LO192="#N/A"),#N/A,入力!LO192)</f>
        <v>#N/A</v>
      </c>
      <c r="BL192" s="23" t="e">
        <f>IF(OR(入力!LN192="",入力!LN192="#N/A"),#N/A,入力!LN192)</f>
        <v>#N/A</v>
      </c>
      <c r="BM192" s="2" t="e">
        <f>IF(OR(入力!LP192="",入力!LP192="#N/A"),#N/A,入力!LP192)</f>
        <v>#N/A</v>
      </c>
      <c r="BN192" s="23" t="e">
        <f>IF(OR(入力!LT192="",入力!LT192="#N/A"),#N/A,入力!LT192)</f>
        <v>#N/A</v>
      </c>
      <c r="BO192" s="23" t="e">
        <f>IF(OR(入力!LY192="",入力!LY192="#N/A"),#N/A,入力!LY192)</f>
        <v>#N/A</v>
      </c>
      <c r="BP192" s="23" t="e">
        <f>IF(OR(入力!LX192="",入力!LX192="#N/A"),#N/A,入力!LX192)</f>
        <v>#N/A</v>
      </c>
      <c r="BQ192" s="15" t="e">
        <f>IF(OR(入力!LZ192="",入力!LZ192="#N/A"),#N/A,入力!LZ192)</f>
        <v>#N/A</v>
      </c>
      <c r="BR192" s="224" t="e">
        <f>IF(OR(入力!MN192="",入力!MN192="#N/A"),#N/A,入力!MN192)</f>
        <v>#N/A</v>
      </c>
      <c r="BS192" s="224" t="e">
        <f>IF(OR(入力!MS192="",入力!MS192="#N/A"),#N/A,入力!MS192)</f>
        <v>#N/A</v>
      </c>
      <c r="BT192" s="224" t="e">
        <f>IF(OR(入力!MR192="",入力!MR192="#N/A"),#N/A,入力!MR192)</f>
        <v>#N/A</v>
      </c>
      <c r="BU192" s="154" t="e">
        <f>IF(OR(入力!MT192="",入力!MT192="#N/A"),#N/A,入力!MT192)</f>
        <v>#N/A</v>
      </c>
      <c r="BV192"/>
      <c r="BW192"/>
      <c r="BX192"/>
      <c r="CB192" s="2"/>
      <c r="CC192" s="503"/>
      <c r="CD192" s="565"/>
      <c r="CE192" s="509"/>
      <c r="CF192"/>
      <c r="CG192"/>
      <c r="CH192" s="2"/>
      <c r="CJ192" s="2"/>
      <c r="CL192" s="2"/>
      <c r="CN192" s="2"/>
      <c r="CO192" s="587"/>
      <c r="CP192" s="588"/>
      <c r="CU192" s="2"/>
      <c r="CX192" s="2"/>
      <c r="CY192"/>
      <c r="CZ192"/>
      <c r="DA192" s="2"/>
      <c r="DE192" s="2"/>
      <c r="DF192"/>
      <c r="DG192" s="2"/>
      <c r="DH192" s="2"/>
      <c r="DI192" s="2"/>
      <c r="DL192" s="126"/>
      <c r="DN192" s="15"/>
      <c r="DO192" s="540"/>
      <c r="DV192"/>
      <c r="DW192"/>
      <c r="DX192"/>
      <c r="DY192"/>
      <c r="DZ192"/>
    </row>
    <row r="193" spans="1:130" s="23" customFormat="1">
      <c r="A193" s="251" t="e">
        <f>IF(OR(入力!A193="",入力!A193="#N/A"),#N/A,入力!A193)</f>
        <v>#N/A</v>
      </c>
      <c r="B193" s="253" t="e">
        <f>IF(OR(入力!B193="",入力!B193="#N/A"),#N/A,入力!B193)</f>
        <v>#N/A</v>
      </c>
      <c r="C193" s="74" t="e">
        <f>IF(OR(入力!C193="",入力!C193="#N/A"),#N/A,入力!C193)</f>
        <v>#N/A</v>
      </c>
      <c r="D193" s="210" t="e">
        <f>IF(OR(入力!E193="",入力!E193="#N/A"),#N/A,入力!E193)</f>
        <v>#N/A</v>
      </c>
      <c r="E193" s="2" t="e">
        <f>IF(OR(入力!G193="",入力!G193="#N/A"),#N/A,入力!G193)</f>
        <v>#N/A</v>
      </c>
      <c r="F193" s="23" t="e">
        <f>IF(OR(入力!I193="",入力!I193="#N/A"),#N/A,入力!I193)</f>
        <v>#N/A</v>
      </c>
      <c r="G193" s="23" t="e">
        <f>IF(OR(入力!N193="",入力!N193="#N/A"),#N/A,入力!N193)</f>
        <v>#N/A</v>
      </c>
      <c r="H193" s="23" t="e">
        <f>IF(OR(入力!M193="",入力!M193="#N/A"),#N/A,入力!M193)</f>
        <v>#N/A</v>
      </c>
      <c r="I193" s="2" t="e">
        <f>IF(OR(入力!O193="",入力!O193="#N/A"),#N/A,入力!O193)</f>
        <v>#N/A</v>
      </c>
      <c r="J193" s="23" t="e">
        <f>IF(OR(入力!S193="",入力!S193="#N/A"),#N/A,入力!S193)</f>
        <v>#N/A</v>
      </c>
      <c r="K193" s="23" t="e">
        <f>IF(OR(入力!X193="",入力!X193="#N/A"),#N/A,入力!X193)</f>
        <v>#N/A</v>
      </c>
      <c r="L193" s="23" t="e">
        <f>IF(OR(入力!W193="",入力!W193="#N/A"),#N/A,入力!W193)</f>
        <v>#N/A</v>
      </c>
      <c r="M193" s="2" t="e">
        <f>IF(OR(入力!Y193="",入力!Y193="#N/A"),#N/A,入力!Y193)</f>
        <v>#N/A</v>
      </c>
      <c r="N193" s="23" t="e">
        <f>IF(OR(入力!AC193="",入力!AC193="#N/A"),#N/A,入力!AC193)</f>
        <v>#N/A</v>
      </c>
      <c r="O193" s="23" t="e">
        <f>IF(OR(入力!AH193="",入力!AH193="#N/A"),#N/A,入力!AH193)</f>
        <v>#N/A</v>
      </c>
      <c r="P193" s="23" t="e">
        <f>IF(OR(入力!AG193="",入力!AG193="#N/A"),#N/A,入力!AG193)</f>
        <v>#N/A</v>
      </c>
      <c r="Q193" s="2" t="e">
        <f>IF(OR(入力!AI193="",入力!AI193="#N/A"),#N/A,入力!AI193)</f>
        <v>#N/A</v>
      </c>
      <c r="R193" s="23" t="e">
        <f>IF(OR(入力!AM193="",入力!AM193="#N/A"),#N/A,入力!AM193)</f>
        <v>#N/A</v>
      </c>
      <c r="S193" s="23" t="e">
        <f>IF(OR(入力!AR193="",入力!AR193="#N/A"),#N/A,入力!AR193)</f>
        <v>#N/A</v>
      </c>
      <c r="T193" s="23" t="e">
        <f>IF(OR(入力!AQ193="",入力!AQ193="#N/A"),#N/A,入力!AQ193)</f>
        <v>#N/A</v>
      </c>
      <c r="U193" s="2" t="e">
        <f>IF(OR(入力!AS193="",入力!AS193="#N/A"),#N/A,入力!AS193)</f>
        <v>#N/A</v>
      </c>
      <c r="V193" s="23" t="e">
        <f>IF(OR(入力!AX193="",入力!AX193="#N/A"),#N/A,入力!AX193)</f>
        <v>#N/A</v>
      </c>
      <c r="W193" s="23" t="e">
        <f>IF(OR(入力!BC193="",入力!BC193="#N/A"),#N/A,入力!BC193)</f>
        <v>#N/A</v>
      </c>
      <c r="X193" s="23" t="e">
        <f>IF(OR(入力!BB193="",入力!BB193="#N/A"),#N/A,入力!BB193)</f>
        <v>#N/A</v>
      </c>
      <c r="Y193" s="2" t="e">
        <f>IF(OR(入力!BD193="",入力!BD193="#N/A"),#N/A,入力!BD193)</f>
        <v>#N/A</v>
      </c>
      <c r="Z193" s="23" t="e">
        <f>IF(OR(入力!BJ193="",入力!BJ193="#N/A"),#N/A,入力!BJ193)</f>
        <v>#N/A</v>
      </c>
      <c r="AA193" s="15" t="e">
        <f>IF(OR(入力!BK193="",入力!BK193="#N/A"),#N/A,入力!BK193)</f>
        <v>#N/A</v>
      </c>
      <c r="AB193" s="98" t="e">
        <f>IF(OR(入力!BS193="",入力!BS193="#N/A"),#N/A,入力!BS193)</f>
        <v>#N/A</v>
      </c>
      <c r="AC193" s="23" t="e">
        <f>IF(OR(入力!BT193="",入力!BT193="#N/A"),#N/A,入力!BT193)</f>
        <v>#N/A</v>
      </c>
      <c r="AD193" s="23" t="e">
        <f>IF(OR(入力!BU193="",入力!BU193="#N/A"),#N/A,入力!BU193)</f>
        <v>#N/A</v>
      </c>
      <c r="AE193" s="23" t="e">
        <f>IF(OR(入力!BV193="",入力!BV193="#N/A"),#N/A,入力!BV193)</f>
        <v>#N/A</v>
      </c>
      <c r="AF193" s="126" t="e">
        <f>IF(OR(入力!BZ193="",入力!BZ193="#N/A"),#N/A,入力!BZ193)</f>
        <v>#N/A</v>
      </c>
      <c r="AG193" s="15" t="e">
        <f>IF(OR(入力!CB193="",入力!CB193="#N/A"),#N/A,入力!CB193)</f>
        <v>#N/A</v>
      </c>
      <c r="AH193" s="23" t="e">
        <f>IF(OR(入力!CD193="",入力!CD193="#N/A"),#N/A,入力!CD193)</f>
        <v>#N/A</v>
      </c>
      <c r="AI193" s="23" t="e">
        <f>IF(OR(入力!CI193="",入力!CI193="#N/A"),#N/A,入力!CI193)</f>
        <v>#N/A</v>
      </c>
      <c r="AJ193" s="23" t="e">
        <f>IF(OR(入力!CH193="",入力!CH193="#N/A"),#N/A,入力!CH193)</f>
        <v>#N/A</v>
      </c>
      <c r="AK193" s="23" t="e">
        <f>IF(OR(入力!CJ193="",入力!CJ193="#N/A"),#N/A,入力!CJ193)</f>
        <v>#N/A</v>
      </c>
      <c r="AL193" s="39" t="e">
        <f>IF(OR(入力!CN193="",入力!CN193="#N/A"),#N/A,入力!CN193)</f>
        <v>#N/A</v>
      </c>
      <c r="AM193" s="39" t="e">
        <f>IF(OR(入力!CS193="",入力!CS193="#N/A"),#N/A,入力!CS193)</f>
        <v>#N/A</v>
      </c>
      <c r="AN193" s="39" t="e">
        <f>IF(OR(入力!CR193="",入力!CR193="#N/A"),#N/A,入力!CR193)</f>
        <v>#N/A</v>
      </c>
      <c r="AO193" s="40" t="e">
        <f>IF(OR(入力!CT193="",入力!CT193="#N/A"),#N/A,入力!CT193)</f>
        <v>#N/A</v>
      </c>
      <c r="AP193" s="23" t="e">
        <f>IF(OR(入力!CX193="",入力!CX193="#N/A"),#N/A,入力!CX193)</f>
        <v>#N/A</v>
      </c>
      <c r="AQ193" s="23" t="e">
        <f>IF(OR(入力!DC193="",入力!DC193="#N/A"),#N/A,入力!DC193)</f>
        <v>#N/A</v>
      </c>
      <c r="AR193" s="23" t="e">
        <f>IF(OR(入力!DB193="",入力!DB193="#N/A"),#N/A,入力!DB193)</f>
        <v>#N/A</v>
      </c>
      <c r="AS193" s="23" t="e">
        <f>IF(OR(入力!DD193="",入力!DD193="#N/A"),#N/A,入力!DD193)</f>
        <v>#N/A</v>
      </c>
      <c r="AT193" s="39" t="e">
        <f>IF(OR(入力!DH193="",入力!DH193="#N/A"),#N/A,入力!DH193)</f>
        <v>#N/A</v>
      </c>
      <c r="AU193" s="39" t="e">
        <f>IF(OR(入力!DM193="",入力!DM193="#N/A"),#N/A,入力!DM193)</f>
        <v>#N/A</v>
      </c>
      <c r="AV193" s="39" t="e">
        <f>IF(OR(入力!DL193="",入力!DL193="#N/A"),#N/A,入力!DL193)</f>
        <v>#N/A</v>
      </c>
      <c r="AW193" s="45" t="e">
        <f>IF(OR(入力!DN193="",入力!DN193="#N/A"),#N/A,入力!DN193)</f>
        <v>#N/A</v>
      </c>
      <c r="AX193" s="23" t="e">
        <f>IF(OR(入力!DR193="",入力!DR193="#N/A"),#N/A,入力!DR193)</f>
        <v>#N/A</v>
      </c>
      <c r="AY193" s="23" t="e">
        <f>IF(OR(入力!DW193="",入力!DW193="#N/A"),#N/A,入力!DW193)</f>
        <v>#N/A</v>
      </c>
      <c r="AZ193" s="23" t="e">
        <f>IF(OR(入力!DV193="",入力!DV193="#N/A"),#N/A,入力!DV193)</f>
        <v>#N/A</v>
      </c>
      <c r="BA193" s="23" t="e">
        <f>IF(OR(入力!DX193="",入力!DX193="#N/A"),#N/A,入力!DX193)</f>
        <v>#N/A</v>
      </c>
      <c r="BB193" s="39" t="e">
        <f>IF(OR(入力!EB193="",入力!EB193="#N/A"),#N/A,入力!EB193)</f>
        <v>#N/A</v>
      </c>
      <c r="BC193" s="39" t="e">
        <f>IF(OR(入力!EG193="",入力!EG193="#N/A"),#N/A,入力!EG193)</f>
        <v>#N/A</v>
      </c>
      <c r="BD193" s="39" t="e">
        <f>IF(OR(入力!EF193="",入力!EF193="#N/A"),#N/A,入力!EF193)</f>
        <v>#N/A</v>
      </c>
      <c r="BE193" s="217" t="e">
        <f>IF(OR(入力!EH193="",入力!EH193="#N/A"),#N/A,入力!EH193)</f>
        <v>#N/A</v>
      </c>
      <c r="BF193" s="126" t="e">
        <f>IF(OR(入力!GT193="",入力!GT193="#N/A"),#N/A,入力!GT193)</f>
        <v>#N/A</v>
      </c>
      <c r="BG193" s="23" t="e">
        <f>IF(OR(入力!GY193="",入力!GY193="#N/A"),#N/A,入力!GY193)</f>
        <v>#N/A</v>
      </c>
      <c r="BH193" s="23" t="e">
        <f>IF(OR(入力!GX193="",入力!GX193="#N/A"),#N/A,入力!GX193)</f>
        <v>#N/A</v>
      </c>
      <c r="BI193" s="15" t="e">
        <f>IF(OR(入力!GZ193="",入力!GZ193="#N/A"),#N/A,入力!GZ193)</f>
        <v>#N/A</v>
      </c>
      <c r="BJ193" s="23" t="e">
        <f>IF(OR(入力!LJ193="",入力!LJ193="#N/A"),#N/A,入力!LJ193)</f>
        <v>#N/A</v>
      </c>
      <c r="BK193" s="23" t="e">
        <f>IF(OR(入力!LO193="",入力!LO193="#N/A"),#N/A,入力!LO193)</f>
        <v>#N/A</v>
      </c>
      <c r="BL193" s="23" t="e">
        <f>IF(OR(入力!LN193="",入力!LN193="#N/A"),#N/A,入力!LN193)</f>
        <v>#N/A</v>
      </c>
      <c r="BM193" s="2" t="e">
        <f>IF(OR(入力!LP193="",入力!LP193="#N/A"),#N/A,入力!LP193)</f>
        <v>#N/A</v>
      </c>
      <c r="BN193" s="23" t="e">
        <f>IF(OR(入力!LT193="",入力!LT193="#N/A"),#N/A,入力!LT193)</f>
        <v>#N/A</v>
      </c>
      <c r="BO193" s="23" t="e">
        <f>IF(OR(入力!LY193="",入力!LY193="#N/A"),#N/A,入力!LY193)</f>
        <v>#N/A</v>
      </c>
      <c r="BP193" s="23" t="e">
        <f>IF(OR(入力!LX193="",入力!LX193="#N/A"),#N/A,入力!LX193)</f>
        <v>#N/A</v>
      </c>
      <c r="BQ193" s="15" t="e">
        <f>IF(OR(入力!LZ193="",入力!LZ193="#N/A"),#N/A,入力!LZ193)</f>
        <v>#N/A</v>
      </c>
      <c r="BR193" s="224" t="e">
        <f>IF(OR(入力!MN193="",入力!MN193="#N/A"),#N/A,入力!MN193)</f>
        <v>#N/A</v>
      </c>
      <c r="BS193" s="224" t="e">
        <f>IF(OR(入力!MS193="",入力!MS193="#N/A"),#N/A,入力!MS193)</f>
        <v>#N/A</v>
      </c>
      <c r="BT193" s="224" t="e">
        <f>IF(OR(入力!MR193="",入力!MR193="#N/A"),#N/A,入力!MR193)</f>
        <v>#N/A</v>
      </c>
      <c r="BU193" s="154" t="e">
        <f>IF(OR(入力!MT193="",入力!MT193="#N/A"),#N/A,入力!MT193)</f>
        <v>#N/A</v>
      </c>
      <c r="BV193"/>
      <c r="BW193"/>
      <c r="BX193"/>
      <c r="CB193" s="2"/>
      <c r="CC193" s="503"/>
      <c r="CD193" s="565"/>
      <c r="CE193" s="509"/>
      <c r="CF193"/>
      <c r="CG193"/>
      <c r="CH193" s="2"/>
      <c r="CJ193" s="2"/>
      <c r="CL193" s="2"/>
      <c r="CN193" s="2"/>
      <c r="CO193" s="587"/>
      <c r="CP193" s="588"/>
      <c r="CU193" s="2"/>
      <c r="CX193" s="2"/>
      <c r="CY193"/>
      <c r="CZ193"/>
      <c r="DA193" s="2"/>
      <c r="DE193" s="2"/>
      <c r="DF193"/>
      <c r="DG193" s="2"/>
      <c r="DH193" s="2"/>
      <c r="DI193" s="2"/>
      <c r="DL193" s="126"/>
      <c r="DN193" s="15"/>
      <c r="DO193" s="540"/>
      <c r="DV193"/>
      <c r="DW193"/>
      <c r="DX193"/>
      <c r="DY193"/>
      <c r="DZ193"/>
    </row>
    <row r="194" spans="1:130" s="23" customFormat="1">
      <c r="A194" s="251" t="e">
        <f>IF(OR(入力!A194="",入力!A194="#N/A"),#N/A,入力!A194)</f>
        <v>#N/A</v>
      </c>
      <c r="B194" s="253" t="e">
        <f>IF(OR(入力!B194="",入力!B194="#N/A"),#N/A,入力!B194)</f>
        <v>#N/A</v>
      </c>
      <c r="C194" s="74" t="e">
        <f>IF(OR(入力!C194="",入力!C194="#N/A"),#N/A,入力!C194)</f>
        <v>#N/A</v>
      </c>
      <c r="D194" s="210" t="e">
        <f>IF(OR(入力!E194="",入力!E194="#N/A"),#N/A,入力!E194)</f>
        <v>#N/A</v>
      </c>
      <c r="E194" s="2" t="e">
        <f>IF(OR(入力!G194="",入力!G194="#N/A"),#N/A,入力!G194)</f>
        <v>#N/A</v>
      </c>
      <c r="F194" s="23" t="e">
        <f>IF(OR(入力!I194="",入力!I194="#N/A"),#N/A,入力!I194)</f>
        <v>#N/A</v>
      </c>
      <c r="G194" s="23" t="e">
        <f>IF(OR(入力!N194="",入力!N194="#N/A"),#N/A,入力!N194)</f>
        <v>#N/A</v>
      </c>
      <c r="H194" s="23" t="e">
        <f>IF(OR(入力!M194="",入力!M194="#N/A"),#N/A,入力!M194)</f>
        <v>#N/A</v>
      </c>
      <c r="I194" s="2" t="e">
        <f>IF(OR(入力!O194="",入力!O194="#N/A"),#N/A,入力!O194)</f>
        <v>#N/A</v>
      </c>
      <c r="J194" s="23" t="e">
        <f>IF(OR(入力!S194="",入力!S194="#N/A"),#N/A,入力!S194)</f>
        <v>#N/A</v>
      </c>
      <c r="K194" s="23" t="e">
        <f>IF(OR(入力!X194="",入力!X194="#N/A"),#N/A,入力!X194)</f>
        <v>#N/A</v>
      </c>
      <c r="L194" s="23" t="e">
        <f>IF(OR(入力!W194="",入力!W194="#N/A"),#N/A,入力!W194)</f>
        <v>#N/A</v>
      </c>
      <c r="M194" s="2" t="e">
        <f>IF(OR(入力!Y194="",入力!Y194="#N/A"),#N/A,入力!Y194)</f>
        <v>#N/A</v>
      </c>
      <c r="N194" s="23" t="e">
        <f>IF(OR(入力!AC194="",入力!AC194="#N/A"),#N/A,入力!AC194)</f>
        <v>#N/A</v>
      </c>
      <c r="O194" s="23" t="e">
        <f>IF(OR(入力!AH194="",入力!AH194="#N/A"),#N/A,入力!AH194)</f>
        <v>#N/A</v>
      </c>
      <c r="P194" s="23" t="e">
        <f>IF(OR(入力!AG194="",入力!AG194="#N/A"),#N/A,入力!AG194)</f>
        <v>#N/A</v>
      </c>
      <c r="Q194" s="2" t="e">
        <f>IF(OR(入力!AI194="",入力!AI194="#N/A"),#N/A,入力!AI194)</f>
        <v>#N/A</v>
      </c>
      <c r="R194" s="23" t="e">
        <f>IF(OR(入力!AM194="",入力!AM194="#N/A"),#N/A,入力!AM194)</f>
        <v>#N/A</v>
      </c>
      <c r="S194" s="23" t="e">
        <f>IF(OR(入力!AR194="",入力!AR194="#N/A"),#N/A,入力!AR194)</f>
        <v>#N/A</v>
      </c>
      <c r="T194" s="23" t="e">
        <f>IF(OR(入力!AQ194="",入力!AQ194="#N/A"),#N/A,入力!AQ194)</f>
        <v>#N/A</v>
      </c>
      <c r="U194" s="2" t="e">
        <f>IF(OR(入力!AS194="",入力!AS194="#N/A"),#N/A,入力!AS194)</f>
        <v>#N/A</v>
      </c>
      <c r="V194" s="23" t="e">
        <f>IF(OR(入力!AX194="",入力!AX194="#N/A"),#N/A,入力!AX194)</f>
        <v>#N/A</v>
      </c>
      <c r="W194" s="23" t="e">
        <f>IF(OR(入力!BC194="",入力!BC194="#N/A"),#N/A,入力!BC194)</f>
        <v>#N/A</v>
      </c>
      <c r="X194" s="23" t="e">
        <f>IF(OR(入力!BB194="",入力!BB194="#N/A"),#N/A,入力!BB194)</f>
        <v>#N/A</v>
      </c>
      <c r="Y194" s="2" t="e">
        <f>IF(OR(入力!BD194="",入力!BD194="#N/A"),#N/A,入力!BD194)</f>
        <v>#N/A</v>
      </c>
      <c r="Z194" s="23" t="e">
        <f>IF(OR(入力!BJ194="",入力!BJ194="#N/A"),#N/A,入力!BJ194)</f>
        <v>#N/A</v>
      </c>
      <c r="AA194" s="15" t="e">
        <f>IF(OR(入力!BK194="",入力!BK194="#N/A"),#N/A,入力!BK194)</f>
        <v>#N/A</v>
      </c>
      <c r="AB194" s="98" t="e">
        <f>IF(OR(入力!BS194="",入力!BS194="#N/A"),#N/A,入力!BS194)</f>
        <v>#N/A</v>
      </c>
      <c r="AC194" s="23" t="e">
        <f>IF(OR(入力!BT194="",入力!BT194="#N/A"),#N/A,入力!BT194)</f>
        <v>#N/A</v>
      </c>
      <c r="AD194" s="23" t="e">
        <f>IF(OR(入力!BU194="",入力!BU194="#N/A"),#N/A,入力!BU194)</f>
        <v>#N/A</v>
      </c>
      <c r="AE194" s="23" t="e">
        <f>IF(OR(入力!BV194="",入力!BV194="#N/A"),#N/A,入力!BV194)</f>
        <v>#N/A</v>
      </c>
      <c r="AF194" s="126" t="e">
        <f>IF(OR(入力!BZ194="",入力!BZ194="#N/A"),#N/A,入力!BZ194)</f>
        <v>#N/A</v>
      </c>
      <c r="AG194" s="15" t="e">
        <f>IF(OR(入力!CB194="",入力!CB194="#N/A"),#N/A,入力!CB194)</f>
        <v>#N/A</v>
      </c>
      <c r="AH194" s="23" t="e">
        <f>IF(OR(入力!CD194="",入力!CD194="#N/A"),#N/A,入力!CD194)</f>
        <v>#N/A</v>
      </c>
      <c r="AI194" s="23" t="e">
        <f>IF(OR(入力!CI194="",入力!CI194="#N/A"),#N/A,入力!CI194)</f>
        <v>#N/A</v>
      </c>
      <c r="AJ194" s="23" t="e">
        <f>IF(OR(入力!CH194="",入力!CH194="#N/A"),#N/A,入力!CH194)</f>
        <v>#N/A</v>
      </c>
      <c r="AK194" s="23" t="e">
        <f>IF(OR(入力!CJ194="",入力!CJ194="#N/A"),#N/A,入力!CJ194)</f>
        <v>#N/A</v>
      </c>
      <c r="AL194" s="39" t="e">
        <f>IF(OR(入力!CN194="",入力!CN194="#N/A"),#N/A,入力!CN194)</f>
        <v>#N/A</v>
      </c>
      <c r="AM194" s="39" t="e">
        <f>IF(OR(入力!CS194="",入力!CS194="#N/A"),#N/A,入力!CS194)</f>
        <v>#N/A</v>
      </c>
      <c r="AN194" s="39" t="e">
        <f>IF(OR(入力!CR194="",入力!CR194="#N/A"),#N/A,入力!CR194)</f>
        <v>#N/A</v>
      </c>
      <c r="AO194" s="40" t="e">
        <f>IF(OR(入力!CT194="",入力!CT194="#N/A"),#N/A,入力!CT194)</f>
        <v>#N/A</v>
      </c>
      <c r="AP194" s="23" t="e">
        <f>IF(OR(入力!CX194="",入力!CX194="#N/A"),#N/A,入力!CX194)</f>
        <v>#N/A</v>
      </c>
      <c r="AQ194" s="23" t="e">
        <f>IF(OR(入力!DC194="",入力!DC194="#N/A"),#N/A,入力!DC194)</f>
        <v>#N/A</v>
      </c>
      <c r="AR194" s="23" t="e">
        <f>IF(OR(入力!DB194="",入力!DB194="#N/A"),#N/A,入力!DB194)</f>
        <v>#N/A</v>
      </c>
      <c r="AS194" s="23" t="e">
        <f>IF(OR(入力!DD194="",入力!DD194="#N/A"),#N/A,入力!DD194)</f>
        <v>#N/A</v>
      </c>
      <c r="AT194" s="39" t="e">
        <f>IF(OR(入力!DH194="",入力!DH194="#N/A"),#N/A,入力!DH194)</f>
        <v>#N/A</v>
      </c>
      <c r="AU194" s="39" t="e">
        <f>IF(OR(入力!DM194="",入力!DM194="#N/A"),#N/A,入力!DM194)</f>
        <v>#N/A</v>
      </c>
      <c r="AV194" s="39" t="e">
        <f>IF(OR(入力!DL194="",入力!DL194="#N/A"),#N/A,入力!DL194)</f>
        <v>#N/A</v>
      </c>
      <c r="AW194" s="45" t="e">
        <f>IF(OR(入力!DN194="",入力!DN194="#N/A"),#N/A,入力!DN194)</f>
        <v>#N/A</v>
      </c>
      <c r="AX194" s="23" t="e">
        <f>IF(OR(入力!DR194="",入力!DR194="#N/A"),#N/A,入力!DR194)</f>
        <v>#N/A</v>
      </c>
      <c r="AY194" s="23" t="e">
        <f>IF(OR(入力!DW194="",入力!DW194="#N/A"),#N/A,入力!DW194)</f>
        <v>#N/A</v>
      </c>
      <c r="AZ194" s="23" t="e">
        <f>IF(OR(入力!DV194="",入力!DV194="#N/A"),#N/A,入力!DV194)</f>
        <v>#N/A</v>
      </c>
      <c r="BA194" s="23" t="e">
        <f>IF(OR(入力!DX194="",入力!DX194="#N/A"),#N/A,入力!DX194)</f>
        <v>#N/A</v>
      </c>
      <c r="BB194" s="39" t="e">
        <f>IF(OR(入力!EB194="",入力!EB194="#N/A"),#N/A,入力!EB194)</f>
        <v>#N/A</v>
      </c>
      <c r="BC194" s="39" t="e">
        <f>IF(OR(入力!EG194="",入力!EG194="#N/A"),#N/A,入力!EG194)</f>
        <v>#N/A</v>
      </c>
      <c r="BD194" s="39" t="e">
        <f>IF(OR(入力!EF194="",入力!EF194="#N/A"),#N/A,入力!EF194)</f>
        <v>#N/A</v>
      </c>
      <c r="BE194" s="217" t="e">
        <f>IF(OR(入力!EH194="",入力!EH194="#N/A"),#N/A,入力!EH194)</f>
        <v>#N/A</v>
      </c>
      <c r="BF194" s="126" t="e">
        <f>IF(OR(入力!GT194="",入力!GT194="#N/A"),#N/A,入力!GT194)</f>
        <v>#N/A</v>
      </c>
      <c r="BG194" s="23" t="e">
        <f>IF(OR(入力!GY194="",入力!GY194="#N/A"),#N/A,入力!GY194)</f>
        <v>#N/A</v>
      </c>
      <c r="BH194" s="23" t="e">
        <f>IF(OR(入力!GX194="",入力!GX194="#N/A"),#N/A,入力!GX194)</f>
        <v>#N/A</v>
      </c>
      <c r="BI194" s="15" t="e">
        <f>IF(OR(入力!GZ194="",入力!GZ194="#N/A"),#N/A,入力!GZ194)</f>
        <v>#N/A</v>
      </c>
      <c r="BJ194" s="23" t="e">
        <f>IF(OR(入力!LJ194="",入力!LJ194="#N/A"),#N/A,入力!LJ194)</f>
        <v>#N/A</v>
      </c>
      <c r="BK194" s="23" t="e">
        <f>IF(OR(入力!LO194="",入力!LO194="#N/A"),#N/A,入力!LO194)</f>
        <v>#N/A</v>
      </c>
      <c r="BL194" s="23" t="e">
        <f>IF(OR(入力!LN194="",入力!LN194="#N/A"),#N/A,入力!LN194)</f>
        <v>#N/A</v>
      </c>
      <c r="BM194" s="2" t="e">
        <f>IF(OR(入力!LP194="",入力!LP194="#N/A"),#N/A,入力!LP194)</f>
        <v>#N/A</v>
      </c>
      <c r="BN194" s="23" t="e">
        <f>IF(OR(入力!LT194="",入力!LT194="#N/A"),#N/A,入力!LT194)</f>
        <v>#N/A</v>
      </c>
      <c r="BO194" s="23" t="e">
        <f>IF(OR(入力!LY194="",入力!LY194="#N/A"),#N/A,入力!LY194)</f>
        <v>#N/A</v>
      </c>
      <c r="BP194" s="23" t="e">
        <f>IF(OR(入力!LX194="",入力!LX194="#N/A"),#N/A,入力!LX194)</f>
        <v>#N/A</v>
      </c>
      <c r="BQ194" s="15" t="e">
        <f>IF(OR(入力!LZ194="",入力!LZ194="#N/A"),#N/A,入力!LZ194)</f>
        <v>#N/A</v>
      </c>
      <c r="BR194" s="224" t="e">
        <f>IF(OR(入力!MN194="",入力!MN194="#N/A"),#N/A,入力!MN194)</f>
        <v>#N/A</v>
      </c>
      <c r="BS194" s="224" t="e">
        <f>IF(OR(入力!MS194="",入力!MS194="#N/A"),#N/A,入力!MS194)</f>
        <v>#N/A</v>
      </c>
      <c r="BT194" s="224" t="e">
        <f>IF(OR(入力!MR194="",入力!MR194="#N/A"),#N/A,入力!MR194)</f>
        <v>#N/A</v>
      </c>
      <c r="BU194" s="154" t="e">
        <f>IF(OR(入力!MT194="",入力!MT194="#N/A"),#N/A,入力!MT194)</f>
        <v>#N/A</v>
      </c>
      <c r="BV194"/>
      <c r="BW194"/>
      <c r="BX194"/>
      <c r="CB194" s="2"/>
      <c r="CC194" s="503"/>
      <c r="CD194" s="565"/>
      <c r="CE194" s="509"/>
      <c r="CF194"/>
      <c r="CG194"/>
      <c r="CH194" s="2"/>
      <c r="CJ194" s="2"/>
      <c r="CL194" s="2"/>
      <c r="CN194" s="2"/>
      <c r="CO194" s="587"/>
      <c r="CP194" s="588"/>
      <c r="CU194" s="2"/>
      <c r="CX194" s="2"/>
      <c r="CY194"/>
      <c r="CZ194"/>
      <c r="DA194" s="2"/>
      <c r="DE194" s="2"/>
      <c r="DF194"/>
      <c r="DG194" s="2"/>
      <c r="DH194" s="2"/>
      <c r="DI194" s="2"/>
      <c r="DL194" s="126"/>
      <c r="DN194" s="15"/>
      <c r="DO194" s="540"/>
      <c r="DV194"/>
      <c r="DW194"/>
      <c r="DX194"/>
      <c r="DY194"/>
      <c r="DZ194"/>
    </row>
    <row r="195" spans="1:130" s="23" customFormat="1">
      <c r="A195" s="251" t="e">
        <f>IF(OR(入力!A195="",入力!A195="#N/A"),#N/A,入力!A195)</f>
        <v>#N/A</v>
      </c>
      <c r="B195" s="253" t="e">
        <f>IF(OR(入力!B195="",入力!B195="#N/A"),#N/A,入力!B195)</f>
        <v>#N/A</v>
      </c>
      <c r="C195" s="74" t="e">
        <f>IF(OR(入力!C195="",入力!C195="#N/A"),#N/A,入力!C195)</f>
        <v>#N/A</v>
      </c>
      <c r="D195" s="210" t="e">
        <f>IF(OR(入力!E195="",入力!E195="#N/A"),#N/A,入力!E195)</f>
        <v>#N/A</v>
      </c>
      <c r="E195" s="2" t="e">
        <f>IF(OR(入力!G195="",入力!G195="#N/A"),#N/A,入力!G195)</f>
        <v>#N/A</v>
      </c>
      <c r="F195" s="23" t="e">
        <f>IF(OR(入力!I195="",入力!I195="#N/A"),#N/A,入力!I195)</f>
        <v>#N/A</v>
      </c>
      <c r="G195" s="23" t="e">
        <f>IF(OR(入力!N195="",入力!N195="#N/A"),#N/A,入力!N195)</f>
        <v>#N/A</v>
      </c>
      <c r="H195" s="23" t="e">
        <f>IF(OR(入力!M195="",入力!M195="#N/A"),#N/A,入力!M195)</f>
        <v>#N/A</v>
      </c>
      <c r="I195" s="2" t="e">
        <f>IF(OR(入力!O195="",入力!O195="#N/A"),#N/A,入力!O195)</f>
        <v>#N/A</v>
      </c>
      <c r="J195" s="23" t="e">
        <f>IF(OR(入力!S195="",入力!S195="#N/A"),#N/A,入力!S195)</f>
        <v>#N/A</v>
      </c>
      <c r="K195" s="23" t="e">
        <f>IF(OR(入力!X195="",入力!X195="#N/A"),#N/A,入力!X195)</f>
        <v>#N/A</v>
      </c>
      <c r="L195" s="23" t="e">
        <f>IF(OR(入力!W195="",入力!W195="#N/A"),#N/A,入力!W195)</f>
        <v>#N/A</v>
      </c>
      <c r="M195" s="2" t="e">
        <f>IF(OR(入力!Y195="",入力!Y195="#N/A"),#N/A,入力!Y195)</f>
        <v>#N/A</v>
      </c>
      <c r="N195" s="23" t="e">
        <f>IF(OR(入力!AC195="",入力!AC195="#N/A"),#N/A,入力!AC195)</f>
        <v>#N/A</v>
      </c>
      <c r="O195" s="23" t="e">
        <f>IF(OR(入力!AH195="",入力!AH195="#N/A"),#N/A,入力!AH195)</f>
        <v>#N/A</v>
      </c>
      <c r="P195" s="23" t="e">
        <f>IF(OR(入力!AG195="",入力!AG195="#N/A"),#N/A,入力!AG195)</f>
        <v>#N/A</v>
      </c>
      <c r="Q195" s="2" t="e">
        <f>IF(OR(入力!AI195="",入力!AI195="#N/A"),#N/A,入力!AI195)</f>
        <v>#N/A</v>
      </c>
      <c r="R195" s="23" t="e">
        <f>IF(OR(入力!AM195="",入力!AM195="#N/A"),#N/A,入力!AM195)</f>
        <v>#N/A</v>
      </c>
      <c r="S195" s="23" t="e">
        <f>IF(OR(入力!AR195="",入力!AR195="#N/A"),#N/A,入力!AR195)</f>
        <v>#N/A</v>
      </c>
      <c r="T195" s="23" t="e">
        <f>IF(OR(入力!AQ195="",入力!AQ195="#N/A"),#N/A,入力!AQ195)</f>
        <v>#N/A</v>
      </c>
      <c r="U195" s="2" t="e">
        <f>IF(OR(入力!AS195="",入力!AS195="#N/A"),#N/A,入力!AS195)</f>
        <v>#N/A</v>
      </c>
      <c r="V195" s="23" t="e">
        <f>IF(OR(入力!AX195="",入力!AX195="#N/A"),#N/A,入力!AX195)</f>
        <v>#N/A</v>
      </c>
      <c r="W195" s="23" t="e">
        <f>IF(OR(入力!BC195="",入力!BC195="#N/A"),#N/A,入力!BC195)</f>
        <v>#N/A</v>
      </c>
      <c r="X195" s="23" t="e">
        <f>IF(OR(入力!BB195="",入力!BB195="#N/A"),#N/A,入力!BB195)</f>
        <v>#N/A</v>
      </c>
      <c r="Y195" s="2" t="e">
        <f>IF(OR(入力!BD195="",入力!BD195="#N/A"),#N/A,入力!BD195)</f>
        <v>#N/A</v>
      </c>
      <c r="Z195" s="23" t="e">
        <f>IF(OR(入力!BJ195="",入力!BJ195="#N/A"),#N/A,入力!BJ195)</f>
        <v>#N/A</v>
      </c>
      <c r="AA195" s="15" t="e">
        <f>IF(OR(入力!BK195="",入力!BK195="#N/A"),#N/A,入力!BK195)</f>
        <v>#N/A</v>
      </c>
      <c r="AB195" s="98" t="e">
        <f>IF(OR(入力!BS195="",入力!BS195="#N/A"),#N/A,入力!BS195)</f>
        <v>#N/A</v>
      </c>
      <c r="AC195" s="23" t="e">
        <f>IF(OR(入力!BT195="",入力!BT195="#N/A"),#N/A,入力!BT195)</f>
        <v>#N/A</v>
      </c>
      <c r="AD195" s="23" t="e">
        <f>IF(OR(入力!BU195="",入力!BU195="#N/A"),#N/A,入力!BU195)</f>
        <v>#N/A</v>
      </c>
      <c r="AE195" s="23" t="e">
        <f>IF(OR(入力!BV195="",入力!BV195="#N/A"),#N/A,入力!BV195)</f>
        <v>#N/A</v>
      </c>
      <c r="AF195" s="126" t="e">
        <f>IF(OR(入力!BZ195="",入力!BZ195="#N/A"),#N/A,入力!BZ195)</f>
        <v>#N/A</v>
      </c>
      <c r="AG195" s="15" t="e">
        <f>IF(OR(入力!CB195="",入力!CB195="#N/A"),#N/A,入力!CB195)</f>
        <v>#N/A</v>
      </c>
      <c r="AH195" s="23" t="e">
        <f>IF(OR(入力!CD195="",入力!CD195="#N/A"),#N/A,入力!CD195)</f>
        <v>#N/A</v>
      </c>
      <c r="AI195" s="23" t="e">
        <f>IF(OR(入力!CI195="",入力!CI195="#N/A"),#N/A,入力!CI195)</f>
        <v>#N/A</v>
      </c>
      <c r="AJ195" s="23" t="e">
        <f>IF(OR(入力!CH195="",入力!CH195="#N/A"),#N/A,入力!CH195)</f>
        <v>#N/A</v>
      </c>
      <c r="AK195" s="23" t="e">
        <f>IF(OR(入力!CJ195="",入力!CJ195="#N/A"),#N/A,入力!CJ195)</f>
        <v>#N/A</v>
      </c>
      <c r="AL195" s="39" t="e">
        <f>IF(OR(入力!CN195="",入力!CN195="#N/A"),#N/A,入力!CN195)</f>
        <v>#N/A</v>
      </c>
      <c r="AM195" s="39" t="e">
        <f>IF(OR(入力!CS195="",入力!CS195="#N/A"),#N/A,入力!CS195)</f>
        <v>#N/A</v>
      </c>
      <c r="AN195" s="39" t="e">
        <f>IF(OR(入力!CR195="",入力!CR195="#N/A"),#N/A,入力!CR195)</f>
        <v>#N/A</v>
      </c>
      <c r="AO195" s="40" t="e">
        <f>IF(OR(入力!CT195="",入力!CT195="#N/A"),#N/A,入力!CT195)</f>
        <v>#N/A</v>
      </c>
      <c r="AP195" s="23" t="e">
        <f>IF(OR(入力!CX195="",入力!CX195="#N/A"),#N/A,入力!CX195)</f>
        <v>#N/A</v>
      </c>
      <c r="AQ195" s="23" t="e">
        <f>IF(OR(入力!DC195="",入力!DC195="#N/A"),#N/A,入力!DC195)</f>
        <v>#N/A</v>
      </c>
      <c r="AR195" s="23" t="e">
        <f>IF(OR(入力!DB195="",入力!DB195="#N/A"),#N/A,入力!DB195)</f>
        <v>#N/A</v>
      </c>
      <c r="AS195" s="23" t="e">
        <f>IF(OR(入力!DD195="",入力!DD195="#N/A"),#N/A,入力!DD195)</f>
        <v>#N/A</v>
      </c>
      <c r="AT195" s="39" t="e">
        <f>IF(OR(入力!DH195="",入力!DH195="#N/A"),#N/A,入力!DH195)</f>
        <v>#N/A</v>
      </c>
      <c r="AU195" s="39" t="e">
        <f>IF(OR(入力!DM195="",入力!DM195="#N/A"),#N/A,入力!DM195)</f>
        <v>#N/A</v>
      </c>
      <c r="AV195" s="39" t="e">
        <f>IF(OR(入力!DL195="",入力!DL195="#N/A"),#N/A,入力!DL195)</f>
        <v>#N/A</v>
      </c>
      <c r="AW195" s="45" t="e">
        <f>IF(OR(入力!DN195="",入力!DN195="#N/A"),#N/A,入力!DN195)</f>
        <v>#N/A</v>
      </c>
      <c r="AX195" s="23" t="e">
        <f>IF(OR(入力!DR195="",入力!DR195="#N/A"),#N/A,入力!DR195)</f>
        <v>#N/A</v>
      </c>
      <c r="AY195" s="23" t="e">
        <f>IF(OR(入力!DW195="",入力!DW195="#N/A"),#N/A,入力!DW195)</f>
        <v>#N/A</v>
      </c>
      <c r="AZ195" s="23" t="e">
        <f>IF(OR(入力!DV195="",入力!DV195="#N/A"),#N/A,入力!DV195)</f>
        <v>#N/A</v>
      </c>
      <c r="BA195" s="23" t="e">
        <f>IF(OR(入力!DX195="",入力!DX195="#N/A"),#N/A,入力!DX195)</f>
        <v>#N/A</v>
      </c>
      <c r="BB195" s="39" t="e">
        <f>IF(OR(入力!EB195="",入力!EB195="#N/A"),#N/A,入力!EB195)</f>
        <v>#N/A</v>
      </c>
      <c r="BC195" s="39" t="e">
        <f>IF(OR(入力!EG195="",入力!EG195="#N/A"),#N/A,入力!EG195)</f>
        <v>#N/A</v>
      </c>
      <c r="BD195" s="39" t="e">
        <f>IF(OR(入力!EF195="",入力!EF195="#N/A"),#N/A,入力!EF195)</f>
        <v>#N/A</v>
      </c>
      <c r="BE195" s="217" t="e">
        <f>IF(OR(入力!EH195="",入力!EH195="#N/A"),#N/A,入力!EH195)</f>
        <v>#N/A</v>
      </c>
      <c r="BF195" s="126" t="e">
        <f>IF(OR(入力!GT195="",入力!GT195="#N/A"),#N/A,入力!GT195)</f>
        <v>#N/A</v>
      </c>
      <c r="BG195" s="23" t="e">
        <f>IF(OR(入力!GY195="",入力!GY195="#N/A"),#N/A,入力!GY195)</f>
        <v>#N/A</v>
      </c>
      <c r="BH195" s="23" t="e">
        <f>IF(OR(入力!GX195="",入力!GX195="#N/A"),#N/A,入力!GX195)</f>
        <v>#N/A</v>
      </c>
      <c r="BI195" s="15" t="e">
        <f>IF(OR(入力!GZ195="",入力!GZ195="#N/A"),#N/A,入力!GZ195)</f>
        <v>#N/A</v>
      </c>
      <c r="BJ195" s="23" t="e">
        <f>IF(OR(入力!LJ195="",入力!LJ195="#N/A"),#N/A,入力!LJ195)</f>
        <v>#N/A</v>
      </c>
      <c r="BK195" s="23" t="e">
        <f>IF(OR(入力!LO195="",入力!LO195="#N/A"),#N/A,入力!LO195)</f>
        <v>#N/A</v>
      </c>
      <c r="BL195" s="23" t="e">
        <f>IF(OR(入力!LN195="",入力!LN195="#N/A"),#N/A,入力!LN195)</f>
        <v>#N/A</v>
      </c>
      <c r="BM195" s="2" t="e">
        <f>IF(OR(入力!LP195="",入力!LP195="#N/A"),#N/A,入力!LP195)</f>
        <v>#N/A</v>
      </c>
      <c r="BN195" s="23" t="e">
        <f>IF(OR(入力!LT195="",入力!LT195="#N/A"),#N/A,入力!LT195)</f>
        <v>#N/A</v>
      </c>
      <c r="BO195" s="23" t="e">
        <f>IF(OR(入力!LY195="",入力!LY195="#N/A"),#N/A,入力!LY195)</f>
        <v>#N/A</v>
      </c>
      <c r="BP195" s="23" t="e">
        <f>IF(OR(入力!LX195="",入力!LX195="#N/A"),#N/A,入力!LX195)</f>
        <v>#N/A</v>
      </c>
      <c r="BQ195" s="15" t="e">
        <f>IF(OR(入力!LZ195="",入力!LZ195="#N/A"),#N/A,入力!LZ195)</f>
        <v>#N/A</v>
      </c>
      <c r="BR195" s="224" t="e">
        <f>IF(OR(入力!MN195="",入力!MN195="#N/A"),#N/A,入力!MN195)</f>
        <v>#N/A</v>
      </c>
      <c r="BS195" s="224" t="e">
        <f>IF(OR(入力!MS195="",入力!MS195="#N/A"),#N/A,入力!MS195)</f>
        <v>#N/A</v>
      </c>
      <c r="BT195" s="224" t="e">
        <f>IF(OR(入力!MR195="",入力!MR195="#N/A"),#N/A,入力!MR195)</f>
        <v>#N/A</v>
      </c>
      <c r="BU195" s="154" t="e">
        <f>IF(OR(入力!MT195="",入力!MT195="#N/A"),#N/A,入力!MT195)</f>
        <v>#N/A</v>
      </c>
      <c r="BV195"/>
      <c r="BW195"/>
      <c r="BX195"/>
      <c r="CB195" s="2"/>
      <c r="CC195" s="503"/>
      <c r="CD195" s="565"/>
      <c r="CE195" s="509"/>
      <c r="CF195"/>
      <c r="CG195"/>
      <c r="CH195" s="2"/>
      <c r="CJ195" s="2"/>
      <c r="CL195" s="2"/>
      <c r="CN195" s="2"/>
      <c r="CO195" s="587"/>
      <c r="CP195" s="588"/>
      <c r="CU195" s="2"/>
      <c r="CX195" s="2"/>
      <c r="CY195"/>
      <c r="CZ195"/>
      <c r="DA195" s="2"/>
      <c r="DE195" s="2"/>
      <c r="DF195"/>
      <c r="DG195" s="2"/>
      <c r="DH195" s="2"/>
      <c r="DI195" s="2"/>
      <c r="DL195" s="126"/>
      <c r="DN195" s="15"/>
      <c r="DO195" s="540"/>
      <c r="DV195"/>
      <c r="DW195"/>
      <c r="DX195"/>
      <c r="DY195"/>
      <c r="DZ195"/>
    </row>
    <row r="196" spans="1:130" s="23" customFormat="1">
      <c r="A196" s="251" t="e">
        <f>IF(OR(入力!A196="",入力!A196="#N/A"),#N/A,入力!A196)</f>
        <v>#N/A</v>
      </c>
      <c r="B196" s="253" t="e">
        <f>IF(OR(入力!B196="",入力!B196="#N/A"),#N/A,入力!B196)</f>
        <v>#N/A</v>
      </c>
      <c r="C196" s="74" t="e">
        <f>IF(OR(入力!C196="",入力!C196="#N/A"),#N/A,入力!C196)</f>
        <v>#N/A</v>
      </c>
      <c r="D196" s="210" t="e">
        <f>IF(OR(入力!E196="",入力!E196="#N/A"),#N/A,入力!E196)</f>
        <v>#N/A</v>
      </c>
      <c r="E196" s="2" t="e">
        <f>IF(OR(入力!G196="",入力!G196="#N/A"),#N/A,入力!G196)</f>
        <v>#N/A</v>
      </c>
      <c r="F196" s="23" t="e">
        <f>IF(OR(入力!I196="",入力!I196="#N/A"),#N/A,入力!I196)</f>
        <v>#N/A</v>
      </c>
      <c r="G196" s="23" t="e">
        <f>IF(OR(入力!N196="",入力!N196="#N/A"),#N/A,入力!N196)</f>
        <v>#N/A</v>
      </c>
      <c r="H196" s="23" t="e">
        <f>IF(OR(入力!M196="",入力!M196="#N/A"),#N/A,入力!M196)</f>
        <v>#N/A</v>
      </c>
      <c r="I196" s="2" t="e">
        <f>IF(OR(入力!O196="",入力!O196="#N/A"),#N/A,入力!O196)</f>
        <v>#N/A</v>
      </c>
      <c r="J196" s="23" t="e">
        <f>IF(OR(入力!S196="",入力!S196="#N/A"),#N/A,入力!S196)</f>
        <v>#N/A</v>
      </c>
      <c r="K196" s="23" t="e">
        <f>IF(OR(入力!X196="",入力!X196="#N/A"),#N/A,入力!X196)</f>
        <v>#N/A</v>
      </c>
      <c r="L196" s="23" t="e">
        <f>IF(OR(入力!W196="",入力!W196="#N/A"),#N/A,入力!W196)</f>
        <v>#N/A</v>
      </c>
      <c r="M196" s="2" t="e">
        <f>IF(OR(入力!Y196="",入力!Y196="#N/A"),#N/A,入力!Y196)</f>
        <v>#N/A</v>
      </c>
      <c r="N196" s="23" t="e">
        <f>IF(OR(入力!AC196="",入力!AC196="#N/A"),#N/A,入力!AC196)</f>
        <v>#N/A</v>
      </c>
      <c r="O196" s="23" t="e">
        <f>IF(OR(入力!AH196="",入力!AH196="#N/A"),#N/A,入力!AH196)</f>
        <v>#N/A</v>
      </c>
      <c r="P196" s="23" t="e">
        <f>IF(OR(入力!AG196="",入力!AG196="#N/A"),#N/A,入力!AG196)</f>
        <v>#N/A</v>
      </c>
      <c r="Q196" s="2" t="e">
        <f>IF(OR(入力!AI196="",入力!AI196="#N/A"),#N/A,入力!AI196)</f>
        <v>#N/A</v>
      </c>
      <c r="R196" s="23" t="e">
        <f>IF(OR(入力!AM196="",入力!AM196="#N/A"),#N/A,入力!AM196)</f>
        <v>#N/A</v>
      </c>
      <c r="S196" s="23" t="e">
        <f>IF(OR(入力!AR196="",入力!AR196="#N/A"),#N/A,入力!AR196)</f>
        <v>#N/A</v>
      </c>
      <c r="T196" s="23" t="e">
        <f>IF(OR(入力!AQ196="",入力!AQ196="#N/A"),#N/A,入力!AQ196)</f>
        <v>#N/A</v>
      </c>
      <c r="U196" s="2" t="e">
        <f>IF(OR(入力!AS196="",入力!AS196="#N/A"),#N/A,入力!AS196)</f>
        <v>#N/A</v>
      </c>
      <c r="V196" s="23" t="e">
        <f>IF(OR(入力!AX196="",入力!AX196="#N/A"),#N/A,入力!AX196)</f>
        <v>#N/A</v>
      </c>
      <c r="W196" s="23" t="e">
        <f>IF(OR(入力!BC196="",入力!BC196="#N/A"),#N/A,入力!BC196)</f>
        <v>#N/A</v>
      </c>
      <c r="X196" s="23" t="e">
        <f>IF(OR(入力!BB196="",入力!BB196="#N/A"),#N/A,入力!BB196)</f>
        <v>#N/A</v>
      </c>
      <c r="Y196" s="2" t="e">
        <f>IF(OR(入力!BD196="",入力!BD196="#N/A"),#N/A,入力!BD196)</f>
        <v>#N/A</v>
      </c>
      <c r="Z196" s="23" t="e">
        <f>IF(OR(入力!BJ196="",入力!BJ196="#N/A"),#N/A,入力!BJ196)</f>
        <v>#N/A</v>
      </c>
      <c r="AA196" s="15" t="e">
        <f>IF(OR(入力!BK196="",入力!BK196="#N/A"),#N/A,入力!BK196)</f>
        <v>#N/A</v>
      </c>
      <c r="AB196" s="98" t="e">
        <f>IF(OR(入力!BS196="",入力!BS196="#N/A"),#N/A,入力!BS196)</f>
        <v>#N/A</v>
      </c>
      <c r="AC196" s="23" t="e">
        <f>IF(OR(入力!BT196="",入力!BT196="#N/A"),#N/A,入力!BT196)</f>
        <v>#N/A</v>
      </c>
      <c r="AD196" s="23" t="e">
        <f>IF(OR(入力!BU196="",入力!BU196="#N/A"),#N/A,入力!BU196)</f>
        <v>#N/A</v>
      </c>
      <c r="AE196" s="23" t="e">
        <f>IF(OR(入力!BV196="",入力!BV196="#N/A"),#N/A,入力!BV196)</f>
        <v>#N/A</v>
      </c>
      <c r="AF196" s="126" t="e">
        <f>IF(OR(入力!BZ196="",入力!BZ196="#N/A"),#N/A,入力!BZ196)</f>
        <v>#N/A</v>
      </c>
      <c r="AG196" s="15" t="e">
        <f>IF(OR(入力!CB196="",入力!CB196="#N/A"),#N/A,入力!CB196)</f>
        <v>#N/A</v>
      </c>
      <c r="AH196" s="23" t="e">
        <f>IF(OR(入力!CD196="",入力!CD196="#N/A"),#N/A,入力!CD196)</f>
        <v>#N/A</v>
      </c>
      <c r="AI196" s="23" t="e">
        <f>IF(OR(入力!CI196="",入力!CI196="#N/A"),#N/A,入力!CI196)</f>
        <v>#N/A</v>
      </c>
      <c r="AJ196" s="23" t="e">
        <f>IF(OR(入力!CH196="",入力!CH196="#N/A"),#N/A,入力!CH196)</f>
        <v>#N/A</v>
      </c>
      <c r="AK196" s="23" t="e">
        <f>IF(OR(入力!CJ196="",入力!CJ196="#N/A"),#N/A,入力!CJ196)</f>
        <v>#N/A</v>
      </c>
      <c r="AL196" s="39" t="e">
        <f>IF(OR(入力!CN196="",入力!CN196="#N/A"),#N/A,入力!CN196)</f>
        <v>#N/A</v>
      </c>
      <c r="AM196" s="39" t="e">
        <f>IF(OR(入力!CS196="",入力!CS196="#N/A"),#N/A,入力!CS196)</f>
        <v>#N/A</v>
      </c>
      <c r="AN196" s="39" t="e">
        <f>IF(OR(入力!CR196="",入力!CR196="#N/A"),#N/A,入力!CR196)</f>
        <v>#N/A</v>
      </c>
      <c r="AO196" s="40" t="e">
        <f>IF(OR(入力!CT196="",入力!CT196="#N/A"),#N/A,入力!CT196)</f>
        <v>#N/A</v>
      </c>
      <c r="AP196" s="23" t="e">
        <f>IF(OR(入力!CX196="",入力!CX196="#N/A"),#N/A,入力!CX196)</f>
        <v>#N/A</v>
      </c>
      <c r="AQ196" s="23" t="e">
        <f>IF(OR(入力!DC196="",入力!DC196="#N/A"),#N/A,入力!DC196)</f>
        <v>#N/A</v>
      </c>
      <c r="AR196" s="23" t="e">
        <f>IF(OR(入力!DB196="",入力!DB196="#N/A"),#N/A,入力!DB196)</f>
        <v>#N/A</v>
      </c>
      <c r="AS196" s="23" t="e">
        <f>IF(OR(入力!DD196="",入力!DD196="#N/A"),#N/A,入力!DD196)</f>
        <v>#N/A</v>
      </c>
      <c r="AT196" s="39" t="e">
        <f>IF(OR(入力!DH196="",入力!DH196="#N/A"),#N/A,入力!DH196)</f>
        <v>#N/A</v>
      </c>
      <c r="AU196" s="39" t="e">
        <f>IF(OR(入力!DM196="",入力!DM196="#N/A"),#N/A,入力!DM196)</f>
        <v>#N/A</v>
      </c>
      <c r="AV196" s="39" t="e">
        <f>IF(OR(入力!DL196="",入力!DL196="#N/A"),#N/A,入力!DL196)</f>
        <v>#N/A</v>
      </c>
      <c r="AW196" s="45" t="e">
        <f>IF(OR(入力!DN196="",入力!DN196="#N/A"),#N/A,入力!DN196)</f>
        <v>#N/A</v>
      </c>
      <c r="AX196" s="23" t="e">
        <f>IF(OR(入力!DR196="",入力!DR196="#N/A"),#N/A,入力!DR196)</f>
        <v>#N/A</v>
      </c>
      <c r="AY196" s="23" t="e">
        <f>IF(OR(入力!DW196="",入力!DW196="#N/A"),#N/A,入力!DW196)</f>
        <v>#N/A</v>
      </c>
      <c r="AZ196" s="23" t="e">
        <f>IF(OR(入力!DV196="",入力!DV196="#N/A"),#N/A,入力!DV196)</f>
        <v>#N/A</v>
      </c>
      <c r="BA196" s="23" t="e">
        <f>IF(OR(入力!DX196="",入力!DX196="#N/A"),#N/A,入力!DX196)</f>
        <v>#N/A</v>
      </c>
      <c r="BB196" s="39" t="e">
        <f>IF(OR(入力!EB196="",入力!EB196="#N/A"),#N/A,入力!EB196)</f>
        <v>#N/A</v>
      </c>
      <c r="BC196" s="39" t="e">
        <f>IF(OR(入力!EG196="",入力!EG196="#N/A"),#N/A,入力!EG196)</f>
        <v>#N/A</v>
      </c>
      <c r="BD196" s="39" t="e">
        <f>IF(OR(入力!EF196="",入力!EF196="#N/A"),#N/A,入力!EF196)</f>
        <v>#N/A</v>
      </c>
      <c r="BE196" s="217" t="e">
        <f>IF(OR(入力!EH196="",入力!EH196="#N/A"),#N/A,入力!EH196)</f>
        <v>#N/A</v>
      </c>
      <c r="BF196" s="126" t="e">
        <f>IF(OR(入力!GT196="",入力!GT196="#N/A"),#N/A,入力!GT196)</f>
        <v>#N/A</v>
      </c>
      <c r="BG196" s="23" t="e">
        <f>IF(OR(入力!GY196="",入力!GY196="#N/A"),#N/A,入力!GY196)</f>
        <v>#N/A</v>
      </c>
      <c r="BH196" s="23" t="e">
        <f>IF(OR(入力!GX196="",入力!GX196="#N/A"),#N/A,入力!GX196)</f>
        <v>#N/A</v>
      </c>
      <c r="BI196" s="15" t="e">
        <f>IF(OR(入力!GZ196="",入力!GZ196="#N/A"),#N/A,入力!GZ196)</f>
        <v>#N/A</v>
      </c>
      <c r="BJ196" s="23" t="e">
        <f>IF(OR(入力!LJ196="",入力!LJ196="#N/A"),#N/A,入力!LJ196)</f>
        <v>#N/A</v>
      </c>
      <c r="BK196" s="23" t="e">
        <f>IF(OR(入力!LO196="",入力!LO196="#N/A"),#N/A,入力!LO196)</f>
        <v>#N/A</v>
      </c>
      <c r="BL196" s="23" t="e">
        <f>IF(OR(入力!LN196="",入力!LN196="#N/A"),#N/A,入力!LN196)</f>
        <v>#N/A</v>
      </c>
      <c r="BM196" s="2" t="e">
        <f>IF(OR(入力!LP196="",入力!LP196="#N/A"),#N/A,入力!LP196)</f>
        <v>#N/A</v>
      </c>
      <c r="BN196" s="23" t="e">
        <f>IF(OR(入力!LT196="",入力!LT196="#N/A"),#N/A,入力!LT196)</f>
        <v>#N/A</v>
      </c>
      <c r="BO196" s="23" t="e">
        <f>IF(OR(入力!LY196="",入力!LY196="#N/A"),#N/A,入力!LY196)</f>
        <v>#N/A</v>
      </c>
      <c r="BP196" s="23" t="e">
        <f>IF(OR(入力!LX196="",入力!LX196="#N/A"),#N/A,入力!LX196)</f>
        <v>#N/A</v>
      </c>
      <c r="BQ196" s="15" t="e">
        <f>IF(OR(入力!LZ196="",入力!LZ196="#N/A"),#N/A,入力!LZ196)</f>
        <v>#N/A</v>
      </c>
      <c r="BR196" s="224" t="e">
        <f>IF(OR(入力!MN196="",入力!MN196="#N/A"),#N/A,入力!MN196)</f>
        <v>#N/A</v>
      </c>
      <c r="BS196" s="224" t="e">
        <f>IF(OR(入力!MS196="",入力!MS196="#N/A"),#N/A,入力!MS196)</f>
        <v>#N/A</v>
      </c>
      <c r="BT196" s="224" t="e">
        <f>IF(OR(入力!MR196="",入力!MR196="#N/A"),#N/A,入力!MR196)</f>
        <v>#N/A</v>
      </c>
      <c r="BU196" s="154" t="e">
        <f>IF(OR(入力!MT196="",入力!MT196="#N/A"),#N/A,入力!MT196)</f>
        <v>#N/A</v>
      </c>
      <c r="BV196"/>
      <c r="BW196"/>
      <c r="BX196"/>
      <c r="CB196" s="2"/>
      <c r="CC196" s="503"/>
      <c r="CD196" s="565"/>
      <c r="CE196" s="509"/>
      <c r="CF196"/>
      <c r="CG196"/>
      <c r="CH196" s="2"/>
      <c r="CJ196" s="2"/>
      <c r="CL196" s="2"/>
      <c r="CN196" s="2"/>
      <c r="CO196" s="587"/>
      <c r="CP196" s="588"/>
      <c r="CU196" s="2"/>
      <c r="CX196" s="2"/>
      <c r="CY196"/>
      <c r="CZ196"/>
      <c r="DA196" s="2"/>
      <c r="DE196" s="2"/>
      <c r="DF196"/>
      <c r="DG196" s="2"/>
      <c r="DH196" s="2"/>
      <c r="DI196" s="2"/>
      <c r="DL196" s="126"/>
      <c r="DN196" s="15"/>
      <c r="DO196" s="540"/>
      <c r="DV196"/>
      <c r="DW196"/>
      <c r="DX196"/>
      <c r="DY196"/>
      <c r="DZ196"/>
    </row>
    <row r="197" spans="1:130" s="23" customFormat="1">
      <c r="A197" s="251" t="e">
        <f>IF(OR(入力!A197="",入力!A197="#N/A"),#N/A,入力!A197)</f>
        <v>#N/A</v>
      </c>
      <c r="B197" s="253" t="e">
        <f>IF(OR(入力!B197="",入力!B197="#N/A"),#N/A,入力!B197)</f>
        <v>#N/A</v>
      </c>
      <c r="C197" s="74" t="e">
        <f>IF(OR(入力!C197="",入力!C197="#N/A"),#N/A,入力!C197)</f>
        <v>#N/A</v>
      </c>
      <c r="D197" s="210" t="e">
        <f>IF(OR(入力!E197="",入力!E197="#N/A"),#N/A,入力!E197)</f>
        <v>#N/A</v>
      </c>
      <c r="E197" s="2" t="e">
        <f>IF(OR(入力!G197="",入力!G197="#N/A"),#N/A,入力!G197)</f>
        <v>#N/A</v>
      </c>
      <c r="F197" s="23" t="e">
        <f>IF(OR(入力!I197="",入力!I197="#N/A"),#N/A,入力!I197)</f>
        <v>#N/A</v>
      </c>
      <c r="G197" s="23" t="e">
        <f>IF(OR(入力!N197="",入力!N197="#N/A"),#N/A,入力!N197)</f>
        <v>#N/A</v>
      </c>
      <c r="H197" s="23" t="e">
        <f>IF(OR(入力!M197="",入力!M197="#N/A"),#N/A,入力!M197)</f>
        <v>#N/A</v>
      </c>
      <c r="I197" s="2" t="e">
        <f>IF(OR(入力!O197="",入力!O197="#N/A"),#N/A,入力!O197)</f>
        <v>#N/A</v>
      </c>
      <c r="J197" s="23" t="e">
        <f>IF(OR(入力!S197="",入力!S197="#N/A"),#N/A,入力!S197)</f>
        <v>#N/A</v>
      </c>
      <c r="K197" s="23" t="e">
        <f>IF(OR(入力!X197="",入力!X197="#N/A"),#N/A,入力!X197)</f>
        <v>#N/A</v>
      </c>
      <c r="L197" s="23" t="e">
        <f>IF(OR(入力!W197="",入力!W197="#N/A"),#N/A,入力!W197)</f>
        <v>#N/A</v>
      </c>
      <c r="M197" s="2" t="e">
        <f>IF(OR(入力!Y197="",入力!Y197="#N/A"),#N/A,入力!Y197)</f>
        <v>#N/A</v>
      </c>
      <c r="N197" s="23" t="e">
        <f>IF(OR(入力!AC197="",入力!AC197="#N/A"),#N/A,入力!AC197)</f>
        <v>#N/A</v>
      </c>
      <c r="O197" s="23" t="e">
        <f>IF(OR(入力!AH197="",入力!AH197="#N/A"),#N/A,入力!AH197)</f>
        <v>#N/A</v>
      </c>
      <c r="P197" s="23" t="e">
        <f>IF(OR(入力!AG197="",入力!AG197="#N/A"),#N/A,入力!AG197)</f>
        <v>#N/A</v>
      </c>
      <c r="Q197" s="2" t="e">
        <f>IF(OR(入力!AI197="",入力!AI197="#N/A"),#N/A,入力!AI197)</f>
        <v>#N/A</v>
      </c>
      <c r="R197" s="23" t="e">
        <f>IF(OR(入力!AM197="",入力!AM197="#N/A"),#N/A,入力!AM197)</f>
        <v>#N/A</v>
      </c>
      <c r="S197" s="23" t="e">
        <f>IF(OR(入力!AR197="",入力!AR197="#N/A"),#N/A,入力!AR197)</f>
        <v>#N/A</v>
      </c>
      <c r="T197" s="23" t="e">
        <f>IF(OR(入力!AQ197="",入力!AQ197="#N/A"),#N/A,入力!AQ197)</f>
        <v>#N/A</v>
      </c>
      <c r="U197" s="2" t="e">
        <f>IF(OR(入力!AS197="",入力!AS197="#N/A"),#N/A,入力!AS197)</f>
        <v>#N/A</v>
      </c>
      <c r="V197" s="23" t="e">
        <f>IF(OR(入力!AX197="",入力!AX197="#N/A"),#N/A,入力!AX197)</f>
        <v>#N/A</v>
      </c>
      <c r="W197" s="23" t="e">
        <f>IF(OR(入力!BC197="",入力!BC197="#N/A"),#N/A,入力!BC197)</f>
        <v>#N/A</v>
      </c>
      <c r="X197" s="23" t="e">
        <f>IF(OR(入力!BB197="",入力!BB197="#N/A"),#N/A,入力!BB197)</f>
        <v>#N/A</v>
      </c>
      <c r="Y197" s="2" t="e">
        <f>IF(OR(入力!BD197="",入力!BD197="#N/A"),#N/A,入力!BD197)</f>
        <v>#N/A</v>
      </c>
      <c r="Z197" s="23" t="e">
        <f>IF(OR(入力!BJ197="",入力!BJ197="#N/A"),#N/A,入力!BJ197)</f>
        <v>#N/A</v>
      </c>
      <c r="AA197" s="15" t="e">
        <f>IF(OR(入力!BK197="",入力!BK197="#N/A"),#N/A,入力!BK197)</f>
        <v>#N/A</v>
      </c>
      <c r="AB197" s="98" t="e">
        <f>IF(OR(入力!BS197="",入力!BS197="#N/A"),#N/A,入力!BS197)</f>
        <v>#N/A</v>
      </c>
      <c r="AC197" s="23" t="e">
        <f>IF(OR(入力!BT197="",入力!BT197="#N/A"),#N/A,入力!BT197)</f>
        <v>#N/A</v>
      </c>
      <c r="AD197" s="23" t="e">
        <f>IF(OR(入力!BU197="",入力!BU197="#N/A"),#N/A,入力!BU197)</f>
        <v>#N/A</v>
      </c>
      <c r="AE197" s="23" t="e">
        <f>IF(OR(入力!BV197="",入力!BV197="#N/A"),#N/A,入力!BV197)</f>
        <v>#N/A</v>
      </c>
      <c r="AF197" s="126" t="e">
        <f>IF(OR(入力!BZ197="",入力!BZ197="#N/A"),#N/A,入力!BZ197)</f>
        <v>#N/A</v>
      </c>
      <c r="AG197" s="15" t="e">
        <f>IF(OR(入力!CB197="",入力!CB197="#N/A"),#N/A,入力!CB197)</f>
        <v>#N/A</v>
      </c>
      <c r="AH197" s="23" t="e">
        <f>IF(OR(入力!CD197="",入力!CD197="#N/A"),#N/A,入力!CD197)</f>
        <v>#N/A</v>
      </c>
      <c r="AI197" s="23" t="e">
        <f>IF(OR(入力!CI197="",入力!CI197="#N/A"),#N/A,入力!CI197)</f>
        <v>#N/A</v>
      </c>
      <c r="AJ197" s="23" t="e">
        <f>IF(OR(入力!CH197="",入力!CH197="#N/A"),#N/A,入力!CH197)</f>
        <v>#N/A</v>
      </c>
      <c r="AK197" s="23" t="e">
        <f>IF(OR(入力!CJ197="",入力!CJ197="#N/A"),#N/A,入力!CJ197)</f>
        <v>#N/A</v>
      </c>
      <c r="AL197" s="39" t="e">
        <f>IF(OR(入力!CN197="",入力!CN197="#N/A"),#N/A,入力!CN197)</f>
        <v>#N/A</v>
      </c>
      <c r="AM197" s="39" t="e">
        <f>IF(OR(入力!CS197="",入力!CS197="#N/A"),#N/A,入力!CS197)</f>
        <v>#N/A</v>
      </c>
      <c r="AN197" s="39" t="e">
        <f>IF(OR(入力!CR197="",入力!CR197="#N/A"),#N/A,入力!CR197)</f>
        <v>#N/A</v>
      </c>
      <c r="AO197" s="40" t="e">
        <f>IF(OR(入力!CT197="",入力!CT197="#N/A"),#N/A,入力!CT197)</f>
        <v>#N/A</v>
      </c>
      <c r="AP197" s="23" t="e">
        <f>IF(OR(入力!CX197="",入力!CX197="#N/A"),#N/A,入力!CX197)</f>
        <v>#N/A</v>
      </c>
      <c r="AQ197" s="23" t="e">
        <f>IF(OR(入力!DC197="",入力!DC197="#N/A"),#N/A,入力!DC197)</f>
        <v>#N/A</v>
      </c>
      <c r="AR197" s="23" t="e">
        <f>IF(OR(入力!DB197="",入力!DB197="#N/A"),#N/A,入力!DB197)</f>
        <v>#N/A</v>
      </c>
      <c r="AS197" s="23" t="e">
        <f>IF(OR(入力!DD197="",入力!DD197="#N/A"),#N/A,入力!DD197)</f>
        <v>#N/A</v>
      </c>
      <c r="AT197" s="39" t="e">
        <f>IF(OR(入力!DH197="",入力!DH197="#N/A"),#N/A,入力!DH197)</f>
        <v>#N/A</v>
      </c>
      <c r="AU197" s="39" t="e">
        <f>IF(OR(入力!DM197="",入力!DM197="#N/A"),#N/A,入力!DM197)</f>
        <v>#N/A</v>
      </c>
      <c r="AV197" s="39" t="e">
        <f>IF(OR(入力!DL197="",入力!DL197="#N/A"),#N/A,入力!DL197)</f>
        <v>#N/A</v>
      </c>
      <c r="AW197" s="45" t="e">
        <f>IF(OR(入力!DN197="",入力!DN197="#N/A"),#N/A,入力!DN197)</f>
        <v>#N/A</v>
      </c>
      <c r="AX197" s="23" t="e">
        <f>IF(OR(入力!DR197="",入力!DR197="#N/A"),#N/A,入力!DR197)</f>
        <v>#N/A</v>
      </c>
      <c r="AY197" s="23" t="e">
        <f>IF(OR(入力!DW197="",入力!DW197="#N/A"),#N/A,入力!DW197)</f>
        <v>#N/A</v>
      </c>
      <c r="AZ197" s="23" t="e">
        <f>IF(OR(入力!DV197="",入力!DV197="#N/A"),#N/A,入力!DV197)</f>
        <v>#N/A</v>
      </c>
      <c r="BA197" s="23" t="e">
        <f>IF(OR(入力!DX197="",入力!DX197="#N/A"),#N/A,入力!DX197)</f>
        <v>#N/A</v>
      </c>
      <c r="BB197" s="39" t="e">
        <f>IF(OR(入力!EB197="",入力!EB197="#N/A"),#N/A,入力!EB197)</f>
        <v>#N/A</v>
      </c>
      <c r="BC197" s="39" t="e">
        <f>IF(OR(入力!EG197="",入力!EG197="#N/A"),#N/A,入力!EG197)</f>
        <v>#N/A</v>
      </c>
      <c r="BD197" s="39" t="e">
        <f>IF(OR(入力!EF197="",入力!EF197="#N/A"),#N/A,入力!EF197)</f>
        <v>#N/A</v>
      </c>
      <c r="BE197" s="217" t="e">
        <f>IF(OR(入力!EH197="",入力!EH197="#N/A"),#N/A,入力!EH197)</f>
        <v>#N/A</v>
      </c>
      <c r="BF197" s="126" t="e">
        <f>IF(OR(入力!GT197="",入力!GT197="#N/A"),#N/A,入力!GT197)</f>
        <v>#N/A</v>
      </c>
      <c r="BG197" s="23" t="e">
        <f>IF(OR(入力!GY197="",入力!GY197="#N/A"),#N/A,入力!GY197)</f>
        <v>#N/A</v>
      </c>
      <c r="BH197" s="23" t="e">
        <f>IF(OR(入力!GX197="",入力!GX197="#N/A"),#N/A,入力!GX197)</f>
        <v>#N/A</v>
      </c>
      <c r="BI197" s="15" t="e">
        <f>IF(OR(入力!GZ197="",入力!GZ197="#N/A"),#N/A,入力!GZ197)</f>
        <v>#N/A</v>
      </c>
      <c r="BJ197" s="23" t="e">
        <f>IF(OR(入力!LJ197="",入力!LJ197="#N/A"),#N/A,入力!LJ197)</f>
        <v>#N/A</v>
      </c>
      <c r="BK197" s="23" t="e">
        <f>IF(OR(入力!LO197="",入力!LO197="#N/A"),#N/A,入力!LO197)</f>
        <v>#N/A</v>
      </c>
      <c r="BL197" s="23" t="e">
        <f>IF(OR(入力!LN197="",入力!LN197="#N/A"),#N/A,入力!LN197)</f>
        <v>#N/A</v>
      </c>
      <c r="BM197" s="2" t="e">
        <f>IF(OR(入力!LP197="",入力!LP197="#N/A"),#N/A,入力!LP197)</f>
        <v>#N/A</v>
      </c>
      <c r="BN197" s="23" t="e">
        <f>IF(OR(入力!LT197="",入力!LT197="#N/A"),#N/A,入力!LT197)</f>
        <v>#N/A</v>
      </c>
      <c r="BO197" s="23" t="e">
        <f>IF(OR(入力!LY197="",入力!LY197="#N/A"),#N/A,入力!LY197)</f>
        <v>#N/A</v>
      </c>
      <c r="BP197" s="23" t="e">
        <f>IF(OR(入力!LX197="",入力!LX197="#N/A"),#N/A,入力!LX197)</f>
        <v>#N/A</v>
      </c>
      <c r="BQ197" s="15" t="e">
        <f>IF(OR(入力!LZ197="",入力!LZ197="#N/A"),#N/A,入力!LZ197)</f>
        <v>#N/A</v>
      </c>
      <c r="BR197" s="224" t="e">
        <f>IF(OR(入力!MN197="",入力!MN197="#N/A"),#N/A,入力!MN197)</f>
        <v>#N/A</v>
      </c>
      <c r="BS197" s="224" t="e">
        <f>IF(OR(入力!MS197="",入力!MS197="#N/A"),#N/A,入力!MS197)</f>
        <v>#N/A</v>
      </c>
      <c r="BT197" s="224" t="e">
        <f>IF(OR(入力!MR197="",入力!MR197="#N/A"),#N/A,入力!MR197)</f>
        <v>#N/A</v>
      </c>
      <c r="BU197" s="154" t="e">
        <f>IF(OR(入力!MT197="",入力!MT197="#N/A"),#N/A,入力!MT197)</f>
        <v>#N/A</v>
      </c>
      <c r="BV197"/>
      <c r="BW197"/>
      <c r="BX197"/>
      <c r="CB197" s="2"/>
      <c r="CC197" s="503"/>
      <c r="CD197" s="565"/>
      <c r="CE197" s="509"/>
      <c r="CF197"/>
      <c r="CG197"/>
      <c r="CH197" s="2"/>
      <c r="CJ197" s="2"/>
      <c r="CL197" s="2"/>
      <c r="CN197" s="2"/>
      <c r="CO197" s="587"/>
      <c r="CP197" s="588"/>
      <c r="CU197" s="2"/>
      <c r="CX197" s="2"/>
      <c r="CY197"/>
      <c r="CZ197"/>
      <c r="DA197" s="2"/>
      <c r="DE197" s="2"/>
      <c r="DF197"/>
      <c r="DG197" s="2"/>
      <c r="DH197" s="2"/>
      <c r="DI197" s="2"/>
      <c r="DL197" s="126"/>
      <c r="DN197" s="15"/>
      <c r="DO197" s="540"/>
      <c r="DV197"/>
      <c r="DW197"/>
      <c r="DX197"/>
      <c r="DY197"/>
      <c r="DZ197"/>
    </row>
    <row r="198" spans="1:130" s="23" customFormat="1">
      <c r="A198" s="251" t="e">
        <f>IF(OR(入力!A198="",入力!A198="#N/A"),#N/A,入力!A198)</f>
        <v>#N/A</v>
      </c>
      <c r="B198" s="253" t="e">
        <f>IF(OR(入力!B198="",入力!B198="#N/A"),#N/A,入力!B198)</f>
        <v>#N/A</v>
      </c>
      <c r="C198" s="74" t="e">
        <f>IF(OR(入力!C198="",入力!C198="#N/A"),#N/A,入力!C198)</f>
        <v>#N/A</v>
      </c>
      <c r="D198" s="210" t="e">
        <f>IF(OR(入力!E198="",入力!E198="#N/A"),#N/A,入力!E198)</f>
        <v>#N/A</v>
      </c>
      <c r="E198" s="2" t="e">
        <f>IF(OR(入力!G198="",入力!G198="#N/A"),#N/A,入力!G198)</f>
        <v>#N/A</v>
      </c>
      <c r="F198" s="23" t="e">
        <f>IF(OR(入力!I198="",入力!I198="#N/A"),#N/A,入力!I198)</f>
        <v>#N/A</v>
      </c>
      <c r="G198" s="23" t="e">
        <f>IF(OR(入力!N198="",入力!N198="#N/A"),#N/A,入力!N198)</f>
        <v>#N/A</v>
      </c>
      <c r="H198" s="23" t="e">
        <f>IF(OR(入力!M198="",入力!M198="#N/A"),#N/A,入力!M198)</f>
        <v>#N/A</v>
      </c>
      <c r="I198" s="2" t="e">
        <f>IF(OR(入力!O198="",入力!O198="#N/A"),#N/A,入力!O198)</f>
        <v>#N/A</v>
      </c>
      <c r="J198" s="23" t="e">
        <f>IF(OR(入力!S198="",入力!S198="#N/A"),#N/A,入力!S198)</f>
        <v>#N/A</v>
      </c>
      <c r="K198" s="23" t="e">
        <f>IF(OR(入力!X198="",入力!X198="#N/A"),#N/A,入力!X198)</f>
        <v>#N/A</v>
      </c>
      <c r="L198" s="23" t="e">
        <f>IF(OR(入力!W198="",入力!W198="#N/A"),#N/A,入力!W198)</f>
        <v>#N/A</v>
      </c>
      <c r="M198" s="2" t="e">
        <f>IF(OR(入力!Y198="",入力!Y198="#N/A"),#N/A,入力!Y198)</f>
        <v>#N/A</v>
      </c>
      <c r="N198" s="23" t="e">
        <f>IF(OR(入力!AC198="",入力!AC198="#N/A"),#N/A,入力!AC198)</f>
        <v>#N/A</v>
      </c>
      <c r="O198" s="23" t="e">
        <f>IF(OR(入力!AH198="",入力!AH198="#N/A"),#N/A,入力!AH198)</f>
        <v>#N/A</v>
      </c>
      <c r="P198" s="23" t="e">
        <f>IF(OR(入力!AG198="",入力!AG198="#N/A"),#N/A,入力!AG198)</f>
        <v>#N/A</v>
      </c>
      <c r="Q198" s="2" t="e">
        <f>IF(OR(入力!AI198="",入力!AI198="#N/A"),#N/A,入力!AI198)</f>
        <v>#N/A</v>
      </c>
      <c r="R198" s="23" t="e">
        <f>IF(OR(入力!AM198="",入力!AM198="#N/A"),#N/A,入力!AM198)</f>
        <v>#N/A</v>
      </c>
      <c r="S198" s="23" t="e">
        <f>IF(OR(入力!AR198="",入力!AR198="#N/A"),#N/A,入力!AR198)</f>
        <v>#N/A</v>
      </c>
      <c r="T198" s="23" t="e">
        <f>IF(OR(入力!AQ198="",入力!AQ198="#N/A"),#N/A,入力!AQ198)</f>
        <v>#N/A</v>
      </c>
      <c r="U198" s="2" t="e">
        <f>IF(OR(入力!AS198="",入力!AS198="#N/A"),#N/A,入力!AS198)</f>
        <v>#N/A</v>
      </c>
      <c r="V198" s="23" t="e">
        <f>IF(OR(入力!AX198="",入力!AX198="#N/A"),#N/A,入力!AX198)</f>
        <v>#N/A</v>
      </c>
      <c r="W198" s="23" t="e">
        <f>IF(OR(入力!BC198="",入力!BC198="#N/A"),#N/A,入力!BC198)</f>
        <v>#N/A</v>
      </c>
      <c r="X198" s="23" t="e">
        <f>IF(OR(入力!BB198="",入力!BB198="#N/A"),#N/A,入力!BB198)</f>
        <v>#N/A</v>
      </c>
      <c r="Y198" s="2" t="e">
        <f>IF(OR(入力!BD198="",入力!BD198="#N/A"),#N/A,入力!BD198)</f>
        <v>#N/A</v>
      </c>
      <c r="Z198" s="23" t="e">
        <f>IF(OR(入力!BJ198="",入力!BJ198="#N/A"),#N/A,入力!BJ198)</f>
        <v>#N/A</v>
      </c>
      <c r="AA198" s="15" t="e">
        <f>IF(OR(入力!BK198="",入力!BK198="#N/A"),#N/A,入力!BK198)</f>
        <v>#N/A</v>
      </c>
      <c r="AB198" s="98" t="e">
        <f>IF(OR(入力!BS198="",入力!BS198="#N/A"),#N/A,入力!BS198)</f>
        <v>#N/A</v>
      </c>
      <c r="AC198" s="23" t="e">
        <f>IF(OR(入力!BT198="",入力!BT198="#N/A"),#N/A,入力!BT198)</f>
        <v>#N/A</v>
      </c>
      <c r="AD198" s="23" t="e">
        <f>IF(OR(入力!BU198="",入力!BU198="#N/A"),#N/A,入力!BU198)</f>
        <v>#N/A</v>
      </c>
      <c r="AE198" s="23" t="e">
        <f>IF(OR(入力!BV198="",入力!BV198="#N/A"),#N/A,入力!BV198)</f>
        <v>#N/A</v>
      </c>
      <c r="AF198" s="126" t="e">
        <f>IF(OR(入力!BZ198="",入力!BZ198="#N/A"),#N/A,入力!BZ198)</f>
        <v>#N/A</v>
      </c>
      <c r="AG198" s="15" t="e">
        <f>IF(OR(入力!CB198="",入力!CB198="#N/A"),#N/A,入力!CB198)</f>
        <v>#N/A</v>
      </c>
      <c r="AH198" s="23" t="e">
        <f>IF(OR(入力!CD198="",入力!CD198="#N/A"),#N/A,入力!CD198)</f>
        <v>#N/A</v>
      </c>
      <c r="AI198" s="23" t="e">
        <f>IF(OR(入力!CI198="",入力!CI198="#N/A"),#N/A,入力!CI198)</f>
        <v>#N/A</v>
      </c>
      <c r="AJ198" s="23" t="e">
        <f>IF(OR(入力!CH198="",入力!CH198="#N/A"),#N/A,入力!CH198)</f>
        <v>#N/A</v>
      </c>
      <c r="AK198" s="23" t="e">
        <f>IF(OR(入力!CJ198="",入力!CJ198="#N/A"),#N/A,入力!CJ198)</f>
        <v>#N/A</v>
      </c>
      <c r="AL198" s="39" t="e">
        <f>IF(OR(入力!CN198="",入力!CN198="#N/A"),#N/A,入力!CN198)</f>
        <v>#N/A</v>
      </c>
      <c r="AM198" s="39" t="e">
        <f>IF(OR(入力!CS198="",入力!CS198="#N/A"),#N/A,入力!CS198)</f>
        <v>#N/A</v>
      </c>
      <c r="AN198" s="39" t="e">
        <f>IF(OR(入力!CR198="",入力!CR198="#N/A"),#N/A,入力!CR198)</f>
        <v>#N/A</v>
      </c>
      <c r="AO198" s="40" t="e">
        <f>IF(OR(入力!CT198="",入力!CT198="#N/A"),#N/A,入力!CT198)</f>
        <v>#N/A</v>
      </c>
      <c r="AP198" s="23" t="e">
        <f>IF(OR(入力!CX198="",入力!CX198="#N/A"),#N/A,入力!CX198)</f>
        <v>#N/A</v>
      </c>
      <c r="AQ198" s="23" t="e">
        <f>IF(OR(入力!DC198="",入力!DC198="#N/A"),#N/A,入力!DC198)</f>
        <v>#N/A</v>
      </c>
      <c r="AR198" s="23" t="e">
        <f>IF(OR(入力!DB198="",入力!DB198="#N/A"),#N/A,入力!DB198)</f>
        <v>#N/A</v>
      </c>
      <c r="AS198" s="23" t="e">
        <f>IF(OR(入力!DD198="",入力!DD198="#N/A"),#N/A,入力!DD198)</f>
        <v>#N/A</v>
      </c>
      <c r="AT198" s="39" t="e">
        <f>IF(OR(入力!DH198="",入力!DH198="#N/A"),#N/A,入力!DH198)</f>
        <v>#N/A</v>
      </c>
      <c r="AU198" s="39" t="e">
        <f>IF(OR(入力!DM198="",入力!DM198="#N/A"),#N/A,入力!DM198)</f>
        <v>#N/A</v>
      </c>
      <c r="AV198" s="39" t="e">
        <f>IF(OR(入力!DL198="",入力!DL198="#N/A"),#N/A,入力!DL198)</f>
        <v>#N/A</v>
      </c>
      <c r="AW198" s="45" t="e">
        <f>IF(OR(入力!DN198="",入力!DN198="#N/A"),#N/A,入力!DN198)</f>
        <v>#N/A</v>
      </c>
      <c r="AX198" s="23" t="e">
        <f>IF(OR(入力!DR198="",入力!DR198="#N/A"),#N/A,入力!DR198)</f>
        <v>#N/A</v>
      </c>
      <c r="AY198" s="23" t="e">
        <f>IF(OR(入力!DW198="",入力!DW198="#N/A"),#N/A,入力!DW198)</f>
        <v>#N/A</v>
      </c>
      <c r="AZ198" s="23" t="e">
        <f>IF(OR(入力!DV198="",入力!DV198="#N/A"),#N/A,入力!DV198)</f>
        <v>#N/A</v>
      </c>
      <c r="BA198" s="23" t="e">
        <f>IF(OR(入力!DX198="",入力!DX198="#N/A"),#N/A,入力!DX198)</f>
        <v>#N/A</v>
      </c>
      <c r="BB198" s="39" t="e">
        <f>IF(OR(入力!EB198="",入力!EB198="#N/A"),#N/A,入力!EB198)</f>
        <v>#N/A</v>
      </c>
      <c r="BC198" s="39" t="e">
        <f>IF(OR(入力!EG198="",入力!EG198="#N/A"),#N/A,入力!EG198)</f>
        <v>#N/A</v>
      </c>
      <c r="BD198" s="39" t="e">
        <f>IF(OR(入力!EF198="",入力!EF198="#N/A"),#N/A,入力!EF198)</f>
        <v>#N/A</v>
      </c>
      <c r="BE198" s="217" t="e">
        <f>IF(OR(入力!EH198="",入力!EH198="#N/A"),#N/A,入力!EH198)</f>
        <v>#N/A</v>
      </c>
      <c r="BF198" s="126" t="e">
        <f>IF(OR(入力!GT198="",入力!GT198="#N/A"),#N/A,入力!GT198)</f>
        <v>#N/A</v>
      </c>
      <c r="BG198" s="23" t="e">
        <f>IF(OR(入力!GY198="",入力!GY198="#N/A"),#N/A,入力!GY198)</f>
        <v>#N/A</v>
      </c>
      <c r="BH198" s="23" t="e">
        <f>IF(OR(入力!GX198="",入力!GX198="#N/A"),#N/A,入力!GX198)</f>
        <v>#N/A</v>
      </c>
      <c r="BI198" s="15" t="e">
        <f>IF(OR(入力!GZ198="",入力!GZ198="#N/A"),#N/A,入力!GZ198)</f>
        <v>#N/A</v>
      </c>
      <c r="BJ198" s="23" t="e">
        <f>IF(OR(入力!LJ198="",入力!LJ198="#N/A"),#N/A,入力!LJ198)</f>
        <v>#N/A</v>
      </c>
      <c r="BK198" s="23" t="e">
        <f>IF(OR(入力!LO198="",入力!LO198="#N/A"),#N/A,入力!LO198)</f>
        <v>#N/A</v>
      </c>
      <c r="BL198" s="23" t="e">
        <f>IF(OR(入力!LN198="",入力!LN198="#N/A"),#N/A,入力!LN198)</f>
        <v>#N/A</v>
      </c>
      <c r="BM198" s="2" t="e">
        <f>IF(OR(入力!LP198="",入力!LP198="#N/A"),#N/A,入力!LP198)</f>
        <v>#N/A</v>
      </c>
      <c r="BN198" s="23" t="e">
        <f>IF(OR(入力!LT198="",入力!LT198="#N/A"),#N/A,入力!LT198)</f>
        <v>#N/A</v>
      </c>
      <c r="BO198" s="23" t="e">
        <f>IF(OR(入力!LY198="",入力!LY198="#N/A"),#N/A,入力!LY198)</f>
        <v>#N/A</v>
      </c>
      <c r="BP198" s="23" t="e">
        <f>IF(OR(入力!LX198="",入力!LX198="#N/A"),#N/A,入力!LX198)</f>
        <v>#N/A</v>
      </c>
      <c r="BQ198" s="15" t="e">
        <f>IF(OR(入力!LZ198="",入力!LZ198="#N/A"),#N/A,入力!LZ198)</f>
        <v>#N/A</v>
      </c>
      <c r="BR198" s="224" t="e">
        <f>IF(OR(入力!MN198="",入力!MN198="#N/A"),#N/A,入力!MN198)</f>
        <v>#N/A</v>
      </c>
      <c r="BS198" s="224" t="e">
        <f>IF(OR(入力!MS198="",入力!MS198="#N/A"),#N/A,入力!MS198)</f>
        <v>#N/A</v>
      </c>
      <c r="BT198" s="224" t="e">
        <f>IF(OR(入力!MR198="",入力!MR198="#N/A"),#N/A,入力!MR198)</f>
        <v>#N/A</v>
      </c>
      <c r="BU198" s="154" t="e">
        <f>IF(OR(入力!MT198="",入力!MT198="#N/A"),#N/A,入力!MT198)</f>
        <v>#N/A</v>
      </c>
      <c r="BV198"/>
      <c r="BW198"/>
      <c r="BX198"/>
      <c r="CB198" s="2"/>
      <c r="CC198" s="503"/>
      <c r="CD198" s="565"/>
      <c r="CE198" s="509"/>
      <c r="CF198"/>
      <c r="CG198"/>
      <c r="CH198" s="2"/>
      <c r="CJ198" s="2"/>
      <c r="CL198" s="2"/>
      <c r="CN198" s="2"/>
      <c r="CO198" s="587"/>
      <c r="CP198" s="588"/>
      <c r="CU198" s="2"/>
      <c r="CX198" s="2"/>
      <c r="CY198"/>
      <c r="CZ198"/>
      <c r="DA198" s="2"/>
      <c r="DE198" s="2"/>
      <c r="DF198"/>
      <c r="DG198" s="2"/>
      <c r="DH198" s="2"/>
      <c r="DI198" s="2"/>
      <c r="DL198" s="126"/>
      <c r="DN198" s="15"/>
      <c r="DO198" s="540"/>
      <c r="DV198"/>
      <c r="DW198"/>
      <c r="DX198"/>
      <c r="DY198"/>
      <c r="DZ198"/>
    </row>
    <row r="199" spans="1:130" s="23" customFormat="1">
      <c r="A199" s="251" t="e">
        <f>IF(OR(入力!A199="",入力!A199="#N/A"),#N/A,入力!A199)</f>
        <v>#N/A</v>
      </c>
      <c r="B199" s="253" t="e">
        <f>IF(OR(入力!B199="",入力!B199="#N/A"),#N/A,入力!B199)</f>
        <v>#N/A</v>
      </c>
      <c r="C199" s="74" t="e">
        <f>IF(OR(入力!C199="",入力!C199="#N/A"),#N/A,入力!C199)</f>
        <v>#N/A</v>
      </c>
      <c r="D199" s="210" t="e">
        <f>IF(OR(入力!E199="",入力!E199="#N/A"),#N/A,入力!E199)</f>
        <v>#N/A</v>
      </c>
      <c r="E199" s="2" t="e">
        <f>IF(OR(入力!G199="",入力!G199="#N/A"),#N/A,入力!G199)</f>
        <v>#N/A</v>
      </c>
      <c r="F199" s="23" t="e">
        <f>IF(OR(入力!I199="",入力!I199="#N/A"),#N/A,入力!I199)</f>
        <v>#N/A</v>
      </c>
      <c r="G199" s="23" t="e">
        <f>IF(OR(入力!N199="",入力!N199="#N/A"),#N/A,入力!N199)</f>
        <v>#N/A</v>
      </c>
      <c r="H199" s="23" t="e">
        <f>IF(OR(入力!M199="",入力!M199="#N/A"),#N/A,入力!M199)</f>
        <v>#N/A</v>
      </c>
      <c r="I199" s="2" t="e">
        <f>IF(OR(入力!O199="",入力!O199="#N/A"),#N/A,入力!O199)</f>
        <v>#N/A</v>
      </c>
      <c r="J199" s="23" t="e">
        <f>IF(OR(入力!S199="",入力!S199="#N/A"),#N/A,入力!S199)</f>
        <v>#N/A</v>
      </c>
      <c r="K199" s="23" t="e">
        <f>IF(OR(入力!X199="",入力!X199="#N/A"),#N/A,入力!X199)</f>
        <v>#N/A</v>
      </c>
      <c r="L199" s="23" t="e">
        <f>IF(OR(入力!W199="",入力!W199="#N/A"),#N/A,入力!W199)</f>
        <v>#N/A</v>
      </c>
      <c r="M199" s="2" t="e">
        <f>IF(OR(入力!Y199="",入力!Y199="#N/A"),#N/A,入力!Y199)</f>
        <v>#N/A</v>
      </c>
      <c r="N199" s="23" t="e">
        <f>IF(OR(入力!AC199="",入力!AC199="#N/A"),#N/A,入力!AC199)</f>
        <v>#N/A</v>
      </c>
      <c r="O199" s="23" t="e">
        <f>IF(OR(入力!AH199="",入力!AH199="#N/A"),#N/A,入力!AH199)</f>
        <v>#N/A</v>
      </c>
      <c r="P199" s="23" t="e">
        <f>IF(OR(入力!AG199="",入力!AG199="#N/A"),#N/A,入力!AG199)</f>
        <v>#N/A</v>
      </c>
      <c r="Q199" s="2" t="e">
        <f>IF(OR(入力!AI199="",入力!AI199="#N/A"),#N/A,入力!AI199)</f>
        <v>#N/A</v>
      </c>
      <c r="R199" s="23" t="e">
        <f>IF(OR(入力!AM199="",入力!AM199="#N/A"),#N/A,入力!AM199)</f>
        <v>#N/A</v>
      </c>
      <c r="S199" s="23" t="e">
        <f>IF(OR(入力!AR199="",入力!AR199="#N/A"),#N/A,入力!AR199)</f>
        <v>#N/A</v>
      </c>
      <c r="T199" s="23" t="e">
        <f>IF(OR(入力!AQ199="",入力!AQ199="#N/A"),#N/A,入力!AQ199)</f>
        <v>#N/A</v>
      </c>
      <c r="U199" s="2" t="e">
        <f>IF(OR(入力!AS199="",入力!AS199="#N/A"),#N/A,入力!AS199)</f>
        <v>#N/A</v>
      </c>
      <c r="V199" s="23" t="e">
        <f>IF(OR(入力!AX199="",入力!AX199="#N/A"),#N/A,入力!AX199)</f>
        <v>#N/A</v>
      </c>
      <c r="W199" s="23" t="e">
        <f>IF(OR(入力!BC199="",入力!BC199="#N/A"),#N/A,入力!BC199)</f>
        <v>#N/A</v>
      </c>
      <c r="X199" s="23" t="e">
        <f>IF(OR(入力!BB199="",入力!BB199="#N/A"),#N/A,入力!BB199)</f>
        <v>#N/A</v>
      </c>
      <c r="Y199" s="2" t="e">
        <f>IF(OR(入力!BD199="",入力!BD199="#N/A"),#N/A,入力!BD199)</f>
        <v>#N/A</v>
      </c>
      <c r="Z199" s="23" t="e">
        <f>IF(OR(入力!BJ199="",入力!BJ199="#N/A"),#N/A,入力!BJ199)</f>
        <v>#N/A</v>
      </c>
      <c r="AA199" s="15" t="e">
        <f>IF(OR(入力!BK199="",入力!BK199="#N/A"),#N/A,入力!BK199)</f>
        <v>#N/A</v>
      </c>
      <c r="AB199" s="98" t="e">
        <f>IF(OR(入力!BS199="",入力!BS199="#N/A"),#N/A,入力!BS199)</f>
        <v>#N/A</v>
      </c>
      <c r="AC199" s="23" t="e">
        <f>IF(OR(入力!BT199="",入力!BT199="#N/A"),#N/A,入力!BT199)</f>
        <v>#N/A</v>
      </c>
      <c r="AD199" s="23" t="e">
        <f>IF(OR(入力!BU199="",入力!BU199="#N/A"),#N/A,入力!BU199)</f>
        <v>#N/A</v>
      </c>
      <c r="AE199" s="23" t="e">
        <f>IF(OR(入力!BV199="",入力!BV199="#N/A"),#N/A,入力!BV199)</f>
        <v>#N/A</v>
      </c>
      <c r="AF199" s="126" t="e">
        <f>IF(OR(入力!BZ199="",入力!BZ199="#N/A"),#N/A,入力!BZ199)</f>
        <v>#N/A</v>
      </c>
      <c r="AG199" s="15" t="e">
        <f>IF(OR(入力!CB199="",入力!CB199="#N/A"),#N/A,入力!CB199)</f>
        <v>#N/A</v>
      </c>
      <c r="AH199" s="23" t="e">
        <f>IF(OR(入力!CD199="",入力!CD199="#N/A"),#N/A,入力!CD199)</f>
        <v>#N/A</v>
      </c>
      <c r="AI199" s="23" t="e">
        <f>IF(OR(入力!CI199="",入力!CI199="#N/A"),#N/A,入力!CI199)</f>
        <v>#N/A</v>
      </c>
      <c r="AJ199" s="23" t="e">
        <f>IF(OR(入力!CH199="",入力!CH199="#N/A"),#N/A,入力!CH199)</f>
        <v>#N/A</v>
      </c>
      <c r="AK199" s="23" t="e">
        <f>IF(OR(入力!CJ199="",入力!CJ199="#N/A"),#N/A,入力!CJ199)</f>
        <v>#N/A</v>
      </c>
      <c r="AL199" s="39" t="e">
        <f>IF(OR(入力!CN199="",入力!CN199="#N/A"),#N/A,入力!CN199)</f>
        <v>#N/A</v>
      </c>
      <c r="AM199" s="39" t="e">
        <f>IF(OR(入力!CS199="",入力!CS199="#N/A"),#N/A,入力!CS199)</f>
        <v>#N/A</v>
      </c>
      <c r="AN199" s="39" t="e">
        <f>IF(OR(入力!CR199="",入力!CR199="#N/A"),#N/A,入力!CR199)</f>
        <v>#N/A</v>
      </c>
      <c r="AO199" s="40" t="e">
        <f>IF(OR(入力!CT199="",入力!CT199="#N/A"),#N/A,入力!CT199)</f>
        <v>#N/A</v>
      </c>
      <c r="AP199" s="23" t="e">
        <f>IF(OR(入力!CX199="",入力!CX199="#N/A"),#N/A,入力!CX199)</f>
        <v>#N/A</v>
      </c>
      <c r="AQ199" s="23" t="e">
        <f>IF(OR(入力!DC199="",入力!DC199="#N/A"),#N/A,入力!DC199)</f>
        <v>#N/A</v>
      </c>
      <c r="AR199" s="23" t="e">
        <f>IF(OR(入力!DB199="",入力!DB199="#N/A"),#N/A,入力!DB199)</f>
        <v>#N/A</v>
      </c>
      <c r="AS199" s="23" t="e">
        <f>IF(OR(入力!DD199="",入力!DD199="#N/A"),#N/A,入力!DD199)</f>
        <v>#N/A</v>
      </c>
      <c r="AT199" s="39" t="e">
        <f>IF(OR(入力!DH199="",入力!DH199="#N/A"),#N/A,入力!DH199)</f>
        <v>#N/A</v>
      </c>
      <c r="AU199" s="39" t="e">
        <f>IF(OR(入力!DM199="",入力!DM199="#N/A"),#N/A,入力!DM199)</f>
        <v>#N/A</v>
      </c>
      <c r="AV199" s="39" t="e">
        <f>IF(OR(入力!DL199="",入力!DL199="#N/A"),#N/A,入力!DL199)</f>
        <v>#N/A</v>
      </c>
      <c r="AW199" s="45" t="e">
        <f>IF(OR(入力!DN199="",入力!DN199="#N/A"),#N/A,入力!DN199)</f>
        <v>#N/A</v>
      </c>
      <c r="AX199" s="23" t="e">
        <f>IF(OR(入力!DR199="",入力!DR199="#N/A"),#N/A,入力!DR199)</f>
        <v>#N/A</v>
      </c>
      <c r="AY199" s="23" t="e">
        <f>IF(OR(入力!DW199="",入力!DW199="#N/A"),#N/A,入力!DW199)</f>
        <v>#N/A</v>
      </c>
      <c r="AZ199" s="23" t="e">
        <f>IF(OR(入力!DV199="",入力!DV199="#N/A"),#N/A,入力!DV199)</f>
        <v>#N/A</v>
      </c>
      <c r="BA199" s="23" t="e">
        <f>IF(OR(入力!DX199="",入力!DX199="#N/A"),#N/A,入力!DX199)</f>
        <v>#N/A</v>
      </c>
      <c r="BB199" s="39" t="e">
        <f>IF(OR(入力!EB199="",入力!EB199="#N/A"),#N/A,入力!EB199)</f>
        <v>#N/A</v>
      </c>
      <c r="BC199" s="39" t="e">
        <f>IF(OR(入力!EG199="",入力!EG199="#N/A"),#N/A,入力!EG199)</f>
        <v>#N/A</v>
      </c>
      <c r="BD199" s="39" t="e">
        <f>IF(OR(入力!EF199="",入力!EF199="#N/A"),#N/A,入力!EF199)</f>
        <v>#N/A</v>
      </c>
      <c r="BE199" s="217" t="e">
        <f>IF(OR(入力!EH199="",入力!EH199="#N/A"),#N/A,入力!EH199)</f>
        <v>#N/A</v>
      </c>
      <c r="BF199" s="126" t="e">
        <f>IF(OR(入力!GT199="",入力!GT199="#N/A"),#N/A,入力!GT199)</f>
        <v>#N/A</v>
      </c>
      <c r="BG199" s="23" t="e">
        <f>IF(OR(入力!GY199="",入力!GY199="#N/A"),#N/A,入力!GY199)</f>
        <v>#N/A</v>
      </c>
      <c r="BH199" s="23" t="e">
        <f>IF(OR(入力!GX199="",入力!GX199="#N/A"),#N/A,入力!GX199)</f>
        <v>#N/A</v>
      </c>
      <c r="BI199" s="15" t="e">
        <f>IF(OR(入力!GZ199="",入力!GZ199="#N/A"),#N/A,入力!GZ199)</f>
        <v>#N/A</v>
      </c>
      <c r="BJ199" s="23" t="e">
        <f>IF(OR(入力!LJ199="",入力!LJ199="#N/A"),#N/A,入力!LJ199)</f>
        <v>#N/A</v>
      </c>
      <c r="BK199" s="23" t="e">
        <f>IF(OR(入力!LO199="",入力!LO199="#N/A"),#N/A,入力!LO199)</f>
        <v>#N/A</v>
      </c>
      <c r="BL199" s="23" t="e">
        <f>IF(OR(入力!LN199="",入力!LN199="#N/A"),#N/A,入力!LN199)</f>
        <v>#N/A</v>
      </c>
      <c r="BM199" s="2" t="e">
        <f>IF(OR(入力!LP199="",入力!LP199="#N/A"),#N/A,入力!LP199)</f>
        <v>#N/A</v>
      </c>
      <c r="BN199" s="23" t="e">
        <f>IF(OR(入力!LT199="",入力!LT199="#N/A"),#N/A,入力!LT199)</f>
        <v>#N/A</v>
      </c>
      <c r="BO199" s="23" t="e">
        <f>IF(OR(入力!LY199="",入力!LY199="#N/A"),#N/A,入力!LY199)</f>
        <v>#N/A</v>
      </c>
      <c r="BP199" s="23" t="e">
        <f>IF(OR(入力!LX199="",入力!LX199="#N/A"),#N/A,入力!LX199)</f>
        <v>#N/A</v>
      </c>
      <c r="BQ199" s="15" t="e">
        <f>IF(OR(入力!LZ199="",入力!LZ199="#N/A"),#N/A,入力!LZ199)</f>
        <v>#N/A</v>
      </c>
      <c r="BR199" s="224" t="e">
        <f>IF(OR(入力!MN199="",入力!MN199="#N/A"),#N/A,入力!MN199)</f>
        <v>#N/A</v>
      </c>
      <c r="BS199" s="224" t="e">
        <f>IF(OR(入力!MS199="",入力!MS199="#N/A"),#N/A,入力!MS199)</f>
        <v>#N/A</v>
      </c>
      <c r="BT199" s="224" t="e">
        <f>IF(OR(入力!MR199="",入力!MR199="#N/A"),#N/A,入力!MR199)</f>
        <v>#N/A</v>
      </c>
      <c r="BU199" s="154" t="e">
        <f>IF(OR(入力!MT199="",入力!MT199="#N/A"),#N/A,入力!MT199)</f>
        <v>#N/A</v>
      </c>
      <c r="BV199"/>
      <c r="BW199"/>
      <c r="BX199"/>
      <c r="CB199" s="2"/>
      <c r="CC199" s="503"/>
      <c r="CD199" s="565"/>
      <c r="CE199" s="509"/>
      <c r="CF199"/>
      <c r="CG199"/>
      <c r="CH199" s="2"/>
      <c r="CJ199" s="2"/>
      <c r="CL199" s="2"/>
      <c r="CN199" s="2"/>
      <c r="CO199" s="587"/>
      <c r="CP199" s="588"/>
      <c r="CU199" s="2"/>
      <c r="CX199" s="2"/>
      <c r="CY199"/>
      <c r="CZ199"/>
      <c r="DA199" s="2"/>
      <c r="DE199" s="2"/>
      <c r="DF199"/>
      <c r="DG199" s="2"/>
      <c r="DH199" s="2"/>
      <c r="DI199" s="2"/>
      <c r="DL199" s="126"/>
      <c r="DN199" s="15"/>
      <c r="DO199" s="540"/>
      <c r="DV199"/>
      <c r="DW199"/>
      <c r="DX199"/>
      <c r="DY199"/>
      <c r="DZ199"/>
    </row>
    <row r="200" spans="1:130" s="23" customFormat="1">
      <c r="A200" s="252" t="e">
        <f>IF(OR(入力!A200="",入力!A200="#N/A"),#N/A,入力!A200)</f>
        <v>#N/A</v>
      </c>
      <c r="B200" s="163" t="e">
        <f>IF(OR(入力!B200="",入力!B200="#N/A"),#N/A,入力!B200)</f>
        <v>#N/A</v>
      </c>
      <c r="C200" s="137" t="e">
        <f>IF(OR(入力!C200="",入力!C200="#N/A"),#N/A,入力!C200)</f>
        <v>#N/A</v>
      </c>
      <c r="D200" s="211" t="e">
        <f>IF(OR(入力!E200="",入力!E200="#N/A"),#N/A,入力!E200)</f>
        <v>#N/A</v>
      </c>
      <c r="E200" s="138" t="e">
        <f>IF(OR(入力!G200="",入力!G200="#N/A"),#N/A,入力!G200)</f>
        <v>#N/A</v>
      </c>
      <c r="F200" s="136" t="e">
        <f>IF(OR(入力!I200="",入力!I200="#N/A"),#N/A,入力!I200)</f>
        <v>#N/A</v>
      </c>
      <c r="G200" s="136" t="e">
        <f>IF(OR(入力!N200="",入力!N200="#N/A"),#N/A,入力!N200)</f>
        <v>#N/A</v>
      </c>
      <c r="H200" s="136" t="e">
        <f>IF(OR(入力!M200="",入力!M200="#N/A"),#N/A,入力!M200)</f>
        <v>#N/A</v>
      </c>
      <c r="I200" s="138" t="e">
        <f>IF(OR(入力!O200="",入力!O200="#N/A"),#N/A,入力!O200)</f>
        <v>#N/A</v>
      </c>
      <c r="J200" s="136" t="e">
        <f>IF(OR(入力!S200="",入力!S200="#N/A"),#N/A,入力!S200)</f>
        <v>#N/A</v>
      </c>
      <c r="K200" s="136" t="e">
        <f>IF(OR(入力!X200="",入力!X200="#N/A"),#N/A,入力!X200)</f>
        <v>#N/A</v>
      </c>
      <c r="L200" s="136" t="e">
        <f>IF(OR(入力!W200="",入力!W200="#N/A"),#N/A,入力!W200)</f>
        <v>#N/A</v>
      </c>
      <c r="M200" s="138" t="e">
        <f>IF(OR(入力!Y200="",入力!Y200="#N/A"),#N/A,入力!Y200)</f>
        <v>#N/A</v>
      </c>
      <c r="N200" s="136" t="e">
        <f>IF(OR(入力!AC200="",入力!AC200="#N/A"),#N/A,入力!AC200)</f>
        <v>#N/A</v>
      </c>
      <c r="O200" s="136" t="e">
        <f>IF(OR(入力!AH200="",入力!AH200="#N/A"),#N/A,入力!AH200)</f>
        <v>#N/A</v>
      </c>
      <c r="P200" s="136" t="e">
        <f>IF(OR(入力!AG200="",入力!AG200="#N/A"),#N/A,入力!AG200)</f>
        <v>#N/A</v>
      </c>
      <c r="Q200" s="138" t="e">
        <f>IF(OR(入力!AI200="",入力!AI200="#N/A"),#N/A,入力!AI200)</f>
        <v>#N/A</v>
      </c>
      <c r="R200" s="136" t="e">
        <f>IF(OR(入力!AM200="",入力!AM200="#N/A"),#N/A,入力!AM200)</f>
        <v>#N/A</v>
      </c>
      <c r="S200" s="136" t="e">
        <f>IF(OR(入力!AR200="",入力!AR200="#N/A"),#N/A,入力!AR200)</f>
        <v>#N/A</v>
      </c>
      <c r="T200" s="136" t="e">
        <f>IF(OR(入力!AQ200="",入力!AQ200="#N/A"),#N/A,入力!AQ200)</f>
        <v>#N/A</v>
      </c>
      <c r="U200" s="138" t="e">
        <f>IF(OR(入力!AS200="",入力!AS200="#N/A"),#N/A,入力!AS200)</f>
        <v>#N/A</v>
      </c>
      <c r="V200" s="136" t="e">
        <f>IF(OR(入力!AX200="",入力!AX200="#N/A"),#N/A,入力!AX200)</f>
        <v>#N/A</v>
      </c>
      <c r="W200" s="136" t="e">
        <f>IF(OR(入力!BC200="",入力!BC200="#N/A"),#N/A,入力!BC200)</f>
        <v>#N/A</v>
      </c>
      <c r="X200" s="136" t="e">
        <f>IF(OR(入力!BB200="",入力!BB200="#N/A"),#N/A,入力!BB200)</f>
        <v>#N/A</v>
      </c>
      <c r="Y200" s="138" t="e">
        <f>IF(OR(入力!BD200="",入力!BD200="#N/A"),#N/A,入力!BD200)</f>
        <v>#N/A</v>
      </c>
      <c r="Z200" s="136" t="e">
        <f>IF(OR(入力!BJ200="",入力!BJ200="#N/A"),#N/A,入力!BJ200)</f>
        <v>#N/A</v>
      </c>
      <c r="AA200" s="139" t="e">
        <f>IF(OR(入力!BK200="",入力!BK200="#N/A"),#N/A,入力!BK200)</f>
        <v>#N/A</v>
      </c>
      <c r="AB200" s="140" t="e">
        <f>IF(OR(入力!BS200="",入力!BS200="#N/A"),#N/A,入力!BS200)</f>
        <v>#N/A</v>
      </c>
      <c r="AC200" s="136" t="e">
        <f>IF(OR(入力!BT200="",入力!BT200="#N/A"),#N/A,入力!BT200)</f>
        <v>#N/A</v>
      </c>
      <c r="AD200" s="136" t="e">
        <f>IF(OR(入力!BU200="",入力!BU200="#N/A"),#N/A,入力!BU200)</f>
        <v>#N/A</v>
      </c>
      <c r="AE200" s="136" t="e">
        <f>IF(OR(入力!BV200="",入力!BV200="#N/A"),#N/A,入力!BV200)</f>
        <v>#N/A</v>
      </c>
      <c r="AF200" s="150" t="e">
        <f>IF(OR(入力!BZ200="",入力!BZ200="#N/A"),#N/A,入力!BZ200)</f>
        <v>#N/A</v>
      </c>
      <c r="AG200" s="139" t="e">
        <f>IF(OR(入力!CB200="",入力!CB200="#N/A"),#N/A,入力!CB200)</f>
        <v>#N/A</v>
      </c>
      <c r="AH200" s="136" t="e">
        <f>IF(OR(入力!CD200="",入力!CD200="#N/A"),#N/A,入力!CD200)</f>
        <v>#N/A</v>
      </c>
      <c r="AI200" s="136" t="e">
        <f>IF(OR(入力!CI200="",入力!CI200="#N/A"),#N/A,入力!CI200)</f>
        <v>#N/A</v>
      </c>
      <c r="AJ200" s="136" t="e">
        <f>IF(OR(入力!CH200="",入力!CH200="#N/A"),#N/A,入力!CH200)</f>
        <v>#N/A</v>
      </c>
      <c r="AK200" s="136" t="e">
        <f>IF(OR(入力!CJ200="",入力!CJ200="#N/A"),#N/A,入力!CJ200)</f>
        <v>#N/A</v>
      </c>
      <c r="AL200" s="141" t="e">
        <f>IF(OR(入力!CN200="",入力!CN200="#N/A"),#N/A,入力!CN200)</f>
        <v>#N/A</v>
      </c>
      <c r="AM200" s="141" t="e">
        <f>IF(OR(入力!CS200="",入力!CS200="#N/A"),#N/A,入力!CS200)</f>
        <v>#N/A</v>
      </c>
      <c r="AN200" s="141" t="e">
        <f>IF(OR(入力!CR200="",入力!CR200="#N/A"),#N/A,入力!CR200)</f>
        <v>#N/A</v>
      </c>
      <c r="AO200" s="142" t="e">
        <f>IF(OR(入力!CT200="",入力!CT200="#N/A"),#N/A,入力!CT200)</f>
        <v>#N/A</v>
      </c>
      <c r="AP200" s="136" t="e">
        <f>IF(OR(入力!CX200="",入力!CX200="#N/A"),#N/A,入力!CX200)</f>
        <v>#N/A</v>
      </c>
      <c r="AQ200" s="136" t="e">
        <f>IF(OR(入力!DC200="",入力!DC200="#N/A"),#N/A,入力!DC200)</f>
        <v>#N/A</v>
      </c>
      <c r="AR200" s="136" t="e">
        <f>IF(OR(入力!DB200="",入力!DB200="#N/A"),#N/A,入力!DB200)</f>
        <v>#N/A</v>
      </c>
      <c r="AS200" s="136" t="e">
        <f>IF(OR(入力!DD200="",入力!DD200="#N/A"),#N/A,入力!DD200)</f>
        <v>#N/A</v>
      </c>
      <c r="AT200" s="141" t="e">
        <f>IF(OR(入力!DH200="",入力!DH200="#N/A"),#N/A,入力!DH200)</f>
        <v>#N/A</v>
      </c>
      <c r="AU200" s="141" t="e">
        <f>IF(OR(入力!DM200="",入力!DM200="#N/A"),#N/A,入力!DM200)</f>
        <v>#N/A</v>
      </c>
      <c r="AV200" s="141" t="e">
        <f>IF(OR(入力!DL200="",入力!DL200="#N/A"),#N/A,入力!DL200)</f>
        <v>#N/A</v>
      </c>
      <c r="AW200" s="143" t="e">
        <f>IF(OR(入力!DN200="",入力!DN200="#N/A"),#N/A,入力!DN200)</f>
        <v>#N/A</v>
      </c>
      <c r="AX200" s="136" t="e">
        <f>IF(OR(入力!DR200="",入力!DR200="#N/A"),#N/A,入力!DR200)</f>
        <v>#N/A</v>
      </c>
      <c r="AY200" s="136" t="e">
        <f>IF(OR(入力!DW200="",入力!DW200="#N/A"),#N/A,入力!DW200)</f>
        <v>#N/A</v>
      </c>
      <c r="AZ200" s="136" t="e">
        <f>IF(OR(入力!DV200="",入力!DV200="#N/A"),#N/A,入力!DV200)</f>
        <v>#N/A</v>
      </c>
      <c r="BA200" s="136" t="e">
        <f>IF(OR(入力!DX200="",入力!DX200="#N/A"),#N/A,入力!DX200)</f>
        <v>#N/A</v>
      </c>
      <c r="BB200" s="141" t="e">
        <f>IF(OR(入力!EB200="",入力!EB200="#N/A"),#N/A,入力!EB200)</f>
        <v>#N/A</v>
      </c>
      <c r="BC200" s="141" t="e">
        <f>IF(OR(入力!EG200="",入力!EG200="#N/A"),#N/A,入力!EG200)</f>
        <v>#N/A</v>
      </c>
      <c r="BD200" s="141" t="e">
        <f>IF(OR(入力!EF200="",入力!EF200="#N/A"),#N/A,入力!EF200)</f>
        <v>#N/A</v>
      </c>
      <c r="BE200" s="218" t="e">
        <f>IF(OR(入力!EH200="",入力!EH200="#N/A"),#N/A,入力!EH200)</f>
        <v>#N/A</v>
      </c>
      <c r="BF200" s="150" t="e">
        <f>IF(OR(入力!GT200="",入力!GT200="#N/A"),#N/A,入力!GT200)</f>
        <v>#N/A</v>
      </c>
      <c r="BG200" s="136" t="e">
        <f>IF(OR(入力!GY200="",入力!GY200="#N/A"),#N/A,入力!GY200)</f>
        <v>#N/A</v>
      </c>
      <c r="BH200" s="136" t="e">
        <f>IF(OR(入力!GX200="",入力!GX200="#N/A"),#N/A,入力!GX200)</f>
        <v>#N/A</v>
      </c>
      <c r="BI200" s="139" t="e">
        <f>IF(OR(入力!GZ200="",入力!GZ200="#N/A"),#N/A,入力!GZ200)</f>
        <v>#N/A</v>
      </c>
      <c r="BJ200" s="136" t="e">
        <f>IF(OR(入力!LJ200="",入力!LJ200="#N/A"),#N/A,入力!LJ200)</f>
        <v>#N/A</v>
      </c>
      <c r="BK200" s="136" t="e">
        <f>IF(OR(入力!LO200="",入力!LO200="#N/A"),#N/A,入力!LO200)</f>
        <v>#N/A</v>
      </c>
      <c r="BL200" s="136" t="e">
        <f>IF(OR(入力!LN200="",入力!LN200="#N/A"),#N/A,入力!LN200)</f>
        <v>#N/A</v>
      </c>
      <c r="BM200" s="138" t="e">
        <f>IF(OR(入力!LP200="",入力!LP200="#N/A"),#N/A,入力!LP200)</f>
        <v>#N/A</v>
      </c>
      <c r="BN200" s="136" t="e">
        <f>IF(OR(入力!LT200="",入力!LT200="#N/A"),#N/A,入力!LT200)</f>
        <v>#N/A</v>
      </c>
      <c r="BO200" s="136" t="e">
        <f>IF(OR(入力!LY200="",入力!LY200="#N/A"),#N/A,入力!LY200)</f>
        <v>#N/A</v>
      </c>
      <c r="BP200" s="136" t="e">
        <f>IF(OR(入力!LX200="",入力!LX200="#N/A"),#N/A,入力!LX200)</f>
        <v>#N/A</v>
      </c>
      <c r="BQ200" s="139" t="e">
        <f>IF(OR(入力!LZ200="",入力!LZ200="#N/A"),#N/A,入力!LZ200)</f>
        <v>#N/A</v>
      </c>
      <c r="BR200" s="225" t="e">
        <f>IF(OR(入力!MN200="",入力!MN200="#N/A"),#N/A,入力!MN200)</f>
        <v>#N/A</v>
      </c>
      <c r="BS200" s="225" t="e">
        <f>IF(OR(入力!MS200="",入力!MS200="#N/A"),#N/A,入力!MS200)</f>
        <v>#N/A</v>
      </c>
      <c r="BT200" s="225" t="e">
        <f>IF(OR(入力!MR200="",入力!MR200="#N/A"),#N/A,入力!MR200)</f>
        <v>#N/A</v>
      </c>
      <c r="BU200" s="226" t="e">
        <f>IF(OR(入力!MT200="",入力!MT200="#N/A"),#N/A,入力!MT200)</f>
        <v>#N/A</v>
      </c>
      <c r="BV200" s="140"/>
      <c r="BW200" s="136"/>
      <c r="BX200" s="136"/>
      <c r="BY200" s="136"/>
      <c r="BZ200" s="136"/>
      <c r="CA200" s="136"/>
      <c r="CB200" s="138"/>
      <c r="CC200" s="505"/>
      <c r="CD200" s="566"/>
      <c r="CE200" s="510"/>
      <c r="CF200" s="136"/>
      <c r="CG200" s="136"/>
      <c r="CH200" s="138"/>
      <c r="CI200" s="136"/>
      <c r="CJ200" s="138"/>
      <c r="CK200" s="136"/>
      <c r="CL200" s="138"/>
      <c r="CM200" s="136"/>
      <c r="CN200" s="138"/>
      <c r="CO200" s="590"/>
      <c r="CP200" s="591"/>
      <c r="CQ200" s="136"/>
      <c r="CR200" s="136"/>
      <c r="CS200" s="136"/>
      <c r="CT200" s="136"/>
      <c r="CU200" s="138"/>
      <c r="CV200" s="150"/>
      <c r="CW200" s="136"/>
      <c r="CX200" s="138"/>
      <c r="CY200" s="136"/>
      <c r="CZ200" s="136"/>
      <c r="DA200" s="138"/>
      <c r="DB200" s="136"/>
      <c r="DC200" s="136"/>
      <c r="DD200" s="136"/>
      <c r="DE200" s="138"/>
      <c r="DF200" s="150"/>
      <c r="DG200" s="138"/>
      <c r="DH200" s="138"/>
      <c r="DI200" s="138"/>
      <c r="DJ200" s="136"/>
      <c r="DK200" s="136"/>
      <c r="DL200" s="150"/>
      <c r="DM200" s="136"/>
      <c r="DN200" s="139"/>
      <c r="DO200" s="541"/>
      <c r="DV200"/>
      <c r="DW200"/>
      <c r="DX200"/>
      <c r="DY200"/>
      <c r="DZ200"/>
    </row>
    <row r="201" spans="1:130">
      <c r="AL201" s="37"/>
      <c r="AM201" s="37"/>
      <c r="AN201" s="37"/>
      <c r="AO201" s="38"/>
      <c r="AT201" s="37"/>
      <c r="AU201" s="37"/>
      <c r="AV201" s="37"/>
      <c r="AW201" s="44"/>
      <c r="BB201" s="37"/>
      <c r="BC201" s="37"/>
      <c r="BD201" s="37"/>
      <c r="BE201" s="216"/>
      <c r="CO201" s="582"/>
      <c r="CP201" s="589"/>
      <c r="DQ201" s="23"/>
      <c r="DR201" s="23"/>
      <c r="DS201" s="23"/>
      <c r="DT201" s="23"/>
      <c r="DU201" s="23"/>
    </row>
    <row r="202" spans="1:130">
      <c r="DQ202" s="23"/>
      <c r="DR202" s="23"/>
      <c r="DS202" s="23"/>
      <c r="DT202" s="23"/>
      <c r="DU202" s="23"/>
    </row>
    <row r="203" spans="1:130">
      <c r="DQ203" s="23"/>
      <c r="DR203" s="23"/>
      <c r="DS203" s="23"/>
      <c r="DT203" s="23"/>
      <c r="DU203" s="23"/>
    </row>
    <row r="204" spans="1:130">
      <c r="DQ204" s="23"/>
      <c r="DR204" s="23"/>
      <c r="DS204" s="23"/>
      <c r="DT204" s="23"/>
      <c r="DU204" s="23"/>
    </row>
    <row r="205" spans="1:130">
      <c r="DQ205" s="23"/>
      <c r="DR205" s="23"/>
      <c r="DS205" s="23"/>
      <c r="DT205" s="23"/>
      <c r="DU205" s="23"/>
    </row>
    <row r="206" spans="1:130">
      <c r="DQ206" s="23"/>
      <c r="DR206" s="23"/>
      <c r="DS206" s="23"/>
      <c r="DT206" s="23"/>
      <c r="DU206" s="23"/>
    </row>
    <row r="207" spans="1:130">
      <c r="DQ207" s="23"/>
      <c r="DR207" s="23"/>
      <c r="DS207" s="23"/>
      <c r="DT207" s="23"/>
      <c r="DU207" s="23"/>
    </row>
    <row r="208" spans="1:130">
      <c r="DQ208" s="23"/>
      <c r="DR208" s="23"/>
      <c r="DS208" s="23"/>
      <c r="DT208" s="23"/>
      <c r="DU208" s="23"/>
    </row>
    <row r="209" spans="121:125">
      <c r="DQ209" s="23"/>
      <c r="DR209" s="23"/>
      <c r="DS209" s="23"/>
      <c r="DT209" s="23"/>
      <c r="DU209" s="23"/>
    </row>
    <row r="210" spans="121:125">
      <c r="DQ210" s="23"/>
      <c r="DR210" s="23"/>
      <c r="DS210" s="23"/>
      <c r="DT210" s="23"/>
      <c r="DU210" s="23"/>
    </row>
    <row r="211" spans="121:125">
      <c r="DQ211" s="23"/>
      <c r="DR211" s="23"/>
      <c r="DS211" s="23"/>
      <c r="DT211" s="23"/>
      <c r="DU211" s="23"/>
    </row>
    <row r="212" spans="121:125">
      <c r="DQ212" s="23"/>
      <c r="DR212" s="23"/>
      <c r="DS212" s="23"/>
      <c r="DT212" s="23"/>
      <c r="DU212" s="23"/>
    </row>
    <row r="213" spans="121:125">
      <c r="DQ213" s="23"/>
      <c r="DR213" s="23"/>
      <c r="DS213" s="23"/>
      <c r="DT213" s="23"/>
      <c r="DU213" s="23"/>
    </row>
    <row r="214" spans="121:125">
      <c r="DQ214" s="23"/>
      <c r="DR214" s="23"/>
      <c r="DS214" s="23"/>
      <c r="DT214" s="23"/>
      <c r="DU214" s="23"/>
    </row>
    <row r="215" spans="121:125">
      <c r="DQ215" s="23"/>
      <c r="DR215" s="23"/>
      <c r="DS215" s="23"/>
      <c r="DT215" s="23"/>
      <c r="DU215" s="23"/>
    </row>
    <row r="216" spans="121:125">
      <c r="DQ216" s="23"/>
      <c r="DR216" s="23"/>
      <c r="DS216" s="23"/>
      <c r="DT216" s="23"/>
      <c r="DU216" s="23"/>
    </row>
    <row r="217" spans="121:125">
      <c r="DQ217" s="23"/>
      <c r="DR217" s="23"/>
      <c r="DS217" s="23"/>
      <c r="DT217" s="23"/>
      <c r="DU217" s="23"/>
    </row>
    <row r="218" spans="121:125">
      <c r="DQ218" s="23"/>
      <c r="DR218" s="23"/>
      <c r="DS218" s="23"/>
      <c r="DT218" s="23"/>
      <c r="DU218" s="23"/>
    </row>
    <row r="219" spans="121:125">
      <c r="DQ219" s="23"/>
      <c r="DR219" s="23"/>
      <c r="DS219" s="23"/>
      <c r="DT219" s="23"/>
      <c r="DU219" s="23"/>
    </row>
    <row r="220" spans="121:125">
      <c r="DQ220" s="23"/>
      <c r="DR220" s="23"/>
      <c r="DS220" s="23"/>
      <c r="DT220" s="23"/>
      <c r="DU220" s="23"/>
    </row>
    <row r="221" spans="121:125">
      <c r="DQ221" s="23"/>
      <c r="DR221" s="23"/>
      <c r="DS221" s="23"/>
      <c r="DT221" s="23"/>
      <c r="DU221" s="23"/>
    </row>
    <row r="222" spans="121:125">
      <c r="DQ222" s="23"/>
      <c r="DR222" s="23"/>
      <c r="DS222" s="23"/>
      <c r="DT222" s="23"/>
      <c r="DU222" s="23"/>
    </row>
    <row r="223" spans="121:125">
      <c r="DQ223" s="23"/>
      <c r="DR223" s="23"/>
      <c r="DS223" s="23"/>
      <c r="DT223" s="23"/>
      <c r="DU223" s="23"/>
    </row>
    <row r="224" spans="121:125">
      <c r="DQ224" s="23"/>
      <c r="DR224" s="23"/>
      <c r="DS224" s="23"/>
      <c r="DT224" s="23"/>
      <c r="DU224" s="23"/>
    </row>
    <row r="225" spans="121:125">
      <c r="DQ225" s="23"/>
      <c r="DR225" s="23"/>
      <c r="DS225" s="23"/>
      <c r="DT225" s="23"/>
      <c r="DU225" s="23"/>
    </row>
    <row r="226" spans="121:125">
      <c r="DQ226" s="23"/>
      <c r="DR226" s="23"/>
      <c r="DS226" s="23"/>
      <c r="DT226" s="23"/>
      <c r="DU226" s="23"/>
    </row>
    <row r="227" spans="121:125">
      <c r="DQ227" s="23"/>
      <c r="DR227" s="23"/>
      <c r="DS227" s="23"/>
      <c r="DT227" s="23"/>
      <c r="DU227" s="23"/>
    </row>
    <row r="228" spans="121:125">
      <c r="DQ228" s="23"/>
      <c r="DR228" s="23"/>
      <c r="DS228" s="23"/>
      <c r="DT228" s="23"/>
      <c r="DU228" s="23"/>
    </row>
    <row r="229" spans="121:125">
      <c r="DQ229" s="23"/>
      <c r="DR229" s="23"/>
      <c r="DS229" s="23"/>
      <c r="DT229" s="23"/>
      <c r="DU229" s="23"/>
    </row>
    <row r="230" spans="121:125">
      <c r="DQ230" s="23"/>
      <c r="DR230" s="23"/>
      <c r="DS230" s="23"/>
      <c r="DT230" s="23"/>
      <c r="DU230" s="23"/>
    </row>
    <row r="231" spans="121:125">
      <c r="DQ231" s="23"/>
      <c r="DR231" s="23"/>
      <c r="DS231" s="23"/>
      <c r="DT231" s="23"/>
      <c r="DU231" s="23"/>
    </row>
    <row r="232" spans="121:125">
      <c r="DQ232" s="23"/>
      <c r="DR232" s="23"/>
      <c r="DS232" s="23"/>
      <c r="DT232" s="23"/>
      <c r="DU232" s="23"/>
    </row>
    <row r="233" spans="121:125">
      <c r="DQ233" s="23"/>
      <c r="DR233" s="23"/>
      <c r="DS233" s="23"/>
      <c r="DT233" s="23"/>
      <c r="DU233" s="23"/>
    </row>
    <row r="234" spans="121:125">
      <c r="DQ234" s="23"/>
      <c r="DR234" s="23"/>
      <c r="DS234" s="23"/>
      <c r="DT234" s="23"/>
      <c r="DU234" s="23"/>
    </row>
    <row r="235" spans="121:125">
      <c r="DQ235" s="23"/>
      <c r="DR235" s="23"/>
      <c r="DS235" s="23"/>
      <c r="DT235" s="23"/>
      <c r="DU235" s="23"/>
    </row>
    <row r="236" spans="121:125">
      <c r="DQ236" s="23"/>
      <c r="DR236" s="23"/>
      <c r="DS236" s="23"/>
      <c r="DT236" s="23"/>
      <c r="DU236" s="23"/>
    </row>
  </sheetData>
  <phoneticPr fontId="2"/>
  <conditionalFormatting sqref="A4:CN74 A75:DE200 DP4:DU6 DB4:DE19 DL4:DN60 CO4:DA71 EA4:XFD200 DP7 DU7 DP8:DU23 DB20 DD20:DE20 DB21:DE71 DP27:DU41 DP42:DP200 DH56:DK60 DH61:DN200 CO72:DE74">
    <cfRule type="containsErrors" dxfId="31" priority="29">
      <formula>ISERROR(A4)</formula>
    </cfRule>
  </conditionalFormatting>
  <conditionalFormatting sqref="AH4:AO200">
    <cfRule type="cellIs" dxfId="30" priority="27" operator="greaterThan">
      <formula>10</formula>
    </cfRule>
  </conditionalFormatting>
  <conditionalFormatting sqref="AP4:AW200">
    <cfRule type="cellIs" dxfId="29" priority="28" operator="greaterThan">
      <formula>2</formula>
    </cfRule>
  </conditionalFormatting>
  <conditionalFormatting sqref="BV4:CA200 CC4:CH200 DJ4:DJ200">
    <cfRule type="containsErrors" dxfId="28" priority="26">
      <formula>ISERROR(BV4)</formula>
    </cfRule>
  </conditionalFormatting>
  <conditionalFormatting sqref="CO4:CP200">
    <cfRule type="containsErrors" dxfId="27" priority="16">
      <formula>ISERROR(CO4)</formula>
    </cfRule>
  </conditionalFormatting>
  <conditionalFormatting sqref="CY4:DA200">
    <cfRule type="containsErrors" dxfId="26" priority="18">
      <formula>ISERROR(CY4)</formula>
    </cfRule>
  </conditionalFormatting>
  <conditionalFormatting sqref="DA5">
    <cfRule type="containsErrors" dxfId="25" priority="17">
      <formula>ISERROR(DA5)</formula>
    </cfRule>
  </conditionalFormatting>
  <conditionalFormatting sqref="DC20">
    <cfRule type="containsErrors" dxfId="24" priority="25">
      <formula>ISERROR(DC20)</formula>
    </cfRule>
  </conditionalFormatting>
  <conditionalFormatting sqref="DF4:DH23 DF24:DG24 DF25:DH54 DF55:DG55 DF56:DH200">
    <cfRule type="containsErrors" dxfId="23" priority="24">
      <formula>ISERROR(DF4)</formula>
    </cfRule>
  </conditionalFormatting>
  <conditionalFormatting sqref="DF56:DH200">
    <cfRule type="containsErrors" dxfId="22" priority="23">
      <formula>ISERROR(DF56)</formula>
    </cfRule>
  </conditionalFormatting>
  <conditionalFormatting sqref="DF4:DK55">
    <cfRule type="containsErrors" dxfId="21" priority="1">
      <formula>ISERROR(DF4)</formula>
    </cfRule>
  </conditionalFormatting>
  <conditionalFormatting sqref="DH4:DH200">
    <cfRule type="containsErrors" dxfId="20" priority="2">
      <formula>ISERROR(DH4)</formula>
    </cfRule>
  </conditionalFormatting>
  <conditionalFormatting sqref="DO4:DO200">
    <cfRule type="containsErrors" dxfId="19" priority="22">
      <formula>ISERROR(DO4)</formula>
    </cfRule>
  </conditionalFormatting>
  <conditionalFormatting sqref="DP24:DR26">
    <cfRule type="containsErrors" dxfId="18" priority="5">
      <formula>ISERROR(DP24)</formula>
    </cfRule>
  </conditionalFormatting>
  <conditionalFormatting sqref="DQ42:DR44">
    <cfRule type="containsErrors" dxfId="17" priority="9">
      <formula>ISERROR(DQ42)</formula>
    </cfRule>
  </conditionalFormatting>
  <conditionalFormatting sqref="DQ7:DT7">
    <cfRule type="containsErrors" dxfId="16" priority="19">
      <formula>ISERROR(DQ7)</formula>
    </cfRule>
  </conditionalFormatting>
  <conditionalFormatting sqref="DQ9:DU44">
    <cfRule type="containsErrors" dxfId="15" priority="3">
      <formula>ISERROR(DQ9)</formula>
    </cfRule>
  </conditionalFormatting>
  <conditionalFormatting sqref="DQ45:DU236">
    <cfRule type="containsErrors" dxfId="14" priority="11">
      <formula>ISERROR(DQ45)</formula>
    </cfRule>
  </conditionalFormatting>
  <conditionalFormatting sqref="DV4:DZ4 DV41:DZ199">
    <cfRule type="containsErrors" dxfId="13" priority="13">
      <formula>ISERROR(DV4)</formula>
    </cfRule>
  </conditionalFormatting>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E5D49-BE2B-44C1-8DE8-E7919442C6A2}">
  <dimension ref="A1:DV201"/>
  <sheetViews>
    <sheetView zoomScale="80" zoomScaleNormal="80" workbookViewId="0">
      <pane xSplit="3" ySplit="3" topLeftCell="CI38" activePane="bottomRight" state="frozen"/>
      <selection pane="topRight" activeCell="C1" sqref="C1"/>
      <selection pane="bottomLeft" activeCell="A4" sqref="A4"/>
      <selection pane="bottomRight" activeCell="CK51" sqref="CK51"/>
    </sheetView>
  </sheetViews>
  <sheetFormatPr defaultColWidth="10" defaultRowHeight="18"/>
  <cols>
    <col min="1" max="1" width="18.83203125" style="75" customWidth="1"/>
    <col min="2" max="2" width="15" style="23" customWidth="1"/>
    <col min="3" max="3" width="8.75" style="12" customWidth="1"/>
    <col min="4" max="4" width="12.5" style="210" customWidth="1"/>
    <col min="5" max="5" width="12.5" style="2" customWidth="1"/>
    <col min="6" max="8" width="8.75" customWidth="1"/>
    <col min="9" max="9" width="8.75" style="2" customWidth="1"/>
    <col min="10" max="12" width="8.75" customWidth="1"/>
    <col min="13" max="13" width="8.75" style="2" customWidth="1"/>
    <col min="14" max="16" width="8.75" customWidth="1"/>
    <col min="17" max="17" width="8.75" style="2" customWidth="1"/>
    <col min="18" max="21" width="8.75" customWidth="1"/>
    <col min="22" max="22" width="8.75" style="2" customWidth="1"/>
    <col min="23" max="25" width="8.75" customWidth="1"/>
    <col min="26" max="26" width="8.75" style="2" customWidth="1"/>
    <col min="27" max="27" width="8.75" customWidth="1"/>
    <col min="28" max="28" width="8.75" style="15" customWidth="1"/>
    <col min="29" max="29" width="8.75" style="98" customWidth="1"/>
    <col min="30" max="32" width="8.75" style="23" customWidth="1"/>
    <col min="33" max="33" width="10" style="126" customWidth="1"/>
    <col min="34" max="34" width="10" style="15" customWidth="1"/>
    <col min="35" max="38" width="8.75" customWidth="1"/>
    <col min="39" max="41" width="11.25" style="39" customWidth="1"/>
    <col min="42" max="42" width="11.25" style="40" customWidth="1"/>
    <col min="43" max="46" width="8.75" customWidth="1"/>
    <col min="47" max="49" width="11.25" style="39" customWidth="1"/>
    <col min="50" max="50" width="11.25" style="45" customWidth="1"/>
    <col min="51" max="54" width="8.75" customWidth="1"/>
    <col min="55" max="57" width="11.25" style="39" customWidth="1"/>
    <col min="58" max="58" width="11.25" style="217" customWidth="1"/>
    <col min="59" max="59" width="10" style="126"/>
    <col min="60" max="61" width="10" style="23"/>
    <col min="62" max="62" width="10" style="15"/>
    <col min="63" max="65" width="8.75" customWidth="1"/>
    <col min="66" max="66" width="8.75" style="2" customWidth="1"/>
    <col min="67" max="69" width="8.75" customWidth="1"/>
    <col min="70" max="70" width="8.75" style="15" customWidth="1"/>
    <col min="71" max="73" width="8.75" style="23" customWidth="1"/>
    <col min="74" max="74" width="8.75" style="15" customWidth="1"/>
    <col min="75" max="77" width="16.25" customWidth="1"/>
    <col min="78" max="80" width="16.25" style="23" customWidth="1"/>
    <col min="81" max="81" width="16.25" style="2" customWidth="1"/>
    <col min="82" max="82" width="10" style="126" customWidth="1"/>
    <col min="83" max="83" width="10" style="23" customWidth="1"/>
    <col min="84" max="84" width="10" style="2" customWidth="1"/>
    <col min="85" max="86" width="12.58203125" customWidth="1"/>
    <col min="87" max="87" width="18.75" style="2" customWidth="1"/>
    <col min="88" max="88" width="25" customWidth="1"/>
    <col min="89" max="89" width="25" style="2" customWidth="1"/>
    <col min="90" max="90" width="25" style="23" customWidth="1"/>
    <col min="91" max="91" width="25" style="2" customWidth="1"/>
    <col min="92" max="92" width="25" customWidth="1"/>
    <col min="93" max="93" width="25" style="2" customWidth="1"/>
    <col min="94" max="94" width="25" style="587" customWidth="1"/>
    <col min="95" max="95" width="25" style="588" customWidth="1"/>
    <col min="96" max="99" width="8.75" style="23" customWidth="1"/>
    <col min="100" max="100" width="8.75" style="2" customWidth="1"/>
    <col min="103" max="103" width="10" style="2"/>
    <col min="104" max="105" width="12.58203125" customWidth="1"/>
    <col min="106" max="106" width="18.75" style="2" customWidth="1"/>
    <col min="107" max="107" width="12.5" customWidth="1"/>
    <col min="108" max="109" width="18.75" style="23" customWidth="1"/>
    <col min="110" max="110" width="18.75" style="2" customWidth="1"/>
    <col min="111" max="111" width="18.75" customWidth="1"/>
    <col min="112" max="112" width="18.75" style="2" customWidth="1"/>
    <col min="113" max="114" width="10" style="2"/>
    <col min="115" max="116" width="12.5" style="23" customWidth="1"/>
    <col min="117" max="117" width="10" style="126"/>
    <col min="118" max="118" width="10" style="23"/>
    <col min="119" max="119" width="10" style="15"/>
    <col min="120" max="120" width="12.4140625" style="448" customWidth="1"/>
  </cols>
  <sheetData>
    <row r="1" spans="1:126" ht="30" customHeight="1" thickBot="1">
      <c r="A1" s="81" t="s">
        <v>75</v>
      </c>
      <c r="B1" s="78"/>
      <c r="C1" s="79"/>
      <c r="D1" s="80" t="s">
        <v>71</v>
      </c>
      <c r="E1" s="16"/>
      <c r="F1" s="3"/>
      <c r="G1" s="3"/>
      <c r="H1" s="3"/>
      <c r="I1" s="3"/>
      <c r="J1" s="3"/>
      <c r="K1" s="3"/>
      <c r="L1" s="3"/>
      <c r="M1" s="3"/>
      <c r="N1" s="3"/>
      <c r="O1" s="3"/>
      <c r="P1" s="3"/>
      <c r="Q1" s="3"/>
      <c r="R1" s="3"/>
      <c r="S1" s="3"/>
      <c r="T1" s="3"/>
      <c r="U1" s="3"/>
      <c r="V1" s="3"/>
      <c r="W1" s="3"/>
      <c r="X1" s="3"/>
      <c r="Y1" s="3"/>
      <c r="Z1" s="3"/>
      <c r="AA1" s="3"/>
      <c r="AB1" s="14"/>
      <c r="AC1" s="181" t="s">
        <v>97</v>
      </c>
      <c r="AD1" s="181"/>
      <c r="AE1" s="3"/>
      <c r="AF1" s="3"/>
      <c r="AG1" s="3"/>
      <c r="AH1" s="14"/>
      <c r="AI1" s="88" t="s">
        <v>95</v>
      </c>
      <c r="AJ1" s="156"/>
      <c r="AM1" s="3"/>
      <c r="AN1" s="3"/>
      <c r="AO1" s="3"/>
      <c r="AP1" s="3"/>
      <c r="AQ1" s="62"/>
      <c r="AR1" s="157"/>
      <c r="AU1" s="3"/>
      <c r="AV1" s="3"/>
      <c r="AW1" s="3"/>
      <c r="AX1" s="14"/>
      <c r="AY1" s="80" t="s">
        <v>96</v>
      </c>
      <c r="AZ1" s="156"/>
      <c r="BC1" s="3"/>
      <c r="BD1" s="3"/>
      <c r="BE1" s="3"/>
      <c r="BF1" s="3"/>
      <c r="BG1" s="3"/>
      <c r="BH1" s="3"/>
      <c r="BI1" s="3"/>
      <c r="BJ1" s="14"/>
      <c r="BK1" s="88" t="s">
        <v>88</v>
      </c>
      <c r="BL1" s="156"/>
      <c r="BM1" s="3"/>
      <c r="BN1" s="3"/>
      <c r="BO1" s="3"/>
      <c r="BP1" s="3"/>
      <c r="BQ1" s="3"/>
      <c r="BR1" s="14"/>
      <c r="BS1" s="88" t="s">
        <v>128</v>
      </c>
      <c r="BT1" s="3"/>
      <c r="BU1" s="3"/>
      <c r="BV1" s="14"/>
      <c r="BW1" s="187" t="s">
        <v>127</v>
      </c>
      <c r="BX1" s="187"/>
      <c r="BY1" s="187"/>
      <c r="CC1" s="16"/>
      <c r="CD1" s="16"/>
      <c r="CE1" s="16"/>
      <c r="CF1" s="16"/>
      <c r="CG1" s="16"/>
      <c r="CH1" s="16"/>
      <c r="CI1" s="16"/>
      <c r="CJ1" s="187"/>
      <c r="CK1" s="16"/>
      <c r="CL1" s="3"/>
      <c r="CM1" s="16"/>
      <c r="CN1" s="187"/>
      <c r="CO1" s="16"/>
      <c r="CP1" s="16"/>
      <c r="CQ1" s="16"/>
      <c r="CR1" s="3"/>
      <c r="CS1" s="3"/>
      <c r="CT1" s="3"/>
      <c r="CU1" s="3"/>
      <c r="CV1" s="3"/>
      <c r="CW1" s="1"/>
      <c r="CX1" s="1"/>
      <c r="CY1" s="16"/>
      <c r="CZ1" s="16"/>
      <c r="DA1" s="16"/>
      <c r="DB1" s="16"/>
      <c r="DC1" s="1"/>
      <c r="DD1" s="3"/>
      <c r="DE1" s="3"/>
      <c r="DF1" s="444" t="s">
        <v>256</v>
      </c>
      <c r="DG1" s="1"/>
      <c r="DH1" s="16"/>
      <c r="DI1" s="393"/>
      <c r="DJ1" s="3"/>
      <c r="DK1" s="3"/>
      <c r="DL1" s="3"/>
      <c r="DM1" s="16"/>
      <c r="DN1" s="3"/>
      <c r="DO1" s="14"/>
      <c r="DP1" s="545" t="s">
        <v>258</v>
      </c>
    </row>
    <row r="2" spans="1:126" s="247" customFormat="1" ht="22.5" customHeight="1">
      <c r="A2" s="227"/>
      <c r="B2" s="228"/>
      <c r="C2" s="229" t="s">
        <v>15</v>
      </c>
      <c r="D2" s="230" t="s">
        <v>33</v>
      </c>
      <c r="E2" s="231" t="s">
        <v>22</v>
      </c>
      <c r="F2" s="232" t="s">
        <v>23</v>
      </c>
      <c r="G2" s="232"/>
      <c r="H2" s="232"/>
      <c r="I2" s="233"/>
      <c r="J2" s="232" t="s">
        <v>5</v>
      </c>
      <c r="K2" s="232"/>
      <c r="L2" s="232"/>
      <c r="M2" s="233"/>
      <c r="N2" s="232" t="s">
        <v>6</v>
      </c>
      <c r="O2" s="232"/>
      <c r="P2" s="232"/>
      <c r="Q2" s="233"/>
      <c r="R2" s="232" t="s">
        <v>7</v>
      </c>
      <c r="S2" s="232"/>
      <c r="T2" s="232"/>
      <c r="U2" s="232"/>
      <c r="V2" s="233"/>
      <c r="W2" s="232" t="s">
        <v>32</v>
      </c>
      <c r="X2" s="232"/>
      <c r="Y2" s="232"/>
      <c r="Z2" s="233"/>
      <c r="AA2" s="232" t="s">
        <v>17</v>
      </c>
      <c r="AB2" s="234"/>
      <c r="AC2" s="249" t="s">
        <v>93</v>
      </c>
      <c r="AD2" s="235"/>
      <c r="AE2" s="235"/>
      <c r="AF2" s="235"/>
      <c r="AG2" s="235"/>
      <c r="AH2" s="236"/>
      <c r="AI2" s="237" t="s">
        <v>43</v>
      </c>
      <c r="AJ2" s="237"/>
      <c r="AK2" s="237"/>
      <c r="AL2" s="237"/>
      <c r="AM2" s="237"/>
      <c r="AN2" s="237"/>
      <c r="AO2" s="237"/>
      <c r="AP2" s="237"/>
      <c r="AQ2" s="238" t="s">
        <v>45</v>
      </c>
      <c r="AR2" s="237"/>
      <c r="AS2" s="237"/>
      <c r="AT2" s="237"/>
      <c r="AU2" s="237"/>
      <c r="AV2" s="237"/>
      <c r="AW2" s="237"/>
      <c r="AX2" s="239"/>
      <c r="AY2" s="240" t="s">
        <v>51</v>
      </c>
      <c r="AZ2" s="241"/>
      <c r="BA2" s="241"/>
      <c r="BB2" s="241"/>
      <c r="BC2" s="241"/>
      <c r="BD2" s="241"/>
      <c r="BE2" s="241"/>
      <c r="BF2" s="241"/>
      <c r="BG2" s="533" t="s">
        <v>49</v>
      </c>
      <c r="BH2" s="241"/>
      <c r="BI2" s="241"/>
      <c r="BJ2" s="242"/>
      <c r="BK2" s="243" t="s">
        <v>60</v>
      </c>
      <c r="BL2" s="243"/>
      <c r="BM2" s="243"/>
      <c r="BN2" s="244"/>
      <c r="BO2" s="243" t="s">
        <v>61</v>
      </c>
      <c r="BP2" s="243"/>
      <c r="BQ2" s="243"/>
      <c r="BR2" s="245"/>
      <c r="BS2" s="243" t="s">
        <v>129</v>
      </c>
      <c r="BT2" s="243"/>
      <c r="BU2" s="243"/>
      <c r="BV2" s="245"/>
      <c r="BW2" s="491" t="s">
        <v>160</v>
      </c>
      <c r="BX2" s="578"/>
      <c r="BY2" s="492"/>
      <c r="BZ2" s="578" t="s">
        <v>161</v>
      </c>
      <c r="CA2" s="578"/>
      <c r="CB2" s="492"/>
      <c r="CC2" s="264" t="s">
        <v>162</v>
      </c>
      <c r="CD2" s="511" t="s">
        <v>168</v>
      </c>
      <c r="CE2" s="258"/>
      <c r="CF2" s="259"/>
      <c r="CG2" s="569" t="s">
        <v>156</v>
      </c>
      <c r="CH2" s="570"/>
      <c r="CI2" s="188" t="s">
        <v>150</v>
      </c>
      <c r="CJ2" s="494" t="s">
        <v>287</v>
      </c>
      <c r="CK2" s="188" t="s">
        <v>114</v>
      </c>
      <c r="CL2" s="499" t="s">
        <v>290</v>
      </c>
      <c r="CM2" s="188" t="s">
        <v>114</v>
      </c>
      <c r="CN2" s="494" t="s">
        <v>374</v>
      </c>
      <c r="CO2" s="188" t="s">
        <v>114</v>
      </c>
      <c r="CP2" s="580" t="s">
        <v>287</v>
      </c>
      <c r="CQ2" s="600" t="s">
        <v>334</v>
      </c>
      <c r="CR2" s="258" t="s">
        <v>267</v>
      </c>
      <c r="CS2" s="258"/>
      <c r="CT2" s="258"/>
      <c r="CU2" s="258"/>
      <c r="CV2" s="259"/>
      <c r="CW2" s="511" t="s">
        <v>304</v>
      </c>
      <c r="CX2" s="258"/>
      <c r="CY2" s="259"/>
      <c r="CZ2" s="569" t="s">
        <v>331</v>
      </c>
      <c r="DA2" s="570"/>
      <c r="DB2" s="188" t="s">
        <v>332</v>
      </c>
      <c r="DC2" s="265" t="s">
        <v>154</v>
      </c>
      <c r="DD2" s="246" t="s">
        <v>152</v>
      </c>
      <c r="DE2" s="246" t="s">
        <v>170</v>
      </c>
      <c r="DF2" s="188" t="s">
        <v>153</v>
      </c>
      <c r="DG2" s="269" t="s">
        <v>166</v>
      </c>
      <c r="DH2" s="270" t="s">
        <v>165</v>
      </c>
      <c r="DI2" s="396" t="s">
        <v>149</v>
      </c>
      <c r="DJ2" s="266" t="s">
        <v>112</v>
      </c>
      <c r="DK2" s="389" t="s">
        <v>252</v>
      </c>
      <c r="DL2" s="445" t="s">
        <v>251</v>
      </c>
      <c r="DM2" s="511" t="s">
        <v>305</v>
      </c>
      <c r="DN2" s="258"/>
      <c r="DO2" s="548"/>
      <c r="DP2" s="546" t="s">
        <v>307</v>
      </c>
    </row>
    <row r="3" spans="1:126" ht="20.5" thickBot="1">
      <c r="A3" s="64" t="s">
        <v>19</v>
      </c>
      <c r="B3" s="58" t="s">
        <v>0</v>
      </c>
      <c r="C3" s="59" t="s">
        <v>16</v>
      </c>
      <c r="D3" s="207" t="s">
        <v>2</v>
      </c>
      <c r="E3" s="27" t="s">
        <v>12</v>
      </c>
      <c r="F3" s="28" t="s">
        <v>144</v>
      </c>
      <c r="G3" s="28" t="s">
        <v>102</v>
      </c>
      <c r="H3" s="28" t="s">
        <v>12</v>
      </c>
      <c r="I3" s="29" t="s">
        <v>4</v>
      </c>
      <c r="J3" s="28" t="s">
        <v>144</v>
      </c>
      <c r="K3" s="28" t="s">
        <v>102</v>
      </c>
      <c r="L3" s="28" t="s">
        <v>12</v>
      </c>
      <c r="M3" s="29" t="s">
        <v>4</v>
      </c>
      <c r="N3" s="28" t="s">
        <v>144</v>
      </c>
      <c r="O3" s="28" t="s">
        <v>102</v>
      </c>
      <c r="P3" s="28" t="s">
        <v>12</v>
      </c>
      <c r="Q3" s="29" t="s">
        <v>4</v>
      </c>
      <c r="R3" s="28" t="s">
        <v>144</v>
      </c>
      <c r="S3" s="28" t="s">
        <v>284</v>
      </c>
      <c r="T3" s="28" t="s">
        <v>102</v>
      </c>
      <c r="U3" s="28" t="s">
        <v>12</v>
      </c>
      <c r="V3" s="29" t="s">
        <v>4</v>
      </c>
      <c r="W3" s="28" t="s">
        <v>144</v>
      </c>
      <c r="X3" s="28" t="s">
        <v>102</v>
      </c>
      <c r="Y3" s="28" t="s">
        <v>12</v>
      </c>
      <c r="Z3" s="29" t="s">
        <v>4</v>
      </c>
      <c r="AA3" s="28" t="s">
        <v>12</v>
      </c>
      <c r="AB3" s="30" t="s">
        <v>4</v>
      </c>
      <c r="AC3" s="35" t="s">
        <v>105</v>
      </c>
      <c r="AD3" s="28" t="s">
        <v>145</v>
      </c>
      <c r="AE3" s="28" t="s">
        <v>12</v>
      </c>
      <c r="AF3" s="28" t="s">
        <v>4</v>
      </c>
      <c r="AG3" s="359" t="s">
        <v>92</v>
      </c>
      <c r="AH3" s="360" t="s">
        <v>224</v>
      </c>
      <c r="AI3" s="28" t="s">
        <v>144</v>
      </c>
      <c r="AJ3" s="28" t="s">
        <v>102</v>
      </c>
      <c r="AK3" s="28" t="s">
        <v>12</v>
      </c>
      <c r="AL3" s="28" t="s">
        <v>4</v>
      </c>
      <c r="AM3" s="41" t="s">
        <v>35</v>
      </c>
      <c r="AN3" s="41" t="s">
        <v>103</v>
      </c>
      <c r="AO3" s="41" t="s">
        <v>55</v>
      </c>
      <c r="AP3" s="60" t="s">
        <v>56</v>
      </c>
      <c r="AQ3" s="61" t="s">
        <v>144</v>
      </c>
      <c r="AR3" s="28" t="s">
        <v>102</v>
      </c>
      <c r="AS3" s="28" t="s">
        <v>12</v>
      </c>
      <c r="AT3" s="28" t="s">
        <v>4</v>
      </c>
      <c r="AU3" s="41" t="s">
        <v>35</v>
      </c>
      <c r="AV3" s="41" t="s">
        <v>103</v>
      </c>
      <c r="AW3" s="41" t="s">
        <v>55</v>
      </c>
      <c r="AX3" s="43" t="s">
        <v>56</v>
      </c>
      <c r="AY3" s="35" t="s">
        <v>144</v>
      </c>
      <c r="AZ3" s="28" t="s">
        <v>102</v>
      </c>
      <c r="BA3" s="28" t="s">
        <v>12</v>
      </c>
      <c r="BB3" s="28" t="s">
        <v>4</v>
      </c>
      <c r="BC3" s="41" t="s">
        <v>35</v>
      </c>
      <c r="BD3" s="41" t="s">
        <v>103</v>
      </c>
      <c r="BE3" s="41" t="s">
        <v>55</v>
      </c>
      <c r="BF3" s="60" t="s">
        <v>56</v>
      </c>
      <c r="BG3" s="61" t="s">
        <v>144</v>
      </c>
      <c r="BH3" s="28" t="s">
        <v>102</v>
      </c>
      <c r="BI3" s="28" t="s">
        <v>12</v>
      </c>
      <c r="BJ3" s="30" t="s">
        <v>4</v>
      </c>
      <c r="BK3" s="28" t="s">
        <v>144</v>
      </c>
      <c r="BL3" s="28" t="s">
        <v>102</v>
      </c>
      <c r="BM3" s="28" t="s">
        <v>12</v>
      </c>
      <c r="BN3" s="29" t="s">
        <v>4</v>
      </c>
      <c r="BO3" s="28" t="s">
        <v>144</v>
      </c>
      <c r="BP3" s="28" t="s">
        <v>102</v>
      </c>
      <c r="BQ3" s="28" t="s">
        <v>12</v>
      </c>
      <c r="BR3" s="30" t="s">
        <v>4</v>
      </c>
      <c r="BS3" s="28" t="s">
        <v>144</v>
      </c>
      <c r="BT3" s="28" t="s">
        <v>102</v>
      </c>
      <c r="BU3" s="28" t="s">
        <v>12</v>
      </c>
      <c r="BV3" s="30" t="s">
        <v>4</v>
      </c>
      <c r="BW3" s="260" t="s">
        <v>21</v>
      </c>
      <c r="BX3" s="24" t="s">
        <v>4</v>
      </c>
      <c r="BY3" s="24" t="s">
        <v>292</v>
      </c>
      <c r="BZ3" s="24" t="s">
        <v>21</v>
      </c>
      <c r="CA3" s="24" t="s">
        <v>4</v>
      </c>
      <c r="CB3" s="24" t="s">
        <v>292</v>
      </c>
      <c r="CC3" s="263" t="s">
        <v>21</v>
      </c>
      <c r="CD3" s="516" t="s">
        <v>21</v>
      </c>
      <c r="CE3" s="36" t="s">
        <v>4</v>
      </c>
      <c r="CF3" s="186" t="s">
        <v>292</v>
      </c>
      <c r="CG3" s="261" t="s">
        <v>21</v>
      </c>
      <c r="CH3" s="261" t="s">
        <v>4</v>
      </c>
      <c r="CI3" s="263" t="s">
        <v>21</v>
      </c>
      <c r="CJ3" s="495" t="s">
        <v>288</v>
      </c>
      <c r="CK3" s="186" t="s">
        <v>21</v>
      </c>
      <c r="CL3" s="500" t="s">
        <v>288</v>
      </c>
      <c r="CM3" s="186" t="s">
        <v>4</v>
      </c>
      <c r="CN3" s="495" t="s">
        <v>288</v>
      </c>
      <c r="CO3" s="186" t="s">
        <v>292</v>
      </c>
      <c r="CP3" s="581" t="s">
        <v>333</v>
      </c>
      <c r="CQ3" s="601" t="s">
        <v>12</v>
      </c>
      <c r="CR3" s="36" t="s">
        <v>139</v>
      </c>
      <c r="CS3" s="36" t="s">
        <v>140</v>
      </c>
      <c r="CT3" s="36" t="s">
        <v>141</v>
      </c>
      <c r="CU3" s="36" t="s">
        <v>142</v>
      </c>
      <c r="CV3" s="186" t="s">
        <v>143</v>
      </c>
      <c r="CW3" s="516" t="s">
        <v>21</v>
      </c>
      <c r="CX3" s="36" t="s">
        <v>4</v>
      </c>
      <c r="CY3" s="186" t="s">
        <v>292</v>
      </c>
      <c r="CZ3" s="261" t="s">
        <v>21</v>
      </c>
      <c r="DA3" s="261" t="s">
        <v>4</v>
      </c>
      <c r="DB3" s="263" t="s">
        <v>21</v>
      </c>
      <c r="DC3" s="261" t="s">
        <v>21</v>
      </c>
      <c r="DD3" s="24" t="s">
        <v>21</v>
      </c>
      <c r="DE3" s="24" t="s">
        <v>21</v>
      </c>
      <c r="DF3" s="263" t="s">
        <v>21</v>
      </c>
      <c r="DG3" s="271" t="s">
        <v>164</v>
      </c>
      <c r="DH3" s="267" t="s">
        <v>163</v>
      </c>
      <c r="DI3" s="397" t="s">
        <v>16</v>
      </c>
      <c r="DJ3" s="267" t="s">
        <v>113</v>
      </c>
      <c r="DK3" s="390" t="s">
        <v>253</v>
      </c>
      <c r="DL3" s="446" t="s">
        <v>254</v>
      </c>
      <c r="DM3" s="539" t="s">
        <v>21</v>
      </c>
      <c r="DN3" s="58" t="s">
        <v>4</v>
      </c>
      <c r="DO3" s="59" t="s">
        <v>292</v>
      </c>
      <c r="DP3" s="547" t="s">
        <v>16</v>
      </c>
    </row>
    <row r="4" spans="1:126">
      <c r="A4" s="251" t="str">
        <f>IF(OR(入力!A4="",入力!A4="#N/A"),#N/A,入力!A4)</f>
        <v>試験開始</v>
      </c>
      <c r="B4" s="253">
        <f>IF(OR(入力!B4="",入力!B4="#N/A"),#N/A,入力!B4)</f>
        <v>45191</v>
      </c>
      <c r="C4" s="74">
        <f>IF(OR(入力!C4="",入力!C4="#N/A"),#N/A,入力!C4)</f>
        <v>0</v>
      </c>
      <c r="D4" s="208" t="e">
        <f>IF(OR(入力!E4="",入力!E4="#N/A"),#N/A,入力!E4)</f>
        <v>#N/A</v>
      </c>
      <c r="E4" s="6" t="e">
        <f>IF(OR(入力!H4="",入力!H4="#N/A"),#N/A,入力!H4)</f>
        <v>#N/A</v>
      </c>
      <c r="F4" s="4">
        <f>IF(OR(入力!I4="",入力!I4="#N/A"),#N/A,入力!I4)</f>
        <v>7.25</v>
      </c>
      <c r="G4" s="4" t="e">
        <f>IF(OR(入力!Q4="",入力!Q4="#N/A"),#N/A,入力!Q4)</f>
        <v>#N/A</v>
      </c>
      <c r="H4" s="4" t="e">
        <f>IF(OR(入力!P4="",入力!P4="#N/A"),#N/A,入力!P4)</f>
        <v>#N/A</v>
      </c>
      <c r="I4" s="7" t="e">
        <f>IF(OR(入力!R4="",入力!R4="#N/A"),#N/A,入力!R4)</f>
        <v>#N/A</v>
      </c>
      <c r="J4">
        <f>IF(OR(入力!S4="",入力!S4="#N/A"),#N/A,入力!S4)</f>
        <v>71</v>
      </c>
      <c r="K4" t="e">
        <f>IF(OR(入力!AA4="",入力!AA4="#N/A"),#N/A,入力!AA4)</f>
        <v>#N/A</v>
      </c>
      <c r="L4" t="e">
        <f>IF(OR(入力!Z4="",入力!Z4="#N/A"),#N/A,入力!Z4)</f>
        <v>#N/A</v>
      </c>
      <c r="M4" s="2" t="e">
        <f>IF(OR(入力!AB4="",入力!AB4="#N/A"),#N/A,入力!AB4)</f>
        <v>#N/A</v>
      </c>
      <c r="N4" s="5">
        <f>IF(OR(入力!AC4="",入力!AC4="#N/A"),#N/A,入力!AC4)</f>
        <v>42.7</v>
      </c>
      <c r="O4" s="5" t="e">
        <f>IF(OR(入力!AK4="",入力!AK4="#N/A"),#N/A,入力!AK4)</f>
        <v>#N/A</v>
      </c>
      <c r="P4" s="5" t="e">
        <f>IF(OR(入力!AJ4="",入力!AJ4="#N/A"),#N/A,入力!AJ4)</f>
        <v>#N/A</v>
      </c>
      <c r="Q4" s="6" t="e">
        <f>IF(OR(入力!AL4="",入力!AL4="#N/A"),#N/A,入力!AL4)</f>
        <v>#N/A</v>
      </c>
      <c r="R4" s="4">
        <f>IF(OR(入力!AM4="",入力!AM4="#N/A"),#N/A,入力!AM4)</f>
        <v>9.7799999999999994</v>
      </c>
      <c r="S4" s="4" t="e">
        <v>#N/A</v>
      </c>
      <c r="T4" s="4" t="e">
        <f>IF(OR(入力!AV4="",入力!AV4="#N/A"),#N/A,入力!AV4)</f>
        <v>#N/A</v>
      </c>
      <c r="U4" s="4" t="e">
        <f>IF(OR(入力!AU4="",入力!AU4="#N/A"),#N/A,入力!AU4)</f>
        <v>#N/A</v>
      </c>
      <c r="V4" s="7" t="e">
        <f>IF(OR(入力!AW4="",入力!AW4="#N/A"),#N/A,入力!AW4)</f>
        <v>#N/A</v>
      </c>
      <c r="W4">
        <f>IF(OR(入力!AX4="",入力!AX4="#N/A"),#N/A,入力!AX4)</f>
        <v>13.6</v>
      </c>
      <c r="X4" s="10" t="e">
        <f>IF(OR(入力!BF4="",入力!BF4="#N/A"),#N/A,入力!BF4)</f>
        <v>#N/A</v>
      </c>
      <c r="Y4" s="10" t="e">
        <f>IF(OR(入力!BE4="",入力!BE4="#N/A"),#N/A,入力!BE4)</f>
        <v>#N/A</v>
      </c>
      <c r="Z4" s="11" t="e">
        <f>IF(OR(入力!BG4="",入力!BG4="#N/A"),#N/A,入力!BG4)</f>
        <v>#N/A</v>
      </c>
      <c r="AA4" t="e">
        <f>IF(OR(入力!BL4="",入力!BL4="#N/A"),#N/A,入力!BL4)</f>
        <v>#N/A</v>
      </c>
      <c r="AB4" s="15" t="e">
        <f>IF(OR(入力!BM4="",入力!BM4="#N/A"),#N/A,入力!BM4)</f>
        <v>#N/A</v>
      </c>
      <c r="AC4" s="98" t="e">
        <f>IF(OR(入力!BS4="",入力!BS4="#N/A"),#N/A,入力!BS4)</f>
        <v>#N/A</v>
      </c>
      <c r="AD4" s="23" t="e">
        <f>IF(OR(入力!BT4="",入力!BT4="#N/A"),#N/A,入力!BT4)</f>
        <v>#N/A</v>
      </c>
      <c r="AE4" s="23" t="e">
        <f>IF(OR(入力!BW4="",入力!BW4="#N/A"),#N/A,入力!BW4)</f>
        <v>#N/A</v>
      </c>
      <c r="AF4" s="23" t="e">
        <f>IF(OR(入力!BX4="",入力!BX4="#N/A"),#N/A,入力!BX4)</f>
        <v>#N/A</v>
      </c>
      <c r="AG4" s="126" t="e">
        <f>IF(OR(入力!BZ4="",入力!BZ4="#N/A"),#N/A,入力!BZ4)</f>
        <v>#N/A</v>
      </c>
      <c r="AH4" s="15" t="e">
        <f>IF(OR(入力!CB4="",入力!CB4="#N/A"),#N/A,入力!CB4)</f>
        <v>#N/A</v>
      </c>
      <c r="AI4" s="5">
        <f>IF(OR(入力!CD4="",入力!CD4="#N/A"),#N/A,入力!CD4)</f>
        <v>61.348999999999997</v>
      </c>
      <c r="AJ4" s="5" t="e">
        <f>IF(OR(入力!CL4="",入力!CL4="#N/A"),#N/A,入力!CL4)</f>
        <v>#N/A</v>
      </c>
      <c r="AK4" t="e">
        <f>IF(OR(入力!CK4="",入力!CK4="#N/A"),#N/A,入力!CK4)</f>
        <v>#N/A</v>
      </c>
      <c r="AL4" t="e">
        <f>IF(OR(入力!CM4="",入力!CM4="#N/A"),#N/A,入力!CM4)</f>
        <v>#N/A</v>
      </c>
      <c r="AM4" s="107">
        <f>IF(OR(入力!CN4="",入力!CN4="#N/A"),#N/A,入力!CN4)</f>
        <v>61.24</v>
      </c>
      <c r="AN4" s="107" t="e">
        <f>IF(OR(入力!CV4="",入力!CV4="#N/A"),#N/A,入力!CV4)</f>
        <v>#N/A</v>
      </c>
      <c r="AO4" s="37" t="e">
        <f>IF(OR(入力!CU4="",入力!CU4="#N/A"),#N/A,入力!CU4)</f>
        <v>#N/A</v>
      </c>
      <c r="AP4" s="38" t="e">
        <f>IF(OR(入力!CW4="",入力!CW4="#N/A"),#N/A,入力!CW4)</f>
        <v>#N/A</v>
      </c>
      <c r="AQ4" s="4">
        <f>IF(OR(入力!CX4="",入力!CX4="#N/A"),#N/A,入力!CX4)</f>
        <v>9.6669999999999998</v>
      </c>
      <c r="AR4" s="4" t="e">
        <f>IF(OR(入力!DF4="",入力!DF4="#N/A"),#N/A,入力!DF4)</f>
        <v>#N/A</v>
      </c>
      <c r="AS4" t="e">
        <f>IF(OR(入力!DE4="",入力!DE4="#N/A"),#N/A,入力!DE4)</f>
        <v>#N/A</v>
      </c>
      <c r="AT4" t="e">
        <f>IF(OR(入力!DG4="",入力!DG4="#N/A"),#N/A,入力!DG4)</f>
        <v>#N/A</v>
      </c>
      <c r="AU4" s="106">
        <f>IF(OR(入力!DH4="",入力!DH4="#N/A"),#N/A,入力!DH4)</f>
        <v>9.5310000000000006</v>
      </c>
      <c r="AV4" s="106" t="e">
        <f>IF(OR(入力!DP4="",入力!DP4="#N/A"),#N/A,入力!DP4)</f>
        <v>#N/A</v>
      </c>
      <c r="AW4" s="37" t="e">
        <f>IF(OR(入力!DO4="",入力!DO4="#N/A"),#N/A,入力!DO4)</f>
        <v>#N/A</v>
      </c>
      <c r="AX4" s="44" t="e">
        <f>IF(OR(入力!DQ4="",入力!DQ4="#N/A"),#N/A,入力!DQ4)</f>
        <v>#N/A</v>
      </c>
      <c r="AY4" s="5">
        <f>IF(OR(入力!DR4="",入力!DR4="#N/A"),#N/A,入力!DR4)</f>
        <v>97.173000000000002</v>
      </c>
      <c r="AZ4" s="5" t="e">
        <f>IF(OR(入力!DZ4="",入力!DZ4="#N/A"),#N/A,入力!DZ4)</f>
        <v>#N/A</v>
      </c>
      <c r="BA4" t="e">
        <f>IF(OR(入力!DY4="",入力!DY4="#N/A"),#N/A,入力!DY4)</f>
        <v>#N/A</v>
      </c>
      <c r="BB4" t="e">
        <f>IF(OR(入力!EA4="",入力!EA4="#N/A"),#N/A,入力!EA4)</f>
        <v>#N/A</v>
      </c>
      <c r="BC4" s="107">
        <f>IF(OR(入力!EB4="",入力!EB4="#N/A"),#N/A,入力!EB4)</f>
        <v>97.727000000000004</v>
      </c>
      <c r="BD4" s="107" t="e">
        <f>IF(OR(入力!EJ4="",入力!EJ4="#N/A"),#N/A,入力!EJ4)</f>
        <v>#N/A</v>
      </c>
      <c r="BE4" s="37" t="e">
        <f>IF(OR(入力!EI4="",入力!EI4="#N/A"),#N/A,入力!EI4)</f>
        <v>#N/A</v>
      </c>
      <c r="BF4" s="216" t="e">
        <f>IF(OR(入力!EK4="",入力!EK4="#N/A"),#N/A,入力!EK4)</f>
        <v>#N/A</v>
      </c>
      <c r="BG4" s="126">
        <f>IF(OR(入力!GT4="",入力!GT4="#N/A"),#N/A,入力!GT4)</f>
        <v>0.10199999999999999</v>
      </c>
      <c r="BH4" s="23" t="e">
        <f>IF(OR(入力!HB4="",入力!HB4="#N/A"),#N/A,入力!HB4)</f>
        <v>#N/A</v>
      </c>
      <c r="BI4" s="23" t="e">
        <f>IF(OR(入力!HA4="",入力!HA4="#N/A"),#N/A,入力!HA4)</f>
        <v>#N/A</v>
      </c>
      <c r="BJ4" s="15" t="e">
        <f>IF(OR(入力!HC4="",入力!HC4="#N/A"),#N/A,入力!HC4)</f>
        <v>#N/A</v>
      </c>
      <c r="BK4" s="5">
        <f>IF(OR(入力!LJ4="",入力!LJ4="#N/A"),#N/A,入力!LJ4)</f>
        <v>24.45</v>
      </c>
      <c r="BL4" s="5" t="e">
        <f>IF(OR(入力!LR4="",入力!LR4="#N/A"),#N/A,入力!LR4)</f>
        <v>#N/A</v>
      </c>
      <c r="BM4" s="5" t="e">
        <f>IF(OR(入力!LQ4="",入力!LQ4="#N/A"),#N/A,入力!LQ4)</f>
        <v>#N/A</v>
      </c>
      <c r="BN4" s="2" t="e">
        <f>IF(OR(入力!LS4="",入力!LS4="#N/A"),#N/A,入力!LS4)</f>
        <v>#N/A</v>
      </c>
      <c r="BO4" s="4">
        <f>IF(OR(入力!LT4="",入力!LT4="#N/A"),#N/A,入力!LT4)</f>
        <v>2.0419999999999998</v>
      </c>
      <c r="BP4" s="4" t="e">
        <f>IF(OR(入力!MB4="",入力!MB4="#N/A"),#N/A,入力!MB4)</f>
        <v>#N/A</v>
      </c>
      <c r="BQ4" s="4" t="e">
        <f>IF(OR(入力!MA4="",入力!MA4="#N/A"),#N/A,入力!MA4)</f>
        <v>#N/A</v>
      </c>
      <c r="BR4" s="15" t="e">
        <f>IF(OR(入力!MC4="",入力!MC4="#N/A"),#N/A,入力!MC4)</f>
        <v>#N/A</v>
      </c>
      <c r="BS4" s="224">
        <f>IF(OR(入力!MN4="",入力!MN4="#N/A"),#N/A,入力!MN4)</f>
        <v>380</v>
      </c>
      <c r="BT4" s="224" t="e">
        <f>IF(OR(入力!MV4="",入力!MV4="#N/A"),#N/A,入力!MV4)</f>
        <v>#N/A</v>
      </c>
      <c r="BU4" s="224" t="e">
        <f>IF(OR(入力!MU4="",入力!MU4="#N/A"),#N/A,入力!MU4)</f>
        <v>#N/A</v>
      </c>
      <c r="BV4" s="154" t="e">
        <f>IF(OR(入力!MW4="",入力!MW4="#N/A"),#N/A,入力!MW4)</f>
        <v>#N/A</v>
      </c>
      <c r="BW4" s="398" t="e">
        <v>#N/A</v>
      </c>
      <c r="BX4" s="398" t="e">
        <v>#N/A</v>
      </c>
      <c r="BY4" s="617" t="e">
        <v>#N/A</v>
      </c>
      <c r="BZ4" s="400" t="e">
        <v>#N/A</v>
      </c>
      <c r="CA4" s="400" t="e">
        <v>#N/A</v>
      </c>
      <c r="CB4" s="618" t="e">
        <v>#N/A</v>
      </c>
      <c r="CC4" s="401" t="e">
        <v>#N/A</v>
      </c>
      <c r="CD4" s="517" t="e">
        <v>#N/A</v>
      </c>
      <c r="CE4" s="400" t="e">
        <v>#N/A</v>
      </c>
      <c r="CF4" s="401" t="e">
        <v>#N/A</v>
      </c>
      <c r="CG4" s="402">
        <v>0</v>
      </c>
      <c r="CH4" s="402" t="e">
        <v>#N/A</v>
      </c>
      <c r="CI4" s="403">
        <f>_xlfn.AGGREGATE(9,7,CG$4:CG4)/1000</f>
        <v>0</v>
      </c>
      <c r="CJ4" s="398" t="e">
        <v>#N/A</v>
      </c>
      <c r="CK4" s="401" t="e">
        <v>#N/A</v>
      </c>
      <c r="CL4" s="400" t="e">
        <v>#N/A</v>
      </c>
      <c r="CM4" s="401" t="e">
        <v>#N/A</v>
      </c>
      <c r="CN4" s="398" t="e">
        <v>#N/A</v>
      </c>
      <c r="CO4" s="401" t="e">
        <v>#N/A</v>
      </c>
      <c r="CP4" s="598" t="e">
        <v>#N/A</v>
      </c>
      <c r="CQ4" s="599" t="e">
        <v>#N/A</v>
      </c>
      <c r="CR4" s="400" t="e">
        <v>#N/A</v>
      </c>
      <c r="CS4" s="400" t="e">
        <v>#N/A</v>
      </c>
      <c r="CT4" s="400" t="e">
        <v>#N/A</v>
      </c>
      <c r="CU4" s="400" t="e">
        <v>#N/A</v>
      </c>
      <c r="CV4" s="401" t="e">
        <v>#N/A</v>
      </c>
      <c r="CW4" s="530" t="e">
        <v>#N/A</v>
      </c>
      <c r="CX4" s="530" t="e">
        <v>#N/A</v>
      </c>
      <c r="CY4" s="507" t="e">
        <v>#N/A</v>
      </c>
      <c r="CZ4" s="402" t="e">
        <v>#N/A</v>
      </c>
      <c r="DA4" s="402" t="e">
        <v>#N/A</v>
      </c>
      <c r="DB4" s="403">
        <f>_xlfn.AGGREGATE(9,7,CZ$4:CZ4)/1000</f>
        <v>0</v>
      </c>
      <c r="DC4" s="398">
        <v>0</v>
      </c>
      <c r="DD4" s="399">
        <f>_xlfn.AGGREGATE(9,7,DC$4:DC4)</f>
        <v>0</v>
      </c>
      <c r="DE4" s="399">
        <f>DD4*(100.9/40.08)</f>
        <v>0</v>
      </c>
      <c r="DF4" s="451">
        <f t="shared" ref="DF4:DF23" si="0">DE4/(0.8*1000)</f>
        <v>0</v>
      </c>
      <c r="DG4" s="404" t="e">
        <v>#N/A</v>
      </c>
      <c r="DH4" s="401" t="e">
        <v>#N/A</v>
      </c>
      <c r="DI4" s="401" t="e">
        <v>#N/A</v>
      </c>
      <c r="DJ4" s="433" t="e">
        <v>#N/A</v>
      </c>
      <c r="DK4" s="400" t="e">
        <v>#N/A</v>
      </c>
      <c r="DL4" s="399">
        <f>_xlfn.AGGREGATE(9,7,DK$4:DK4)/1000</f>
        <v>0</v>
      </c>
      <c r="DM4" s="126" t="e">
        <v>#N/A</v>
      </c>
      <c r="DN4" s="23" t="e">
        <v>#N/A</v>
      </c>
      <c r="DO4" s="15" t="e">
        <v>#N/A</v>
      </c>
      <c r="DP4" s="448" t="e">
        <v>#N/A</v>
      </c>
    </row>
    <row r="5" spans="1:126">
      <c r="A5" s="251" t="e">
        <f>IF(OR(入力!A5="",入力!A5="#N/A"),#N/A,入力!A5)</f>
        <v>#N/A</v>
      </c>
      <c r="B5" s="253">
        <f>IF(OR(入力!B5="",入力!B5="#N/A"),#N/A,入力!B5)</f>
        <v>45201</v>
      </c>
      <c r="C5" s="74">
        <f>IF(OR(入力!C5="",入力!C5="#N/A"),#N/A,入力!C5)</f>
        <v>10</v>
      </c>
      <c r="D5" s="208" t="e">
        <f>IF(OR(入力!E5="",入力!E5="#N/A"),#N/A,入力!E5)</f>
        <v>#N/A</v>
      </c>
      <c r="E5" s="6" t="e">
        <f>IF(OR(入力!H5="",入力!H5="#N/A"),#N/A,入力!H5)</f>
        <v>#N/A</v>
      </c>
      <c r="F5" s="4">
        <f>IF(OR(入力!I5="",入力!I5="#N/A"),#N/A,入力!I5)</f>
        <v>7.34</v>
      </c>
      <c r="G5" s="4" t="e">
        <f>IF(OR(入力!Q5="",入力!Q5="#N/A"),#N/A,入力!Q5)</f>
        <v>#N/A</v>
      </c>
      <c r="H5" s="4">
        <f>IF(OR(入力!P5="",入力!P5="#N/A"),#N/A,入力!P5)</f>
        <v>7.9</v>
      </c>
      <c r="I5" s="7">
        <f>IF(OR(入力!R5="",入力!R5="#N/A"),#N/A,入力!R5)</f>
        <v>7.82</v>
      </c>
      <c r="J5">
        <f>IF(OR(入力!S5="",入力!S5="#N/A"),#N/A,入力!S5)</f>
        <v>83</v>
      </c>
      <c r="K5" t="e">
        <f>IF(OR(入力!AA5="",入力!AA5="#N/A"),#N/A,入力!AA5)</f>
        <v>#N/A</v>
      </c>
      <c r="L5">
        <f>IF(OR(入力!Z5="",入力!Z5="#N/A"),#N/A,入力!Z5)</f>
        <v>229</v>
      </c>
      <c r="M5" s="2">
        <f>IF(OR(入力!AB5="",入力!AB5="#N/A"),#N/A,入力!AB5)</f>
        <v>255</v>
      </c>
      <c r="N5" s="5">
        <f>IF(OR(入力!AC5="",入力!AC5="#N/A"),#N/A,入力!AC5)</f>
        <v>82.3</v>
      </c>
      <c r="O5" s="5" t="e">
        <f>IF(OR(入力!AK5="",入力!AK5="#N/A"),#N/A,入力!AK5)</f>
        <v>#N/A</v>
      </c>
      <c r="P5" s="5">
        <f>IF(OR(入力!AJ5="",入力!AJ5="#N/A"),#N/A,入力!AJ5)</f>
        <v>30.6</v>
      </c>
      <c r="Q5" s="6">
        <f>IF(OR(入力!AL5="",入力!AL5="#N/A"),#N/A,入力!AL5)</f>
        <v>31.2</v>
      </c>
      <c r="R5" s="4">
        <f>IF(OR(入力!AM5="",入力!AM5="#N/A"),#N/A,入力!AM5)</f>
        <v>10.69</v>
      </c>
      <c r="S5" s="4" t="e">
        <v>#N/A</v>
      </c>
      <c r="T5" s="4" t="e">
        <f>IF(OR(入力!AV5="",入力!AV5="#N/A"),#N/A,入力!AV5)</f>
        <v>#N/A</v>
      </c>
      <c r="U5" s="4">
        <f>IF(OR(入力!AU5="",入力!AU5="#N/A"),#N/A,入力!AU5)</f>
        <v>10.55</v>
      </c>
      <c r="V5" s="7">
        <f>IF(OR(入力!AW5="",入力!AW5="#N/A"),#N/A,入力!AW5)</f>
        <v>10.51</v>
      </c>
      <c r="W5" s="10">
        <f>IF(OR(入力!AX5="",入力!AX5="#N/A"),#N/A,入力!AX5)</f>
        <v>13.7</v>
      </c>
      <c r="X5" s="10" t="e">
        <f>IF(OR(入力!BF5="",入力!BF5="#N/A"),#N/A,入力!BF5)</f>
        <v>#N/A</v>
      </c>
      <c r="Y5" s="10">
        <f>IF(OR(入力!BE5="",入力!BE5="#N/A"),#N/A,入力!BE5)</f>
        <v>14.4</v>
      </c>
      <c r="Z5" s="11">
        <f>IF(OR(入力!BG5="",入力!BG5="#N/A"),#N/A,入力!BG5)</f>
        <v>15.4</v>
      </c>
      <c r="AA5">
        <f>IF(OR(入力!BL5="",入力!BL5="#N/A"),#N/A,入力!BL5)</f>
        <v>49.5</v>
      </c>
      <c r="AB5" s="15">
        <f>IF(OR(入力!BM5="",入力!BM5="#N/A"),#N/A,入力!BM5)</f>
        <v>49.5</v>
      </c>
      <c r="AC5" s="98" t="e">
        <f>IF(OR(入力!BS5="",入力!BS5="#N/A"),#N/A,入力!BS5)</f>
        <v>#N/A</v>
      </c>
      <c r="AD5" s="23" t="e">
        <f>IF(OR(入力!BT5="",入力!BT5="#N/A"),#N/A,入力!BT5)</f>
        <v>#N/A</v>
      </c>
      <c r="AE5" s="23" t="e">
        <f>IF(OR(入力!BW5="",入力!BW5="#N/A"),#N/A,入力!BW5)</f>
        <v>#N/A</v>
      </c>
      <c r="AF5" s="23" t="e">
        <f>IF(OR(入力!BX5="",入力!BX5="#N/A"),#N/A,入力!BX5)</f>
        <v>#N/A</v>
      </c>
      <c r="AG5" s="126" t="e">
        <f>IF(OR(入力!BZ5="",入力!BZ5="#N/A"),#N/A,入力!BZ5)</f>
        <v>#N/A</v>
      </c>
      <c r="AH5" s="15" t="e">
        <f>IF(OR(入力!CB5="",入力!CB5="#N/A"),#N/A,入力!CB5)</f>
        <v>#N/A</v>
      </c>
      <c r="AI5" s="5">
        <f>IF(OR(入力!CD5="",入力!CD5="#N/A"),#N/A,入力!CD5)</f>
        <v>63.088999999999999</v>
      </c>
      <c r="AJ5" s="5" t="e">
        <f>IF(OR(入力!CL5="",入力!CL5="#N/A"),#N/A,入力!CL5)</f>
        <v>#N/A</v>
      </c>
      <c r="AK5">
        <f>IF(OR(入力!CK5="",入力!CK5="#N/A"),#N/A,入力!CK5)</f>
        <v>0.29699999999999999</v>
      </c>
      <c r="AL5" s="5">
        <f>IF(OR(入力!CM5="",入力!CM5="#N/A"),#N/A,入力!CM5)</f>
        <v>11.728</v>
      </c>
      <c r="AM5" s="112">
        <f>IF(OR(入力!CN5="",入力!CN5="#N/A"),#N/A,入力!CN5)</f>
        <v>63.011000000000003</v>
      </c>
      <c r="AN5" s="112" t="e">
        <f>IF(OR(入力!CV5="",入力!CV5="#N/A"),#N/A,入力!CV5)</f>
        <v>#N/A</v>
      </c>
      <c r="AO5" s="39">
        <f>IF(OR(入力!CU5="",入力!CU5="#N/A"),#N/A,入力!CU5)</f>
        <v>4.9000000000000002E-2</v>
      </c>
      <c r="AP5" s="113">
        <f>IF(OR(入力!CW5="",入力!CW5="#N/A"),#N/A,入力!CW5)</f>
        <v>11.622</v>
      </c>
      <c r="AQ5" s="4">
        <f>IF(OR(入力!CX5="",入力!CX5="#N/A"),#N/A,入力!CX5)</f>
        <v>9.9789999999999992</v>
      </c>
      <c r="AR5" s="4" t="e">
        <f>IF(OR(入力!DF5="",入力!DF5="#N/A"),#N/A,入力!DF5)</f>
        <v>#N/A</v>
      </c>
      <c r="AS5">
        <f>IF(OR(入力!DE5="",入力!DE5="#N/A"),#N/A,入力!DE5)</f>
        <v>0.23899999999999999</v>
      </c>
      <c r="AT5">
        <f>IF(OR(入力!DG5="",入力!DG5="#N/A"),#N/A,入力!DG5)</f>
        <v>0.64600000000000002</v>
      </c>
      <c r="AU5" s="110">
        <f>IF(OR(入力!DH5="",入力!DH5="#N/A"),#N/A,入力!DH5)</f>
        <v>9.8119999999999994</v>
      </c>
      <c r="AV5" s="110" t="e">
        <f>IF(OR(入力!DP5="",入力!DP5="#N/A"),#N/A,入力!DP5)</f>
        <v>#N/A</v>
      </c>
      <c r="AW5" s="39">
        <f>IF(OR(入力!DO5="",入力!DO5="#N/A"),#N/A,入力!DO5)</f>
        <v>1.7999999999999999E-2</v>
      </c>
      <c r="AX5" s="45">
        <f>IF(OR(入力!DQ5="",入力!DQ5="#N/A"),#N/A,入力!DQ5)</f>
        <v>0.56299999999999994</v>
      </c>
      <c r="AY5" s="5">
        <f>IF(OR(入力!DR5="",入力!DR5="#N/A"),#N/A,入力!DR5)</f>
        <v>93.013999999999996</v>
      </c>
      <c r="AZ5" s="5" t="e">
        <f>IF(OR(入力!DZ5="",入力!DZ5="#N/A"),#N/A,入力!DZ5)</f>
        <v>#N/A</v>
      </c>
      <c r="BA5" s="5">
        <f>IF(OR(入力!DY5="",入力!DY5="#N/A"),#N/A,入力!DY5)</f>
        <v>94.391000000000005</v>
      </c>
      <c r="BB5" s="5">
        <f>IF(OR(入力!EA5="",入力!EA5="#N/A"),#N/A,入力!EA5)</f>
        <v>76.344999999999999</v>
      </c>
      <c r="BC5" s="112">
        <f>IF(OR(入力!EB5="",入力!EB5="#N/A"),#N/A,入力!EB5)</f>
        <v>93.138999999999996</v>
      </c>
      <c r="BD5" s="112" t="e">
        <f>IF(OR(入力!EJ5="",入力!EJ5="#N/A"),#N/A,入力!EJ5)</f>
        <v>#N/A</v>
      </c>
      <c r="BE5" s="112">
        <f>IF(OR(入力!EI5="",入力!EI5="#N/A"),#N/A,入力!EI5)</f>
        <v>82.418000000000006</v>
      </c>
      <c r="BF5" s="221">
        <f>IF(OR(入力!EK5="",入力!EK5="#N/A"),#N/A,入力!EK5)</f>
        <v>77.524000000000001</v>
      </c>
      <c r="BG5" s="126">
        <f>IF(OR(入力!GT5="",入力!GT5="#N/A"),#N/A,入力!GT5)</f>
        <v>0.22800000000000001</v>
      </c>
      <c r="BH5" s="23" t="e">
        <f>IF(OR(入力!HB5="",入力!HB5="#N/A"),#N/A,入力!HB5)</f>
        <v>#N/A</v>
      </c>
      <c r="BI5" s="169">
        <f>IF(OR(入力!HA5="",入力!HA5="#N/A"),#N/A,入力!HA5)</f>
        <v>1.0820000000000001</v>
      </c>
      <c r="BJ5" s="15">
        <f>IF(OR(入力!HC5="",入力!HC5="#N/A"),#N/A,入力!HC5)</f>
        <v>0.128</v>
      </c>
      <c r="BK5" s="4">
        <f>IF(OR(入力!LJ5="",入力!LJ5="#N/A"),#N/A,入力!LJ5)</f>
        <v>9.9239999999999995</v>
      </c>
      <c r="BL5" s="4" t="e">
        <f>IF(OR(入力!LR5="",入力!LR5="#N/A"),#N/A,入力!LR5)</f>
        <v>#N/A</v>
      </c>
      <c r="BM5" s="4">
        <f>IF(OR(入力!LQ5="",入力!LQ5="#N/A"),#N/A,入力!LQ5)</f>
        <v>5.6319999999999997</v>
      </c>
      <c r="BN5" s="7">
        <f>IF(OR(入力!LS5="",入力!LS5="#N/A"),#N/A,入力!LS5)</f>
        <v>2.4609999999999999</v>
      </c>
      <c r="BO5" s="115">
        <f>IF(OR(入力!LT5="",入力!LT5="#N/A"),#N/A,入力!LT5)</f>
        <v>0.74009999999999998</v>
      </c>
      <c r="BP5" s="115" t="e">
        <f>IF(OR(入力!MB5="",入力!MB5="#N/A"),#N/A,入力!MB5)</f>
        <v>#N/A</v>
      </c>
      <c r="BQ5">
        <f>IF(OR(入力!MA5="",入力!MA5="#N/A"),#N/A,入力!MA5)</f>
        <v>1.25</v>
      </c>
      <c r="BR5" s="109">
        <f>IF(OR(入力!MC5="",入力!MC5="#N/A"),#N/A,入力!MC5)</f>
        <v>1.4079999999999999</v>
      </c>
      <c r="BS5" s="224">
        <f>IF(OR(入力!MN5="",入力!MN5="#N/A"),#N/A,入力!MN5)</f>
        <v>362</v>
      </c>
      <c r="BT5" s="224" t="e">
        <f>IF(OR(入力!MV5="",入力!MV5="#N/A"),#N/A,入力!MV5)</f>
        <v>#N/A</v>
      </c>
      <c r="BU5" s="224">
        <f>IF(OR(入力!MU5="",入力!MU5="#N/A"),#N/A,入力!MU5)</f>
        <v>211</v>
      </c>
      <c r="BV5" s="154">
        <f>IF(OR(入力!MW5="",入力!MW5="#N/A"),#N/A,入力!MW5)</f>
        <v>235</v>
      </c>
      <c r="BW5" s="405">
        <f>AM5-AO5</f>
        <v>62.962000000000003</v>
      </c>
      <c r="BX5" s="405" t="e">
        <v>#N/A</v>
      </c>
      <c r="BY5" s="405" t="e">
        <v>#N/A</v>
      </c>
      <c r="BZ5" s="406">
        <f t="shared" ref="BZ5:BZ23" si="1">AU5-AW5</f>
        <v>9.7939999999999987</v>
      </c>
      <c r="CA5" s="406" t="e">
        <v>#N/A</v>
      </c>
      <c r="CB5" s="406" t="e">
        <v>#N/A</v>
      </c>
      <c r="CC5" s="407">
        <v>0</v>
      </c>
      <c r="CD5" s="512">
        <f t="shared" ref="CD5:CD23" si="2">MAX(0,BW5/AM5)</f>
        <v>0.99922235800098391</v>
      </c>
      <c r="CE5" s="562" t="e">
        <v>#N/A</v>
      </c>
      <c r="CF5" s="514">
        <f t="shared" ref="CF5:CF23" si="3">MAX(0,(AM5-AP5)/AM5)</f>
        <v>0.81555601402929645</v>
      </c>
      <c r="CG5" s="408">
        <f t="shared" ref="CG5:CG23" si="4">BW5*DJ5*DI5/1000</f>
        <v>25.184799999999999</v>
      </c>
      <c r="CH5" s="408" t="e">
        <v>#N/A</v>
      </c>
      <c r="CI5" s="409">
        <f>_xlfn.AGGREGATE(9,7,CG$4:CG5)/1000</f>
        <v>2.51848E-2</v>
      </c>
      <c r="CJ5" s="405" t="e">
        <v>#N/A</v>
      </c>
      <c r="CK5" s="401" t="e">
        <v>#N/A</v>
      </c>
      <c r="CL5" s="400" t="e">
        <v>#N/A</v>
      </c>
      <c r="CM5" s="401" t="e">
        <v>#N/A</v>
      </c>
      <c r="CN5" s="405" t="e">
        <v>#N/A</v>
      </c>
      <c r="CO5" s="401" t="e">
        <v>#N/A</v>
      </c>
      <c r="CP5" s="583" t="e">
        <v>#N/A</v>
      </c>
      <c r="CQ5" s="584" t="e">
        <v>#N/A</v>
      </c>
      <c r="CR5" s="400" t="e">
        <v>#N/A</v>
      </c>
      <c r="CS5" s="400" t="e">
        <v>#N/A</v>
      </c>
      <c r="CT5" s="400" t="e">
        <v>#N/A</v>
      </c>
      <c r="CU5" s="400" t="e">
        <v>#N/A</v>
      </c>
      <c r="CV5" s="401" t="e">
        <v>#N/A</v>
      </c>
      <c r="CW5" s="530">
        <f t="shared" ref="CW5:CW23" si="5">MAX(0,BZ5/AU5)</f>
        <v>0.99816551161842637</v>
      </c>
      <c r="CX5" s="530" t="e">
        <v>#N/A</v>
      </c>
      <c r="CY5" s="507">
        <f t="shared" ref="CY5:CY23" si="6">MAX(0,(AU5-AX5)/AU5)</f>
        <v>0.94262128006522616</v>
      </c>
      <c r="CZ5" s="408">
        <f t="shared" ref="CZ5:CZ23" si="7">BZ5*DJ5*DI5/1000</f>
        <v>3.9175999999999993</v>
      </c>
      <c r="DA5" s="408" t="e">
        <v>#N/A</v>
      </c>
      <c r="DB5" s="409">
        <f>_xlfn.AGGREGATE(9,7,CZ$4:CZ5)/1000</f>
        <v>3.9175999999999994E-3</v>
      </c>
      <c r="DC5" s="410">
        <f t="shared" ref="DC5:DC23" si="8">CC5*DJ5*DI5/1000</f>
        <v>0</v>
      </c>
      <c r="DD5" s="411">
        <f>_xlfn.AGGREGATE(9,7,DC$4:DC5)/1000</f>
        <v>0</v>
      </c>
      <c r="DE5" s="411">
        <f t="shared" ref="DE5:DE37" si="9">DD5*(100.9/40.08)</f>
        <v>0</v>
      </c>
      <c r="DF5" s="452">
        <f t="shared" si="0"/>
        <v>0</v>
      </c>
      <c r="DG5" s="412">
        <f t="shared" ref="DG5:DG23" si="10">(AU5/AM5)/(65.39/54.94)</f>
        <v>0.13083335709177837</v>
      </c>
      <c r="DH5" s="413">
        <f t="shared" ref="DH5:DH23" si="11">(BZ5/BW5)/(65.39/54.94)</f>
        <v>0.13069497872278654</v>
      </c>
      <c r="DI5" s="414">
        <f t="shared" ref="DI5:DI23" si="12">C5-C4</f>
        <v>10</v>
      </c>
      <c r="DJ5" s="434">
        <f>280/7</f>
        <v>40</v>
      </c>
      <c r="DK5" s="399">
        <f t="shared" ref="DK5:DK10" si="13">(280/7)*DI5</f>
        <v>400</v>
      </c>
      <c r="DL5" s="406">
        <f>_xlfn.AGGREGATE(9,7,DK$4:DK5)/1000</f>
        <v>0.4</v>
      </c>
      <c r="DM5" s="130">
        <f>0.625*0.45*1000/DJ5</f>
        <v>7.03125</v>
      </c>
      <c r="DN5" s="105">
        <f>0.625*0.92*1000/DJ5</f>
        <v>14.375000000000004</v>
      </c>
      <c r="DO5" s="101">
        <f>DM5+DN5</f>
        <v>21.406250000000004</v>
      </c>
      <c r="DP5" s="448">
        <v>7</v>
      </c>
      <c r="DR5" s="603" t="s">
        <v>353</v>
      </c>
      <c r="DS5" s="604"/>
      <c r="DT5" s="604"/>
      <c r="DU5" s="609" t="s">
        <v>321</v>
      </c>
      <c r="DV5" s="610">
        <f>_xlfn.AGGREGATE(1,7,CD4:CD200)</f>
        <v>0.85487277335505008</v>
      </c>
    </row>
    <row r="6" spans="1:126">
      <c r="A6" s="251" t="e">
        <f>IF(OR(入力!A6="",入力!A6="#N/A"),#N/A,入力!A6)</f>
        <v>#N/A</v>
      </c>
      <c r="B6" s="253">
        <f>IF(OR(入力!B6="",入力!B6="#N/A"),#N/A,入力!B6)</f>
        <v>45204</v>
      </c>
      <c r="C6" s="74">
        <f>IF(OR(入力!C6="",入力!C6="#N/A"),#N/A,入力!C6)</f>
        <v>13</v>
      </c>
      <c r="D6" s="208" t="e">
        <f>IF(OR(入力!E6="",入力!E6="#N/A"),#N/A,入力!E6)</f>
        <v>#N/A</v>
      </c>
      <c r="E6" s="6" t="e">
        <f>IF(OR(入力!H6="",入力!H6="#N/A"),#N/A,入力!H6)</f>
        <v>#N/A</v>
      </c>
      <c r="F6" s="4">
        <f>IF(OR(入力!I6="",入力!I6="#N/A"),#N/A,入力!I6)</f>
        <v>7.22</v>
      </c>
      <c r="G6" s="4" t="e">
        <f>IF(OR(入力!Q6="",入力!Q6="#N/A"),#N/A,入力!Q6)</f>
        <v>#N/A</v>
      </c>
      <c r="H6" s="4">
        <f>IF(OR(入力!P6="",入力!P6="#N/A"),#N/A,入力!P6)</f>
        <v>7.86</v>
      </c>
      <c r="I6" s="7">
        <f>IF(OR(入力!R6="",入力!R6="#N/A"),#N/A,入力!R6)</f>
        <v>7.7</v>
      </c>
      <c r="J6">
        <f>IF(OR(入力!S6="",入力!S6="#N/A"),#N/A,入力!S6)</f>
        <v>85</v>
      </c>
      <c r="K6" t="e">
        <f>IF(OR(入力!AA6="",入力!AA6="#N/A"),#N/A,入力!AA6)</f>
        <v>#N/A</v>
      </c>
      <c r="L6">
        <f>IF(OR(入力!Z6="",入力!Z6="#N/A"),#N/A,入力!Z6)</f>
        <v>214</v>
      </c>
      <c r="M6" s="2">
        <f>IF(OR(入力!AB6="",入力!AB6="#N/A"),#N/A,入力!AB6)</f>
        <v>231</v>
      </c>
      <c r="N6" s="5">
        <f>IF(OR(入力!AC6="",入力!AC6="#N/A"),#N/A,入力!AC6)</f>
        <v>82.7</v>
      </c>
      <c r="O6" s="5" t="e">
        <f>IF(OR(入力!AK6="",入力!AK6="#N/A"),#N/A,入力!AK6)</f>
        <v>#N/A</v>
      </c>
      <c r="P6" s="5">
        <f>IF(OR(入力!AJ6="",入力!AJ6="#N/A"),#N/A,入力!AJ6)</f>
        <v>80</v>
      </c>
      <c r="Q6" s="6">
        <f>IF(OR(入力!AL6="",入力!AL6="#N/A"),#N/A,入力!AL6)</f>
        <v>59.9</v>
      </c>
      <c r="R6" s="4">
        <f>IF(OR(入力!AM6="",入力!AM6="#N/A"),#N/A,入力!AM6)</f>
        <v>10.79</v>
      </c>
      <c r="S6" s="4" t="e">
        <v>#N/A</v>
      </c>
      <c r="T6" s="4" t="e">
        <f>IF(OR(入力!AV6="",入力!AV6="#N/A"),#N/A,入力!AV6)</f>
        <v>#N/A</v>
      </c>
      <c r="U6" s="4">
        <f>IF(OR(入力!AU6="",入力!AU6="#N/A"),#N/A,入力!AU6)</f>
        <v>10.6</v>
      </c>
      <c r="V6" s="7">
        <f>IF(OR(入力!AW6="",入力!AW6="#N/A"),#N/A,入力!AW6)</f>
        <v>10.56</v>
      </c>
      <c r="W6" s="10">
        <f>IF(OR(入力!AX6="",入力!AX6="#N/A"),#N/A,入力!AX6)</f>
        <v>13.8</v>
      </c>
      <c r="X6" s="10" t="e">
        <f>IF(OR(入力!BF6="",入力!BF6="#N/A"),#N/A,入力!BF6)</f>
        <v>#N/A</v>
      </c>
      <c r="Y6" s="10">
        <f>IF(OR(入力!BE6="",入力!BE6="#N/A"),#N/A,入力!BE6)</f>
        <v>15.1</v>
      </c>
      <c r="Z6" s="11">
        <f>IF(OR(入力!BG6="",入力!BG6="#N/A"),#N/A,入力!BG6)</f>
        <v>15.2</v>
      </c>
      <c r="AA6" s="5">
        <f>IF(OR(入力!BL6="",入力!BL6="#N/A"),#N/A,入力!BL6)</f>
        <v>49</v>
      </c>
      <c r="AB6" s="101">
        <f>IF(OR(入力!BM6="",入力!BM6="#N/A"),#N/A,入力!BM6)</f>
        <v>49</v>
      </c>
      <c r="AC6" s="100" t="e">
        <f>IF(OR(入力!BS6="",入力!BS6="#N/A"),#N/A,入力!BS6)</f>
        <v>#N/A</v>
      </c>
      <c r="AD6" s="23" t="e">
        <f>IF(OR(入力!BT6="",入力!BT6="#N/A"),#N/A,入力!BT6)</f>
        <v>#N/A</v>
      </c>
      <c r="AE6" s="23" t="e">
        <f>IF(OR(入力!BW6="",入力!BW6="#N/A"),#N/A,入力!BW6)</f>
        <v>#N/A</v>
      </c>
      <c r="AF6" s="23" t="e">
        <f>IF(OR(入力!BX6="",入力!BX6="#N/A"),#N/A,入力!BX6)</f>
        <v>#N/A</v>
      </c>
      <c r="AG6" s="126" t="e">
        <f>IF(OR(入力!BZ6="",入力!BZ6="#N/A"),#N/A,入力!BZ6)</f>
        <v>#N/A</v>
      </c>
      <c r="AH6" s="15" t="e">
        <f>IF(OR(入力!CB6="",入力!CB6="#N/A"),#N/A,入力!CB6)</f>
        <v>#N/A</v>
      </c>
      <c r="AI6" s="5">
        <f>IF(OR(入力!CD6="",入力!CD6="#N/A"),#N/A,入力!CD6)</f>
        <v>61.502000000000002</v>
      </c>
      <c r="AJ6" s="5" t="e">
        <f>IF(OR(入力!CL6="",入力!CL6="#N/A"),#N/A,入力!CL6)</f>
        <v>#N/A</v>
      </c>
      <c r="AK6" s="5">
        <f>IF(OR(入力!CK6="",入力!CK6="#N/A"),#N/A,入力!CK6)</f>
        <v>10.260999999999999</v>
      </c>
      <c r="AL6" s="5">
        <f>IF(OR(入力!CM6="",入力!CM6="#N/A"),#N/A,入力!CM6)</f>
        <v>26.105</v>
      </c>
      <c r="AM6" s="112">
        <f>IF(OR(入力!CN6="",入力!CN6="#N/A"),#N/A,入力!CN6)</f>
        <v>60.503999999999998</v>
      </c>
      <c r="AN6" s="112" t="e">
        <f>IF(OR(入力!CV6="",入力!CV6="#N/A"),#N/A,入力!CV6)</f>
        <v>#N/A</v>
      </c>
      <c r="AO6" s="112">
        <f>IF(OR(入力!CU6="",入力!CU6="#N/A"),#N/A,入力!CU6)</f>
        <v>10.406000000000001</v>
      </c>
      <c r="AP6" s="113">
        <f>IF(OR(入力!CW6="",入力!CW6="#N/A"),#N/A,入力!CW6)</f>
        <v>25.792999999999999</v>
      </c>
      <c r="AQ6" s="4">
        <f>IF(OR(入力!CX6="",入力!CX6="#N/A"),#N/A,入力!CX6)</f>
        <v>10.090999999999999</v>
      </c>
      <c r="AR6" s="4" t="e">
        <f>IF(OR(入力!DF6="",入力!DF6="#N/A"),#N/A,入力!DF6)</f>
        <v>#N/A</v>
      </c>
      <c r="AS6" s="115">
        <f>IF(OR(入力!DE6="",入力!DE6="#N/A"),#N/A,入力!DE6)</f>
        <v>0.13</v>
      </c>
      <c r="AT6">
        <f>IF(OR(入力!DG6="",入力!DG6="#N/A"),#N/A,入力!DG6)</f>
        <v>0.66600000000000004</v>
      </c>
      <c r="AU6" s="110">
        <f>IF(OR(入力!DH6="",入力!DH6="#N/A"),#N/A,入力!DH6)</f>
        <v>9.9659999999999993</v>
      </c>
      <c r="AV6" s="110" t="e">
        <f>IF(OR(入力!DP6="",入力!DP6="#N/A"),#N/A,入力!DP6)</f>
        <v>#N/A</v>
      </c>
      <c r="AW6" s="39">
        <f>IF(OR(入力!DO6="",入力!DO6="#N/A"),#N/A,入力!DO6)</f>
        <v>0.192</v>
      </c>
      <c r="AX6" s="118">
        <f>IF(OR(入力!DQ6="",入力!DQ6="#N/A"),#N/A,入力!DQ6)</f>
        <v>0.83</v>
      </c>
      <c r="AY6" s="5">
        <f>IF(OR(入力!DR6="",入力!DR6="#N/A"),#N/A,入力!DR6)</f>
        <v>93.831000000000003</v>
      </c>
      <c r="AZ6" s="5" t="e">
        <f>IF(OR(入力!DZ6="",入力!DZ6="#N/A"),#N/A,入力!DZ6)</f>
        <v>#N/A</v>
      </c>
      <c r="BA6" s="5">
        <f>IF(OR(入力!DY6="",入力!DY6="#N/A"),#N/A,入力!DY6)</f>
        <v>128.20400000000001</v>
      </c>
      <c r="BB6" s="5">
        <f>IF(OR(入力!EA6="",入力!EA6="#N/A"),#N/A,入力!EA6)</f>
        <v>90.051000000000002</v>
      </c>
      <c r="BC6" s="112">
        <f>IF(OR(入力!EB6="",入力!EB6="#N/A"),#N/A,入力!EB6)</f>
        <v>91.641000000000005</v>
      </c>
      <c r="BD6" s="112" t="e">
        <f>IF(OR(入力!EJ6="",入力!EJ6="#N/A"),#N/A,入力!EJ6)</f>
        <v>#N/A</v>
      </c>
      <c r="BE6" s="112">
        <f>IF(OR(入力!EI6="",入力!EI6="#N/A"),#N/A,入力!EI6)</f>
        <v>128.274</v>
      </c>
      <c r="BF6" s="221">
        <f>IF(OR(入力!EK6="",入力!EK6="#N/A"),#N/A,入力!EK6)</f>
        <v>88.521000000000001</v>
      </c>
      <c r="BG6" s="126">
        <f>IF(OR(入力!GT6="",入力!GT6="#N/A"),#N/A,入力!GT6)</f>
        <v>0.373</v>
      </c>
      <c r="BH6" s="23" t="e">
        <f>IF(OR(入力!HB6="",入力!HB6="#N/A"),#N/A,入力!HB6)</f>
        <v>#N/A</v>
      </c>
      <c r="BI6" s="23">
        <f>IF(OR(入力!HA6="",入力!HA6="#N/A"),#N/A,入力!HA6)</f>
        <v>1.7000000000000001E-2</v>
      </c>
      <c r="BJ6" s="15">
        <f>IF(OR(入力!HC6="",入力!HC6="#N/A"),#N/A,入力!HC6)</f>
        <v>9.1999999999999998E-2</v>
      </c>
      <c r="BK6" s="5">
        <f>IF(OR(入力!LJ6="",入力!LJ6="#N/A"),#N/A,入力!LJ6)</f>
        <v>10.15</v>
      </c>
      <c r="BL6" t="e">
        <f>IF(OR(入力!LR6="",入力!LR6="#N/A"),#N/A,入力!LR6)</f>
        <v>#N/A</v>
      </c>
      <c r="BM6" s="4">
        <f>IF(OR(入力!LQ6="",入力!LQ6="#N/A"),#N/A,入力!LQ6)</f>
        <v>8.9640000000000004</v>
      </c>
      <c r="BN6" s="7">
        <f>IF(OR(入力!LS6="",入力!LS6="#N/A"),#N/A,入力!LS6)</f>
        <v>4.3739999999999997</v>
      </c>
      <c r="BO6" s="115">
        <f>IF(OR(入力!LT6="",入力!LT6="#N/A"),#N/A,入力!LT6)</f>
        <v>0.35360000000000003</v>
      </c>
      <c r="BP6" s="115" t="e">
        <f>IF(OR(入力!MB6="",入力!MB6="#N/A"),#N/A,入力!MB6)</f>
        <v>#N/A</v>
      </c>
      <c r="BQ6" s="115">
        <f>IF(OR(入力!MA6="",入力!MA6="#N/A"),#N/A,入力!MA6)</f>
        <v>0.54800000000000004</v>
      </c>
      <c r="BR6" s="116">
        <f>IF(OR(入力!MC6="",入力!MC6="#N/A"),#N/A,入力!MC6)</f>
        <v>0.59989999999999999</v>
      </c>
      <c r="BS6" s="224">
        <f>IF(OR(入力!MN6="",入力!MN6="#N/A"),#N/A,入力!MN6)</f>
        <v>377.44580000000002</v>
      </c>
      <c r="BT6" s="224" t="e">
        <f>IF(OR(入力!MV6="",入力!MV6="#N/A"),#N/A,入力!MV6)</f>
        <v>#N/A</v>
      </c>
      <c r="BU6" s="224">
        <f>IF(OR(入力!MU6="",入力!MU6="#N/A"),#N/A,入力!MU6)</f>
        <v>345.27929999999998</v>
      </c>
      <c r="BV6" s="154">
        <f>IF(OR(入力!MW6="",入力!MW6="#N/A"),#N/A,入力!MW6)</f>
        <v>301.38979999999998</v>
      </c>
      <c r="BW6" s="405">
        <f t="shared" ref="BW6:BW23" si="14">AM6-AO6</f>
        <v>50.097999999999999</v>
      </c>
      <c r="BX6" s="405" t="e">
        <v>#N/A</v>
      </c>
      <c r="BY6" s="405" t="e">
        <v>#N/A</v>
      </c>
      <c r="BZ6" s="406">
        <f t="shared" si="1"/>
        <v>9.7739999999999991</v>
      </c>
      <c r="CA6" s="406" t="e">
        <v>#N/A</v>
      </c>
      <c r="CB6" s="406" t="e">
        <v>#N/A</v>
      </c>
      <c r="CC6" s="414">
        <f t="shared" ref="CC6:CC23" si="15">BE6-BC6</f>
        <v>36.632999999999996</v>
      </c>
      <c r="CD6" s="512">
        <f t="shared" si="2"/>
        <v>0.82801137114901491</v>
      </c>
      <c r="CE6" s="562" t="e">
        <v>#N/A</v>
      </c>
      <c r="CF6" s="514">
        <f t="shared" si="3"/>
        <v>0.57369760676980031</v>
      </c>
      <c r="CG6" s="408">
        <f t="shared" si="4"/>
        <v>6.0117600000000007</v>
      </c>
      <c r="CH6" s="408" t="e">
        <v>#N/A</v>
      </c>
      <c r="CI6" s="409">
        <f>_xlfn.AGGREGATE(9,7,CG$4:CG6)/1000</f>
        <v>3.1196559999999998E-2</v>
      </c>
      <c r="CJ6" s="398" t="e">
        <v>#N/A</v>
      </c>
      <c r="CK6" s="401" t="e">
        <v>#N/A</v>
      </c>
      <c r="CL6" s="400" t="e">
        <v>#N/A</v>
      </c>
      <c r="CM6" s="401" t="e">
        <v>#N/A</v>
      </c>
      <c r="CN6" s="398" t="e">
        <v>#N/A</v>
      </c>
      <c r="CO6" s="401" t="e">
        <v>#N/A</v>
      </c>
      <c r="CP6" s="583" t="e">
        <v>#N/A</v>
      </c>
      <c r="CQ6" s="584" t="e">
        <v>#N/A</v>
      </c>
      <c r="CR6" s="400" t="e">
        <v>#N/A</v>
      </c>
      <c r="CS6" s="400" t="e">
        <v>#N/A</v>
      </c>
      <c r="CT6" s="400" t="e">
        <v>#N/A</v>
      </c>
      <c r="CU6" s="400" t="e">
        <v>#N/A</v>
      </c>
      <c r="CV6" s="401" t="e">
        <v>#N/A</v>
      </c>
      <c r="CW6" s="530">
        <f t="shared" si="5"/>
        <v>0.98073449729078865</v>
      </c>
      <c r="CX6" s="530" t="e">
        <v>#N/A</v>
      </c>
      <c r="CY6" s="507">
        <f t="shared" si="6"/>
        <v>0.91671683724663855</v>
      </c>
      <c r="CZ6" s="408">
        <f t="shared" si="7"/>
        <v>1.1728799999999999</v>
      </c>
      <c r="DA6" s="408" t="e">
        <v>#N/A</v>
      </c>
      <c r="DB6" s="409">
        <f>_xlfn.AGGREGATE(9,7,CZ$4:CZ6)/1000</f>
        <v>5.0904799999999997E-3</v>
      </c>
      <c r="DC6" s="405">
        <f t="shared" si="8"/>
        <v>4.3959599999999988</v>
      </c>
      <c r="DD6" s="411">
        <f>_xlfn.AGGREGATE(9,7,DC$4:DC6)/1000</f>
        <v>4.3959599999999991E-3</v>
      </c>
      <c r="DE6" s="411">
        <f t="shared" si="9"/>
        <v>1.1066675748502994E-2</v>
      </c>
      <c r="DF6" s="452">
        <f t="shared" si="0"/>
        <v>1.3833344685628743E-5</v>
      </c>
      <c r="DG6" s="412">
        <f t="shared" si="10"/>
        <v>0.13839299661100313</v>
      </c>
      <c r="DH6" s="413">
        <f t="shared" si="11"/>
        <v>0.16391898793794654</v>
      </c>
      <c r="DI6" s="414">
        <f t="shared" si="12"/>
        <v>3</v>
      </c>
      <c r="DJ6" s="434">
        <f t="shared" ref="DJ6:DJ10" si="16">280/7</f>
        <v>40</v>
      </c>
      <c r="DK6" s="399">
        <f t="shared" si="13"/>
        <v>120</v>
      </c>
      <c r="DL6" s="406">
        <f>_xlfn.AGGREGATE(9,7,DK$4:DK6)/1000</f>
        <v>0.52</v>
      </c>
      <c r="DM6" s="130">
        <f t="shared" ref="DM6:DM60" si="17">0.625*0.45*1000/DJ6</f>
        <v>7.03125</v>
      </c>
      <c r="DN6" s="105">
        <f t="shared" ref="DN6:DN60" si="18">0.625*0.92*1000/DJ6</f>
        <v>14.375000000000004</v>
      </c>
      <c r="DO6" s="101">
        <f t="shared" ref="DO6:DO60" si="19">DM6+DN6</f>
        <v>21.406250000000004</v>
      </c>
      <c r="DP6" s="448">
        <v>7</v>
      </c>
      <c r="DR6" s="605"/>
      <c r="DS6" s="3"/>
      <c r="DT6" s="3"/>
      <c r="DU6" s="606" t="s">
        <v>322</v>
      </c>
      <c r="DV6" s="611">
        <f>_xlfn.AGGREGATE(4,7,CD4:CD200)</f>
        <v>1</v>
      </c>
    </row>
    <row r="7" spans="1:126">
      <c r="A7" s="251" t="e">
        <f>IF(OR(入力!A7="",入力!A7="#N/A"),#N/A,入力!A7)</f>
        <v>#N/A</v>
      </c>
      <c r="B7" s="253">
        <f>IF(OR(入力!B7="",入力!B7="#N/A"),#N/A,入力!B7)</f>
        <v>45209</v>
      </c>
      <c r="C7" s="74">
        <f>IF(OR(入力!C7="",入力!C7="#N/A"),#N/A,入力!C7)</f>
        <v>18</v>
      </c>
      <c r="D7" s="208" t="e">
        <f>IF(OR(入力!E7="",入力!E7="#N/A"),#N/A,入力!E7)</f>
        <v>#N/A</v>
      </c>
      <c r="E7" s="6" t="e">
        <f>IF(OR(入力!H7="",入力!H7="#N/A"),#N/A,入力!H7)</f>
        <v>#N/A</v>
      </c>
      <c r="F7" s="4">
        <f>IF(OR(入力!I7="",入力!I7="#N/A"),#N/A,入力!I7)</f>
        <v>7.33</v>
      </c>
      <c r="G7" s="4" t="e">
        <f>IF(OR(入力!Q7="",入力!Q7="#N/A"),#N/A,入力!Q7)</f>
        <v>#N/A</v>
      </c>
      <c r="H7" s="4">
        <f>IF(OR(入力!P7="",入力!P7="#N/A"),#N/A,入力!P7)</f>
        <v>8.02</v>
      </c>
      <c r="I7" s="7">
        <f>IF(OR(入力!R7="",入力!R7="#N/A"),#N/A,入力!R7)</f>
        <v>7.81</v>
      </c>
      <c r="J7">
        <f>IF(OR(入力!S7="",入力!S7="#N/A"),#N/A,入力!S7)</f>
        <v>74</v>
      </c>
      <c r="K7" t="e">
        <f>IF(OR(入力!AA7="",入力!AA7="#N/A"),#N/A,入力!AA7)</f>
        <v>#N/A</v>
      </c>
      <c r="L7">
        <f>IF(OR(入力!Z7="",入力!Z7="#N/A"),#N/A,入力!Z7)</f>
        <v>164</v>
      </c>
      <c r="M7" s="2">
        <f>IF(OR(入力!AB7="",入力!AB7="#N/A"),#N/A,入力!AB7)</f>
        <v>205</v>
      </c>
      <c r="N7" s="5">
        <f>IF(OR(入力!AC7="",入力!AC7="#N/A"),#N/A,入力!AC7)</f>
        <v>75.400000000000006</v>
      </c>
      <c r="O7" s="5" t="e">
        <f>IF(OR(入力!AK7="",入力!AK7="#N/A"),#N/A,入力!AK7)</f>
        <v>#N/A</v>
      </c>
      <c r="P7" s="5">
        <f>IF(OR(入力!AJ7="",入力!AJ7="#N/A"),#N/A,入力!AJ7)</f>
        <v>42.5</v>
      </c>
      <c r="Q7" s="6">
        <f>IF(OR(入力!AL7="",入力!AL7="#N/A"),#N/A,入力!AL7)</f>
        <v>62.9</v>
      </c>
      <c r="R7" s="4">
        <f>IF(OR(入力!AM7="",入力!AM7="#N/A"),#N/A,入力!AM7)</f>
        <v>11.58</v>
      </c>
      <c r="S7" s="4" t="e">
        <v>#N/A</v>
      </c>
      <c r="T7" s="4" t="e">
        <f>IF(OR(入力!AV7="",入力!AV7="#N/A"),#N/A,入力!AV7)</f>
        <v>#N/A</v>
      </c>
      <c r="U7" s="4">
        <f>IF(OR(入力!AU7="",入力!AU7="#N/A"),#N/A,入力!AU7)</f>
        <v>10.96</v>
      </c>
      <c r="V7" s="7">
        <f>IF(OR(入力!AW7="",入力!AW7="#N/A"),#N/A,入力!AW7)</f>
        <v>11.14</v>
      </c>
      <c r="W7" s="10">
        <f>IF(OR(入力!AX7="",入力!AX7="#N/A"),#N/A,入力!AX7)</f>
        <v>12.6</v>
      </c>
      <c r="X7" s="10" t="e">
        <f>IF(OR(入力!BF7="",入力!BF7="#N/A"),#N/A,入力!BF7)</f>
        <v>#N/A</v>
      </c>
      <c r="Y7" s="10">
        <f>IF(OR(入力!BE7="",入力!BE7="#N/A"),#N/A,入力!BE7)</f>
        <v>13.9</v>
      </c>
      <c r="Z7" s="11">
        <f>IF(OR(入力!BG7="",入力!BG7="#N/A"),#N/A,入力!BG7)</f>
        <v>13.3</v>
      </c>
      <c r="AA7" s="5">
        <f>IF(OR(入力!BL7="",入力!BL7="#N/A"),#N/A,入力!BL7)</f>
        <v>49</v>
      </c>
      <c r="AB7" s="101">
        <f>IF(OR(入力!BM7="",入力!BM7="#N/A"),#N/A,入力!BM7)</f>
        <v>49</v>
      </c>
      <c r="AC7" s="100" t="e">
        <f>IF(OR(入力!BS7="",入力!BS7="#N/A"),#N/A,入力!BS7)</f>
        <v>#N/A</v>
      </c>
      <c r="AD7" s="23">
        <f>IF(OR(入力!BT7="",入力!BT7="#N/A"),#N/A,入力!BT7)</f>
        <v>12.4</v>
      </c>
      <c r="AE7" s="105">
        <f>IF(OR(入力!BW7="",入力!BW7="#N/A"),#N/A,入力!BW7)</f>
        <v>14</v>
      </c>
      <c r="AF7" s="23">
        <f>IF(OR(入力!BX7="",入力!BX7="#N/A"),#N/A,入力!BX7)</f>
        <v>13.2</v>
      </c>
      <c r="AG7" s="126">
        <f>IF(OR(入力!BZ7="",入力!BZ7="#N/A"),#N/A,入力!BZ7)</f>
        <v>15.1</v>
      </c>
      <c r="AH7" s="15" t="e">
        <f>IF(OR(入力!CB7="",入力!CB7="#N/A"),#N/A,入力!CB7)</f>
        <v>#N/A</v>
      </c>
      <c r="AI7" s="5">
        <f>IF(OR(入力!CD7="",入力!CD7="#N/A"),#N/A,入力!CD7)</f>
        <v>61.261000000000003</v>
      </c>
      <c r="AJ7" s="5" t="e">
        <f>IF(OR(入力!CL7="",入力!CL7="#N/A"),#N/A,入力!CL7)</f>
        <v>#N/A</v>
      </c>
      <c r="AK7">
        <f>IF(OR(入力!CK7="",入力!CK7="#N/A"),#N/A,入力!CK7)</f>
        <v>0.83599999999999997</v>
      </c>
      <c r="AL7" s="5">
        <f>IF(OR(入力!CM7="",入力!CM7="#N/A"),#N/A,入力!CM7)</f>
        <v>21.39</v>
      </c>
      <c r="AM7" s="112">
        <f>IF(OR(入力!CN7="",入力!CN7="#N/A"),#N/A,入力!CN7)</f>
        <v>59.457000000000001</v>
      </c>
      <c r="AN7" s="112" t="e">
        <f>IF(OR(入力!CV7="",入力!CV7="#N/A"),#N/A,入力!CV7)</f>
        <v>#N/A</v>
      </c>
      <c r="AO7" s="39">
        <f>IF(OR(入力!CU7="",入力!CU7="#N/A"),#N/A,入力!CU7)</f>
        <v>0</v>
      </c>
      <c r="AP7" s="113">
        <f>IF(OR(入力!CW7="",入力!CW7="#N/A"),#N/A,入力!CW7)</f>
        <v>20.725000000000001</v>
      </c>
      <c r="AQ7" s="4">
        <f>IF(OR(入力!CX7="",入力!CX7="#N/A"),#N/A,入力!CX7)</f>
        <v>9.7579999999999991</v>
      </c>
      <c r="AR7" s="4" t="e">
        <f>IF(OR(入力!DF7="",入力!DF7="#N/A"),#N/A,入力!DF7)</f>
        <v>#N/A</v>
      </c>
      <c r="AS7" s="4">
        <f>IF(OR(入力!DE7="",入力!DE7="#N/A"),#N/A,入力!DE7)</f>
        <v>1.363</v>
      </c>
      <c r="AT7" s="4">
        <f>IF(OR(入力!DG7="",入力!DG7="#N/A"),#N/A,入力!DG7)</f>
        <v>1.0569999999999999</v>
      </c>
      <c r="AU7" s="110">
        <f>IF(OR(入力!DH7="",入力!DH7="#N/A"),#N/A,入力!DH7)</f>
        <v>9.3729999999999993</v>
      </c>
      <c r="AV7" s="110" t="e">
        <f>IF(OR(入力!DP7="",入力!DP7="#N/A"),#N/A,入力!DP7)</f>
        <v>#N/A</v>
      </c>
      <c r="AW7" s="39">
        <f>IF(OR(入力!DO7="",入力!DO7="#N/A"),#N/A,入力!DO7)</f>
        <v>3.6999999999999998E-2</v>
      </c>
      <c r="AX7" s="45">
        <f>IF(OR(入力!DQ7="",入力!DQ7="#N/A"),#N/A,入力!DQ7)</f>
        <v>0.65600000000000003</v>
      </c>
      <c r="AY7" s="5">
        <f>IF(OR(入力!DR7="",入力!DR7="#N/A"),#N/A,入力!DR7)</f>
        <v>90.215000000000003</v>
      </c>
      <c r="AZ7" s="5" t="e">
        <f>IF(OR(入力!DZ7="",入力!DZ7="#N/A"),#N/A,入力!DZ7)</f>
        <v>#N/A</v>
      </c>
      <c r="BA7" s="5">
        <f>IF(OR(入力!DY7="",入力!DY7="#N/A"),#N/A,入力!DY7)</f>
        <v>144.10599999999999</v>
      </c>
      <c r="BB7" s="5">
        <f>IF(OR(入力!EA7="",入力!EA7="#N/A"),#N/A,入力!EA7)</f>
        <v>91.72</v>
      </c>
      <c r="BC7" s="112">
        <f>IF(OR(入力!EB7="",入力!EB7="#N/A"),#N/A,入力!EB7)</f>
        <v>87.203000000000003</v>
      </c>
      <c r="BD7" s="112" t="e">
        <f>IF(OR(入力!EJ7="",入力!EJ7="#N/A"),#N/A,入力!EJ7)</f>
        <v>#N/A</v>
      </c>
      <c r="BE7" s="112">
        <f>IF(OR(入力!EI7="",入力!EI7="#N/A"),#N/A,入力!EI7)</f>
        <v>144.92099999999999</v>
      </c>
      <c r="BF7" s="221">
        <f>IF(OR(入力!EK7="",入力!EK7="#N/A"),#N/A,入力!EK7)</f>
        <v>89.725999999999999</v>
      </c>
      <c r="BG7" s="126">
        <f>IF(OR(入力!GT7="",入力!GT7="#N/A"),#N/A,入力!GT7)</f>
        <v>0.64900000000000002</v>
      </c>
      <c r="BH7" s="23" t="e">
        <f>IF(OR(入力!HB7="",入力!HB7="#N/A"),#N/A,入力!HB7)</f>
        <v>#N/A</v>
      </c>
      <c r="BI7" s="169">
        <f>IF(OR(入力!HA7="",入力!HA7="#N/A"),#N/A,入力!HA7)</f>
        <v>2.992</v>
      </c>
      <c r="BJ7" s="109">
        <f>IF(OR(入力!HC7="",入力!HC7="#N/A"),#N/A,入力!HC7)</f>
        <v>2.411</v>
      </c>
      <c r="BK7" s="5">
        <f>IF(OR(入力!LJ7="",入力!LJ7="#N/A"),#N/A,入力!LJ7)</f>
        <v>11.13</v>
      </c>
      <c r="BL7" t="e">
        <f>IF(OR(入力!LR7="",入力!LR7="#N/A"),#N/A,入力!LR7)</f>
        <v>#N/A</v>
      </c>
      <c r="BM7" s="4">
        <f>IF(OR(入力!LQ7="",入力!LQ7="#N/A"),#N/A,入力!LQ7)</f>
        <v>3.6539999999999999</v>
      </c>
      <c r="BN7" s="7">
        <f>IF(OR(入力!LS7="",入力!LS7="#N/A"),#N/A,入力!LS7)</f>
        <v>3.657</v>
      </c>
      <c r="BO7" s="115">
        <f>IF(OR(入力!LT7="",入力!LT7="#N/A"),#N/A,入力!LT7)</f>
        <v>0.4733</v>
      </c>
      <c r="BP7" s="115" t="e">
        <f>IF(OR(入力!MB7="",入力!MB7="#N/A"),#N/A,入力!MB7)</f>
        <v>#N/A</v>
      </c>
      <c r="BQ7" s="115">
        <f>IF(OR(入力!MA7="",入力!MA7="#N/A"),#N/A,入力!MA7)</f>
        <v>0.78559999999999997</v>
      </c>
      <c r="BR7" s="116">
        <f>IF(OR(入力!MC7="",入力!MC7="#N/A"),#N/A,入力!MC7)</f>
        <v>0.71760000000000002</v>
      </c>
      <c r="BS7" s="224">
        <f>IF(OR(入力!MN7="",入力!MN7="#N/A"),#N/A,入力!MN7)</f>
        <v>375.30599999999998</v>
      </c>
      <c r="BT7" s="224" t="e">
        <f>IF(OR(入力!MV7="",入力!MV7="#N/A"),#N/A,入力!MV7)</f>
        <v>#N/A</v>
      </c>
      <c r="BU7" s="224">
        <f>IF(OR(入力!MU7="",入力!MU7="#N/A"),#N/A,入力!MU7)</f>
        <v>360.86939999999998</v>
      </c>
      <c r="BV7" s="154">
        <f>IF(OR(入力!MW7="",入力!MW7="#N/A"),#N/A,入力!MW7)</f>
        <v>302.08359999999999</v>
      </c>
      <c r="BW7" s="405">
        <f t="shared" si="14"/>
        <v>59.457000000000001</v>
      </c>
      <c r="BX7" s="405" t="e">
        <v>#N/A</v>
      </c>
      <c r="BY7" s="405" t="e">
        <v>#N/A</v>
      </c>
      <c r="BZ7" s="406">
        <f t="shared" si="1"/>
        <v>9.3359999999999985</v>
      </c>
      <c r="CA7" s="406" t="e">
        <v>#N/A</v>
      </c>
      <c r="CB7" s="406" t="e">
        <v>#N/A</v>
      </c>
      <c r="CC7" s="414">
        <f t="shared" si="15"/>
        <v>57.717999999999989</v>
      </c>
      <c r="CD7" s="512">
        <f t="shared" si="2"/>
        <v>1</v>
      </c>
      <c r="CE7" s="562" t="e">
        <v>#N/A</v>
      </c>
      <c r="CF7" s="514">
        <f t="shared" si="3"/>
        <v>0.65142876364431435</v>
      </c>
      <c r="CG7" s="408">
        <f t="shared" si="4"/>
        <v>11.891400000000001</v>
      </c>
      <c r="CH7" s="408" t="e">
        <v>#N/A</v>
      </c>
      <c r="CI7" s="409">
        <f>_xlfn.AGGREGATE(9,7,CG$4:CG7)/1000</f>
        <v>4.3087959999999995E-2</v>
      </c>
      <c r="CJ7" s="398" t="e">
        <v>#N/A</v>
      </c>
      <c r="CK7" s="401" t="e">
        <v>#N/A</v>
      </c>
      <c r="CL7" s="400" t="e">
        <v>#N/A</v>
      </c>
      <c r="CM7" s="401" t="e">
        <v>#N/A</v>
      </c>
      <c r="CN7" s="398" t="e">
        <v>#N/A</v>
      </c>
      <c r="CO7" s="401" t="e">
        <v>#N/A</v>
      </c>
      <c r="CP7" s="583" t="e">
        <v>#N/A</v>
      </c>
      <c r="CQ7" s="584" t="e">
        <v>#N/A</v>
      </c>
      <c r="CR7" s="400" t="e">
        <v>#N/A</v>
      </c>
      <c r="CS7" s="400" t="e">
        <v>#N/A</v>
      </c>
      <c r="CT7" s="400" t="e">
        <v>#N/A</v>
      </c>
      <c r="CU7" s="400" t="e">
        <v>#N/A</v>
      </c>
      <c r="CV7" s="401" t="e">
        <v>#N/A</v>
      </c>
      <c r="CW7" s="530">
        <f t="shared" si="5"/>
        <v>0.99605249119812223</v>
      </c>
      <c r="CX7" s="530" t="e">
        <v>#N/A</v>
      </c>
      <c r="CY7" s="507">
        <f t="shared" si="6"/>
        <v>0.93001173583697849</v>
      </c>
      <c r="CZ7" s="408">
        <f t="shared" si="7"/>
        <v>1.8671999999999997</v>
      </c>
      <c r="DA7" s="408" t="e">
        <v>#N/A</v>
      </c>
      <c r="DB7" s="409">
        <f>_xlfn.AGGREGATE(9,7,CZ$4:CZ7)/1000</f>
        <v>6.9576799999999991E-3</v>
      </c>
      <c r="DC7" s="405">
        <f t="shared" si="8"/>
        <v>11.543599999999996</v>
      </c>
      <c r="DD7" s="411">
        <f>_xlfn.AGGREGATE(9,7,DC$4:DC7)/1000</f>
        <v>1.5939559999999995E-2</v>
      </c>
      <c r="DE7" s="411">
        <f t="shared" si="9"/>
        <v>4.0127285528942111E-2</v>
      </c>
      <c r="DF7" s="452">
        <f t="shared" si="0"/>
        <v>5.0159106911177636E-5</v>
      </c>
      <c r="DG7" s="412">
        <f t="shared" si="10"/>
        <v>0.13245029879588541</v>
      </c>
      <c r="DH7" s="413">
        <f t="shared" si="11"/>
        <v>0.13192745007557727</v>
      </c>
      <c r="DI7" s="414">
        <f t="shared" si="12"/>
        <v>5</v>
      </c>
      <c r="DJ7" s="434">
        <f t="shared" si="16"/>
        <v>40</v>
      </c>
      <c r="DK7" s="399">
        <f t="shared" si="13"/>
        <v>200</v>
      </c>
      <c r="DL7" s="406">
        <f>_xlfn.AGGREGATE(9,7,DK$4:DK7)/1000</f>
        <v>0.72</v>
      </c>
      <c r="DM7" s="130">
        <f t="shared" si="17"/>
        <v>7.03125</v>
      </c>
      <c r="DN7" s="105">
        <f t="shared" si="18"/>
        <v>14.375000000000004</v>
      </c>
      <c r="DO7" s="101">
        <f t="shared" si="19"/>
        <v>21.406250000000004</v>
      </c>
      <c r="DP7" s="448">
        <v>7</v>
      </c>
      <c r="DR7" s="605"/>
      <c r="DS7" s="3"/>
      <c r="DT7" s="3"/>
      <c r="DU7" s="606" t="s">
        <v>323</v>
      </c>
      <c r="DV7" s="611">
        <f>_xlfn.AGGREGATE(5,7,CD4:CD200)</f>
        <v>0.4</v>
      </c>
    </row>
    <row r="8" spans="1:126">
      <c r="A8" s="251" t="e">
        <f>IF(OR(入力!A8="",入力!A8="#N/A"),#N/A,入力!A8)</f>
        <v>#N/A</v>
      </c>
      <c r="B8" s="253">
        <f>IF(OR(入力!B8="",入力!B8="#N/A"),#N/A,入力!B8)</f>
        <v>45211</v>
      </c>
      <c r="C8" s="74">
        <f>IF(OR(入力!C8="",入力!C8="#N/A"),#N/A,入力!C8)</f>
        <v>20</v>
      </c>
      <c r="D8" s="208">
        <f>IF(OR(入力!E8="",入力!E8="#N/A"),#N/A,入力!E8)</f>
        <v>3.9</v>
      </c>
      <c r="E8" s="6" t="e">
        <f>IF(OR(入力!H8="",入力!H8="#N/A"),#N/A,入力!H8)</f>
        <v>#N/A</v>
      </c>
      <c r="F8" s="4">
        <f>IF(OR(入力!I8="",入力!I8="#N/A"),#N/A,入力!I8)</f>
        <v>7.42</v>
      </c>
      <c r="G8" s="4" t="e">
        <f>IF(OR(入力!Q8="",入力!Q8="#N/A"),#N/A,入力!Q8)</f>
        <v>#N/A</v>
      </c>
      <c r="H8" s="4">
        <f>IF(OR(入力!P8="",入力!P8="#N/A"),#N/A,入力!P8)</f>
        <v>8.0500000000000007</v>
      </c>
      <c r="I8" s="7">
        <f>IF(OR(入力!R8="",入力!R8="#N/A"),#N/A,入力!R8)</f>
        <v>8</v>
      </c>
      <c r="J8">
        <f>IF(OR(入力!S8="",入力!S8="#N/A"),#N/A,入力!S8)</f>
        <v>68</v>
      </c>
      <c r="K8" t="e">
        <f>IF(OR(入力!AA8="",入力!AA8="#N/A"),#N/A,入力!AA8)</f>
        <v>#N/A</v>
      </c>
      <c r="L8">
        <f>IF(OR(入力!Z8="",入力!Z8="#N/A"),#N/A,入力!Z8)</f>
        <v>206</v>
      </c>
      <c r="M8" s="2">
        <f>IF(OR(入力!AB8="",入力!AB8="#N/A"),#N/A,入力!AB8)</f>
        <v>229</v>
      </c>
      <c r="N8" s="5">
        <f>IF(OR(入力!AC8="",入力!AC8="#N/A"),#N/A,入力!AC8)</f>
        <v>41.5</v>
      </c>
      <c r="O8" s="5" t="e">
        <f>IF(OR(入力!AK8="",入力!AK8="#N/A"),#N/A,入力!AK8)</f>
        <v>#N/A</v>
      </c>
      <c r="P8" s="5">
        <f>IF(OR(入力!AJ8="",入力!AJ8="#N/A"),#N/A,入力!AJ8)</f>
        <v>79.099999999999994</v>
      </c>
      <c r="Q8" s="6">
        <f>IF(OR(入力!AL8="",入力!AL8="#N/A"),#N/A,入力!AL8)</f>
        <v>72</v>
      </c>
      <c r="R8" s="4">
        <f>IF(OR(入力!AM8="",入力!AM8="#N/A"),#N/A,入力!AM8)</f>
        <v>11.66</v>
      </c>
      <c r="S8" s="4" t="e">
        <v>#N/A</v>
      </c>
      <c r="T8" s="4" t="e">
        <f>IF(OR(入力!AV8="",入力!AV8="#N/A"),#N/A,入力!AV8)</f>
        <v>#N/A</v>
      </c>
      <c r="U8" s="4">
        <f>IF(OR(入力!AU8="",入力!AU8="#N/A"),#N/A,入力!AU8)</f>
        <v>11.76</v>
      </c>
      <c r="V8" s="7">
        <f>IF(OR(入力!AW8="",入力!AW8="#N/A"),#N/A,入力!AW8)</f>
        <v>11.63</v>
      </c>
      <c r="W8" s="10">
        <f>IF(OR(入力!AX8="",入力!AX8="#N/A"),#N/A,入力!AX8)</f>
        <v>11.3</v>
      </c>
      <c r="X8" s="10" t="e">
        <f>IF(OR(入力!BF8="",入力!BF8="#N/A"),#N/A,入力!BF8)</f>
        <v>#N/A</v>
      </c>
      <c r="Y8" s="10">
        <f>IF(OR(入力!BE8="",入力!BE8="#N/A"),#N/A,入力!BE8)</f>
        <v>11</v>
      </c>
      <c r="Z8" s="11">
        <f>IF(OR(入力!BG8="",入力!BG8="#N/A"),#N/A,入力!BG8)</f>
        <v>11.5</v>
      </c>
      <c r="AA8" s="5">
        <f>IF(OR(入力!BL8="",入力!BL8="#N/A"),#N/A,入力!BL8)</f>
        <v>49</v>
      </c>
      <c r="AB8" s="101">
        <f>IF(OR(入力!BM8="",入力!BM8="#N/A"),#N/A,入力!BM8)</f>
        <v>49</v>
      </c>
      <c r="AC8" s="100" t="e">
        <f>IF(OR(入力!BS8="",入力!BS8="#N/A"),#N/A,入力!BS8)</f>
        <v>#N/A</v>
      </c>
      <c r="AD8" s="23">
        <f>IF(OR(入力!BT8="",入力!BT8="#N/A"),#N/A,入力!BT8)</f>
        <v>11.5</v>
      </c>
      <c r="AE8" s="23">
        <f>IF(OR(入力!BW8="",入力!BW8="#N/A"),#N/A,入力!BW8)</f>
        <v>11.1</v>
      </c>
      <c r="AF8" s="23">
        <f>IF(OR(入力!BX8="",入力!BX8="#N/A"),#N/A,入力!BX8)</f>
        <v>11.8</v>
      </c>
      <c r="AG8" s="126">
        <f>IF(OR(入力!BZ8="",入力!BZ8="#N/A"),#N/A,入力!BZ8)</f>
        <v>17.100000000000001</v>
      </c>
      <c r="AH8" s="15" t="e">
        <f>IF(OR(入力!CB8="",入力!CB8="#N/A"),#N/A,入力!CB8)</f>
        <v>#N/A</v>
      </c>
      <c r="AI8" s="5">
        <f>IF(OR(入力!CD8="",入力!CD8="#N/A"),#N/A,入力!CD8)</f>
        <v>59.768000000000001</v>
      </c>
      <c r="AJ8" s="5" t="e">
        <f>IF(OR(入力!CL8="",入力!CL8="#N/A"),#N/A,入力!CL8)</f>
        <v>#N/A</v>
      </c>
      <c r="AK8" s="5">
        <f>IF(OR(入力!CK8="",入力!CK8="#N/A"),#N/A,入力!CK8)</f>
        <v>5.0129999999999999</v>
      </c>
      <c r="AL8" s="5">
        <f>IF(OR(入力!CM8="",入力!CM8="#N/A"),#N/A,入力!CM8)</f>
        <v>28.141999999999999</v>
      </c>
      <c r="AM8" s="112">
        <f>IF(OR(入力!CN8="",入力!CN8="#N/A"),#N/A,入力!CN8)</f>
        <v>59.558</v>
      </c>
      <c r="AN8" s="112" t="e">
        <f>IF(OR(入力!CV8="",入力!CV8="#N/A"),#N/A,入力!CV8)</f>
        <v>#N/A</v>
      </c>
      <c r="AO8" s="112">
        <f>IF(OR(入力!CU8="",入力!CU8="#N/A"),#N/A,入力!CU8)</f>
        <v>4.8470000000000004</v>
      </c>
      <c r="AP8" s="113">
        <f>IF(OR(入力!CW8="",入力!CW8="#N/A"),#N/A,入力!CW8)</f>
        <v>27.949000000000002</v>
      </c>
      <c r="AQ8" s="4">
        <f>IF(OR(入力!CX8="",入力!CX8="#N/A"),#N/A,入力!CX8)</f>
        <v>9.8670000000000009</v>
      </c>
      <c r="AR8" s="4" t="e">
        <f>IF(OR(入力!DF8="",入力!DF8="#N/A"),#N/A,入力!DF8)</f>
        <v>#N/A</v>
      </c>
      <c r="AS8">
        <f>IF(OR(入力!DE8="",入力!DE8="#N/A"),#N/A,入力!DE8)</f>
        <v>0.45800000000000002</v>
      </c>
      <c r="AT8" s="4">
        <f>IF(OR(入力!DG8="",入力!DG8="#N/A"),#N/A,入力!DG8)</f>
        <v>1.7749999999999999</v>
      </c>
      <c r="AU8" s="110">
        <f>IF(OR(入力!DH8="",入力!DH8="#N/A"),#N/A,入力!DH8)</f>
        <v>9.8000000000000007</v>
      </c>
      <c r="AV8" s="110" t="e">
        <f>IF(OR(入力!DP8="",入力!DP8="#N/A"),#N/A,入力!DP8)</f>
        <v>#N/A</v>
      </c>
      <c r="AW8" s="39">
        <f>IF(OR(入力!DO8="",入力!DO8="#N/A"),#N/A,入力!DO8)</f>
        <v>0.33500000000000002</v>
      </c>
      <c r="AX8" s="119">
        <f>IF(OR(入力!DQ8="",入力!DQ8="#N/A"),#N/A,入力!DQ8)</f>
        <v>1.673</v>
      </c>
      <c r="AY8" s="5">
        <f>IF(OR(入力!DR8="",入力!DR8="#N/A"),#N/A,入力!DR8)</f>
        <v>88.736999999999995</v>
      </c>
      <c r="AZ8" s="5" t="e">
        <f>IF(OR(入力!DZ8="",入力!DZ8="#N/A"),#N/A,入力!DZ8)</f>
        <v>#N/A</v>
      </c>
      <c r="BA8" s="5">
        <f>IF(OR(入力!DY8="",入力!DY8="#N/A"),#N/A,入力!DY8)</f>
        <v>143.00800000000001</v>
      </c>
      <c r="BB8" s="5">
        <f>IF(OR(入力!EA8="",入力!EA8="#N/A"),#N/A,入力!EA8)</f>
        <v>105.218</v>
      </c>
      <c r="BC8" s="112">
        <f>IF(OR(入力!EB8="",入力!EB8="#N/A"),#N/A,入力!EB8)</f>
        <v>87.745999999999995</v>
      </c>
      <c r="BD8" s="112" t="e">
        <f>IF(OR(入力!EJ8="",入力!EJ8="#N/A"),#N/A,入力!EJ8)</f>
        <v>#N/A</v>
      </c>
      <c r="BE8" s="112">
        <f>IF(OR(入力!EI8="",入力!EI8="#N/A"),#N/A,入力!EI8)</f>
        <v>140.09899999999999</v>
      </c>
      <c r="BF8" s="221">
        <f>IF(OR(入力!EK8="",入力!EK8="#N/A"),#N/A,入力!EK8)</f>
        <v>104.328</v>
      </c>
      <c r="BG8" s="126">
        <f>IF(OR(入力!GT8="",入力!GT8="#N/A"),#N/A,入力!GT8)</f>
        <v>0.17199999999999999</v>
      </c>
      <c r="BH8" s="23" t="e">
        <f>IF(OR(入力!HB8="",入力!HB8="#N/A"),#N/A,入力!HB8)</f>
        <v>#N/A</v>
      </c>
      <c r="BI8" s="23">
        <f>IF(OR(入力!HA8="",入力!HA8="#N/A"),#N/A,入力!HA8)</f>
        <v>0</v>
      </c>
      <c r="BJ8" s="15">
        <f>IF(OR(入力!HC8="",入力!HC8="#N/A"),#N/A,入力!HC8)</f>
        <v>0</v>
      </c>
      <c r="BK8" s="5">
        <f>IF(OR(入力!LJ8="",入力!LJ8="#N/A"),#N/A,入力!LJ8)</f>
        <v>10.1</v>
      </c>
      <c r="BL8" s="5" t="e">
        <f>IF(OR(入力!LR8="",入力!LR8="#N/A"),#N/A,入力!LR8)</f>
        <v>#N/A</v>
      </c>
      <c r="BM8" s="5">
        <f>IF(OR(入力!LQ8="",入力!LQ8="#N/A"),#N/A,入力!LQ8)</f>
        <v>10.88</v>
      </c>
      <c r="BN8" s="7">
        <f>IF(OR(入力!LS8="",入力!LS8="#N/A"),#N/A,入力!LS8)</f>
        <v>4.8410000000000002</v>
      </c>
      <c r="BO8">
        <f>IF(OR(入力!LT8="",入力!LT8="#N/A"),#N/A,入力!LT8)</f>
        <v>0.23599999999999999</v>
      </c>
      <c r="BP8" t="e">
        <f>IF(OR(入力!MB8="",入力!MB8="#N/A"),#N/A,入力!MB8)</f>
        <v>#N/A</v>
      </c>
      <c r="BQ8" s="115">
        <f>IF(OR(入力!MA8="",入力!MA8="#N/A"),#N/A,入力!MA8)</f>
        <v>0.47320000000000001</v>
      </c>
      <c r="BR8" s="116">
        <f>IF(OR(入力!MC8="",入力!MC8="#N/A"),#N/A,入力!MC8)</f>
        <v>0.32329999999999998</v>
      </c>
      <c r="BS8" s="224">
        <f>IF(OR(入力!MN8="",入力!MN8="#N/A"),#N/A,入力!MN8)</f>
        <v>372.55770000000001</v>
      </c>
      <c r="BT8" s="224" t="e">
        <f>IF(OR(入力!MV8="",入力!MV8="#N/A"),#N/A,入力!MV8)</f>
        <v>#N/A</v>
      </c>
      <c r="BU8" s="224">
        <f>IF(OR(入力!MU8="",入力!MU8="#N/A"),#N/A,入力!MU8)</f>
        <v>366.36329999999998</v>
      </c>
      <c r="BV8" s="154">
        <f>IF(OR(入力!MW8="",入力!MW8="#N/A"),#N/A,入力!MW8)</f>
        <v>307.17720000000003</v>
      </c>
      <c r="BW8" s="405">
        <f t="shared" si="14"/>
        <v>54.710999999999999</v>
      </c>
      <c r="BX8" s="405" t="e">
        <v>#N/A</v>
      </c>
      <c r="BY8" s="405" t="e">
        <v>#N/A</v>
      </c>
      <c r="BZ8" s="406">
        <f t="shared" si="1"/>
        <v>9.4649999999999999</v>
      </c>
      <c r="CA8" s="406" t="e">
        <v>#N/A</v>
      </c>
      <c r="CB8" s="406" t="e">
        <v>#N/A</v>
      </c>
      <c r="CC8" s="414">
        <f t="shared" si="15"/>
        <v>52.352999999999994</v>
      </c>
      <c r="CD8" s="512">
        <f t="shared" si="2"/>
        <v>0.91861714631115887</v>
      </c>
      <c r="CE8" s="562" t="e">
        <v>#N/A</v>
      </c>
      <c r="CF8" s="514">
        <f t="shared" si="3"/>
        <v>0.53072635078410957</v>
      </c>
      <c r="CG8" s="408">
        <f t="shared" si="4"/>
        <v>4.3768799999999999</v>
      </c>
      <c r="CH8" s="408" t="e">
        <v>#N/A</v>
      </c>
      <c r="CI8" s="409">
        <f>_xlfn.AGGREGATE(9,7,CG$4:CG8)/1000</f>
        <v>4.7464839999999994E-2</v>
      </c>
      <c r="CJ8" s="398" t="e">
        <v>#N/A</v>
      </c>
      <c r="CK8" s="401" t="e">
        <v>#N/A</v>
      </c>
      <c r="CL8" s="400" t="e">
        <v>#N/A</v>
      </c>
      <c r="CM8" s="401" t="e">
        <v>#N/A</v>
      </c>
      <c r="CN8" s="398" t="e">
        <v>#N/A</v>
      </c>
      <c r="CO8" s="401" t="e">
        <v>#N/A</v>
      </c>
      <c r="CP8" s="583" t="e">
        <v>#N/A</v>
      </c>
      <c r="CQ8" s="584" t="e">
        <v>#N/A</v>
      </c>
      <c r="CR8" s="400" t="e">
        <v>#N/A</v>
      </c>
      <c r="CS8" s="400" t="e">
        <v>#N/A</v>
      </c>
      <c r="CT8" s="400" t="e">
        <v>#N/A</v>
      </c>
      <c r="CU8" s="400" t="e">
        <v>#N/A</v>
      </c>
      <c r="CV8" s="401" t="e">
        <v>#N/A</v>
      </c>
      <c r="CW8" s="530">
        <f t="shared" si="5"/>
        <v>0.96581632653061211</v>
      </c>
      <c r="CX8" s="530" t="e">
        <v>#N/A</v>
      </c>
      <c r="CY8" s="507">
        <f t="shared" si="6"/>
        <v>0.82928571428571429</v>
      </c>
      <c r="CZ8" s="408">
        <f t="shared" si="7"/>
        <v>0.7572000000000001</v>
      </c>
      <c r="DA8" s="408" t="e">
        <v>#N/A</v>
      </c>
      <c r="DB8" s="409">
        <f>_xlfn.AGGREGATE(9,7,CZ$4:CZ8)/1000</f>
        <v>7.7148799999999995E-3</v>
      </c>
      <c r="DC8" s="405">
        <f t="shared" si="8"/>
        <v>4.1882399999999995</v>
      </c>
      <c r="DD8" s="411">
        <f>_xlfn.AGGREGATE(9,7,DC$4:DC8)/1000</f>
        <v>2.0127799999999994E-2</v>
      </c>
      <c r="DE8" s="411">
        <f t="shared" si="9"/>
        <v>5.0671033433133728E-2</v>
      </c>
      <c r="DF8" s="452">
        <f t="shared" si="0"/>
        <v>6.3338791791417163E-5</v>
      </c>
      <c r="DG8" s="412">
        <f t="shared" si="10"/>
        <v>0.13824941045926226</v>
      </c>
      <c r="DH8" s="413">
        <f t="shared" si="11"/>
        <v>0.14535276016888071</v>
      </c>
      <c r="DI8" s="414">
        <f t="shared" si="12"/>
        <v>2</v>
      </c>
      <c r="DJ8" s="434">
        <f t="shared" si="16"/>
        <v>40</v>
      </c>
      <c r="DK8" s="399">
        <f t="shared" si="13"/>
        <v>80</v>
      </c>
      <c r="DL8" s="406">
        <f>_xlfn.AGGREGATE(9,7,DK$4:DK8)/1000</f>
        <v>0.8</v>
      </c>
      <c r="DM8" s="130">
        <f t="shared" si="17"/>
        <v>7.03125</v>
      </c>
      <c r="DN8" s="105">
        <f t="shared" si="18"/>
        <v>14.375000000000004</v>
      </c>
      <c r="DO8" s="101">
        <f t="shared" si="19"/>
        <v>21.406250000000004</v>
      </c>
      <c r="DP8" s="448">
        <v>7</v>
      </c>
      <c r="DR8" s="605" t="s">
        <v>354</v>
      </c>
      <c r="DS8" s="3"/>
      <c r="DT8" s="3"/>
      <c r="DU8" s="606" t="s">
        <v>321</v>
      </c>
      <c r="DV8" s="611">
        <f>_xlfn.AGGREGATE(1,7,CE4:CE200)</f>
        <v>0.85139600600276477</v>
      </c>
    </row>
    <row r="9" spans="1:126">
      <c r="A9" s="251" t="e">
        <f>IF(OR(入力!A9="",入力!A9="#N/A"),#N/A,入力!A9)</f>
        <v>#N/A</v>
      </c>
      <c r="B9" s="253">
        <f>IF(OR(入力!B9="",入力!B9="#N/A"),#N/A,入力!B9)</f>
        <v>45215</v>
      </c>
      <c r="C9" s="74">
        <f>IF(OR(入力!C9="",入力!C9="#N/A"),#N/A,入力!C9)</f>
        <v>24</v>
      </c>
      <c r="D9" s="208" t="e">
        <f>IF(OR(入力!E9="",入力!E9="#N/A"),#N/A,入力!E9)</f>
        <v>#N/A</v>
      </c>
      <c r="E9" s="6" t="e">
        <f>IF(OR(入力!H9="",入力!H9="#N/A"),#N/A,入力!H9)</f>
        <v>#N/A</v>
      </c>
      <c r="F9" s="4">
        <f>IF(OR(入力!I9="",入力!I9="#N/A"),#N/A,入力!I9)</f>
        <v>7.42</v>
      </c>
      <c r="G9" s="4" t="e">
        <f>IF(OR(入力!Q9="",入力!Q9="#N/A"),#N/A,入力!Q9)</f>
        <v>#N/A</v>
      </c>
      <c r="H9" s="4">
        <f>IF(OR(入力!P9="",入力!P9="#N/A"),#N/A,入力!P9)</f>
        <v>7.96</v>
      </c>
      <c r="I9" s="7">
        <f>IF(OR(入力!R9="",入力!R9="#N/A"),#N/A,入力!R9)</f>
        <v>7.91</v>
      </c>
      <c r="J9">
        <f>IF(OR(入力!S9="",入力!S9="#N/A"),#N/A,入力!S9)</f>
        <v>87</v>
      </c>
      <c r="K9" t="e">
        <f>IF(OR(入力!AA9="",入力!AA9="#N/A"),#N/A,入力!AA9)</f>
        <v>#N/A</v>
      </c>
      <c r="L9">
        <f>IF(OR(入力!Z9="",入力!Z9="#N/A"),#N/A,入力!Z9)</f>
        <v>133</v>
      </c>
      <c r="M9" s="2">
        <f>IF(OR(入力!AB9="",入力!AB9="#N/A"),#N/A,入力!AB9)</f>
        <v>163</v>
      </c>
      <c r="N9" s="5">
        <f>IF(OR(入力!AC9="",入力!AC9="#N/A"),#N/A,入力!AC9)</f>
        <v>43.7</v>
      </c>
      <c r="O9" s="5" t="e">
        <f>IF(OR(入力!AK9="",入力!AK9="#N/A"),#N/A,入力!AK9)</f>
        <v>#N/A</v>
      </c>
      <c r="P9" s="5">
        <f>IF(OR(入力!AJ9="",入力!AJ9="#N/A"),#N/A,入力!AJ9)</f>
        <v>43.3</v>
      </c>
      <c r="Q9" s="6">
        <f>IF(OR(入力!AL9="",入力!AL9="#N/A"),#N/A,入力!AL9)</f>
        <v>38.299999999999997</v>
      </c>
      <c r="R9" s="4">
        <f>IF(OR(入力!AM9="",入力!AM9="#N/A"),#N/A,入力!AM9)</f>
        <v>11.2</v>
      </c>
      <c r="S9" s="4" t="e">
        <v>#N/A</v>
      </c>
      <c r="T9" s="4" t="e">
        <f>IF(OR(入力!AV9="",入力!AV9="#N/A"),#N/A,入力!AV9)</f>
        <v>#N/A</v>
      </c>
      <c r="U9" s="4">
        <f>IF(OR(入力!AU9="",入力!AU9="#N/A"),#N/A,入力!AU9)</f>
        <v>11.27</v>
      </c>
      <c r="V9" s="7">
        <f>IF(OR(入力!AW9="",入力!AW9="#N/A"),#N/A,入力!AW9)</f>
        <v>11.17</v>
      </c>
      <c r="W9" s="10">
        <f>IF(OR(入力!AX9="",入力!AX9="#N/A"),#N/A,入力!AX9)</f>
        <v>12.2</v>
      </c>
      <c r="X9" s="10" t="e">
        <f>IF(OR(入力!BF9="",入力!BF9="#N/A"),#N/A,入力!BF9)</f>
        <v>#N/A</v>
      </c>
      <c r="Y9" s="10">
        <f>IF(OR(入力!BE9="",入力!BE9="#N/A"),#N/A,入力!BE9)</f>
        <v>12.2</v>
      </c>
      <c r="Z9" s="11">
        <f>IF(OR(入力!BG9="",入力!BG9="#N/A"),#N/A,入力!BG9)</f>
        <v>12.3</v>
      </c>
      <c r="AA9" s="5">
        <f>IF(OR(入力!BL9="",入力!BL9="#N/A"),#N/A,入力!BL9)</f>
        <v>49</v>
      </c>
      <c r="AB9" s="101">
        <f>IF(OR(入力!BM9="",入力!BM9="#N/A"),#N/A,入力!BM9)</f>
        <v>49</v>
      </c>
      <c r="AC9" s="100" t="e">
        <f>IF(OR(入力!BS9="",入力!BS9="#N/A"),#N/A,入力!BS9)</f>
        <v>#N/A</v>
      </c>
      <c r="AD9" s="23">
        <f>IF(OR(入力!BT9="",入力!BT9="#N/A"),#N/A,入力!BT9)</f>
        <v>12.2</v>
      </c>
      <c r="AE9" s="23">
        <f>IF(OR(入力!BW9="",入力!BW9="#N/A"),#N/A,入力!BW9)</f>
        <v>12.5</v>
      </c>
      <c r="AF9" s="23">
        <f>IF(OR(入力!BX9="",入力!BX9="#N/A"),#N/A,入力!BX9)</f>
        <v>12.5</v>
      </c>
      <c r="AG9" s="126">
        <f>IF(OR(入力!BZ9="",入力!BZ9="#N/A"),#N/A,入力!BZ9)</f>
        <v>15.7</v>
      </c>
      <c r="AH9" s="15" t="e">
        <f>IF(OR(入力!CB9="",入力!CB9="#N/A"),#N/A,入力!CB9)</f>
        <v>#N/A</v>
      </c>
      <c r="AI9">
        <f>IF(OR(入力!CD9="",入力!CD9="#N/A"),#N/A,入力!CD9)</f>
        <v>59</v>
      </c>
      <c r="AJ9" t="e">
        <f>IF(OR(入力!CL9="",入力!CL9="#N/A"),#N/A,入力!CL9)</f>
        <v>#N/A</v>
      </c>
      <c r="AK9">
        <f>IF(OR(入力!CK9="",入力!CK9="#N/A"),#N/A,入力!CK9)</f>
        <v>0</v>
      </c>
      <c r="AL9">
        <f>IF(OR(入力!CM9="",入力!CM9="#N/A"),#N/A,入力!CM9)</f>
        <v>17</v>
      </c>
      <c r="AM9" s="39">
        <f>IF(OR(入力!CN9="",入力!CN9="#N/A"),#N/A,入力!CN9)</f>
        <v>58</v>
      </c>
      <c r="AN9" s="39" t="e">
        <f>IF(OR(入力!CV9="",入力!CV9="#N/A"),#N/A,入力!CV9)</f>
        <v>#N/A</v>
      </c>
      <c r="AO9" s="39">
        <f>IF(OR(入力!CU9="",入力!CU9="#N/A"),#N/A,入力!CU9)</f>
        <v>0</v>
      </c>
      <c r="AP9" s="40">
        <f>IF(OR(入力!CW9="",入力!CW9="#N/A"),#N/A,入力!CW9)</f>
        <v>16</v>
      </c>
      <c r="AQ9">
        <f>IF(OR(入力!CX9="",入力!CX9="#N/A"),#N/A,入力!CX9)</f>
        <v>8.9</v>
      </c>
      <c r="AR9" t="e">
        <f>IF(OR(入力!DF9="",入力!DF9="#N/A"),#N/A,入力!DF9)</f>
        <v>#N/A</v>
      </c>
      <c r="AS9">
        <f>IF(OR(入力!DE9="",入力!DE9="#N/A"),#N/A,入力!DE9)</f>
        <v>4.3999999999999997E-2</v>
      </c>
      <c r="AT9">
        <f>IF(OR(入力!DG9="",入力!DG9="#N/A"),#N/A,入力!DG9)</f>
        <v>1.5</v>
      </c>
      <c r="AU9" s="39">
        <f>IF(OR(入力!DH9="",入力!DH9="#N/A"),#N/A,入力!DH9)</f>
        <v>8.6999999999999993</v>
      </c>
      <c r="AV9" s="39" t="e">
        <f>IF(OR(入力!DP9="",入力!DP9="#N/A"),#N/A,入力!DP9)</f>
        <v>#N/A</v>
      </c>
      <c r="AW9" s="39">
        <f>IF(OR(入力!DO9="",入力!DO9="#N/A"),#N/A,入力!DO9)</f>
        <v>4.2000000000000003E-2</v>
      </c>
      <c r="AX9" s="45">
        <f>IF(OR(入力!DQ9="",入力!DQ9="#N/A"),#N/A,入力!DQ9)</f>
        <v>1.4</v>
      </c>
      <c r="AY9">
        <f>IF(OR(入力!DR9="",入力!DR9="#N/A"),#N/A,入力!DR9)</f>
        <v>86</v>
      </c>
      <c r="AZ9" t="e">
        <f>IF(OR(入力!DZ9="",入力!DZ9="#N/A"),#N/A,入力!DZ9)</f>
        <v>#N/A</v>
      </c>
      <c r="BA9">
        <f>IF(OR(入力!DY9="",入力!DY9="#N/A"),#N/A,入力!DY9)</f>
        <v>140</v>
      </c>
      <c r="BB9">
        <f>IF(OR(入力!EA9="",入力!EA9="#N/A"),#N/A,入力!EA9)</f>
        <v>100</v>
      </c>
      <c r="BC9" s="39">
        <f>IF(OR(入力!EB9="",入力!EB9="#N/A"),#N/A,入力!EB9)</f>
        <v>86</v>
      </c>
      <c r="BD9" s="39" t="e">
        <f>IF(OR(入力!EJ9="",入力!EJ9="#N/A"),#N/A,入力!EJ9)</f>
        <v>#N/A</v>
      </c>
      <c r="BE9" s="39">
        <f>IF(OR(入力!EI9="",入力!EI9="#N/A"),#N/A,入力!EI9)</f>
        <v>140</v>
      </c>
      <c r="BF9" s="217">
        <f>IF(OR(入力!EK9="",入力!EK9="#N/A"),#N/A,入力!EK9)</f>
        <v>100</v>
      </c>
      <c r="BG9" s="126" t="e">
        <f>IF(OR(入力!GT9="",入力!GT9="#N/A"),#N/A,入力!GT9)</f>
        <v>#N/A</v>
      </c>
      <c r="BH9" s="23" t="e">
        <f>IF(OR(入力!HB9="",入力!HB9="#N/A"),#N/A,入力!HB9)</f>
        <v>#N/A</v>
      </c>
      <c r="BI9" s="23" t="e">
        <f>IF(OR(入力!HA9="",入力!HA9="#N/A"),#N/A,入力!HA9)</f>
        <v>#N/A</v>
      </c>
      <c r="BJ9" s="15" t="e">
        <f>IF(OR(入力!HC9="",入力!HC9="#N/A"),#N/A,入力!HC9)</f>
        <v>#N/A</v>
      </c>
      <c r="BK9" t="e">
        <f>IF(OR(入力!LJ9="",入力!LJ9="#N/A"),#N/A,入力!LJ9)</f>
        <v>#N/A</v>
      </c>
      <c r="BL9" t="e">
        <f>IF(OR(入力!LR9="",入力!LR9="#N/A"),#N/A,入力!LR9)</f>
        <v>#N/A</v>
      </c>
      <c r="BM9" t="e">
        <f>IF(OR(入力!LQ9="",入力!LQ9="#N/A"),#N/A,入力!LQ9)</f>
        <v>#N/A</v>
      </c>
      <c r="BN9" s="2" t="e">
        <f>IF(OR(入力!LS9="",入力!LS9="#N/A"),#N/A,入力!LS9)</f>
        <v>#N/A</v>
      </c>
      <c r="BO9">
        <f>IF(OR(入力!LT9="",入力!LT9="#N/A"),#N/A,入力!LT9)</f>
        <v>0.6</v>
      </c>
      <c r="BP9" t="e">
        <f>IF(OR(入力!MB9="",入力!MB9="#N/A"),#N/A,入力!MB9)</f>
        <v>#N/A</v>
      </c>
      <c r="BQ9">
        <f>IF(OR(入力!MA9="",入力!MA9="#N/A"),#N/A,入力!MA9)</f>
        <v>0.6</v>
      </c>
      <c r="BR9" s="101">
        <f>IF(OR(入力!MC9="",入力!MC9="#N/A"),#N/A,入力!MC9)</f>
        <v>0.8</v>
      </c>
      <c r="BS9" s="224" t="e">
        <f>IF(OR(入力!MN9="",入力!MN9="#N/A"),#N/A,入力!MN9)</f>
        <v>#N/A</v>
      </c>
      <c r="BT9" s="224" t="e">
        <f>IF(OR(入力!MV9="",入力!MV9="#N/A"),#N/A,入力!MV9)</f>
        <v>#N/A</v>
      </c>
      <c r="BU9" s="224" t="e">
        <f>IF(OR(入力!MU9="",入力!MU9="#N/A"),#N/A,入力!MU9)</f>
        <v>#N/A</v>
      </c>
      <c r="BV9" s="154" t="e">
        <f>IF(OR(入力!MW9="",入力!MW9="#N/A"),#N/A,入力!MW9)</f>
        <v>#N/A</v>
      </c>
      <c r="BW9" s="405">
        <f t="shared" si="14"/>
        <v>58</v>
      </c>
      <c r="BX9" s="405" t="e">
        <v>#N/A</v>
      </c>
      <c r="BY9" s="405" t="e">
        <v>#N/A</v>
      </c>
      <c r="BZ9" s="406">
        <f t="shared" si="1"/>
        <v>8.6579999999999995</v>
      </c>
      <c r="CA9" s="406" t="e">
        <v>#N/A</v>
      </c>
      <c r="CB9" s="406" t="e">
        <v>#N/A</v>
      </c>
      <c r="CC9" s="401">
        <f t="shared" si="15"/>
        <v>54</v>
      </c>
      <c r="CD9" s="512">
        <f t="shared" si="2"/>
        <v>1</v>
      </c>
      <c r="CE9" s="562" t="e">
        <v>#N/A</v>
      </c>
      <c r="CF9" s="514">
        <f t="shared" si="3"/>
        <v>0.72413793103448276</v>
      </c>
      <c r="CG9" s="408">
        <f t="shared" si="4"/>
        <v>9.2799999999999994</v>
      </c>
      <c r="CH9" s="408" t="e">
        <v>#N/A</v>
      </c>
      <c r="CI9" s="409">
        <f>_xlfn.AGGREGATE(9,7,CG$4:CG9)/1000</f>
        <v>5.6744839999999998E-2</v>
      </c>
      <c r="CJ9" s="398" t="e">
        <v>#N/A</v>
      </c>
      <c r="CK9" s="401" t="e">
        <v>#N/A</v>
      </c>
      <c r="CL9" s="400" t="e">
        <v>#N/A</v>
      </c>
      <c r="CM9" s="401" t="e">
        <v>#N/A</v>
      </c>
      <c r="CN9" s="398" t="e">
        <v>#N/A</v>
      </c>
      <c r="CO9" s="401" t="e">
        <v>#N/A</v>
      </c>
      <c r="CP9" s="583" t="e">
        <v>#N/A</v>
      </c>
      <c r="CQ9" s="584" t="e">
        <v>#N/A</v>
      </c>
      <c r="CR9" s="400" t="e">
        <v>#N/A</v>
      </c>
      <c r="CS9" s="400" t="e">
        <v>#N/A</v>
      </c>
      <c r="CT9" s="400" t="e">
        <v>#N/A</v>
      </c>
      <c r="CU9" s="400" t="e">
        <v>#N/A</v>
      </c>
      <c r="CV9" s="401" t="e">
        <v>#N/A</v>
      </c>
      <c r="CW9" s="530">
        <f t="shared" si="5"/>
        <v>0.99517241379310351</v>
      </c>
      <c r="CX9" s="530" t="e">
        <v>#N/A</v>
      </c>
      <c r="CY9" s="507">
        <f t="shared" si="6"/>
        <v>0.83908045977011492</v>
      </c>
      <c r="CZ9" s="408">
        <f t="shared" si="7"/>
        <v>1.3852800000000001</v>
      </c>
      <c r="DA9" s="408" t="e">
        <v>#N/A</v>
      </c>
      <c r="DB9" s="409">
        <f>_xlfn.AGGREGATE(9,7,CZ$4:CZ9)/1000</f>
        <v>9.1001599999999995E-3</v>
      </c>
      <c r="DC9" s="405">
        <f t="shared" si="8"/>
        <v>8.64</v>
      </c>
      <c r="DD9" s="411">
        <f>_xlfn.AGGREGATE(9,7,DC$4:DC9)/1000</f>
        <v>2.8767799999999993E-2</v>
      </c>
      <c r="DE9" s="411">
        <f t="shared" si="9"/>
        <v>7.2421931636726541E-2</v>
      </c>
      <c r="DF9" s="452">
        <f t="shared" si="0"/>
        <v>9.0527414545908176E-5</v>
      </c>
      <c r="DG9" s="412">
        <f t="shared" si="10"/>
        <v>0.12602844471631747</v>
      </c>
      <c r="DH9" s="413">
        <f t="shared" si="11"/>
        <v>0.12542003153492834</v>
      </c>
      <c r="DI9" s="414">
        <f t="shared" si="12"/>
        <v>4</v>
      </c>
      <c r="DJ9" s="434">
        <f t="shared" si="16"/>
        <v>40</v>
      </c>
      <c r="DK9" s="399">
        <f t="shared" si="13"/>
        <v>160</v>
      </c>
      <c r="DL9" s="406">
        <f>_xlfn.AGGREGATE(9,7,DK$4:DK9)/1000</f>
        <v>0.96</v>
      </c>
      <c r="DM9" s="130">
        <f t="shared" si="17"/>
        <v>7.03125</v>
      </c>
      <c r="DN9" s="105">
        <f t="shared" si="18"/>
        <v>14.375000000000004</v>
      </c>
      <c r="DO9" s="101">
        <f t="shared" si="19"/>
        <v>21.406250000000004</v>
      </c>
      <c r="DP9" s="448">
        <v>7</v>
      </c>
      <c r="DR9" s="605"/>
      <c r="DS9" s="3"/>
      <c r="DT9" s="3"/>
      <c r="DU9" s="606" t="s">
        <v>322</v>
      </c>
      <c r="DV9" s="611">
        <f>_xlfn.AGGREGATE(4,7,CE4:CE200)</f>
        <v>1</v>
      </c>
    </row>
    <row r="10" spans="1:126">
      <c r="A10" s="251" t="e">
        <f>IF(OR(入力!A10="",入力!A10="#N/A"),#N/A,入力!A10)</f>
        <v>#N/A</v>
      </c>
      <c r="B10" s="253">
        <f>IF(OR(入力!B10="",入力!B10="#N/A"),#N/A,入力!B10)</f>
        <v>45218</v>
      </c>
      <c r="C10" s="74">
        <f>IF(OR(入力!C10="",入力!C10="#N/A"),#N/A,入力!C10)</f>
        <v>27</v>
      </c>
      <c r="D10" s="208">
        <f>IF(OR(入力!E10="",入力!E10="#N/A"),#N/A,入力!E10)</f>
        <v>4.3</v>
      </c>
      <c r="E10" s="6" t="e">
        <f>IF(OR(入力!H10="",入力!H10="#N/A"),#N/A,入力!H10)</f>
        <v>#N/A</v>
      </c>
      <c r="F10" s="4">
        <f>IF(OR(入力!I10="",入力!I10="#N/A"),#N/A,入力!I10)</f>
        <v>7.79</v>
      </c>
      <c r="G10" s="4" t="e">
        <f>IF(OR(入力!Q10="",入力!Q10="#N/A"),#N/A,入力!Q10)</f>
        <v>#N/A</v>
      </c>
      <c r="H10" s="4">
        <f>IF(OR(入力!P10="",入力!P10="#N/A"),#N/A,入力!P10)</f>
        <v>8.2899999999999991</v>
      </c>
      <c r="I10" s="7">
        <f>IF(OR(入力!R10="",入力!R10="#N/A"),#N/A,入力!R10)</f>
        <v>8.02</v>
      </c>
      <c r="J10">
        <f>IF(OR(入力!S10="",入力!S10="#N/A"),#N/A,入力!S10)</f>
        <v>54</v>
      </c>
      <c r="K10" t="e">
        <f>IF(OR(入力!AA10="",入力!AA10="#N/A"),#N/A,入力!AA10)</f>
        <v>#N/A</v>
      </c>
      <c r="L10">
        <f>IF(OR(入力!Z10="",入力!Z10="#N/A"),#N/A,入力!Z10)</f>
        <v>191</v>
      </c>
      <c r="M10" s="2">
        <f>IF(OR(入力!AB10="",入力!AB10="#N/A"),#N/A,入力!AB10)</f>
        <v>233</v>
      </c>
      <c r="N10" s="5">
        <f>IF(OR(入力!AC10="",入力!AC10="#N/A"),#N/A,入力!AC10)</f>
        <v>84.4</v>
      </c>
      <c r="O10" s="5" t="e">
        <f>IF(OR(入力!AK10="",入力!AK10="#N/A"),#N/A,入力!AK10)</f>
        <v>#N/A</v>
      </c>
      <c r="P10" s="5">
        <f>IF(OR(入力!AJ10="",入力!AJ10="#N/A"),#N/A,入力!AJ10)</f>
        <v>87.2</v>
      </c>
      <c r="Q10" s="6">
        <f>IF(OR(入力!AL10="",入力!AL10="#N/A"),#N/A,入力!AL10)</f>
        <v>71.900000000000006</v>
      </c>
      <c r="R10" s="4">
        <f>IF(OR(入力!AM10="",入力!AM10="#N/A"),#N/A,入力!AM10)</f>
        <v>11.14</v>
      </c>
      <c r="S10" s="4" t="e">
        <v>#N/A</v>
      </c>
      <c r="T10" s="4" t="e">
        <f>IF(OR(入力!AV10="",入力!AV10="#N/A"),#N/A,入力!AV10)</f>
        <v>#N/A</v>
      </c>
      <c r="U10" s="4">
        <f>IF(OR(入力!AU10="",入力!AU10="#N/A"),#N/A,入力!AU10)</f>
        <v>11.27</v>
      </c>
      <c r="V10" s="7">
        <f>IF(OR(入力!AW10="",入力!AW10="#N/A"),#N/A,入力!AW10)</f>
        <v>11.41</v>
      </c>
      <c r="W10" s="10">
        <f>IF(OR(入力!AX10="",入力!AX10="#N/A"),#N/A,入力!AX10)</f>
        <v>11.9</v>
      </c>
      <c r="X10" s="10" t="e">
        <f>IF(OR(入力!BF10="",入力!BF10="#N/A"),#N/A,入力!BF10)</f>
        <v>#N/A</v>
      </c>
      <c r="Y10" s="10">
        <f>IF(OR(入力!BE10="",入力!BE10="#N/A"),#N/A,入力!BE10)</f>
        <v>12.9</v>
      </c>
      <c r="Z10" s="11">
        <f>IF(OR(入力!BG10="",入力!BG10="#N/A"),#N/A,入力!BG10)</f>
        <v>13</v>
      </c>
      <c r="AA10" s="5">
        <f>IF(OR(入力!BL10="",入力!BL10="#N/A"),#N/A,入力!BL10)</f>
        <v>49</v>
      </c>
      <c r="AB10" s="101">
        <f>IF(OR(入力!BM10="",入力!BM10="#N/A"),#N/A,入力!BM10)</f>
        <v>49</v>
      </c>
      <c r="AC10" s="100" t="e">
        <f>IF(OR(入力!BS10="",入力!BS10="#N/A"),#N/A,入力!BS10)</f>
        <v>#N/A</v>
      </c>
      <c r="AD10" s="23">
        <f>IF(OR(入力!BT10="",入力!BT10="#N/A"),#N/A,入力!BT10)</f>
        <v>11.9</v>
      </c>
      <c r="AE10" s="23">
        <f>IF(OR(入力!BW10="",入力!BW10="#N/A"),#N/A,入力!BW10)</f>
        <v>12.9</v>
      </c>
      <c r="AF10" s="23">
        <f>IF(OR(入力!BX10="",入力!BX10="#N/A"),#N/A,入力!BX10)</f>
        <v>12.3</v>
      </c>
      <c r="AG10" s="126">
        <f>IF(OR(入力!BZ10="",入力!BZ10="#N/A"),#N/A,入力!BZ10)</f>
        <v>15.9</v>
      </c>
      <c r="AH10" s="15" t="e">
        <f>IF(OR(入力!CB10="",入力!CB10="#N/A"),#N/A,入力!CB10)</f>
        <v>#N/A</v>
      </c>
      <c r="AI10">
        <f>IF(OR(入力!CD10="",入力!CD10="#N/A"),#N/A,入力!CD10)</f>
        <v>61</v>
      </c>
      <c r="AJ10" t="e">
        <f>IF(OR(入力!CL10="",入力!CL10="#N/A"),#N/A,入力!CL10)</f>
        <v>#N/A</v>
      </c>
      <c r="AK10">
        <f>IF(OR(入力!CK10="",入力!CK10="#N/A"),#N/A,入力!CK10)</f>
        <v>0.14000000000000001</v>
      </c>
      <c r="AL10">
        <f>IF(OR(入力!CM10="",入力!CM10="#N/A"),#N/A,入力!CM10)</f>
        <v>13</v>
      </c>
      <c r="AM10" s="39">
        <f>IF(OR(入力!CN10="",入力!CN10="#N/A"),#N/A,入力!CN10)</f>
        <v>60</v>
      </c>
      <c r="AN10" s="39" t="e">
        <f>IF(OR(入力!CV10="",入力!CV10="#N/A"),#N/A,入力!CV10)</f>
        <v>#N/A</v>
      </c>
      <c r="AO10" s="39">
        <f>IF(OR(入力!CU10="",入力!CU10="#N/A"),#N/A,入力!CU10)</f>
        <v>0</v>
      </c>
      <c r="AP10" s="40">
        <f>IF(OR(入力!CW10="",入力!CW10="#N/A"),#N/A,入力!CW10)</f>
        <v>13</v>
      </c>
      <c r="AQ10">
        <f>IF(OR(入力!CX10="",入力!CX10="#N/A"),#N/A,入力!CX10)</f>
        <v>9.1999999999999993</v>
      </c>
      <c r="AR10" t="e">
        <f>IF(OR(入力!DF10="",入力!DF10="#N/A"),#N/A,入力!DF10)</f>
        <v>#N/A</v>
      </c>
      <c r="AS10">
        <f>IF(OR(入力!DE10="",入力!DE10="#N/A"),#N/A,入力!DE10)</f>
        <v>0.13</v>
      </c>
      <c r="AT10">
        <f>IF(OR(入力!DG10="",入力!DG10="#N/A"),#N/A,入力!DG10)</f>
        <v>1.9</v>
      </c>
      <c r="AU10" s="39">
        <f>IF(OR(入力!DH10="",入力!DH10="#N/A"),#N/A,入力!DH10)</f>
        <v>8.9</v>
      </c>
      <c r="AV10" s="39" t="e">
        <f>IF(OR(入力!DP10="",入力!DP10="#N/A"),#N/A,入力!DP10)</f>
        <v>#N/A</v>
      </c>
      <c r="AW10" s="39">
        <f>IF(OR(入力!DO10="",入力!DO10="#N/A"),#N/A,入力!DO10)</f>
        <v>4.8000000000000001E-2</v>
      </c>
      <c r="AX10" s="45">
        <f>IF(OR(入力!DQ10="",入力!DQ10="#N/A"),#N/A,入力!DQ10)</f>
        <v>1.9</v>
      </c>
      <c r="AY10">
        <f>IF(OR(入力!DR10="",入力!DR10="#N/A"),#N/A,入力!DR10)</f>
        <v>88</v>
      </c>
      <c r="AZ10" t="e">
        <f>IF(OR(入力!DZ10="",入力!DZ10="#N/A"),#N/A,入力!DZ10)</f>
        <v>#N/A</v>
      </c>
      <c r="BA10">
        <f>IF(OR(入力!DY10="",入力!DY10="#N/A"),#N/A,入力!DY10)</f>
        <v>130</v>
      </c>
      <c r="BB10">
        <f>IF(OR(入力!EA10="",入力!EA10="#N/A"),#N/A,入力!EA10)</f>
        <v>110</v>
      </c>
      <c r="BC10" s="39">
        <f>IF(OR(入力!EB10="",入力!EB10="#N/A"),#N/A,入力!EB10)</f>
        <v>87</v>
      </c>
      <c r="BD10" s="39" t="e">
        <f>IF(OR(入力!EJ10="",入力!EJ10="#N/A"),#N/A,入力!EJ10)</f>
        <v>#N/A</v>
      </c>
      <c r="BE10" s="39">
        <f>IF(OR(入力!EI10="",入力!EI10="#N/A"),#N/A,入力!EI10)</f>
        <v>130</v>
      </c>
      <c r="BF10" s="217">
        <f>IF(OR(入力!EK10="",入力!EK10="#N/A"),#N/A,入力!EK10)</f>
        <v>100</v>
      </c>
      <c r="BG10" s="126" t="e">
        <f>IF(OR(入力!GT10="",入力!GT10="#N/A"),#N/A,入力!GT10)</f>
        <v>#N/A</v>
      </c>
      <c r="BH10" s="23" t="e">
        <f>IF(OR(入力!HB10="",入力!HB10="#N/A"),#N/A,入力!HB10)</f>
        <v>#N/A</v>
      </c>
      <c r="BI10" s="23" t="e">
        <f>IF(OR(入力!HA10="",入力!HA10="#N/A"),#N/A,入力!HA10)</f>
        <v>#N/A</v>
      </c>
      <c r="BJ10" s="15" t="e">
        <f>IF(OR(入力!HC10="",入力!HC10="#N/A"),#N/A,入力!HC10)</f>
        <v>#N/A</v>
      </c>
      <c r="BK10" t="e">
        <f>IF(OR(入力!LJ10="",入力!LJ10="#N/A"),#N/A,入力!LJ10)</f>
        <v>#N/A</v>
      </c>
      <c r="BL10" t="e">
        <f>IF(OR(入力!LR10="",入力!LR10="#N/A"),#N/A,入力!LR10)</f>
        <v>#N/A</v>
      </c>
      <c r="BM10" t="e">
        <f>IF(OR(入力!LQ10="",入力!LQ10="#N/A"),#N/A,入力!LQ10)</f>
        <v>#N/A</v>
      </c>
      <c r="BN10" s="2" t="e">
        <f>IF(OR(入力!LS10="",入力!LS10="#N/A"),#N/A,入力!LS10)</f>
        <v>#N/A</v>
      </c>
      <c r="BO10" t="e">
        <f>IF(OR(入力!LT10="",入力!LT10="#N/A"),#N/A,入力!LT10)</f>
        <v>#N/A</v>
      </c>
      <c r="BP10" t="e">
        <f>IF(OR(入力!MB10="",入力!MB10="#N/A"),#N/A,入力!MB10)</f>
        <v>#N/A</v>
      </c>
      <c r="BQ10" t="e">
        <f>IF(OR(入力!MA10="",入力!MA10="#N/A"),#N/A,入力!MA10)</f>
        <v>#N/A</v>
      </c>
      <c r="BR10" s="15" t="e">
        <f>IF(OR(入力!MC10="",入力!MC10="#N/A"),#N/A,入力!MC10)</f>
        <v>#N/A</v>
      </c>
      <c r="BS10" s="224" t="e">
        <f>IF(OR(入力!MN10="",入力!MN10="#N/A"),#N/A,入力!MN10)</f>
        <v>#N/A</v>
      </c>
      <c r="BT10" s="224" t="e">
        <f>IF(OR(入力!MV10="",入力!MV10="#N/A"),#N/A,入力!MV10)</f>
        <v>#N/A</v>
      </c>
      <c r="BU10" s="224" t="e">
        <f>IF(OR(入力!MU10="",入力!MU10="#N/A"),#N/A,入力!MU10)</f>
        <v>#N/A</v>
      </c>
      <c r="BV10" s="154" t="e">
        <f>IF(OR(入力!MW10="",入力!MW10="#N/A"),#N/A,入力!MW10)</f>
        <v>#N/A</v>
      </c>
      <c r="BW10" s="405">
        <f t="shared" si="14"/>
        <v>60</v>
      </c>
      <c r="BX10" s="405" t="e">
        <v>#N/A</v>
      </c>
      <c r="BY10" s="405" t="e">
        <v>#N/A</v>
      </c>
      <c r="BZ10" s="406">
        <f t="shared" si="1"/>
        <v>8.8520000000000003</v>
      </c>
      <c r="CA10" s="406" t="e">
        <v>#N/A</v>
      </c>
      <c r="CB10" s="406" t="e">
        <v>#N/A</v>
      </c>
      <c r="CC10" s="401">
        <f t="shared" si="15"/>
        <v>43</v>
      </c>
      <c r="CD10" s="512">
        <f t="shared" si="2"/>
        <v>1</v>
      </c>
      <c r="CE10" s="562" t="e">
        <v>#N/A</v>
      </c>
      <c r="CF10" s="514">
        <f t="shared" si="3"/>
        <v>0.78333333333333333</v>
      </c>
      <c r="CG10" s="408">
        <f t="shared" si="4"/>
        <v>7.2</v>
      </c>
      <c r="CH10" s="408" t="e">
        <v>#N/A</v>
      </c>
      <c r="CI10" s="409">
        <f>_xlfn.AGGREGATE(9,7,CG$4:CG10)/1000</f>
        <v>6.3944840000000003E-2</v>
      </c>
      <c r="CJ10" s="398" t="e">
        <v>#N/A</v>
      </c>
      <c r="CK10" s="401" t="e">
        <v>#N/A</v>
      </c>
      <c r="CL10" s="400" t="e">
        <v>#N/A</v>
      </c>
      <c r="CM10" s="401" t="e">
        <v>#N/A</v>
      </c>
      <c r="CN10" s="398" t="e">
        <v>#N/A</v>
      </c>
      <c r="CO10" s="401" t="e">
        <v>#N/A</v>
      </c>
      <c r="CP10" s="583" t="e">
        <v>#N/A</v>
      </c>
      <c r="CQ10" s="584" t="e">
        <v>#N/A</v>
      </c>
      <c r="CR10" s="400" t="e">
        <v>#N/A</v>
      </c>
      <c r="CS10" s="400" t="e">
        <v>#N/A</v>
      </c>
      <c r="CT10" s="400" t="e">
        <v>#N/A</v>
      </c>
      <c r="CU10" s="400" t="e">
        <v>#N/A</v>
      </c>
      <c r="CV10" s="401" t="e">
        <v>#N/A</v>
      </c>
      <c r="CW10" s="530">
        <f t="shared" si="5"/>
        <v>0.99460674157303375</v>
      </c>
      <c r="CX10" s="530" t="e">
        <v>#N/A</v>
      </c>
      <c r="CY10" s="507">
        <f t="shared" si="6"/>
        <v>0.78651685393258419</v>
      </c>
      <c r="CZ10" s="408">
        <f t="shared" si="7"/>
        <v>1.0622400000000003</v>
      </c>
      <c r="DA10" s="408" t="e">
        <v>#N/A</v>
      </c>
      <c r="DB10" s="409">
        <f>_xlfn.AGGREGATE(9,7,CZ$4:CZ10)/1000</f>
        <v>1.01624E-2</v>
      </c>
      <c r="DC10" s="405">
        <f t="shared" si="8"/>
        <v>5.16</v>
      </c>
      <c r="DD10" s="411">
        <f>_xlfn.AGGREGATE(9,7,DC$4:DC10)/1000</f>
        <v>3.3927799999999994E-2</v>
      </c>
      <c r="DE10" s="411">
        <f t="shared" si="9"/>
        <v>8.5412051397205591E-2</v>
      </c>
      <c r="DF10" s="452">
        <f t="shared" si="0"/>
        <v>1.0676506424650698E-4</v>
      </c>
      <c r="DG10" s="412">
        <f t="shared" si="10"/>
        <v>0.12462812866391396</v>
      </c>
      <c r="DH10" s="413">
        <f t="shared" si="11"/>
        <v>0.12395597695876027</v>
      </c>
      <c r="DI10" s="414">
        <f t="shared" si="12"/>
        <v>3</v>
      </c>
      <c r="DJ10" s="434">
        <f t="shared" si="16"/>
        <v>40</v>
      </c>
      <c r="DK10" s="399">
        <f t="shared" si="13"/>
        <v>120</v>
      </c>
      <c r="DL10" s="406">
        <f>_xlfn.AGGREGATE(9,7,DK$4:DK10)/1000</f>
        <v>1.08</v>
      </c>
      <c r="DM10" s="130">
        <f t="shared" si="17"/>
        <v>7.03125</v>
      </c>
      <c r="DN10" s="105">
        <f t="shared" si="18"/>
        <v>14.375000000000004</v>
      </c>
      <c r="DO10" s="101">
        <f t="shared" si="19"/>
        <v>21.406250000000004</v>
      </c>
      <c r="DP10" s="448">
        <v>7</v>
      </c>
      <c r="DR10" s="605"/>
      <c r="DS10" s="3"/>
      <c r="DT10" s="3"/>
      <c r="DU10" s="606" t="s">
        <v>323</v>
      </c>
      <c r="DV10" s="611">
        <f>_xlfn.AGGREGATE(5,7,CE4:CE200)</f>
        <v>0</v>
      </c>
    </row>
    <row r="11" spans="1:126">
      <c r="A11" s="251" t="str">
        <f>IF(OR(入力!A11="",入力!A11="#N/A"),#N/A,入力!A11)</f>
        <v>10/20バッチ間隔変更</v>
      </c>
      <c r="B11" s="253">
        <f>IF(OR(入力!B11="",入力!B11="#N/A"),#N/A,入力!B11)</f>
        <v>45222</v>
      </c>
      <c r="C11" s="74">
        <f>IF(OR(入力!C11="",入力!C11="#N/A"),#N/A,入力!C11)</f>
        <v>31</v>
      </c>
      <c r="D11" s="208">
        <f>IF(OR(入力!E11="",入力!E11="#N/A"),#N/A,入力!E11)</f>
        <v>10.5</v>
      </c>
      <c r="E11" s="6" t="e">
        <f>IF(OR(入力!H11="",入力!H11="#N/A"),#N/A,入力!H11)</f>
        <v>#N/A</v>
      </c>
      <c r="F11" s="4">
        <f>IF(OR(入力!I11="",入力!I11="#N/A"),#N/A,入力!I11)</f>
        <v>7.51</v>
      </c>
      <c r="G11" s="4" t="e">
        <f>IF(OR(入力!Q11="",入力!Q11="#N/A"),#N/A,入力!Q11)</f>
        <v>#N/A</v>
      </c>
      <c r="H11" s="4">
        <f>IF(OR(入力!P11="",入力!P11="#N/A"),#N/A,入力!P11)</f>
        <v>8.5500000000000007</v>
      </c>
      <c r="I11" s="7">
        <f>IF(OR(入力!R11="",入力!R11="#N/A"),#N/A,入力!R11)</f>
        <v>7.9</v>
      </c>
      <c r="J11">
        <f>IF(OR(入力!S11="",入力!S11="#N/A"),#N/A,入力!S11)</f>
        <v>57</v>
      </c>
      <c r="K11" t="e">
        <f>IF(OR(入力!AA11="",入力!AA11="#N/A"),#N/A,入力!AA11)</f>
        <v>#N/A</v>
      </c>
      <c r="L11">
        <f>IF(OR(入力!Z11="",入力!Z11="#N/A"),#N/A,入力!Z11)</f>
        <v>255</v>
      </c>
      <c r="M11" s="2">
        <f>IF(OR(入力!AB11="",入力!AB11="#N/A"),#N/A,入力!AB11)</f>
        <v>323</v>
      </c>
      <c r="N11" s="5">
        <f>IF(OR(入力!AC11="",入力!AC11="#N/A"),#N/A,入力!AC11)</f>
        <v>47.1</v>
      </c>
      <c r="O11" s="5" t="e">
        <f>IF(OR(入力!AK11="",入力!AK11="#N/A"),#N/A,入力!AK11)</f>
        <v>#N/A</v>
      </c>
      <c r="P11" s="5">
        <f>IF(OR(入力!AJ11="",入力!AJ11="#N/A"),#N/A,入力!AJ11)</f>
        <v>46.5</v>
      </c>
      <c r="Q11" s="6">
        <f>IF(OR(入力!AL11="",入力!AL11="#N/A"),#N/A,入力!AL11)</f>
        <v>40.4</v>
      </c>
      <c r="R11" s="4">
        <f>IF(OR(入力!AM11="",入力!AM11="#N/A"),#N/A,入力!AM11)</f>
        <v>12.08</v>
      </c>
      <c r="S11" s="4" t="e">
        <v>#N/A</v>
      </c>
      <c r="T11" s="4" t="e">
        <f>IF(OR(入力!AV11="",入力!AV11="#N/A"),#N/A,入力!AV11)</f>
        <v>#N/A</v>
      </c>
      <c r="U11" s="4">
        <f>IF(OR(入力!AU11="",入力!AU11="#N/A"),#N/A,入力!AU11)</f>
        <v>12.82</v>
      </c>
      <c r="V11" s="7">
        <f>IF(OR(入力!AW11="",入力!AW11="#N/A"),#N/A,入力!AW11)</f>
        <v>12.32</v>
      </c>
      <c r="W11" s="10">
        <f>IF(OR(入力!AX11="",入力!AX11="#N/A"),#N/A,入力!AX11)</f>
        <v>10.1</v>
      </c>
      <c r="X11" s="10" t="e">
        <f>IF(OR(入力!BF11="",入力!BF11="#N/A"),#N/A,入力!BF11)</f>
        <v>#N/A</v>
      </c>
      <c r="Y11" s="10">
        <f>IF(OR(入力!BE11="",入力!BE11="#N/A"),#N/A,入力!BE11)</f>
        <v>7.9</v>
      </c>
      <c r="Z11" s="11">
        <f>IF(OR(入力!BG11="",入力!BG11="#N/A"),#N/A,入力!BG11)</f>
        <v>8.6</v>
      </c>
      <c r="AA11" s="5">
        <f>IF(OR(入力!BL11="",入力!BL11="#N/A"),#N/A,入力!BL11)</f>
        <v>49</v>
      </c>
      <c r="AB11" s="15">
        <f>IF(OR(入力!BM11="",入力!BM11="#N/A"),#N/A,入力!BM11)</f>
        <v>49.5</v>
      </c>
      <c r="AC11" s="98" t="e">
        <f>IF(OR(入力!BS11="",入力!BS11="#N/A"),#N/A,入力!BS11)</f>
        <v>#N/A</v>
      </c>
      <c r="AD11" s="23">
        <f>IF(OR(入力!BT11="",入力!BT11="#N/A"),#N/A,入力!BT11)</f>
        <v>10.7</v>
      </c>
      <c r="AE11" s="23">
        <f>IF(OR(入力!BW11="",入力!BW11="#N/A"),#N/A,入力!BW11)</f>
        <v>8.5</v>
      </c>
      <c r="AF11" s="23">
        <f>IF(OR(入力!BX11="",入力!BX11="#N/A"),#N/A,入力!BX11)</f>
        <v>8.9</v>
      </c>
      <c r="AG11" s="126">
        <f>IF(OR(入力!BZ11="",入力!BZ11="#N/A"),#N/A,入力!BZ11)</f>
        <v>13.8</v>
      </c>
      <c r="AH11" s="15" t="e">
        <f>IF(OR(入力!CB11="",入力!CB11="#N/A"),#N/A,入力!CB11)</f>
        <v>#N/A</v>
      </c>
      <c r="AI11">
        <f>IF(OR(入力!CD11="",入力!CD11="#N/A"),#N/A,入力!CD11)</f>
        <v>63</v>
      </c>
      <c r="AJ11" t="e">
        <f>IF(OR(入力!CL11="",入力!CL11="#N/A"),#N/A,入力!CL11)</f>
        <v>#N/A</v>
      </c>
      <c r="AK11">
        <f>IF(OR(入力!CK11="",入力!CK11="#N/A"),#N/A,入力!CK11)</f>
        <v>0</v>
      </c>
      <c r="AL11" s="5">
        <f>IF(OR(入力!CM11="",入力!CM11="#N/A"),#N/A,入力!CM11)</f>
        <v>6</v>
      </c>
      <c r="AM11" s="39">
        <f>IF(OR(入力!CN11="",入力!CN11="#N/A"),#N/A,入力!CN11)</f>
        <v>63</v>
      </c>
      <c r="AN11" s="39" t="e">
        <f>IF(OR(入力!CV11="",入力!CV11="#N/A"),#N/A,入力!CV11)</f>
        <v>#N/A</v>
      </c>
      <c r="AO11" s="39">
        <f>IF(OR(入力!CU11="",入力!CU11="#N/A"),#N/A,入力!CU11)</f>
        <v>0</v>
      </c>
      <c r="AP11" s="40">
        <f>IF(OR(入力!CW11="",入力!CW11="#N/A"),#N/A,入力!CW11)</f>
        <v>5.9</v>
      </c>
      <c r="AQ11">
        <f>IF(OR(入力!CX11="",入力!CX11="#N/A"),#N/A,入力!CX11)</f>
        <v>9.8000000000000007</v>
      </c>
      <c r="AR11" t="e">
        <f>IF(OR(入力!DF11="",入力!DF11="#N/A"),#N/A,入力!DF11)</f>
        <v>#N/A</v>
      </c>
      <c r="AS11" s="4">
        <f>IF(OR(入力!DE11="",入力!DE11="#N/A"),#N/A,入力!DE11)</f>
        <v>0.1</v>
      </c>
      <c r="AT11">
        <f>IF(OR(入力!DG11="",入力!DG11="#N/A"),#N/A,入力!DG11)</f>
        <v>3.9</v>
      </c>
      <c r="AU11" s="39">
        <f>IF(OR(入力!DH11="",入力!DH11="#N/A"),#N/A,入力!DH11)</f>
        <v>9.6</v>
      </c>
      <c r="AV11" s="39" t="e">
        <f>IF(OR(入力!DP11="",入力!DP11="#N/A"),#N/A,入力!DP11)</f>
        <v>#N/A</v>
      </c>
      <c r="AW11" s="39">
        <f>IF(OR(入力!DO11="",入力!DO11="#N/A"),#N/A,入力!DO11)</f>
        <v>8.5000000000000006E-2</v>
      </c>
      <c r="AX11" s="45">
        <f>IF(OR(入力!DQ11="",入力!DQ11="#N/A"),#N/A,入力!DQ11)</f>
        <v>3.8</v>
      </c>
      <c r="AY11">
        <f>IF(OR(入力!DR11="",入力!DR11="#N/A"),#N/A,入力!DR11)</f>
        <v>89</v>
      </c>
      <c r="AZ11" t="e">
        <f>IF(OR(入力!DZ11="",入力!DZ11="#N/A"),#N/A,入力!DZ11)</f>
        <v>#N/A</v>
      </c>
      <c r="BA11">
        <f>IF(OR(入力!DY11="",入力!DY11="#N/A"),#N/A,入力!DY11)</f>
        <v>140</v>
      </c>
      <c r="BB11">
        <f>IF(OR(入力!EA11="",入力!EA11="#N/A"),#N/A,入力!EA11)</f>
        <v>110</v>
      </c>
      <c r="BC11" s="39">
        <f>IF(OR(入力!EB11="",入力!EB11="#N/A"),#N/A,入力!EB11)</f>
        <v>88</v>
      </c>
      <c r="BD11" s="39" t="e">
        <f>IF(OR(入力!EJ11="",入力!EJ11="#N/A"),#N/A,入力!EJ11)</f>
        <v>#N/A</v>
      </c>
      <c r="BE11" s="39">
        <f>IF(OR(入力!EI11="",入力!EI11="#N/A"),#N/A,入力!EI11)</f>
        <v>140</v>
      </c>
      <c r="BF11" s="217">
        <f>IF(OR(入力!EK11="",入力!EK11="#N/A"),#N/A,入力!EK11)</f>
        <v>110</v>
      </c>
      <c r="BG11" s="126" t="e">
        <f>IF(OR(入力!GT11="",入力!GT11="#N/A"),#N/A,入力!GT11)</f>
        <v>#N/A</v>
      </c>
      <c r="BH11" s="23" t="e">
        <f>IF(OR(入力!HB11="",入力!HB11="#N/A"),#N/A,入力!HB11)</f>
        <v>#N/A</v>
      </c>
      <c r="BI11" s="23" t="e">
        <f>IF(OR(入力!HA11="",入力!HA11="#N/A"),#N/A,入力!HA11)</f>
        <v>#N/A</v>
      </c>
      <c r="BJ11" s="15" t="e">
        <f>IF(OR(入力!HC11="",入力!HC11="#N/A"),#N/A,入力!HC11)</f>
        <v>#N/A</v>
      </c>
      <c r="BK11" s="5">
        <f>IF(OR(入力!LJ11="",入力!LJ11="#N/A"),#N/A,入力!LJ11)</f>
        <v>10.37</v>
      </c>
      <c r="BL11" s="5" t="e">
        <f>IF(OR(入力!LR11="",入力!LR11="#N/A"),#N/A,入力!LR11)</f>
        <v>#N/A</v>
      </c>
      <c r="BM11" s="5">
        <f>IF(OR(入力!LQ11="",入力!LQ11="#N/A"),#N/A,入力!LQ11)</f>
        <v>11.75</v>
      </c>
      <c r="BN11" s="7">
        <f>IF(OR(入力!LS11="",入力!LS11="#N/A"),#N/A,入力!LS11)</f>
        <v>1.0669999999999999</v>
      </c>
      <c r="BO11" s="115">
        <f>IF(OR(入力!LT11="",入力!LT11="#N/A"),#N/A,入力!LT11)</f>
        <v>0.23080000000000001</v>
      </c>
      <c r="BP11" s="115" t="e">
        <f>IF(OR(入力!MB11="",入力!MB11="#N/A"),#N/A,入力!MB11)</f>
        <v>#N/A</v>
      </c>
      <c r="BQ11" s="115">
        <f>IF(OR(入力!MA11="",入力!MA11="#N/A"),#N/A,入力!MA11)</f>
        <v>0.318</v>
      </c>
      <c r="BR11" s="116">
        <f>IF(OR(入力!MC11="",入力!MC11="#N/A"),#N/A,入力!MC11)</f>
        <v>0.31869999999999998</v>
      </c>
      <c r="BS11" s="224">
        <f>IF(OR(入力!MN11="",入力!MN11="#N/A"),#N/A,入力!MN11)</f>
        <v>381.66680000000002</v>
      </c>
      <c r="BT11" s="224" t="e">
        <f>IF(OR(入力!MV11="",入力!MV11="#N/A"),#N/A,入力!MV11)</f>
        <v>#N/A</v>
      </c>
      <c r="BU11" s="224">
        <f>IF(OR(入力!MU11="",入力!MU11="#N/A"),#N/A,入力!MU11)</f>
        <v>374.67790000000002</v>
      </c>
      <c r="BV11" s="154">
        <f>IF(OR(入力!MW11="",入力!MW11="#N/A"),#N/A,入力!MW11)</f>
        <v>359.18579999999997</v>
      </c>
      <c r="BW11" s="405">
        <f t="shared" si="14"/>
        <v>63</v>
      </c>
      <c r="BX11" s="405" t="e">
        <v>#N/A</v>
      </c>
      <c r="BY11" s="405" t="e">
        <v>#N/A</v>
      </c>
      <c r="BZ11" s="406">
        <f t="shared" si="1"/>
        <v>9.5149999999999988</v>
      </c>
      <c r="CA11" s="406" t="e">
        <v>#N/A</v>
      </c>
      <c r="CB11" s="406" t="e">
        <v>#N/A</v>
      </c>
      <c r="CC11" s="401">
        <f t="shared" si="15"/>
        <v>52</v>
      </c>
      <c r="CD11" s="512">
        <f t="shared" si="2"/>
        <v>1</v>
      </c>
      <c r="CE11" s="562" t="e">
        <v>#N/A</v>
      </c>
      <c r="CF11" s="514">
        <f t="shared" si="3"/>
        <v>0.90634920634920635</v>
      </c>
      <c r="CG11" s="408">
        <f t="shared" si="4"/>
        <v>23.52</v>
      </c>
      <c r="CH11" s="408" t="e">
        <v>#N/A</v>
      </c>
      <c r="CI11" s="409">
        <f>_xlfn.AGGREGATE(9,7,CG$4:CG11)/1000</f>
        <v>8.7464840000000002E-2</v>
      </c>
      <c r="CJ11" s="398" t="e">
        <v>#N/A</v>
      </c>
      <c r="CK11" s="401" t="e">
        <v>#N/A</v>
      </c>
      <c r="CL11" s="400" t="e">
        <v>#N/A</v>
      </c>
      <c r="CM11" s="401" t="e">
        <v>#N/A</v>
      </c>
      <c r="CN11" s="398" t="e">
        <v>#N/A</v>
      </c>
      <c r="CO11" s="401" t="e">
        <v>#N/A</v>
      </c>
      <c r="CP11" s="583" t="e">
        <v>#N/A</v>
      </c>
      <c r="CQ11" s="584" t="e">
        <v>#N/A</v>
      </c>
      <c r="CR11" s="400" t="e">
        <v>#N/A</v>
      </c>
      <c r="CS11" s="400" t="e">
        <v>#N/A</v>
      </c>
      <c r="CT11" s="400" t="e">
        <v>#N/A</v>
      </c>
      <c r="CU11" s="400" t="e">
        <v>#N/A</v>
      </c>
      <c r="CV11" s="401" t="e">
        <v>#N/A</v>
      </c>
      <c r="CW11" s="530">
        <f t="shared" si="5"/>
        <v>0.99114583333333328</v>
      </c>
      <c r="CX11" s="530" t="e">
        <v>#N/A</v>
      </c>
      <c r="CY11" s="507">
        <f t="shared" si="6"/>
        <v>0.60416666666666663</v>
      </c>
      <c r="CZ11" s="408">
        <f t="shared" si="7"/>
        <v>3.5522666666666658</v>
      </c>
      <c r="DA11" s="408" t="e">
        <v>#N/A</v>
      </c>
      <c r="DB11" s="409">
        <f>_xlfn.AGGREGATE(9,7,CZ$4:CZ11)/1000</f>
        <v>1.3714666666666667E-2</v>
      </c>
      <c r="DC11" s="405">
        <f t="shared" si="8"/>
        <v>19.41333333333333</v>
      </c>
      <c r="DD11" s="411">
        <f>_xlfn.AGGREGATE(9,7,DC$4:DC11)/1000</f>
        <v>5.3341133333333318E-2</v>
      </c>
      <c r="DE11" s="411">
        <f t="shared" si="9"/>
        <v>0.13428443995342645</v>
      </c>
      <c r="DF11" s="452">
        <f t="shared" si="0"/>
        <v>1.6785554994178307E-4</v>
      </c>
      <c r="DG11" s="412">
        <f t="shared" si="10"/>
        <v>0.12802889621975108</v>
      </c>
      <c r="DH11" s="413">
        <f t="shared" si="11"/>
        <v>0.12689530703447202</v>
      </c>
      <c r="DI11" s="414">
        <f t="shared" si="12"/>
        <v>4</v>
      </c>
      <c r="DJ11" s="457">
        <f>280/3</f>
        <v>93.333333333333329</v>
      </c>
      <c r="DK11" s="399">
        <f t="shared" ref="DK11:DK18" si="20">(280/3)*DI11</f>
        <v>373.33333333333331</v>
      </c>
      <c r="DL11" s="406">
        <f>_xlfn.AGGREGATE(9,7,DK$4:DK11)/1000</f>
        <v>1.4533333333333334</v>
      </c>
      <c r="DM11" s="130">
        <f t="shared" si="17"/>
        <v>3.0133928571428572</v>
      </c>
      <c r="DN11" s="105">
        <f t="shared" si="18"/>
        <v>6.1607142857142874</v>
      </c>
      <c r="DO11" s="101">
        <f t="shared" si="19"/>
        <v>9.1741071428571441</v>
      </c>
      <c r="DP11" s="448">
        <v>3</v>
      </c>
      <c r="DR11" s="605" t="s">
        <v>369</v>
      </c>
      <c r="DS11" s="3"/>
      <c r="DT11" s="3"/>
      <c r="DU11" s="606" t="s">
        <v>321</v>
      </c>
      <c r="DV11" s="611">
        <f>_xlfn.AGGREGATE(1,7,CF4:CF200)</f>
        <v>0.89900552117236943</v>
      </c>
    </row>
    <row r="12" spans="1:126">
      <c r="A12" s="251" t="e">
        <f>IF(OR(入力!A12="",入力!A12="#N/A"),#N/A,入力!A12)</f>
        <v>#N/A</v>
      </c>
      <c r="B12" s="253">
        <f>IF(OR(入力!B12="",入力!B12="#N/A"),#N/A,入力!B12)</f>
        <v>45225</v>
      </c>
      <c r="C12" s="74">
        <f>IF(OR(入力!C12="",入力!C12="#N/A"),#N/A,入力!C12)</f>
        <v>34</v>
      </c>
      <c r="D12" s="208">
        <f>IF(OR(入力!E12="",入力!E12="#N/A"),#N/A,入力!E12)</f>
        <v>10.4</v>
      </c>
      <c r="E12" s="6" t="e">
        <f>IF(OR(入力!H12="",入力!H12="#N/A"),#N/A,入力!H12)</f>
        <v>#N/A</v>
      </c>
      <c r="F12" s="4">
        <f>IF(OR(入力!I12="",入力!I12="#N/A"),#N/A,入力!I12)</f>
        <v>7.71</v>
      </c>
      <c r="G12" s="4" t="e">
        <f>IF(OR(入力!Q12="",入力!Q12="#N/A"),#N/A,入力!Q12)</f>
        <v>#N/A</v>
      </c>
      <c r="H12" s="4">
        <f>IF(OR(入力!P12="",入力!P12="#N/A"),#N/A,入力!P12)</f>
        <v>8.59</v>
      </c>
      <c r="I12" s="7">
        <f>IF(OR(入力!R12="",入力!R12="#N/A"),#N/A,入力!R12)</f>
        <v>8.25</v>
      </c>
      <c r="J12">
        <f>IF(OR(入力!S12="",入力!S12="#N/A"),#N/A,入力!S12)</f>
        <v>70</v>
      </c>
      <c r="K12" t="e">
        <f>IF(OR(入力!AA12="",入力!AA12="#N/A"),#N/A,入力!AA12)</f>
        <v>#N/A</v>
      </c>
      <c r="L12">
        <f>IF(OR(入力!Z12="",入力!Z12="#N/A"),#N/A,入力!Z12)</f>
        <v>241</v>
      </c>
      <c r="M12" s="2">
        <f>IF(OR(入力!AB12="",入力!AB12="#N/A"),#N/A,入力!AB12)</f>
        <v>280</v>
      </c>
      <c r="N12" s="5">
        <f>IF(OR(入力!AC12="",入力!AC12="#N/A"),#N/A,入力!AC12)</f>
        <v>78.5</v>
      </c>
      <c r="O12" s="5" t="e">
        <f>IF(OR(入力!AK12="",入力!AK12="#N/A"),#N/A,入力!AK12)</f>
        <v>#N/A</v>
      </c>
      <c r="P12" s="5">
        <f>IF(OR(入力!AJ12="",入力!AJ12="#N/A"),#N/A,入力!AJ12)</f>
        <v>82.4</v>
      </c>
      <c r="Q12" s="6">
        <f>IF(OR(入力!AL12="",入力!AL12="#N/A"),#N/A,入力!AL12)</f>
        <v>75.8</v>
      </c>
      <c r="R12" s="4">
        <f>IF(OR(入力!AM12="",入力!AM12="#N/A"),#N/A,入力!AM12)</f>
        <v>12.07</v>
      </c>
      <c r="S12" s="4" t="e">
        <v>#N/A</v>
      </c>
      <c r="T12" s="4" t="e">
        <f>IF(OR(入力!AV12="",入力!AV12="#N/A"),#N/A,入力!AV12)</f>
        <v>#N/A</v>
      </c>
      <c r="U12" s="4">
        <f>IF(OR(入力!AU12="",入力!AU12="#N/A"),#N/A,入力!AU12)</f>
        <v>12.62</v>
      </c>
      <c r="V12" s="7">
        <f>IF(OR(入力!AW12="",入力!AW12="#N/A"),#N/A,入力!AW12)</f>
        <v>12.13</v>
      </c>
      <c r="W12" s="10">
        <f>IF(OR(入力!AX12="",入力!AX12="#N/A"),#N/A,入力!AX12)</f>
        <v>10.4</v>
      </c>
      <c r="X12" s="10" t="e">
        <f>IF(OR(入力!BF12="",入力!BF12="#N/A"),#N/A,入力!BF12)</f>
        <v>#N/A</v>
      </c>
      <c r="Y12" s="10">
        <f>IF(OR(入力!BE12="",入力!BE12="#N/A"),#N/A,入力!BE12)</f>
        <v>9.3000000000000007</v>
      </c>
      <c r="Z12" s="11">
        <f>IF(OR(入力!BG12="",入力!BG12="#N/A"),#N/A,入力!BG12)</f>
        <v>9.3000000000000007</v>
      </c>
      <c r="AA12" s="5">
        <f>IF(OR(入力!BL12="",入力!BL12="#N/A"),#N/A,入力!BL12)</f>
        <v>49</v>
      </c>
      <c r="AB12" s="15">
        <f>IF(OR(入力!BM12="",入力!BM12="#N/A"),#N/A,入力!BM12)</f>
        <v>49.5</v>
      </c>
      <c r="AC12" s="98" t="e">
        <f>IF(OR(入力!BS12="",入力!BS12="#N/A"),#N/A,入力!BS12)</f>
        <v>#N/A</v>
      </c>
      <c r="AD12" s="23">
        <f>IF(OR(入力!BT12="",入力!BT12="#N/A"),#N/A,入力!BT12)</f>
        <v>11.2</v>
      </c>
      <c r="AE12" s="23">
        <f>IF(OR(入力!BW12="",入力!BW12="#N/A"),#N/A,入力!BW12)</f>
        <v>10.3</v>
      </c>
      <c r="AF12" s="23">
        <f>IF(OR(入力!BX12="",入力!BX12="#N/A"),#N/A,入力!BX12)</f>
        <v>9.6999999999999993</v>
      </c>
      <c r="AG12" s="126">
        <f>IF(OR(入力!BZ12="",入力!BZ12="#N/A"),#N/A,入力!BZ12)</f>
        <v>19.8</v>
      </c>
      <c r="AH12" s="15" t="e">
        <f>IF(OR(入力!CB12="",入力!CB12="#N/A"),#N/A,入力!CB12)</f>
        <v>#N/A</v>
      </c>
      <c r="AI12">
        <f>IF(OR(入力!CD12="",入力!CD12="#N/A"),#N/A,入力!CD12)</f>
        <v>62</v>
      </c>
      <c r="AJ12" t="e">
        <f>IF(OR(入力!CL12="",入力!CL12="#N/A"),#N/A,入力!CL12)</f>
        <v>#N/A</v>
      </c>
      <c r="AK12">
        <f>IF(OR(入力!CK12="",入力!CK12="#N/A"),#N/A,入力!CK12)</f>
        <v>0.01</v>
      </c>
      <c r="AL12">
        <f>IF(OR(入力!CM12="",入力!CM12="#N/A"),#N/A,入力!CM12)</f>
        <v>13</v>
      </c>
      <c r="AM12" s="39">
        <f>IF(OR(入力!CN12="",入力!CN12="#N/A"),#N/A,入力!CN12)</f>
        <v>60</v>
      </c>
      <c r="AN12" s="39" t="e">
        <f>IF(OR(入力!CV12="",入力!CV12="#N/A"),#N/A,入力!CV12)</f>
        <v>#N/A</v>
      </c>
      <c r="AO12" s="39">
        <f>IF(OR(入力!CU12="",入力!CU12="#N/A"),#N/A,入力!CU12)</f>
        <v>0.01</v>
      </c>
      <c r="AP12" s="40">
        <f>IF(OR(入力!CW12="",入力!CW12="#N/A"),#N/A,入力!CW12)</f>
        <v>13</v>
      </c>
      <c r="AQ12">
        <f>IF(OR(入力!CX12="",入力!CX12="#N/A"),#N/A,入力!CX12)</f>
        <v>9.4</v>
      </c>
      <c r="AR12" t="e">
        <f>IF(OR(入力!DF12="",入力!DF12="#N/A"),#N/A,入力!DF12)</f>
        <v>#N/A</v>
      </c>
      <c r="AS12">
        <f>IF(OR(入力!DE12="",入力!DE12="#N/A"),#N/A,入力!DE12)</f>
        <v>7.0999999999999994E-2</v>
      </c>
      <c r="AT12">
        <f>IF(OR(入力!DG12="",入力!DG12="#N/A"),#N/A,入力!DG12)</f>
        <v>4.0999999999999996</v>
      </c>
      <c r="AU12" s="39">
        <f>IF(OR(入力!DH12="",入力!DH12="#N/A"),#N/A,入力!DH12)</f>
        <v>9.4</v>
      </c>
      <c r="AV12" s="39" t="e">
        <f>IF(OR(入力!DP12="",入力!DP12="#N/A"),#N/A,入力!DP12)</f>
        <v>#N/A</v>
      </c>
      <c r="AW12" s="39">
        <f>IF(OR(入力!DO12="",入力!DO12="#N/A"),#N/A,入力!DO12)</f>
        <v>6.9000000000000006E-2</v>
      </c>
      <c r="AX12" s="45">
        <f>IF(OR(入力!DQ12="",入力!DQ12="#N/A"),#N/A,入力!DQ12)</f>
        <v>4.0999999999999996</v>
      </c>
      <c r="AY12">
        <f>IF(OR(入力!DR12="",入力!DR12="#N/A"),#N/A,入力!DR12)</f>
        <v>86</v>
      </c>
      <c r="AZ12" t="e">
        <f>IF(OR(入力!DZ12="",入力!DZ12="#N/A"),#N/A,入力!DZ12)</f>
        <v>#N/A</v>
      </c>
      <c r="BA12">
        <f>IF(OR(入力!DY12="",入力!DY12="#N/A"),#N/A,入力!DY12)</f>
        <v>140</v>
      </c>
      <c r="BB12">
        <f>IF(OR(入力!EA12="",入力!EA12="#N/A"),#N/A,入力!EA12)</f>
        <v>110</v>
      </c>
      <c r="BC12" s="39">
        <f>IF(OR(入力!EB12="",入力!EB12="#N/A"),#N/A,入力!EB12)</f>
        <v>85</v>
      </c>
      <c r="BD12" s="39" t="e">
        <f>IF(OR(入力!EJ12="",入力!EJ12="#N/A"),#N/A,入力!EJ12)</f>
        <v>#N/A</v>
      </c>
      <c r="BE12" s="39">
        <f>IF(OR(入力!EI12="",入力!EI12="#N/A"),#N/A,入力!EI12)</f>
        <v>140</v>
      </c>
      <c r="BF12" s="217">
        <f>IF(OR(入力!EK12="",入力!EK12="#N/A"),#N/A,入力!EK12)</f>
        <v>110</v>
      </c>
      <c r="BG12" s="126" t="e">
        <f>IF(OR(入力!GT12="",入力!GT12="#N/A"),#N/A,入力!GT12)</f>
        <v>#N/A</v>
      </c>
      <c r="BH12" s="23" t="e">
        <f>IF(OR(入力!HB12="",入力!HB12="#N/A"),#N/A,入力!HB12)</f>
        <v>#N/A</v>
      </c>
      <c r="BI12" s="23" t="e">
        <f>IF(OR(入力!HA12="",入力!HA12="#N/A"),#N/A,入力!HA12)</f>
        <v>#N/A</v>
      </c>
      <c r="BJ12" s="15" t="e">
        <f>IF(OR(入力!HC12="",入力!HC12="#N/A"),#N/A,入力!HC12)</f>
        <v>#N/A</v>
      </c>
      <c r="BK12" t="e">
        <f>IF(OR(入力!LJ12="",入力!LJ12="#N/A"),#N/A,入力!LJ12)</f>
        <v>#N/A</v>
      </c>
      <c r="BL12" t="e">
        <f>IF(OR(入力!LR12="",入力!LR12="#N/A"),#N/A,入力!LR12)</f>
        <v>#N/A</v>
      </c>
      <c r="BM12" t="e">
        <f>IF(OR(入力!LQ12="",入力!LQ12="#N/A"),#N/A,入力!LQ12)</f>
        <v>#N/A</v>
      </c>
      <c r="BN12" s="2" t="e">
        <f>IF(OR(入力!LS12="",入力!LS12="#N/A"),#N/A,入力!LS12)</f>
        <v>#N/A</v>
      </c>
      <c r="BO12" t="e">
        <f>IF(OR(入力!LT12="",入力!LT12="#N/A"),#N/A,入力!LT12)</f>
        <v>#N/A</v>
      </c>
      <c r="BP12" t="e">
        <f>IF(OR(入力!MB12="",入力!MB12="#N/A"),#N/A,入力!MB12)</f>
        <v>#N/A</v>
      </c>
      <c r="BQ12" t="e">
        <f>IF(OR(入力!MA12="",入力!MA12="#N/A"),#N/A,入力!MA12)</f>
        <v>#N/A</v>
      </c>
      <c r="BR12" s="15" t="e">
        <f>IF(OR(入力!MC12="",入力!MC12="#N/A"),#N/A,入力!MC12)</f>
        <v>#N/A</v>
      </c>
      <c r="BS12" s="224" t="e">
        <f>IF(OR(入力!MN12="",入力!MN12="#N/A"),#N/A,入力!MN12)</f>
        <v>#N/A</v>
      </c>
      <c r="BT12" s="224" t="e">
        <f>IF(OR(入力!MV12="",入力!MV12="#N/A"),#N/A,入力!MV12)</f>
        <v>#N/A</v>
      </c>
      <c r="BU12" s="224" t="e">
        <f>IF(OR(入力!MU12="",入力!MU12="#N/A"),#N/A,入力!MU12)</f>
        <v>#N/A</v>
      </c>
      <c r="BV12" s="154" t="e">
        <f>IF(OR(入力!MW12="",入力!MW12="#N/A"),#N/A,入力!MW12)</f>
        <v>#N/A</v>
      </c>
      <c r="BW12" s="405">
        <f t="shared" si="14"/>
        <v>59.99</v>
      </c>
      <c r="BX12" s="405" t="e">
        <v>#N/A</v>
      </c>
      <c r="BY12" s="405" t="e">
        <v>#N/A</v>
      </c>
      <c r="BZ12" s="406">
        <f t="shared" si="1"/>
        <v>9.3309999999999995</v>
      </c>
      <c r="CA12" s="406" t="e">
        <v>#N/A</v>
      </c>
      <c r="CB12" s="406" t="e">
        <v>#N/A</v>
      </c>
      <c r="CC12" s="401">
        <f t="shared" si="15"/>
        <v>55</v>
      </c>
      <c r="CD12" s="512">
        <f t="shared" si="2"/>
        <v>0.99983333333333335</v>
      </c>
      <c r="CE12" s="562" t="e">
        <v>#N/A</v>
      </c>
      <c r="CF12" s="514">
        <f t="shared" si="3"/>
        <v>0.78333333333333333</v>
      </c>
      <c r="CG12" s="408">
        <f t="shared" si="4"/>
        <v>16.7972</v>
      </c>
      <c r="CH12" s="408" t="e">
        <v>#N/A</v>
      </c>
      <c r="CI12" s="409">
        <f>_xlfn.AGGREGATE(9,7,CG$4:CG12)/1000</f>
        <v>0.10426204</v>
      </c>
      <c r="CJ12" s="398" t="e">
        <v>#N/A</v>
      </c>
      <c r="CK12" s="401" t="e">
        <v>#N/A</v>
      </c>
      <c r="CL12" s="400" t="e">
        <v>#N/A</v>
      </c>
      <c r="CM12" s="401" t="e">
        <v>#N/A</v>
      </c>
      <c r="CN12" s="398" t="e">
        <v>#N/A</v>
      </c>
      <c r="CO12" s="401" t="e">
        <v>#N/A</v>
      </c>
      <c r="CP12" s="583" t="e">
        <v>#N/A</v>
      </c>
      <c r="CQ12" s="584" t="e">
        <v>#N/A</v>
      </c>
      <c r="CR12" s="400" t="e">
        <v>#N/A</v>
      </c>
      <c r="CS12" s="400" t="e">
        <v>#N/A</v>
      </c>
      <c r="CT12" s="400" t="e">
        <v>#N/A</v>
      </c>
      <c r="CU12" s="400" t="e">
        <v>#N/A</v>
      </c>
      <c r="CV12" s="401" t="e">
        <v>#N/A</v>
      </c>
      <c r="CW12" s="530">
        <f t="shared" si="5"/>
        <v>0.99265957446808506</v>
      </c>
      <c r="CX12" s="530" t="e">
        <v>#N/A</v>
      </c>
      <c r="CY12" s="507">
        <f t="shared" si="6"/>
        <v>0.56382978723404265</v>
      </c>
      <c r="CZ12" s="408">
        <f t="shared" si="7"/>
        <v>2.6126799999999992</v>
      </c>
      <c r="DA12" s="408" t="e">
        <v>#N/A</v>
      </c>
      <c r="DB12" s="409">
        <f>_xlfn.AGGREGATE(9,7,CZ$4:CZ12)/1000</f>
        <v>1.6327346666666662E-2</v>
      </c>
      <c r="DC12" s="405">
        <f t="shared" si="8"/>
        <v>15.4</v>
      </c>
      <c r="DD12" s="411">
        <f>_xlfn.AGGREGATE(9,7,DC$4:DC12)/1000</f>
        <v>6.8741133333333329E-2</v>
      </c>
      <c r="DE12" s="411">
        <f t="shared" si="9"/>
        <v>0.1730534020292748</v>
      </c>
      <c r="DF12" s="452">
        <f t="shared" si="0"/>
        <v>2.1631675253659351E-4</v>
      </c>
      <c r="DG12" s="412">
        <f t="shared" si="10"/>
        <v>0.13162970892593159</v>
      </c>
      <c r="DH12" s="413">
        <f t="shared" si="11"/>
        <v>0.13068527172839453</v>
      </c>
      <c r="DI12" s="414">
        <f t="shared" si="12"/>
        <v>3</v>
      </c>
      <c r="DJ12" s="434">
        <f t="shared" ref="DJ12:DJ18" si="21">280/3</f>
        <v>93.333333333333329</v>
      </c>
      <c r="DK12" s="399">
        <f t="shared" si="20"/>
        <v>280</v>
      </c>
      <c r="DL12" s="406">
        <f>_xlfn.AGGREGATE(9,7,DK$4:DK12)/1000</f>
        <v>1.7333333333333332</v>
      </c>
      <c r="DM12" s="130">
        <f t="shared" si="17"/>
        <v>3.0133928571428572</v>
      </c>
      <c r="DN12" s="105">
        <f t="shared" si="18"/>
        <v>6.1607142857142874</v>
      </c>
      <c r="DO12" s="101">
        <f t="shared" si="19"/>
        <v>9.1741071428571441</v>
      </c>
      <c r="DP12" s="448">
        <v>3</v>
      </c>
      <c r="DR12" s="605"/>
      <c r="DS12" s="3"/>
      <c r="DT12" s="3"/>
      <c r="DU12" s="606" t="s">
        <v>322</v>
      </c>
      <c r="DV12" s="611">
        <f>_xlfn.AGGREGATE(4,7,CF4:CF200)</f>
        <v>1</v>
      </c>
    </row>
    <row r="13" spans="1:126">
      <c r="A13" s="251" t="e">
        <f>IF(OR(入力!A13="",入力!A13="#N/A"),#N/A,入力!A13)</f>
        <v>#N/A</v>
      </c>
      <c r="B13" s="253">
        <f>IF(OR(入力!B13="",入力!B13="#N/A"),#N/A,入力!B13)</f>
        <v>45229</v>
      </c>
      <c r="C13" s="74">
        <f>IF(OR(入力!C13="",入力!C13="#N/A"),#N/A,入力!C13)</f>
        <v>38</v>
      </c>
      <c r="D13" s="208">
        <f>IF(OR(入力!E13="",入力!E13="#N/A"),#N/A,入力!E13)</f>
        <v>12.6</v>
      </c>
      <c r="E13" s="6" t="e">
        <f>IF(OR(入力!H13="",入力!H13="#N/A"),#N/A,入力!H13)</f>
        <v>#N/A</v>
      </c>
      <c r="F13" s="4">
        <f>IF(OR(入力!I13="",入力!I13="#N/A"),#N/A,入力!I13)</f>
        <v>7.6</v>
      </c>
      <c r="G13" s="4" t="e">
        <f>IF(OR(入力!Q13="",入力!Q13="#N/A"),#N/A,入力!Q13)</f>
        <v>#N/A</v>
      </c>
      <c r="H13" s="4">
        <f>IF(OR(入力!P13="",入力!P13="#N/A"),#N/A,入力!P13)</f>
        <v>8.4700000000000006</v>
      </c>
      <c r="I13" s="7">
        <f>IF(OR(入力!R13="",入力!R13="#N/A"),#N/A,入力!R13)</f>
        <v>7.99</v>
      </c>
      <c r="J13">
        <f>IF(OR(入力!S13="",入力!S13="#N/A"),#N/A,入力!S13)</f>
        <v>53</v>
      </c>
      <c r="K13" t="e">
        <f>IF(OR(入力!AA13="",入力!AA13="#N/A"),#N/A,入力!AA13)</f>
        <v>#N/A</v>
      </c>
      <c r="L13">
        <f>IF(OR(入力!Z13="",入力!Z13="#N/A"),#N/A,入力!Z13)</f>
        <v>265</v>
      </c>
      <c r="M13" s="2">
        <f>IF(OR(入力!AB13="",入力!AB13="#N/A"),#N/A,入力!AB13)</f>
        <v>320</v>
      </c>
      <c r="N13" s="5">
        <f>IF(OR(入力!AC13="",入力!AC13="#N/A"),#N/A,入力!AC13)</f>
        <v>77.400000000000006</v>
      </c>
      <c r="O13" s="5" t="e">
        <f>IF(OR(入力!AK13="",入力!AK13="#N/A"),#N/A,入力!AK13)</f>
        <v>#N/A</v>
      </c>
      <c r="P13" s="5">
        <f>IF(OR(入力!AJ13="",入力!AJ13="#N/A"),#N/A,入力!AJ13)</f>
        <v>89.6</v>
      </c>
      <c r="Q13" s="6">
        <f>IF(OR(入力!AL13="",入力!AL13="#N/A"),#N/A,入力!AL13)</f>
        <v>86.4</v>
      </c>
      <c r="R13" s="4">
        <f>IF(OR(入力!AM13="",入力!AM13="#N/A"),#N/A,入力!AM13)</f>
        <v>11.43</v>
      </c>
      <c r="S13" s="4" t="e">
        <v>#N/A</v>
      </c>
      <c r="T13" s="4" t="e">
        <f>IF(OR(入力!AV13="",入力!AV13="#N/A"),#N/A,入力!AV13)</f>
        <v>#N/A</v>
      </c>
      <c r="U13" s="4">
        <f>IF(OR(入力!AU13="",入力!AU13="#N/A"),#N/A,入力!AU13)</f>
        <v>11.59</v>
      </c>
      <c r="V13" s="7">
        <f>IF(OR(入力!AW13="",入力!AW13="#N/A"),#N/A,入力!AW13)</f>
        <v>11.41</v>
      </c>
      <c r="W13" s="10">
        <f>IF(OR(入力!AX13="",入力!AX13="#N/A"),#N/A,入力!AX13)</f>
        <v>10.7</v>
      </c>
      <c r="X13" s="10" t="e">
        <f>IF(OR(入力!BF13="",入力!BF13="#N/A"),#N/A,入力!BF13)</f>
        <v>#N/A</v>
      </c>
      <c r="Y13" s="10">
        <f>IF(OR(入力!BE13="",入力!BE13="#N/A"),#N/A,入力!BE13)</f>
        <v>10.199999999999999</v>
      </c>
      <c r="Z13" s="11">
        <f>IF(OR(入力!BG13="",入力!BG13="#N/A"),#N/A,入力!BG13)</f>
        <v>10.6</v>
      </c>
      <c r="AA13" s="5">
        <f>IF(OR(入力!BL13="",入力!BL13="#N/A"),#N/A,入力!BL13)</f>
        <v>49</v>
      </c>
      <c r="AB13" s="15">
        <f>IF(OR(入力!BM13="",入力!BM13="#N/A"),#N/A,入力!BM13)</f>
        <v>49.5</v>
      </c>
      <c r="AC13" s="98" t="e">
        <f>IF(OR(入力!BS13="",入力!BS13="#N/A"),#N/A,入力!BS13)</f>
        <v>#N/A</v>
      </c>
      <c r="AD13" s="23">
        <f>IF(OR(入力!BT13="",入力!BT13="#N/A"),#N/A,入力!BT13)</f>
        <v>11.2</v>
      </c>
      <c r="AE13" s="23">
        <f>IF(OR(入力!BW13="",入力!BW13="#N/A"),#N/A,入力!BW13)</f>
        <v>11.2</v>
      </c>
      <c r="AF13" s="23">
        <f>IF(OR(入力!BX13="",入力!BX13="#N/A"),#N/A,入力!BX13)</f>
        <v>10.7</v>
      </c>
      <c r="AG13" s="126">
        <f>IF(OR(入力!BZ13="",入力!BZ13="#N/A"),#N/A,入力!BZ13)</f>
        <v>23.5</v>
      </c>
      <c r="AH13" s="15" t="e">
        <f>IF(OR(入力!CB13="",入力!CB13="#N/A"),#N/A,入力!CB13)</f>
        <v>#N/A</v>
      </c>
      <c r="AI13">
        <f>IF(OR(入力!CD13="",入力!CD13="#N/A"),#N/A,入力!CD13)</f>
        <v>59</v>
      </c>
      <c r="AJ13" t="e">
        <f>IF(OR(入力!CL13="",入力!CL13="#N/A"),#N/A,入力!CL13)</f>
        <v>#N/A</v>
      </c>
      <c r="AK13">
        <f>IF(OR(入力!CK13="",入力!CK13="#N/A"),#N/A,入力!CK13)</f>
        <v>0</v>
      </c>
      <c r="AL13">
        <f>IF(OR(入力!CM13="",入力!CM13="#N/A"),#N/A,入力!CM13)</f>
        <v>12</v>
      </c>
      <c r="AM13" s="39">
        <f>IF(OR(入力!CN13="",入力!CN13="#N/A"),#N/A,入力!CN13)</f>
        <v>59</v>
      </c>
      <c r="AN13" s="39" t="e">
        <f>IF(OR(入力!CV13="",入力!CV13="#N/A"),#N/A,入力!CV13)</f>
        <v>#N/A</v>
      </c>
      <c r="AO13" s="39">
        <f>IF(OR(入力!CU13="",入力!CU13="#N/A"),#N/A,入力!CU13)</f>
        <v>0</v>
      </c>
      <c r="AP13" s="40">
        <f>IF(OR(入力!CW13="",入力!CW13="#N/A"),#N/A,入力!CW13)</f>
        <v>12</v>
      </c>
      <c r="AQ13">
        <f>IF(OR(入力!CX13="",入力!CX13="#N/A"),#N/A,入力!CX13)</f>
        <v>8.9</v>
      </c>
      <c r="AR13" t="e">
        <f>IF(OR(入力!DF13="",入力!DF13="#N/A"),#N/A,入力!DF13)</f>
        <v>#N/A</v>
      </c>
      <c r="AS13">
        <f>IF(OR(入力!DE13="",入力!DE13="#N/A"),#N/A,入力!DE13)</f>
        <v>5.6000000000000001E-2</v>
      </c>
      <c r="AT13">
        <f>IF(OR(入力!DG13="",入力!DG13="#N/A"),#N/A,入力!DG13)</f>
        <v>5.6</v>
      </c>
      <c r="AU13" s="39">
        <f>IF(OR(入力!DH13="",入力!DH13="#N/A"),#N/A,入力!DH13)</f>
        <v>8.8000000000000007</v>
      </c>
      <c r="AV13" s="39" t="e">
        <f>IF(OR(入力!DP13="",入力!DP13="#N/A"),#N/A,入力!DP13)</f>
        <v>#N/A</v>
      </c>
      <c r="AW13" s="39">
        <f>IF(OR(入力!DO13="",入力!DO13="#N/A"),#N/A,入力!DO13)</f>
        <v>4.1000000000000002E-2</v>
      </c>
      <c r="AX13" s="45">
        <f>IF(OR(入力!DQ13="",入力!DQ13="#N/A"),#N/A,入力!DQ13)</f>
        <v>5.6</v>
      </c>
      <c r="AY13">
        <f>IF(OR(入力!DR13="",入力!DR13="#N/A"),#N/A,入力!DR13)</f>
        <v>85</v>
      </c>
      <c r="AZ13" t="e">
        <f>IF(OR(入力!DZ13="",入力!DZ13="#N/A"),#N/A,入力!DZ13)</f>
        <v>#N/A</v>
      </c>
      <c r="BA13">
        <f>IF(OR(入力!DY13="",入力!DY13="#N/A"),#N/A,入力!DY13)</f>
        <v>130</v>
      </c>
      <c r="BB13">
        <f>IF(OR(入力!EA13="",入力!EA13="#N/A"),#N/A,入力!EA13)</f>
        <v>100</v>
      </c>
      <c r="BC13" s="39">
        <f>IF(OR(入力!EB13="",入力!EB13="#N/A"),#N/A,入力!EB13)</f>
        <v>85</v>
      </c>
      <c r="BD13" s="39" t="e">
        <f>IF(OR(入力!EJ13="",入力!EJ13="#N/A"),#N/A,入力!EJ13)</f>
        <v>#N/A</v>
      </c>
      <c r="BE13" s="39">
        <f>IF(OR(入力!EI13="",入力!EI13="#N/A"),#N/A,入力!EI13)</f>
        <v>130</v>
      </c>
      <c r="BF13" s="217">
        <f>IF(OR(入力!EK13="",入力!EK13="#N/A"),#N/A,入力!EK13)</f>
        <v>100</v>
      </c>
      <c r="BG13" s="126" t="e">
        <f>IF(OR(入力!GT13="",入力!GT13="#N/A"),#N/A,入力!GT13)</f>
        <v>#N/A</v>
      </c>
      <c r="BH13" s="23" t="e">
        <f>IF(OR(入力!HB13="",入力!HB13="#N/A"),#N/A,入力!HB13)</f>
        <v>#N/A</v>
      </c>
      <c r="BI13" s="23" t="e">
        <f>IF(OR(入力!HA13="",入力!HA13="#N/A"),#N/A,入力!HA13)</f>
        <v>#N/A</v>
      </c>
      <c r="BJ13" s="15" t="e">
        <f>IF(OR(入力!HC13="",入力!HC13="#N/A"),#N/A,入力!HC13)</f>
        <v>#N/A</v>
      </c>
      <c r="BK13" s="5">
        <f>IF(OR(入力!LJ13="",入力!LJ13="#N/A"),#N/A,入力!LJ13)</f>
        <v>10.37</v>
      </c>
      <c r="BL13" s="5" t="e">
        <f>IF(OR(入力!LR13="",入力!LR13="#N/A"),#N/A,入力!LR13)</f>
        <v>#N/A</v>
      </c>
      <c r="BM13" s="5">
        <f>IF(OR(入力!LQ13="",入力!LQ13="#N/A"),#N/A,入力!LQ13)</f>
        <v>11.42</v>
      </c>
      <c r="BN13" s="135">
        <f>IF(OR(入力!LS13="",入力!LS13="#N/A"),#N/A,入力!LS13)</f>
        <v>0.84740000000000004</v>
      </c>
      <c r="BO13">
        <f>IF(OR(入力!LT13="",入力!LT13="#N/A"),#N/A,入力!LT13)</f>
        <v>0.25800000000000001</v>
      </c>
      <c r="BP13" t="e">
        <f>IF(OR(入力!MB13="",入力!MB13="#N/A"),#N/A,入力!MB13)</f>
        <v>#N/A</v>
      </c>
      <c r="BQ13" s="115">
        <f>IF(OR(入力!MA13="",入力!MA13="#N/A"),#N/A,入力!MA13)</f>
        <v>0.4032</v>
      </c>
      <c r="BR13" s="116">
        <f>IF(OR(入力!MC13="",入力!MC13="#N/A"),#N/A,入力!MC13)</f>
        <v>0.26029999999999998</v>
      </c>
      <c r="BS13" s="224">
        <f>IF(OR(入力!MN13="",入力!MN13="#N/A"),#N/A,入力!MN13)</f>
        <v>370.90429999999998</v>
      </c>
      <c r="BT13" s="224" t="e">
        <f>IF(OR(入力!MV13="",入力!MV13="#N/A"),#N/A,入力!MV13)</f>
        <v>#N/A</v>
      </c>
      <c r="BU13" s="224">
        <f>IF(OR(入力!MU13="",入力!MU13="#N/A"),#N/A,入力!MU13)</f>
        <v>376.7079</v>
      </c>
      <c r="BV13" s="154">
        <f>IF(OR(入力!MW13="",入力!MW13="#N/A"),#N/A,入力!MW13)</f>
        <v>375.20530000000002</v>
      </c>
      <c r="BW13" s="405">
        <f t="shared" si="14"/>
        <v>59</v>
      </c>
      <c r="BX13" s="405" t="e">
        <v>#N/A</v>
      </c>
      <c r="BY13" s="405" t="e">
        <v>#N/A</v>
      </c>
      <c r="BZ13" s="406">
        <f t="shared" si="1"/>
        <v>8.7590000000000003</v>
      </c>
      <c r="CA13" s="406" t="e">
        <v>#N/A</v>
      </c>
      <c r="CB13" s="406" t="e">
        <v>#N/A</v>
      </c>
      <c r="CC13" s="401">
        <f t="shared" si="15"/>
        <v>45</v>
      </c>
      <c r="CD13" s="512">
        <f t="shared" si="2"/>
        <v>1</v>
      </c>
      <c r="CE13" s="562" t="e">
        <v>#N/A</v>
      </c>
      <c r="CF13" s="514">
        <f t="shared" si="3"/>
        <v>0.79661016949152541</v>
      </c>
      <c r="CG13" s="408">
        <f t="shared" si="4"/>
        <v>22.026666666666664</v>
      </c>
      <c r="CH13" s="408" t="e">
        <v>#N/A</v>
      </c>
      <c r="CI13" s="409">
        <f>_xlfn.AGGREGATE(9,7,CG$4:CG13)/1000</f>
        <v>0.12628870666666667</v>
      </c>
      <c r="CJ13" s="398" t="e">
        <v>#N/A</v>
      </c>
      <c r="CK13" s="401" t="e">
        <v>#N/A</v>
      </c>
      <c r="CL13" s="400" t="e">
        <v>#N/A</v>
      </c>
      <c r="CM13" s="401" t="e">
        <v>#N/A</v>
      </c>
      <c r="CN13" s="398" t="e">
        <v>#N/A</v>
      </c>
      <c r="CO13" s="401" t="e">
        <v>#N/A</v>
      </c>
      <c r="CP13" s="583" t="e">
        <v>#N/A</v>
      </c>
      <c r="CQ13" s="584" t="e">
        <v>#N/A</v>
      </c>
      <c r="CR13" s="400" t="e">
        <v>#N/A</v>
      </c>
      <c r="CS13" s="400" t="e">
        <v>#N/A</v>
      </c>
      <c r="CT13" s="400" t="e">
        <v>#N/A</v>
      </c>
      <c r="CU13" s="400" t="e">
        <v>#N/A</v>
      </c>
      <c r="CV13" s="401" t="e">
        <v>#N/A</v>
      </c>
      <c r="CW13" s="530">
        <f t="shared" si="5"/>
        <v>0.995340909090909</v>
      </c>
      <c r="CX13" s="530" t="e">
        <v>#N/A</v>
      </c>
      <c r="CY13" s="507">
        <f t="shared" si="6"/>
        <v>0.3636363636363637</v>
      </c>
      <c r="CZ13" s="408">
        <f t="shared" si="7"/>
        <v>3.2700266666666669</v>
      </c>
      <c r="DA13" s="408" t="e">
        <v>#N/A</v>
      </c>
      <c r="DB13" s="409">
        <f>_xlfn.AGGREGATE(9,7,CZ$4:CZ13)/1000</f>
        <v>1.9597373333333331E-2</v>
      </c>
      <c r="DC13" s="405">
        <f t="shared" si="8"/>
        <v>16.8</v>
      </c>
      <c r="DD13" s="411">
        <f>_xlfn.AGGREGATE(9,7,DC$4:DC13)/1000</f>
        <v>8.5541133333333325E-2</v>
      </c>
      <c r="DE13" s="411">
        <f t="shared" si="9"/>
        <v>0.21534681520292748</v>
      </c>
      <c r="DF13" s="452">
        <f t="shared" si="0"/>
        <v>2.6918351900365937E-4</v>
      </c>
      <c r="DG13" s="412">
        <f t="shared" si="10"/>
        <v>0.12531641960492587</v>
      </c>
      <c r="DH13" s="413">
        <f t="shared" si="11"/>
        <v>0.12473255901358472</v>
      </c>
      <c r="DI13" s="414">
        <f t="shared" si="12"/>
        <v>4</v>
      </c>
      <c r="DJ13" s="434">
        <f t="shared" si="21"/>
        <v>93.333333333333329</v>
      </c>
      <c r="DK13" s="399">
        <f t="shared" si="20"/>
        <v>373.33333333333331</v>
      </c>
      <c r="DL13" s="406">
        <f>_xlfn.AGGREGATE(9,7,DK$4:DK13)/1000</f>
        <v>2.1066666666666665</v>
      </c>
      <c r="DM13" s="130">
        <f t="shared" si="17"/>
        <v>3.0133928571428572</v>
      </c>
      <c r="DN13" s="105">
        <f t="shared" si="18"/>
        <v>6.1607142857142874</v>
      </c>
      <c r="DO13" s="101">
        <f t="shared" si="19"/>
        <v>9.1741071428571441</v>
      </c>
      <c r="DP13" s="448">
        <v>3</v>
      </c>
      <c r="DR13" s="605"/>
      <c r="DS13" s="3"/>
      <c r="DT13" s="3"/>
      <c r="DU13" s="606" t="s">
        <v>323</v>
      </c>
      <c r="DV13" s="611">
        <f>_xlfn.AGGREGATE(5,7,CF4:CF200)</f>
        <v>0.53072635078410957</v>
      </c>
    </row>
    <row r="14" spans="1:126">
      <c r="A14" s="251" t="e">
        <f>IF(OR(入力!A14="",入力!A14="#N/A"),#N/A,入力!A14)</f>
        <v>#N/A</v>
      </c>
      <c r="B14" s="253">
        <f>IF(OR(入力!B14="",入力!B14="#N/A"),#N/A,入力!B14)</f>
        <v>45232</v>
      </c>
      <c r="C14" s="74">
        <f>IF(OR(入力!C14="",入力!C14="#N/A"),#N/A,入力!C14)</f>
        <v>41</v>
      </c>
      <c r="D14" s="208">
        <f>IF(OR(入力!E14="",入力!E14="#N/A"),#N/A,入力!E14)</f>
        <v>11.1</v>
      </c>
      <c r="E14" s="6" t="e">
        <f>IF(OR(入力!H14="",入力!H14="#N/A"),#N/A,入力!H14)</f>
        <v>#N/A</v>
      </c>
      <c r="F14" s="4">
        <f>IF(OR(入力!I14="",入力!I14="#N/A"),#N/A,入力!I14)</f>
        <v>7.69</v>
      </c>
      <c r="G14" s="4" t="e">
        <f>IF(OR(入力!Q14="",入力!Q14="#N/A"),#N/A,入力!Q14)</f>
        <v>#N/A</v>
      </c>
      <c r="H14" s="4">
        <f>IF(OR(入力!P14="",入力!P14="#N/A"),#N/A,入力!P14)</f>
        <v>8.33</v>
      </c>
      <c r="I14" s="7">
        <f>IF(OR(入力!R14="",入力!R14="#N/A"),#N/A,入力!R14)</f>
        <v>8.0500000000000007</v>
      </c>
      <c r="J14">
        <f>IF(OR(入力!S14="",入力!S14="#N/A"),#N/A,入力!S14)</f>
        <v>38</v>
      </c>
      <c r="K14" t="e">
        <f>IF(OR(入力!AA14="",入力!AA14="#N/A"),#N/A,入力!AA14)</f>
        <v>#N/A</v>
      </c>
      <c r="L14">
        <f>IF(OR(入力!Z14="",入力!Z14="#N/A"),#N/A,入力!Z14)</f>
        <v>252</v>
      </c>
      <c r="M14" s="2">
        <f>IF(OR(入力!AB14="",入力!AB14="#N/A"),#N/A,入力!AB14)</f>
        <v>283</v>
      </c>
      <c r="N14" s="5">
        <f>IF(OR(入力!AC14="",入力!AC14="#N/A"),#N/A,入力!AC14)</f>
        <v>82.1</v>
      </c>
      <c r="O14" s="5" t="e">
        <f>IF(OR(入力!AK14="",入力!AK14="#N/A"),#N/A,入力!AK14)</f>
        <v>#N/A</v>
      </c>
      <c r="P14" s="5">
        <f>IF(OR(入力!AJ14="",入力!AJ14="#N/A"),#N/A,入力!AJ14)</f>
        <v>86.1</v>
      </c>
      <c r="Q14" s="6">
        <f>IF(OR(入力!AL14="",入力!AL14="#N/A"),#N/A,入力!AL14)</f>
        <v>87.3</v>
      </c>
      <c r="R14" s="4">
        <f>IF(OR(入力!AM14="",入力!AM14="#N/A"),#N/A,入力!AM14)</f>
        <v>11.23</v>
      </c>
      <c r="S14" s="4" t="e">
        <v>#N/A</v>
      </c>
      <c r="T14" s="4" t="e">
        <f>IF(OR(入力!AV14="",入力!AV14="#N/A"),#N/A,入力!AV14)</f>
        <v>#N/A</v>
      </c>
      <c r="U14" s="4">
        <f>IF(OR(入力!AU14="",入力!AU14="#N/A"),#N/A,入力!AU14)</f>
        <v>10.18</v>
      </c>
      <c r="V14" s="7">
        <f>IF(OR(入力!AW14="",入力!AW14="#N/A"),#N/A,入力!AW14)</f>
        <v>10.26</v>
      </c>
      <c r="W14" s="10">
        <f>IF(OR(入力!AX14="",入力!AX14="#N/A"),#N/A,入力!AX14)</f>
        <v>12</v>
      </c>
      <c r="X14" s="10" t="e">
        <f>IF(OR(入力!BF14="",入力!BF14="#N/A"),#N/A,入力!BF14)</f>
        <v>#N/A</v>
      </c>
      <c r="Y14" s="10">
        <f>IF(OR(入力!BE14="",入力!BE14="#N/A"),#N/A,入力!BE14)</f>
        <v>20.5</v>
      </c>
      <c r="Z14" s="11">
        <f>IF(OR(入力!BG14="",入力!BG14="#N/A"),#N/A,入力!BG14)</f>
        <v>16.5</v>
      </c>
      <c r="AA14" s="5">
        <f>IF(OR(入力!BL14="",入力!BL14="#N/A"),#N/A,入力!BL14)</f>
        <v>49</v>
      </c>
      <c r="AB14" s="15">
        <f>IF(OR(入力!BM14="",入力!BM14="#N/A"),#N/A,入力!BM14)</f>
        <v>49.5</v>
      </c>
      <c r="AC14" s="98" t="e">
        <f>IF(OR(入力!BS14="",入力!BS14="#N/A"),#N/A,入力!BS14)</f>
        <v>#N/A</v>
      </c>
      <c r="AD14" s="105">
        <f>IF(OR(入力!BT14="",入力!BT14="#N/A"),#N/A,入力!BT14)</f>
        <v>12</v>
      </c>
      <c r="AE14" s="23">
        <f>IF(OR(入力!BW14="",入力!BW14="#N/A"),#N/A,入力!BW14)</f>
        <v>20.7</v>
      </c>
      <c r="AF14" s="23">
        <f>IF(OR(入力!BX14="",入力!BX14="#N/A"),#N/A,入力!BX14)</f>
        <v>16.600000000000001</v>
      </c>
      <c r="AG14" s="126">
        <f>IF(OR(入力!BZ14="",入力!BZ14="#N/A"),#N/A,入力!BZ14)</f>
        <v>18.7</v>
      </c>
      <c r="AH14" s="15" t="e">
        <f>IF(OR(入力!CB14="",入力!CB14="#N/A"),#N/A,入力!CB14)</f>
        <v>#N/A</v>
      </c>
      <c r="AI14">
        <f>IF(OR(入力!CD14="",入力!CD14="#N/A"),#N/A,入力!CD14)</f>
        <v>62</v>
      </c>
      <c r="AJ14" t="e">
        <f>IF(OR(入力!CL14="",入力!CL14="#N/A"),#N/A,入力!CL14)</f>
        <v>#N/A</v>
      </c>
      <c r="AK14">
        <f>IF(OR(入力!CK14="",入力!CK14="#N/A"),#N/A,入力!CK14)</f>
        <v>0.01</v>
      </c>
      <c r="AL14">
        <f>IF(OR(入力!CM14="",入力!CM14="#N/A"),#N/A,入力!CM14)</f>
        <v>12</v>
      </c>
      <c r="AM14" s="39">
        <f>IF(OR(入力!CN14="",入力!CN14="#N/A"),#N/A,入力!CN14)</f>
        <v>61</v>
      </c>
      <c r="AN14" s="39" t="e">
        <f>IF(OR(入力!CV14="",入力!CV14="#N/A"),#N/A,入力!CV14)</f>
        <v>#N/A</v>
      </c>
      <c r="AO14" s="39">
        <f>IF(OR(入力!CU14="",入力!CU14="#N/A"),#N/A,入力!CU14)</f>
        <v>0</v>
      </c>
      <c r="AP14" s="40">
        <f>IF(OR(入力!CW14="",入力!CW14="#N/A"),#N/A,入力!CW14)</f>
        <v>11</v>
      </c>
      <c r="AQ14">
        <f>IF(OR(入力!CX14="",入力!CX14="#N/A"),#N/A,入力!CX14)</f>
        <v>9.6</v>
      </c>
      <c r="AR14" t="e">
        <f>IF(OR(入力!DF14="",入力!DF14="#N/A"),#N/A,入力!DF14)</f>
        <v>#N/A</v>
      </c>
      <c r="AS14">
        <f>IF(OR(入力!DE14="",入力!DE14="#N/A"),#N/A,入力!DE14)</f>
        <v>6.7000000000000004E-2</v>
      </c>
      <c r="AT14">
        <f>IF(OR(入力!DG14="",入力!DG14="#N/A"),#N/A,入力!DG14)</f>
        <v>6.9</v>
      </c>
      <c r="AU14" s="39">
        <f>IF(OR(入力!DH14="",入力!DH14="#N/A"),#N/A,入力!DH14)</f>
        <v>9.4</v>
      </c>
      <c r="AV14" s="39" t="e">
        <f>IF(OR(入力!DP14="",入力!DP14="#N/A"),#N/A,入力!DP14)</f>
        <v>#N/A</v>
      </c>
      <c r="AW14" s="39">
        <f>IF(OR(入力!DO14="",入力!DO14="#N/A"),#N/A,入力!DO14)</f>
        <v>3.1E-2</v>
      </c>
      <c r="AX14" s="45">
        <f>IF(OR(入力!DQ14="",入力!DQ14="#N/A"),#N/A,入力!DQ14)</f>
        <v>6.1</v>
      </c>
      <c r="AY14">
        <f>IF(OR(入力!DR14="",入力!DR14="#N/A"),#N/A,入力!DR14)</f>
        <v>87</v>
      </c>
      <c r="AZ14" t="e">
        <f>IF(OR(入力!DZ14="",入力!DZ14="#N/A"),#N/A,入力!DZ14)</f>
        <v>#N/A</v>
      </c>
      <c r="BA14">
        <f>IF(OR(入力!DY14="",入力!DY14="#N/A"),#N/A,入力!DY14)</f>
        <v>130</v>
      </c>
      <c r="BB14">
        <f>IF(OR(入力!EA14="",入力!EA14="#N/A"),#N/A,入力!EA14)</f>
        <v>110</v>
      </c>
      <c r="BC14" s="39">
        <f>IF(OR(入力!EB14="",入力!EB14="#N/A"),#N/A,入力!EB14)</f>
        <v>87</v>
      </c>
      <c r="BD14" s="39" t="e">
        <f>IF(OR(入力!EJ14="",入力!EJ14="#N/A"),#N/A,入力!EJ14)</f>
        <v>#N/A</v>
      </c>
      <c r="BE14" s="39">
        <f>IF(OR(入力!EI14="",入力!EI14="#N/A"),#N/A,入力!EI14)</f>
        <v>130</v>
      </c>
      <c r="BF14" s="217">
        <f>IF(OR(入力!EK14="",入力!EK14="#N/A"),#N/A,入力!EK14)</f>
        <v>110</v>
      </c>
      <c r="BG14" s="126" t="e">
        <f>IF(OR(入力!GT14="",入力!GT14="#N/A"),#N/A,入力!GT14)</f>
        <v>#N/A</v>
      </c>
      <c r="BH14" s="23" t="e">
        <f>IF(OR(入力!HB14="",入力!HB14="#N/A"),#N/A,入力!HB14)</f>
        <v>#N/A</v>
      </c>
      <c r="BI14" s="23" t="e">
        <f>IF(OR(入力!HA14="",入力!HA14="#N/A"),#N/A,入力!HA14)</f>
        <v>#N/A</v>
      </c>
      <c r="BJ14" s="15" t="e">
        <f>IF(OR(入力!HC14="",入力!HC14="#N/A"),#N/A,入力!HC14)</f>
        <v>#N/A</v>
      </c>
      <c r="BK14" t="e">
        <f>IF(OR(入力!LJ14="",入力!LJ14="#N/A"),#N/A,入力!LJ14)</f>
        <v>#N/A</v>
      </c>
      <c r="BL14" t="e">
        <f>IF(OR(入力!LR14="",入力!LR14="#N/A"),#N/A,入力!LR14)</f>
        <v>#N/A</v>
      </c>
      <c r="BM14" t="e">
        <f>IF(OR(入力!LQ14="",入力!LQ14="#N/A"),#N/A,入力!LQ14)</f>
        <v>#N/A</v>
      </c>
      <c r="BN14" s="2" t="e">
        <f>IF(OR(入力!LS14="",入力!LS14="#N/A"),#N/A,入力!LS14)</f>
        <v>#N/A</v>
      </c>
      <c r="BO14" t="e">
        <f>IF(OR(入力!LT14="",入力!LT14="#N/A"),#N/A,入力!LT14)</f>
        <v>#N/A</v>
      </c>
      <c r="BP14" t="e">
        <f>IF(OR(入力!MB14="",入力!MB14="#N/A"),#N/A,入力!MB14)</f>
        <v>#N/A</v>
      </c>
      <c r="BQ14" t="e">
        <f>IF(OR(入力!MA14="",入力!MA14="#N/A"),#N/A,入力!MA14)</f>
        <v>#N/A</v>
      </c>
      <c r="BR14" s="15" t="e">
        <f>IF(OR(入力!MC14="",入力!MC14="#N/A"),#N/A,入力!MC14)</f>
        <v>#N/A</v>
      </c>
      <c r="BS14" s="224" t="e">
        <f>IF(OR(入力!MN14="",入力!MN14="#N/A"),#N/A,入力!MN14)</f>
        <v>#N/A</v>
      </c>
      <c r="BT14" s="224" t="e">
        <f>IF(OR(入力!MV14="",入力!MV14="#N/A"),#N/A,入力!MV14)</f>
        <v>#N/A</v>
      </c>
      <c r="BU14" s="224" t="e">
        <f>IF(OR(入力!MU14="",入力!MU14="#N/A"),#N/A,入力!MU14)</f>
        <v>#N/A</v>
      </c>
      <c r="BV14" s="154" t="e">
        <f>IF(OR(入力!MW14="",入力!MW14="#N/A"),#N/A,入力!MW14)</f>
        <v>#N/A</v>
      </c>
      <c r="BW14" s="405">
        <f t="shared" si="14"/>
        <v>61</v>
      </c>
      <c r="BX14" s="405" t="e">
        <v>#N/A</v>
      </c>
      <c r="BY14" s="405" t="e">
        <v>#N/A</v>
      </c>
      <c r="BZ14" s="406">
        <f t="shared" si="1"/>
        <v>9.3689999999999998</v>
      </c>
      <c r="CA14" s="406" t="e">
        <v>#N/A</v>
      </c>
      <c r="CB14" s="406" t="e">
        <v>#N/A</v>
      </c>
      <c r="CC14" s="401">
        <f t="shared" si="15"/>
        <v>43</v>
      </c>
      <c r="CD14" s="512">
        <f t="shared" si="2"/>
        <v>1</v>
      </c>
      <c r="CE14" s="562" t="e">
        <v>#N/A</v>
      </c>
      <c r="CF14" s="514">
        <f t="shared" si="3"/>
        <v>0.81967213114754101</v>
      </c>
      <c r="CG14" s="408">
        <f t="shared" si="4"/>
        <v>17.079999999999998</v>
      </c>
      <c r="CH14" s="408" t="e">
        <v>#N/A</v>
      </c>
      <c r="CI14" s="409">
        <f>_xlfn.AGGREGATE(9,7,CG$4:CG14)/1000</f>
        <v>0.14336870666666665</v>
      </c>
      <c r="CJ14" s="398" t="e">
        <v>#N/A</v>
      </c>
      <c r="CK14" s="401" t="e">
        <v>#N/A</v>
      </c>
      <c r="CL14" s="400" t="e">
        <v>#N/A</v>
      </c>
      <c r="CM14" s="401" t="e">
        <v>#N/A</v>
      </c>
      <c r="CN14" s="398" t="e">
        <v>#N/A</v>
      </c>
      <c r="CO14" s="401" t="e">
        <v>#N/A</v>
      </c>
      <c r="CP14" s="583" t="e">
        <v>#N/A</v>
      </c>
      <c r="CQ14" s="584" t="e">
        <v>#N/A</v>
      </c>
      <c r="CR14" s="400" t="e">
        <v>#N/A</v>
      </c>
      <c r="CS14" s="400" t="e">
        <v>#N/A</v>
      </c>
      <c r="CT14" s="400" t="e">
        <v>#N/A</v>
      </c>
      <c r="CU14" s="400" t="e">
        <v>#N/A</v>
      </c>
      <c r="CV14" s="401" t="e">
        <v>#N/A</v>
      </c>
      <c r="CW14" s="530">
        <f t="shared" si="5"/>
        <v>0.99670212765957444</v>
      </c>
      <c r="CX14" s="530" t="e">
        <v>#N/A</v>
      </c>
      <c r="CY14" s="507">
        <f t="shared" si="6"/>
        <v>0.35106382978723411</v>
      </c>
      <c r="CZ14" s="408">
        <f t="shared" si="7"/>
        <v>2.6233199999999997</v>
      </c>
      <c r="DA14" s="408" t="e">
        <v>#N/A</v>
      </c>
      <c r="DB14" s="409">
        <f>_xlfn.AGGREGATE(9,7,CZ$4:CZ14)/1000</f>
        <v>2.2220693333333329E-2</v>
      </c>
      <c r="DC14" s="405">
        <f t="shared" si="8"/>
        <v>12.04</v>
      </c>
      <c r="DD14" s="411">
        <f>_xlfn.AGGREGATE(9,7,DC$4:DC14)/1000</f>
        <v>9.758113333333332E-2</v>
      </c>
      <c r="DE14" s="411">
        <f t="shared" si="9"/>
        <v>0.24565709464404525</v>
      </c>
      <c r="DF14" s="452">
        <f t="shared" si="0"/>
        <v>3.0707136830505655E-4</v>
      </c>
      <c r="DG14" s="412">
        <f t="shared" si="10"/>
        <v>0.1294718448451786</v>
      </c>
      <c r="DH14" s="413">
        <f t="shared" si="11"/>
        <v>0.12904486322919984</v>
      </c>
      <c r="DI14" s="414">
        <f t="shared" si="12"/>
        <v>3</v>
      </c>
      <c r="DJ14" s="434">
        <f t="shared" si="21"/>
        <v>93.333333333333329</v>
      </c>
      <c r="DK14" s="399">
        <f t="shared" si="20"/>
        <v>280</v>
      </c>
      <c r="DL14" s="406">
        <f>_xlfn.AGGREGATE(9,7,DK$4:DK14)/1000</f>
        <v>2.3866666666666667</v>
      </c>
      <c r="DM14" s="130">
        <f t="shared" si="17"/>
        <v>3.0133928571428572</v>
      </c>
      <c r="DN14" s="105">
        <f t="shared" si="18"/>
        <v>6.1607142857142874</v>
      </c>
      <c r="DO14" s="101">
        <f t="shared" si="19"/>
        <v>9.1741071428571441</v>
      </c>
      <c r="DP14" s="448">
        <v>3</v>
      </c>
      <c r="DR14" s="605" t="s">
        <v>355</v>
      </c>
      <c r="DS14" s="3"/>
      <c r="DT14" s="3"/>
      <c r="DU14" s="606" t="s">
        <v>321</v>
      </c>
      <c r="DV14" s="612">
        <f>_xlfn.AGGREGATE(1,7,BW4:BW200)</f>
        <v>54.324781818181826</v>
      </c>
    </row>
    <row r="15" spans="1:126">
      <c r="A15" s="251" t="e">
        <f>IF(OR(入力!A15="",入力!A15="#N/A"),#N/A,入力!A15)</f>
        <v>#N/A</v>
      </c>
      <c r="B15" s="253">
        <f>IF(OR(入力!B15="",入力!B15="#N/A"),#N/A,入力!B15)</f>
        <v>45236</v>
      </c>
      <c r="C15" s="74">
        <f>IF(OR(入力!C15="",入力!C15="#N/A"),#N/A,入力!C15)</f>
        <v>45</v>
      </c>
      <c r="D15" s="208">
        <f>IF(OR(入力!E15="",入力!E15="#N/A"),#N/A,入力!E15)</f>
        <v>11.5</v>
      </c>
      <c r="E15" s="6" t="e">
        <f>IF(OR(入力!H15="",入力!H15="#N/A"),#N/A,入力!H15)</f>
        <v>#N/A</v>
      </c>
      <c r="F15" s="4">
        <f>IF(OR(入力!I15="",入力!I15="#N/A"),#N/A,入力!I15)</f>
        <v>7.72</v>
      </c>
      <c r="G15" s="4" t="e">
        <f>IF(OR(入力!Q15="",入力!Q15="#N/A"),#N/A,入力!Q15)</f>
        <v>#N/A</v>
      </c>
      <c r="H15" s="4">
        <f>IF(OR(入力!P15="",入力!P15="#N/A"),#N/A,入力!P15)</f>
        <v>8.4700000000000006</v>
      </c>
      <c r="I15" s="7">
        <f>IF(OR(入力!R15="",入力!R15="#N/A"),#N/A,入力!R15)</f>
        <v>7.94</v>
      </c>
      <c r="J15">
        <f>IF(OR(入力!S15="",入力!S15="#N/A"),#N/A,入力!S15)</f>
        <v>51</v>
      </c>
      <c r="K15" t="e">
        <f>IF(OR(入力!AA15="",入力!AA15="#N/A"),#N/A,入力!AA15)</f>
        <v>#N/A</v>
      </c>
      <c r="L15">
        <f>IF(OR(入力!Z15="",入力!Z15="#N/A"),#N/A,入力!Z15)</f>
        <v>209</v>
      </c>
      <c r="M15" s="2">
        <f>IF(OR(入力!AB15="",入力!AB15="#N/A"),#N/A,入力!AB15)</f>
        <v>272</v>
      </c>
      <c r="N15" s="5">
        <f>IF(OR(入力!AC15="",入力!AC15="#N/A"),#N/A,入力!AC15)</f>
        <v>82.4</v>
      </c>
      <c r="O15" s="5" t="e">
        <f>IF(OR(入力!AK15="",入力!AK15="#N/A"),#N/A,入力!AK15)</f>
        <v>#N/A</v>
      </c>
      <c r="P15" s="5">
        <f>IF(OR(入力!AJ15="",入力!AJ15="#N/A"),#N/A,入力!AJ15)</f>
        <v>86.1</v>
      </c>
      <c r="Q15" s="6">
        <f>IF(OR(入力!AL15="",入力!AL15="#N/A"),#N/A,入力!AL15)</f>
        <v>80.599999999999994</v>
      </c>
      <c r="R15" s="4">
        <f>IF(OR(入力!AM15="",入力!AM15="#N/A"),#N/A,入力!AM15)</f>
        <v>11.16</v>
      </c>
      <c r="S15" s="4" t="e">
        <v>#N/A</v>
      </c>
      <c r="T15" s="4" t="e">
        <f>IF(OR(入力!AV15="",入力!AV15="#N/A"),#N/A,入力!AV15)</f>
        <v>#N/A</v>
      </c>
      <c r="U15" s="4">
        <f>IF(OR(入力!AU15="",入力!AU15="#N/A"),#N/A,入力!AU15)</f>
        <v>10.77</v>
      </c>
      <c r="V15" s="7">
        <f>IF(OR(入力!AW15="",入力!AW15="#N/A"),#N/A,入力!AW15)</f>
        <v>10.31</v>
      </c>
      <c r="W15" s="10">
        <f>IF(OR(入力!AX15="",入力!AX15="#N/A"),#N/A,入力!AX15)</f>
        <v>12.5</v>
      </c>
      <c r="X15" s="10" t="e">
        <f>IF(OR(入力!BF15="",入力!BF15="#N/A"),#N/A,入力!BF15)</f>
        <v>#N/A</v>
      </c>
      <c r="Y15" s="10">
        <f>IF(OR(入力!BE15="",入力!BE15="#N/A"),#N/A,入力!BE15)</f>
        <v>20</v>
      </c>
      <c r="Z15" s="11">
        <f>IF(OR(入力!BG15="",入力!BG15="#N/A"),#N/A,入力!BG15)</f>
        <v>16.3</v>
      </c>
      <c r="AA15" s="5">
        <f>IF(OR(入力!BL15="",入力!BL15="#N/A"),#N/A,入力!BL15)</f>
        <v>48</v>
      </c>
      <c r="AB15" s="101">
        <f>IF(OR(入力!BM15="",入力!BM15="#N/A"),#N/A,入力!BM15)</f>
        <v>49</v>
      </c>
      <c r="AC15" s="100" t="e">
        <f>IF(OR(入力!BS15="",入力!BS15="#N/A"),#N/A,入力!BS15)</f>
        <v>#N/A</v>
      </c>
      <c r="AD15" s="23">
        <f>IF(OR(入力!BT15="",入力!BT15="#N/A"),#N/A,入力!BT15)</f>
        <v>12.2</v>
      </c>
      <c r="AE15" s="105">
        <f>IF(OR(入力!BW15="",入力!BW15="#N/A"),#N/A,入力!BW15)</f>
        <v>20</v>
      </c>
      <c r="AF15" s="23">
        <f>IF(OR(入力!BX15="",入力!BX15="#N/A"),#N/A,入力!BX15)</f>
        <v>16.399999999999999</v>
      </c>
      <c r="AG15" s="126">
        <f>IF(OR(入力!BZ15="",入力!BZ15="#N/A"),#N/A,入力!BZ15)</f>
        <v>21.6</v>
      </c>
      <c r="AH15" s="15" t="e">
        <f>IF(OR(入力!CB15="",入力!CB15="#N/A"),#N/A,入力!CB15)</f>
        <v>#N/A</v>
      </c>
      <c r="AI15">
        <f>IF(OR(入力!CD15="",入力!CD15="#N/A"),#N/A,入力!CD15)</f>
        <v>64</v>
      </c>
      <c r="AJ15" t="e">
        <f>IF(OR(入力!CL15="",入力!CL15="#N/A"),#N/A,入力!CL15)</f>
        <v>#N/A</v>
      </c>
      <c r="AK15">
        <f>IF(OR(入力!CK15="",入力!CK15="#N/A"),#N/A,入力!CK15)</f>
        <v>0</v>
      </c>
      <c r="AL15">
        <f>IF(OR(入力!CM15="",入力!CM15="#N/A"),#N/A,入力!CM15)</f>
        <v>11</v>
      </c>
      <c r="AM15" s="39">
        <f>IF(OR(入力!CN15="",入力!CN15="#N/A"),#N/A,入力!CN15)</f>
        <v>63</v>
      </c>
      <c r="AN15" s="39" t="e">
        <f>IF(OR(入力!CV15="",入力!CV15="#N/A"),#N/A,入力!CV15)</f>
        <v>#N/A</v>
      </c>
      <c r="AO15" s="39">
        <f>IF(OR(入力!CU15="",入力!CU15="#N/A"),#N/A,入力!CU15)</f>
        <v>0</v>
      </c>
      <c r="AP15" s="40">
        <f>IF(OR(入力!CW15="",入力!CW15="#N/A"),#N/A,入力!CW15)</f>
        <v>11</v>
      </c>
      <c r="AQ15">
        <f>IF(OR(入力!CX15="",入力!CX15="#N/A"),#N/A,入力!CX15)</f>
        <v>10</v>
      </c>
      <c r="AR15" t="e">
        <f>IF(OR(入力!DF15="",入力!DF15="#N/A"),#N/A,入力!DF15)</f>
        <v>#N/A</v>
      </c>
      <c r="AS15">
        <f>IF(OR(入力!DE15="",入力!DE15="#N/A"),#N/A,入力!DE15)</f>
        <v>8.1000000000000003E-2</v>
      </c>
      <c r="AT15">
        <f>IF(OR(入力!DG15="",入力!DG15="#N/A"),#N/A,入力!DG15)</f>
        <v>7.2</v>
      </c>
      <c r="AU15" s="39">
        <f>IF(OR(入力!DH15="",入力!DH15="#N/A"),#N/A,入力!DH15)</f>
        <v>9.9</v>
      </c>
      <c r="AV15" s="39" t="e">
        <f>IF(OR(入力!DP15="",入力!DP15="#N/A"),#N/A,入力!DP15)</f>
        <v>#N/A</v>
      </c>
      <c r="AW15" s="39">
        <f>IF(OR(入力!DO15="",入力!DO15="#N/A"),#N/A,入力!DO15)</f>
        <v>2.5000000000000001E-2</v>
      </c>
      <c r="AX15" s="45">
        <f>IF(OR(入力!DQ15="",入力!DQ15="#N/A"),#N/A,入力!DQ15)</f>
        <v>6.9</v>
      </c>
      <c r="AY15">
        <f>IF(OR(入力!DR15="",入力!DR15="#N/A"),#N/A,入力!DR15)</f>
        <v>88</v>
      </c>
      <c r="AZ15" t="e">
        <f>IF(OR(入力!DZ15="",入力!DZ15="#N/A"),#N/A,入力!DZ15)</f>
        <v>#N/A</v>
      </c>
      <c r="BA15">
        <f>IF(OR(入力!DY15="",入力!DY15="#N/A"),#N/A,入力!DY15)</f>
        <v>130</v>
      </c>
      <c r="BB15">
        <f>IF(OR(入力!EA15="",入力!EA15="#N/A"),#N/A,入力!EA15)</f>
        <v>110</v>
      </c>
      <c r="BC15" s="39">
        <f>IF(OR(入力!EB15="",入力!EB15="#N/A"),#N/A,入力!EB15)</f>
        <v>88</v>
      </c>
      <c r="BD15" s="39" t="e">
        <f>IF(OR(入力!EJ15="",入力!EJ15="#N/A"),#N/A,入力!EJ15)</f>
        <v>#N/A</v>
      </c>
      <c r="BE15" s="39">
        <f>IF(OR(入力!EI15="",入力!EI15="#N/A"),#N/A,入力!EI15)</f>
        <v>130</v>
      </c>
      <c r="BF15" s="217">
        <f>IF(OR(入力!EK15="",入力!EK15="#N/A"),#N/A,入力!EK15)</f>
        <v>110</v>
      </c>
      <c r="BG15" s="126" t="e">
        <f>IF(OR(入力!GT15="",入力!GT15="#N/A"),#N/A,入力!GT15)</f>
        <v>#N/A</v>
      </c>
      <c r="BH15" s="23" t="e">
        <f>IF(OR(入力!HB15="",入力!HB15="#N/A"),#N/A,入力!HB15)</f>
        <v>#N/A</v>
      </c>
      <c r="BI15" s="23" t="e">
        <f>IF(OR(入力!HA15="",入力!HA15="#N/A"),#N/A,入力!HA15)</f>
        <v>#N/A</v>
      </c>
      <c r="BJ15" s="15" t="e">
        <f>IF(OR(入力!HC15="",入力!HC15="#N/A"),#N/A,入力!HC15)</f>
        <v>#N/A</v>
      </c>
      <c r="BK15" s="4">
        <f>IF(OR(入力!LJ15="",入力!LJ15="#N/A"),#N/A,入力!LJ15)</f>
        <v>9.7460000000000004</v>
      </c>
      <c r="BL15" s="4" t="e">
        <f>IF(OR(入力!LR15="",入力!LR15="#N/A"),#N/A,入力!LR15)</f>
        <v>#N/A</v>
      </c>
      <c r="BM15" s="4">
        <f>IF(OR(入力!LQ15="",入力!LQ15="#N/A"),#N/A,入力!LQ15)</f>
        <v>9.9</v>
      </c>
      <c r="BN15" s="135">
        <f>IF(OR(入力!LS15="",入力!LS15="#N/A"),#N/A,入力!LS15)</f>
        <v>0.64529999999999998</v>
      </c>
      <c r="BO15" s="115">
        <f>IF(OR(入力!LT15="",入力!LT15="#N/A"),#N/A,入力!LT15)</f>
        <v>0.32340000000000002</v>
      </c>
      <c r="BP15" s="115" t="e">
        <f>IF(OR(入力!MB15="",入力!MB15="#N/A"),#N/A,入力!MB15)</f>
        <v>#N/A</v>
      </c>
      <c r="BQ15" s="115">
        <f>IF(OR(入力!MA15="",入力!MA15="#N/A"),#N/A,入力!MA15)</f>
        <v>0.30690000000000001</v>
      </c>
      <c r="BR15" s="116">
        <f>IF(OR(入力!MC15="",入力!MC15="#N/A"),#N/A,入力!MC15)</f>
        <v>0.37069999999999997</v>
      </c>
      <c r="BS15" s="224">
        <f>IF(OR(入力!MN15="",入力!MN15="#N/A"),#N/A,入力!MN15)</f>
        <v>382.7731</v>
      </c>
      <c r="BT15" s="224" t="e">
        <f>IF(OR(入力!MV15="",入力!MV15="#N/A"),#N/A,入力!MV15)</f>
        <v>#N/A</v>
      </c>
      <c r="BU15" s="224">
        <f>IF(OR(入力!MU15="",入力!MU15="#N/A"),#N/A,入力!MU15)</f>
        <v>390.92189999999999</v>
      </c>
      <c r="BV15" s="154">
        <f>IF(OR(入力!MW15="",入力!MW15="#N/A"),#N/A,入力!MW15)</f>
        <v>380.39010000000002</v>
      </c>
      <c r="BW15" s="405">
        <f t="shared" si="14"/>
        <v>63</v>
      </c>
      <c r="BX15" s="405" t="e">
        <v>#N/A</v>
      </c>
      <c r="BY15" s="405" t="e">
        <v>#N/A</v>
      </c>
      <c r="BZ15" s="406">
        <f t="shared" si="1"/>
        <v>9.875</v>
      </c>
      <c r="CA15" s="406" t="e">
        <v>#N/A</v>
      </c>
      <c r="CB15" s="406" t="e">
        <v>#N/A</v>
      </c>
      <c r="CC15" s="401">
        <f t="shared" si="15"/>
        <v>42</v>
      </c>
      <c r="CD15" s="512">
        <f t="shared" si="2"/>
        <v>1</v>
      </c>
      <c r="CE15" s="562" t="e">
        <v>#N/A</v>
      </c>
      <c r="CF15" s="514">
        <f t="shared" si="3"/>
        <v>0.82539682539682535</v>
      </c>
      <c r="CG15" s="408">
        <f t="shared" si="4"/>
        <v>23.52</v>
      </c>
      <c r="CH15" s="408" t="e">
        <v>#N/A</v>
      </c>
      <c r="CI15" s="409">
        <f>_xlfn.AGGREGATE(9,7,CG$4:CG15)/1000</f>
        <v>0.16688870666666664</v>
      </c>
      <c r="CJ15" s="398" t="e">
        <v>#N/A</v>
      </c>
      <c r="CK15" s="401" t="e">
        <v>#N/A</v>
      </c>
      <c r="CL15" s="400" t="e">
        <v>#N/A</v>
      </c>
      <c r="CM15" s="401" t="e">
        <v>#N/A</v>
      </c>
      <c r="CN15" s="398" t="e">
        <v>#N/A</v>
      </c>
      <c r="CO15" s="401" t="e">
        <v>#N/A</v>
      </c>
      <c r="CP15" s="583" t="e">
        <v>#N/A</v>
      </c>
      <c r="CQ15" s="584" t="e">
        <v>#N/A</v>
      </c>
      <c r="CR15" s="400" t="e">
        <v>#N/A</v>
      </c>
      <c r="CS15" s="400" t="e">
        <v>#N/A</v>
      </c>
      <c r="CT15" s="400" t="e">
        <v>#N/A</v>
      </c>
      <c r="CU15" s="400" t="e">
        <v>#N/A</v>
      </c>
      <c r="CV15" s="401" t="e">
        <v>#N/A</v>
      </c>
      <c r="CW15" s="530">
        <f t="shared" si="5"/>
        <v>0.9974747474747474</v>
      </c>
      <c r="CX15" s="530" t="e">
        <v>#N/A</v>
      </c>
      <c r="CY15" s="507">
        <f t="shared" si="6"/>
        <v>0.30303030303030304</v>
      </c>
      <c r="CZ15" s="408">
        <f t="shared" si="7"/>
        <v>3.6866666666666665</v>
      </c>
      <c r="DA15" s="408" t="e">
        <v>#N/A</v>
      </c>
      <c r="DB15" s="409">
        <f>_xlfn.AGGREGATE(9,7,CZ$4:CZ15)/1000</f>
        <v>2.5907359999999997E-2</v>
      </c>
      <c r="DC15" s="405">
        <f t="shared" si="8"/>
        <v>15.68</v>
      </c>
      <c r="DD15" s="411">
        <f>_xlfn.AGGREGATE(9,7,DC$4:DC15)/1000</f>
        <v>0.11326113333333333</v>
      </c>
      <c r="DE15" s="411">
        <f t="shared" si="9"/>
        <v>0.28513094693945445</v>
      </c>
      <c r="DF15" s="452">
        <f t="shared" si="0"/>
        <v>3.5641368367431809E-4</v>
      </c>
      <c r="DG15" s="412">
        <f t="shared" si="10"/>
        <v>0.13202979922661831</v>
      </c>
      <c r="DH15" s="413">
        <f t="shared" si="11"/>
        <v>0.13169639064271271</v>
      </c>
      <c r="DI15" s="414">
        <f t="shared" si="12"/>
        <v>4</v>
      </c>
      <c r="DJ15" s="434">
        <f t="shared" si="21"/>
        <v>93.333333333333329</v>
      </c>
      <c r="DK15" s="399">
        <f t="shared" si="20"/>
        <v>373.33333333333331</v>
      </c>
      <c r="DL15" s="406">
        <f>_xlfn.AGGREGATE(9,7,DK$4:DK15)/1000</f>
        <v>2.76</v>
      </c>
      <c r="DM15" s="130">
        <f t="shared" si="17"/>
        <v>3.0133928571428572</v>
      </c>
      <c r="DN15" s="105">
        <f t="shared" si="18"/>
        <v>6.1607142857142874</v>
      </c>
      <c r="DO15" s="101">
        <f t="shared" si="19"/>
        <v>9.1741071428571441</v>
      </c>
      <c r="DP15" s="448">
        <v>3</v>
      </c>
      <c r="DR15" s="605"/>
      <c r="DS15" s="3"/>
      <c r="DT15" s="3"/>
      <c r="DU15" s="606" t="s">
        <v>322</v>
      </c>
      <c r="DV15" s="612">
        <f>_xlfn.AGGREGATE(4,7,BW4:BW200)</f>
        <v>73.099999999999994</v>
      </c>
    </row>
    <row r="16" spans="1:126">
      <c r="A16" s="251" t="e">
        <f>IF(OR(入力!A16="",入力!A16="#N/A"),#N/A,入力!A16)</f>
        <v>#N/A</v>
      </c>
      <c r="B16" s="253">
        <f>IF(OR(入力!B16="",入力!B16="#N/A"),#N/A,入力!B16)</f>
        <v>45239</v>
      </c>
      <c r="C16" s="74">
        <f>IF(OR(入力!C16="",入力!C16="#N/A"),#N/A,入力!C16)</f>
        <v>48</v>
      </c>
      <c r="D16" s="208">
        <f>IF(OR(入力!E16="",入力!E16="#N/A"),#N/A,入力!E16)</f>
        <v>12.6</v>
      </c>
      <c r="E16" s="6" t="e">
        <f>IF(OR(入力!H16="",入力!H16="#N/A"),#N/A,入力!H16)</f>
        <v>#N/A</v>
      </c>
      <c r="F16" s="4">
        <f>IF(OR(入力!I16="",入力!I16="#N/A"),#N/A,入力!I16)</f>
        <v>7.47</v>
      </c>
      <c r="G16" s="4" t="e">
        <f>IF(OR(入力!Q16="",入力!Q16="#N/A"),#N/A,入力!Q16)</f>
        <v>#N/A</v>
      </c>
      <c r="H16" s="4">
        <f>IF(OR(入力!P16="",入力!P16="#N/A"),#N/A,入力!P16)</f>
        <v>8.0500000000000007</v>
      </c>
      <c r="I16" s="7">
        <f>IF(OR(入力!R16="",入力!R16="#N/A"),#N/A,入力!R16)</f>
        <v>7.6</v>
      </c>
      <c r="J16">
        <f>IF(OR(入力!S16="",入力!S16="#N/A"),#N/A,入力!S16)</f>
        <v>52</v>
      </c>
      <c r="K16" t="e">
        <f>IF(OR(入力!AA16="",入力!AA16="#N/A"),#N/A,入力!AA16)</f>
        <v>#N/A</v>
      </c>
      <c r="L16">
        <f>IF(OR(入力!Z16="",入力!Z16="#N/A"),#N/A,入力!Z16)</f>
        <v>70</v>
      </c>
      <c r="M16" s="2">
        <f>IF(OR(入力!AB16="",入力!AB16="#N/A"),#N/A,入力!AB16)</f>
        <v>151</v>
      </c>
      <c r="N16" s="5">
        <f>IF(OR(入力!AC16="",入力!AC16="#N/A"),#N/A,入力!AC16)</f>
        <v>75.900000000000006</v>
      </c>
      <c r="O16" s="5" t="e">
        <f>IF(OR(入力!AK16="",入力!AK16="#N/A"),#N/A,入力!AK16)</f>
        <v>#N/A</v>
      </c>
      <c r="P16" s="5">
        <f>IF(OR(入力!AJ16="",入力!AJ16="#N/A"),#N/A,入力!AJ16)</f>
        <v>81.2</v>
      </c>
      <c r="Q16" s="6">
        <f>IF(OR(入力!AL16="",入力!AL16="#N/A"),#N/A,入力!AL16)</f>
        <v>72.900000000000006</v>
      </c>
      <c r="R16" s="4">
        <f>IF(OR(入力!AM16="",入力!AM16="#N/A"),#N/A,入力!AM16)</f>
        <v>12.28</v>
      </c>
      <c r="S16" s="4" t="e">
        <v>#N/A</v>
      </c>
      <c r="T16" s="4" t="e">
        <f>IF(OR(入力!AV16="",入力!AV16="#N/A"),#N/A,入力!AV16)</f>
        <v>#N/A</v>
      </c>
      <c r="U16" s="4">
        <f>IF(OR(入力!AU16="",入力!AU16="#N/A"),#N/A,入力!AU16)</f>
        <v>12.43</v>
      </c>
      <c r="V16" s="7">
        <f>IF(OR(入力!AW16="",入力!AW16="#N/A"),#N/A,入力!AW16)</f>
        <v>12.15</v>
      </c>
      <c r="W16" s="10">
        <f>IF(OR(入力!AX16="",入力!AX16="#N/A"),#N/A,入力!AX16)</f>
        <v>9.9</v>
      </c>
      <c r="X16" s="10" t="e">
        <f>IF(OR(入力!BF16="",入力!BF16="#N/A"),#N/A,入力!BF16)</f>
        <v>#N/A</v>
      </c>
      <c r="Y16" s="10">
        <f>IF(OR(入力!BE16="",入力!BE16="#N/A"),#N/A,入力!BE16)</f>
        <v>8.6999999999999993</v>
      </c>
      <c r="Z16" s="11">
        <f>IF(OR(入力!BG16="",入力!BG16="#N/A"),#N/A,入力!BG16)</f>
        <v>9.8000000000000007</v>
      </c>
      <c r="AA16">
        <f>IF(OR(入力!BL16="",入力!BL16="#N/A"),#N/A,入力!BL16)</f>
        <v>48.5</v>
      </c>
      <c r="AB16" s="101">
        <f>IF(OR(入力!BM16="",入力!BM16="#N/A"),#N/A,入力!BM16)</f>
        <v>49</v>
      </c>
      <c r="AC16" s="100" t="e">
        <f>IF(OR(入力!BS16="",入力!BS16="#N/A"),#N/A,入力!BS16)</f>
        <v>#N/A</v>
      </c>
      <c r="AD16" s="23">
        <f>IF(OR(入力!BT16="",入力!BT16="#N/A"),#N/A,入力!BT16)</f>
        <v>10.5</v>
      </c>
      <c r="AE16" s="23">
        <f>IF(OR(入力!BW16="",入力!BW16="#N/A"),#N/A,入力!BW16)</f>
        <v>8.9</v>
      </c>
      <c r="AF16" s="23">
        <f>IF(OR(入力!BX16="",入力!BX16="#N/A"),#N/A,入力!BX16)</f>
        <v>10.1</v>
      </c>
      <c r="AG16" s="126">
        <f>IF(OR(入力!BZ16="",入力!BZ16="#N/A"),#N/A,入力!BZ16)</f>
        <v>16.600000000000001</v>
      </c>
      <c r="AH16" s="15" t="e">
        <f>IF(OR(入力!CB16="",入力!CB16="#N/A"),#N/A,入力!CB16)</f>
        <v>#N/A</v>
      </c>
      <c r="AI16">
        <f>IF(OR(入力!CD16="",入力!CD16="#N/A"),#N/A,入力!CD16)</f>
        <v>67</v>
      </c>
      <c r="AJ16" t="e">
        <f>IF(OR(入力!CL16="",入力!CL16="#N/A"),#N/A,入力!CL16)</f>
        <v>#N/A</v>
      </c>
      <c r="AK16">
        <f>IF(OR(入力!CK16="",入力!CK16="#N/A"),#N/A,入力!CK16)</f>
        <v>7.0000000000000007E-2</v>
      </c>
      <c r="AL16">
        <f>IF(OR(入力!CM16="",入力!CM16="#N/A"),#N/A,入力!CM16)</f>
        <v>16</v>
      </c>
      <c r="AM16" s="39">
        <f>IF(OR(入力!CN16="",入力!CN16="#N/A"),#N/A,入力!CN16)</f>
        <v>64</v>
      </c>
      <c r="AN16" s="39" t="e">
        <f>IF(OR(入力!CV16="",入力!CV16="#N/A"),#N/A,入力!CV16)</f>
        <v>#N/A</v>
      </c>
      <c r="AO16" s="39">
        <f>IF(OR(入力!CU16="",入力!CU16="#N/A"),#N/A,入力!CU16)</f>
        <v>0.02</v>
      </c>
      <c r="AP16" s="40">
        <f>IF(OR(入力!CW16="",入力!CW16="#N/A"),#N/A,入力!CW16)</f>
        <v>13</v>
      </c>
      <c r="AQ16">
        <f>IF(OR(入力!CX16="",入力!CX16="#N/A"),#N/A,入力!CX16)</f>
        <v>11</v>
      </c>
      <c r="AR16" t="e">
        <f>IF(OR(入力!DF16="",入力!DF16="#N/A"),#N/A,入力!DF16)</f>
        <v>#N/A</v>
      </c>
      <c r="AS16">
        <f>IF(OR(入力!DE16="",入力!DE16="#N/A"),#N/A,入力!DE16)</f>
        <v>7.6999999999999999E-2</v>
      </c>
      <c r="AT16">
        <f>IF(OR(入力!DG16="",入力!DG16="#N/A"),#N/A,入力!DG16)</f>
        <v>7.8</v>
      </c>
      <c r="AU16" s="39">
        <f>IF(OR(入力!DH16="",入力!DH16="#N/A"),#N/A,入力!DH16)</f>
        <v>10</v>
      </c>
      <c r="AV16" s="39" t="e">
        <f>IF(OR(入力!DP16="",入力!DP16="#N/A"),#N/A,入力!DP16)</f>
        <v>#N/A</v>
      </c>
      <c r="AW16" s="39">
        <f>IF(OR(入力!DO16="",入力!DO16="#N/A"),#N/A,入力!DO16)</f>
        <v>4.5999999999999999E-2</v>
      </c>
      <c r="AX16" s="45">
        <f>IF(OR(入力!DQ16="",入力!DQ16="#N/A"),#N/A,入力!DQ16)</f>
        <v>6.8</v>
      </c>
      <c r="AY16">
        <f>IF(OR(入力!DR16="",入力!DR16="#N/A"),#N/A,入力!DR16)</f>
        <v>82</v>
      </c>
      <c r="AZ16" t="e">
        <f>IF(OR(入力!DZ16="",入力!DZ16="#N/A"),#N/A,入力!DZ16)</f>
        <v>#N/A</v>
      </c>
      <c r="BA16">
        <f>IF(OR(入力!DY16="",入力!DY16="#N/A"),#N/A,入力!DY16)</f>
        <v>140</v>
      </c>
      <c r="BB16">
        <f>IF(OR(入力!EA16="",入力!EA16="#N/A"),#N/A,入力!EA16)</f>
        <v>110</v>
      </c>
      <c r="BC16" s="39">
        <f>IF(OR(入力!EB16="",入力!EB16="#N/A"),#N/A,入力!EB16)</f>
        <v>82</v>
      </c>
      <c r="BD16" s="39" t="e">
        <f>IF(OR(入力!EJ16="",入力!EJ16="#N/A"),#N/A,入力!EJ16)</f>
        <v>#N/A</v>
      </c>
      <c r="BE16" s="39">
        <f>IF(OR(入力!EI16="",入力!EI16="#N/A"),#N/A,入力!EI16)</f>
        <v>140</v>
      </c>
      <c r="BF16" s="217">
        <f>IF(OR(入力!EK16="",入力!EK16="#N/A"),#N/A,入力!EK16)</f>
        <v>110</v>
      </c>
      <c r="BG16" s="126" t="e">
        <f>IF(OR(入力!GT16="",入力!GT16="#N/A"),#N/A,入力!GT16)</f>
        <v>#N/A</v>
      </c>
      <c r="BH16" s="23" t="e">
        <f>IF(OR(入力!HB16="",入力!HB16="#N/A"),#N/A,入力!HB16)</f>
        <v>#N/A</v>
      </c>
      <c r="BI16" s="23" t="e">
        <f>IF(OR(入力!HA16="",入力!HA16="#N/A"),#N/A,入力!HA16)</f>
        <v>#N/A</v>
      </c>
      <c r="BJ16" s="15" t="e">
        <f>IF(OR(入力!HC16="",入力!HC16="#N/A"),#N/A,入力!HC16)</f>
        <v>#N/A</v>
      </c>
      <c r="BK16" t="e">
        <f>IF(OR(入力!LJ16="",入力!LJ16="#N/A"),#N/A,入力!LJ16)</f>
        <v>#N/A</v>
      </c>
      <c r="BL16" t="e">
        <f>IF(OR(入力!LR16="",入力!LR16="#N/A"),#N/A,入力!LR16)</f>
        <v>#N/A</v>
      </c>
      <c r="BM16" t="e">
        <f>IF(OR(入力!LQ16="",入力!LQ16="#N/A"),#N/A,入力!LQ16)</f>
        <v>#N/A</v>
      </c>
      <c r="BN16" s="2" t="e">
        <f>IF(OR(入力!LS16="",入力!LS16="#N/A"),#N/A,入力!LS16)</f>
        <v>#N/A</v>
      </c>
      <c r="BO16" t="e">
        <f>IF(OR(入力!LT16="",入力!LT16="#N/A"),#N/A,入力!LT16)</f>
        <v>#N/A</v>
      </c>
      <c r="BP16" t="e">
        <f>IF(OR(入力!MB16="",入力!MB16="#N/A"),#N/A,入力!MB16)</f>
        <v>#N/A</v>
      </c>
      <c r="BQ16" t="e">
        <f>IF(OR(入力!MA16="",入力!MA16="#N/A"),#N/A,入力!MA16)</f>
        <v>#N/A</v>
      </c>
      <c r="BR16" s="15" t="e">
        <f>IF(OR(入力!MC16="",入力!MC16="#N/A"),#N/A,入力!MC16)</f>
        <v>#N/A</v>
      </c>
      <c r="BS16" s="224" t="e">
        <f>IF(OR(入力!MN16="",入力!MN16="#N/A"),#N/A,入力!MN16)</f>
        <v>#N/A</v>
      </c>
      <c r="BT16" s="224" t="e">
        <f>IF(OR(入力!MV16="",入力!MV16="#N/A"),#N/A,入力!MV16)</f>
        <v>#N/A</v>
      </c>
      <c r="BU16" s="224" t="e">
        <f>IF(OR(入力!MU16="",入力!MU16="#N/A"),#N/A,入力!MU16)</f>
        <v>#N/A</v>
      </c>
      <c r="BV16" s="154" t="e">
        <f>IF(OR(入力!MW16="",入力!MW16="#N/A"),#N/A,入力!MW16)</f>
        <v>#N/A</v>
      </c>
      <c r="BW16" s="405">
        <f t="shared" si="14"/>
        <v>63.98</v>
      </c>
      <c r="BX16" s="405" t="e">
        <v>#N/A</v>
      </c>
      <c r="BY16" s="405" t="e">
        <v>#N/A</v>
      </c>
      <c r="BZ16" s="406">
        <f t="shared" si="1"/>
        <v>9.9540000000000006</v>
      </c>
      <c r="CA16" s="406" t="e">
        <v>#N/A</v>
      </c>
      <c r="CB16" s="406" t="e">
        <v>#N/A</v>
      </c>
      <c r="CC16" s="401">
        <f t="shared" si="15"/>
        <v>58</v>
      </c>
      <c r="CD16" s="512">
        <f t="shared" si="2"/>
        <v>0.99968749999999995</v>
      </c>
      <c r="CE16" s="562" t="e">
        <v>#N/A</v>
      </c>
      <c r="CF16" s="514">
        <f t="shared" si="3"/>
        <v>0.796875</v>
      </c>
      <c r="CG16" s="408">
        <f t="shared" si="4"/>
        <v>17.914399999999997</v>
      </c>
      <c r="CH16" s="408" t="e">
        <v>#N/A</v>
      </c>
      <c r="CI16" s="409">
        <f>_xlfn.AGGREGATE(9,7,CG$4:CG16)/1000</f>
        <v>0.18480310666666666</v>
      </c>
      <c r="CJ16" s="398" t="e">
        <v>#N/A</v>
      </c>
      <c r="CK16" s="401" t="e">
        <v>#N/A</v>
      </c>
      <c r="CL16" s="400" t="e">
        <v>#N/A</v>
      </c>
      <c r="CM16" s="401" t="e">
        <v>#N/A</v>
      </c>
      <c r="CN16" s="398" t="e">
        <v>#N/A</v>
      </c>
      <c r="CO16" s="401" t="e">
        <v>#N/A</v>
      </c>
      <c r="CP16" s="583" t="e">
        <v>#N/A</v>
      </c>
      <c r="CQ16" s="584" t="e">
        <v>#N/A</v>
      </c>
      <c r="CR16" s="400" t="e">
        <v>#N/A</v>
      </c>
      <c r="CS16" s="400" t="e">
        <v>#N/A</v>
      </c>
      <c r="CT16" s="400" t="e">
        <v>#N/A</v>
      </c>
      <c r="CU16" s="400" t="e">
        <v>#N/A</v>
      </c>
      <c r="CV16" s="401" t="e">
        <v>#N/A</v>
      </c>
      <c r="CW16" s="530">
        <f t="shared" si="5"/>
        <v>0.99540000000000006</v>
      </c>
      <c r="CX16" s="530" t="e">
        <v>#N/A</v>
      </c>
      <c r="CY16" s="507">
        <f t="shared" si="6"/>
        <v>0.32</v>
      </c>
      <c r="CZ16" s="408">
        <f t="shared" si="7"/>
        <v>2.7871199999999998</v>
      </c>
      <c r="DA16" s="408" t="e">
        <v>#N/A</v>
      </c>
      <c r="DB16" s="409">
        <f>_xlfn.AGGREGATE(9,7,CZ$4:CZ16)/1000</f>
        <v>2.8694479999999998E-2</v>
      </c>
      <c r="DC16" s="405">
        <f t="shared" si="8"/>
        <v>16.239999999999998</v>
      </c>
      <c r="DD16" s="411">
        <f>_xlfn.AGGREGATE(9,7,DC$4:DC16)/1000</f>
        <v>0.12950113333333335</v>
      </c>
      <c r="DE16" s="411">
        <f t="shared" si="9"/>
        <v>0.32601457967398545</v>
      </c>
      <c r="DF16" s="452">
        <f t="shared" si="0"/>
        <v>4.0751822459248182E-4</v>
      </c>
      <c r="DG16" s="412">
        <f t="shared" si="10"/>
        <v>0.13127962991283071</v>
      </c>
      <c r="DH16" s="413">
        <f t="shared" si="11"/>
        <v>0.13071659255040369</v>
      </c>
      <c r="DI16" s="414">
        <f t="shared" si="12"/>
        <v>3</v>
      </c>
      <c r="DJ16" s="434">
        <f t="shared" si="21"/>
        <v>93.333333333333329</v>
      </c>
      <c r="DK16" s="399">
        <f t="shared" si="20"/>
        <v>280</v>
      </c>
      <c r="DL16" s="406">
        <f>_xlfn.AGGREGATE(9,7,DK$4:DK16)/1000</f>
        <v>3.04</v>
      </c>
      <c r="DM16" s="130">
        <f t="shared" si="17"/>
        <v>3.0133928571428572</v>
      </c>
      <c r="DN16" s="105">
        <f t="shared" si="18"/>
        <v>6.1607142857142874</v>
      </c>
      <c r="DO16" s="101">
        <f t="shared" si="19"/>
        <v>9.1741071428571441</v>
      </c>
      <c r="DP16" s="448">
        <v>3</v>
      </c>
      <c r="DR16" s="605"/>
      <c r="DS16" s="3"/>
      <c r="DT16" s="3"/>
      <c r="DU16" s="606" t="s">
        <v>323</v>
      </c>
      <c r="DV16" s="612">
        <f>_xlfn.AGGREGATE(5,7,BW4:BW200)</f>
        <v>24</v>
      </c>
    </row>
    <row r="17" spans="1:126">
      <c r="A17" s="251" t="e">
        <f>IF(OR(入力!A17="",入力!A17="#N/A"),#N/A,入力!A17)</f>
        <v>#N/A</v>
      </c>
      <c r="B17" s="253">
        <f>IF(OR(入力!B17="",入力!B17="#N/A"),#N/A,入力!B17)</f>
        <v>45243</v>
      </c>
      <c r="C17" s="74">
        <f>IF(OR(入力!C17="",入力!C17="#N/A"),#N/A,入力!C17)</f>
        <v>52</v>
      </c>
      <c r="D17" s="208">
        <f>IF(OR(入力!E17="",入力!E17="#N/A"),#N/A,入力!E17)</f>
        <v>9.6999999999999993</v>
      </c>
      <c r="E17" s="6" t="e">
        <f>IF(OR(入力!H17="",入力!H17="#N/A"),#N/A,入力!H17)</f>
        <v>#N/A</v>
      </c>
      <c r="F17" s="4">
        <f>IF(OR(入力!I17="",入力!I17="#N/A"),#N/A,入力!I17)</f>
        <v>7.69</v>
      </c>
      <c r="G17" s="4" t="e">
        <f>IF(OR(入力!Q17="",入力!Q17="#N/A"),#N/A,入力!Q17)</f>
        <v>#N/A</v>
      </c>
      <c r="H17" s="4">
        <f>IF(OR(入力!P17="",入力!P17="#N/A"),#N/A,入力!P17)</f>
        <v>8.56</v>
      </c>
      <c r="I17" s="7">
        <f>IF(OR(入力!R17="",入力!R17="#N/A"),#N/A,入力!R17)</f>
        <v>8.15</v>
      </c>
      <c r="J17">
        <f>IF(OR(入力!S17="",入力!S17="#N/A"),#N/A,入力!S17)</f>
        <v>85</v>
      </c>
      <c r="K17" t="e">
        <f>IF(OR(入力!AA17="",入力!AA17="#N/A"),#N/A,入力!AA17)</f>
        <v>#N/A</v>
      </c>
      <c r="L17">
        <f>IF(OR(入力!Z17="",入力!Z17="#N/A"),#N/A,入力!Z17)</f>
        <v>231</v>
      </c>
      <c r="M17" s="2">
        <f>IF(OR(入力!AB17="",入力!AB17="#N/A"),#N/A,入力!AB17)</f>
        <v>289</v>
      </c>
      <c r="N17" s="5">
        <f>IF(OR(入力!AC17="",入力!AC17="#N/A"),#N/A,入力!AC17)</f>
        <v>75.400000000000006</v>
      </c>
      <c r="O17" s="5" t="e">
        <f>IF(OR(入力!AK17="",入力!AK17="#N/A"),#N/A,入力!AK17)</f>
        <v>#N/A</v>
      </c>
      <c r="P17" s="5">
        <f>IF(OR(入力!AJ17="",入力!AJ17="#N/A"),#N/A,入力!AJ17)</f>
        <v>82.4</v>
      </c>
      <c r="Q17" s="6">
        <f>IF(OR(入力!AL17="",入力!AL17="#N/A"),#N/A,入力!AL17)</f>
        <v>76</v>
      </c>
      <c r="R17" s="4">
        <f>IF(OR(入力!AM17="",入力!AM17="#N/A"),#N/A,入力!AM17)</f>
        <v>13.09</v>
      </c>
      <c r="S17" s="4" t="e">
        <v>#N/A</v>
      </c>
      <c r="T17" s="4" t="e">
        <f>IF(OR(入力!AV17="",入力!AV17="#N/A"),#N/A,入力!AV17)</f>
        <v>#N/A</v>
      </c>
      <c r="U17" s="4">
        <f>IF(OR(入力!AU17="",入力!AU17="#N/A"),#N/A,入力!AU17)</f>
        <v>14.11</v>
      </c>
      <c r="V17" s="7">
        <f>IF(OR(入力!AW17="",入力!AW17="#N/A"),#N/A,入力!AW17)</f>
        <v>13.31</v>
      </c>
      <c r="W17" s="10">
        <f>IF(OR(入力!AX17="",入力!AX17="#N/A"),#N/A,入力!AX17)</f>
        <v>8.1999999999999993</v>
      </c>
      <c r="X17" s="10" t="e">
        <f>IF(OR(入力!BF17="",入力!BF17="#N/A"),#N/A,入力!BF17)</f>
        <v>#N/A</v>
      </c>
      <c r="Y17" s="10">
        <f>IF(OR(入力!BE17="",入力!BE17="#N/A"),#N/A,入力!BE17)</f>
        <v>3.8</v>
      </c>
      <c r="Z17" s="11">
        <f>IF(OR(入力!BG17="",入力!BG17="#N/A"),#N/A,入力!BG17)</f>
        <v>4.8</v>
      </c>
      <c r="AA17" s="5">
        <f>IF(OR(入力!BL17="",入力!BL17="#N/A"),#N/A,入力!BL17)</f>
        <v>49</v>
      </c>
      <c r="AB17" s="101">
        <f>IF(OR(入力!BM17="",入力!BM17="#N/A"),#N/A,入力!BM17)</f>
        <v>49.5</v>
      </c>
      <c r="AC17" s="100" t="e">
        <f>IF(OR(入力!BS17="",入力!BS17="#N/A"),#N/A,入力!BS17)</f>
        <v>#N/A</v>
      </c>
      <c r="AD17" s="105">
        <f>IF(OR(入力!BT17="",入力!BT17="#N/A"),#N/A,入力!BT17)</f>
        <v>9</v>
      </c>
      <c r="AE17" s="23">
        <f>IF(OR(入力!BW17="",入力!BW17="#N/A"),#N/A,入力!BW17)</f>
        <v>4.0999999999999996</v>
      </c>
      <c r="AF17" s="23">
        <f>IF(OR(入力!BX17="",入力!BX17="#N/A"),#N/A,入力!BX17)</f>
        <v>5.0999999999999996</v>
      </c>
      <c r="AG17" s="126">
        <f>IF(OR(入力!BZ17="",入力!BZ17="#N/A"),#N/A,入力!BZ17)</f>
        <v>5.3</v>
      </c>
      <c r="AH17" s="15" t="e">
        <f>IF(OR(入力!CB17="",入力!CB17="#N/A"),#N/A,入力!CB17)</f>
        <v>#N/A</v>
      </c>
      <c r="AI17">
        <f>IF(OR(入力!CD17="",入力!CD17="#N/A"),#N/A,入力!CD17)</f>
        <v>62</v>
      </c>
      <c r="AJ17" t="e">
        <f>IF(OR(入力!CL17="",入力!CL17="#N/A"),#N/A,入力!CL17)</f>
        <v>#N/A</v>
      </c>
      <c r="AK17">
        <f>IF(OR(入力!CK17="",入力!CK17="#N/A"),#N/A,入力!CK17)</f>
        <v>0.01</v>
      </c>
      <c r="AL17">
        <f>IF(OR(入力!CM17="",入力!CM17="#N/A"),#N/A,入力!CM17)</f>
        <v>12</v>
      </c>
      <c r="AM17" s="39">
        <f>IF(OR(入力!CN17="",入力!CN17="#N/A"),#N/A,入力!CN17)</f>
        <v>60</v>
      </c>
      <c r="AN17" s="39" t="e">
        <f>IF(OR(入力!CV17="",入力!CV17="#N/A"),#N/A,入力!CV17)</f>
        <v>#N/A</v>
      </c>
      <c r="AO17" s="39">
        <f>IF(OR(入力!CU17="",入力!CU17="#N/A"),#N/A,入力!CU17)</f>
        <v>0</v>
      </c>
      <c r="AP17" s="40">
        <f>IF(OR(入力!CW17="",入力!CW17="#N/A"),#N/A,入力!CW17)</f>
        <v>12</v>
      </c>
      <c r="AQ17">
        <f>IF(OR(入力!CX17="",入力!CX17="#N/A"),#N/A,入力!CX17)</f>
        <v>9.3000000000000007</v>
      </c>
      <c r="AR17" t="e">
        <f>IF(OR(入力!DF17="",入力!DF17="#N/A"),#N/A,入力!DF17)</f>
        <v>#N/A</v>
      </c>
      <c r="AS17">
        <f>IF(OR(入力!DE17="",入力!DE17="#N/A"),#N/A,入力!DE17)</f>
        <v>4.1000000000000002E-2</v>
      </c>
      <c r="AT17">
        <f>IF(OR(入力!DG17="",入力!DG17="#N/A"),#N/A,入力!DG17)</f>
        <v>6.3</v>
      </c>
      <c r="AU17" s="39">
        <f>IF(OR(入力!DH17="",入力!DH17="#N/A"),#N/A,入力!DH17)</f>
        <v>9.3000000000000007</v>
      </c>
      <c r="AV17" s="39" t="e">
        <f>IF(OR(入力!DP17="",入力!DP17="#N/A"),#N/A,入力!DP17)</f>
        <v>#N/A</v>
      </c>
      <c r="AW17" s="39">
        <f>IF(OR(入力!DO17="",入力!DO17="#N/A"),#N/A,入力!DO17)</f>
        <v>3.7999999999999999E-2</v>
      </c>
      <c r="AX17" s="45">
        <f>IF(OR(入力!DQ17="",入力!DQ17="#N/A"),#N/A,入力!DQ17)</f>
        <v>6.3</v>
      </c>
      <c r="AY17">
        <f>IF(OR(入力!DR17="",入力!DR17="#N/A"),#N/A,入力!DR17)</f>
        <v>82</v>
      </c>
      <c r="AZ17" t="e">
        <f>IF(OR(入力!DZ17="",入力!DZ17="#N/A"),#N/A,入力!DZ17)</f>
        <v>#N/A</v>
      </c>
      <c r="BA17">
        <f>IF(OR(入力!DY17="",入力!DY17="#N/A"),#N/A,入力!DY17)</f>
        <v>140</v>
      </c>
      <c r="BB17">
        <f>IF(OR(入力!EA17="",入力!EA17="#N/A"),#N/A,入力!EA17)</f>
        <v>110</v>
      </c>
      <c r="BC17" s="39">
        <f>IF(OR(入力!EB17="",入力!EB17="#N/A"),#N/A,入力!EB17)</f>
        <v>82</v>
      </c>
      <c r="BD17" s="39" t="e">
        <f>IF(OR(入力!EJ17="",入力!EJ17="#N/A"),#N/A,入力!EJ17)</f>
        <v>#N/A</v>
      </c>
      <c r="BE17" s="39">
        <f>IF(OR(入力!EI17="",入力!EI17="#N/A"),#N/A,入力!EI17)</f>
        <v>140</v>
      </c>
      <c r="BF17" s="217">
        <f>IF(OR(入力!EK17="",入力!EK17="#N/A"),#N/A,入力!EK17)</f>
        <v>110</v>
      </c>
      <c r="BG17" s="126" t="e">
        <f>IF(OR(入力!GT17="",入力!GT17="#N/A"),#N/A,入力!GT17)</f>
        <v>#N/A</v>
      </c>
      <c r="BH17" s="23" t="e">
        <f>IF(OR(入力!HB17="",入力!HB17="#N/A"),#N/A,入力!HB17)</f>
        <v>#N/A</v>
      </c>
      <c r="BI17" s="23" t="e">
        <f>IF(OR(入力!HA17="",入力!HA17="#N/A"),#N/A,入力!HA17)</f>
        <v>#N/A</v>
      </c>
      <c r="BJ17" s="15" t="e">
        <f>IF(OR(入力!HC17="",入力!HC17="#N/A"),#N/A,入力!HC17)</f>
        <v>#N/A</v>
      </c>
      <c r="BK17" s="5">
        <f>IF(OR(入力!LJ17="",入力!LJ17="#N/A"),#N/A,入力!LJ17)</f>
        <v>10.55</v>
      </c>
      <c r="BL17" s="5" t="e">
        <f>IF(OR(入力!LR17="",入力!LR17="#N/A"),#N/A,入力!LR17)</f>
        <v>#N/A</v>
      </c>
      <c r="BM17" s="5">
        <f>IF(OR(入力!LQ17="",入力!LQ17="#N/A"),#N/A,入力!LQ17)</f>
        <v>12.5</v>
      </c>
      <c r="BN17" s="135">
        <f>IF(OR(入力!LS17="",入力!LS17="#N/A"),#N/A,入力!LS17)</f>
        <v>0.74770000000000003</v>
      </c>
      <c r="BO17" s="115">
        <f>IF(OR(入力!LT17="",入力!LT17="#N/A"),#N/A,入力!LT17)</f>
        <v>0.22720000000000001</v>
      </c>
      <c r="BP17" s="115" t="e">
        <f>IF(OR(入力!MB17="",入力!MB17="#N/A"),#N/A,入力!MB17)</f>
        <v>#N/A</v>
      </c>
      <c r="BQ17" s="115">
        <f>IF(OR(入力!MA17="",入力!MA17="#N/A"),#N/A,入力!MA17)</f>
        <v>0.37180000000000002</v>
      </c>
      <c r="BR17" s="116">
        <f>IF(OR(入力!MC17="",入力!MC17="#N/A"),#N/A,入力!MC17)</f>
        <v>0.42699999999999999</v>
      </c>
      <c r="BS17" s="224">
        <f>IF(OR(入力!MN17="",入力!MN17="#N/A"),#N/A,入力!MN17)</f>
        <v>361.73869999999999</v>
      </c>
      <c r="BT17" s="224" t="e">
        <f>IF(OR(入力!MV17="",入力!MV17="#N/A"),#N/A,入力!MV17)</f>
        <v>#N/A</v>
      </c>
      <c r="BU17" s="224">
        <f>IF(OR(入力!MU17="",入力!MU17="#N/A"),#N/A,入力!MU17)</f>
        <v>371.87060000000002</v>
      </c>
      <c r="BV17" s="154">
        <f>IF(OR(入力!MW17="",入力!MW17="#N/A"),#N/A,入力!MW17)</f>
        <v>374.46809999999999</v>
      </c>
      <c r="BW17" s="405">
        <f t="shared" si="14"/>
        <v>60</v>
      </c>
      <c r="BX17" s="405" t="e">
        <v>#N/A</v>
      </c>
      <c r="BY17" s="405" t="e">
        <v>#N/A</v>
      </c>
      <c r="BZ17" s="406">
        <f t="shared" si="1"/>
        <v>9.2620000000000005</v>
      </c>
      <c r="CA17" s="406" t="e">
        <v>#N/A</v>
      </c>
      <c r="CB17" s="406" t="e">
        <v>#N/A</v>
      </c>
      <c r="CC17" s="401">
        <f t="shared" si="15"/>
        <v>58</v>
      </c>
      <c r="CD17" s="512">
        <f t="shared" si="2"/>
        <v>1</v>
      </c>
      <c r="CE17" s="562" t="e">
        <v>#N/A</v>
      </c>
      <c r="CF17" s="514">
        <f t="shared" si="3"/>
        <v>0.8</v>
      </c>
      <c r="CG17" s="408">
        <f t="shared" si="4"/>
        <v>22.4</v>
      </c>
      <c r="CH17" s="408" t="e">
        <v>#N/A</v>
      </c>
      <c r="CI17" s="409">
        <f>_xlfn.AGGREGATE(9,7,CG$4:CG17)/1000</f>
        <v>0.20720310666666666</v>
      </c>
      <c r="CJ17" s="398" t="e">
        <v>#N/A</v>
      </c>
      <c r="CK17" s="401" t="e">
        <v>#N/A</v>
      </c>
      <c r="CL17" s="400" t="e">
        <v>#N/A</v>
      </c>
      <c r="CM17" s="401" t="e">
        <v>#N/A</v>
      </c>
      <c r="CN17" s="398" t="e">
        <v>#N/A</v>
      </c>
      <c r="CO17" s="401" t="e">
        <v>#N/A</v>
      </c>
      <c r="CP17" s="583" t="e">
        <v>#N/A</v>
      </c>
      <c r="CQ17" s="584" t="e">
        <v>#N/A</v>
      </c>
      <c r="CR17" s="400" t="e">
        <v>#N/A</v>
      </c>
      <c r="CS17" s="400" t="e">
        <v>#N/A</v>
      </c>
      <c r="CT17" s="400" t="e">
        <v>#N/A</v>
      </c>
      <c r="CU17" s="400" t="e">
        <v>#N/A</v>
      </c>
      <c r="CV17" s="401" t="e">
        <v>#N/A</v>
      </c>
      <c r="CW17" s="530">
        <f t="shared" si="5"/>
        <v>0.9959139784946236</v>
      </c>
      <c r="CX17" s="530" t="e">
        <v>#N/A</v>
      </c>
      <c r="CY17" s="507">
        <f t="shared" si="6"/>
        <v>0.32258064516129037</v>
      </c>
      <c r="CZ17" s="408">
        <f t="shared" si="7"/>
        <v>3.4578133333333336</v>
      </c>
      <c r="DA17" s="408" t="e">
        <v>#N/A</v>
      </c>
      <c r="DB17" s="409">
        <f>_xlfn.AGGREGATE(9,7,CZ$4:CZ17)/1000</f>
        <v>3.2152293333333332E-2</v>
      </c>
      <c r="DC17" s="405">
        <f t="shared" si="8"/>
        <v>21.653333333333332</v>
      </c>
      <c r="DD17" s="411">
        <f>_xlfn.AGGREGATE(9,7,DC$4:DC17)/1000</f>
        <v>0.15115446666666668</v>
      </c>
      <c r="DE17" s="411">
        <f t="shared" si="9"/>
        <v>0.38052608998669341</v>
      </c>
      <c r="DF17" s="452">
        <f t="shared" si="0"/>
        <v>4.7565761248336675E-4</v>
      </c>
      <c r="DG17" s="412">
        <f t="shared" si="10"/>
        <v>0.13022939287352805</v>
      </c>
      <c r="DH17" s="413">
        <f t="shared" si="11"/>
        <v>0.12969727277361473</v>
      </c>
      <c r="DI17" s="414">
        <f t="shared" si="12"/>
        <v>4</v>
      </c>
      <c r="DJ17" s="434">
        <f t="shared" si="21"/>
        <v>93.333333333333329</v>
      </c>
      <c r="DK17" s="399">
        <f t="shared" si="20"/>
        <v>373.33333333333331</v>
      </c>
      <c r="DL17" s="406">
        <f>_xlfn.AGGREGATE(9,7,DK$4:DK17)/1000</f>
        <v>3.4133333333333336</v>
      </c>
      <c r="DM17" s="130">
        <f t="shared" si="17"/>
        <v>3.0133928571428572</v>
      </c>
      <c r="DN17" s="105">
        <f t="shared" si="18"/>
        <v>6.1607142857142874</v>
      </c>
      <c r="DO17" s="101">
        <f t="shared" si="19"/>
        <v>9.1741071428571441</v>
      </c>
      <c r="DP17" s="448">
        <v>3</v>
      </c>
      <c r="DR17" s="605" t="s">
        <v>356</v>
      </c>
      <c r="DS17" s="3"/>
      <c r="DT17" s="3"/>
      <c r="DU17" s="606" t="s">
        <v>321</v>
      </c>
      <c r="DV17" s="612">
        <f>_xlfn.AGGREGATE(1,7,BX4:BX200)</f>
        <v>8.6186341463414635</v>
      </c>
    </row>
    <row r="18" spans="1:126">
      <c r="A18" s="252" t="str">
        <f>IF(OR(入力!A18="",入力!A18="#N/A"),#N/A,入力!A18)</f>
        <v>大系列終了</v>
      </c>
      <c r="B18" s="163">
        <f>IF(OR(入力!B18="",入力!B18="#N/A"),#N/A,入力!B18)</f>
        <v>45246</v>
      </c>
      <c r="C18" s="137">
        <f>IF(OR(入力!C18="",入力!C18="#N/A"),#N/A,入力!C18)</f>
        <v>55</v>
      </c>
      <c r="D18" s="209">
        <f>IF(OR(入力!E18="",入力!E18="#N/A"),#N/A,入力!E18)</f>
        <v>13.3</v>
      </c>
      <c r="E18" s="173" t="e">
        <f>IF(OR(入力!H18="",入力!H18="#N/A"),#N/A,入力!H18)</f>
        <v>#N/A</v>
      </c>
      <c r="F18" s="171">
        <f>IF(OR(入力!I18="",入力!I18="#N/A"),#N/A,入力!I18)</f>
        <v>6.79</v>
      </c>
      <c r="G18" s="171" t="e">
        <f>IF(OR(入力!Q18="",入力!Q18="#N/A"),#N/A,入力!Q18)</f>
        <v>#N/A</v>
      </c>
      <c r="H18" s="171">
        <f>IF(OR(入力!P18="",入力!P18="#N/A"),#N/A,入力!P18)</f>
        <v>7.56</v>
      </c>
      <c r="I18" s="172">
        <f>IF(OR(入力!R18="",入力!R18="#N/A"),#N/A,入力!R18)</f>
        <v>6.98</v>
      </c>
      <c r="J18" s="136">
        <f>IF(OR(入力!S18="",入力!S18="#N/A"),#N/A,入力!S18)</f>
        <v>77</v>
      </c>
      <c r="K18" s="136" t="e">
        <f>IF(OR(入力!AA18="",入力!AA18="#N/A"),#N/A,入力!AA18)</f>
        <v>#N/A</v>
      </c>
      <c r="L18" s="136">
        <f>IF(OR(入力!Z18="",入力!Z18="#N/A"),#N/A,入力!Z18)</f>
        <v>84</v>
      </c>
      <c r="M18" s="138">
        <f>IF(OR(入力!AB18="",入力!AB18="#N/A"),#N/A,入力!AB18)</f>
        <v>157</v>
      </c>
      <c r="N18" s="167">
        <f>IF(OR(入力!AC18="",入力!AC18="#N/A"),#N/A,入力!AC18)</f>
        <v>76.099999999999994</v>
      </c>
      <c r="O18" s="167" t="e">
        <f>IF(OR(入力!AK18="",入力!AK18="#N/A"),#N/A,入力!AK18)</f>
        <v>#N/A</v>
      </c>
      <c r="P18" s="167">
        <f>IF(OR(入力!AJ18="",入力!AJ18="#N/A"),#N/A,入力!AJ18)</f>
        <v>81.3</v>
      </c>
      <c r="Q18" s="173">
        <f>IF(OR(入力!AL18="",入力!AL18="#N/A"),#N/A,入力!AL18)</f>
        <v>74.7</v>
      </c>
      <c r="R18" s="171">
        <f>IF(OR(入力!AM18="",入力!AM18="#N/A"),#N/A,入力!AM18)</f>
        <v>12.44</v>
      </c>
      <c r="S18" s="171" t="e">
        <v>#N/A</v>
      </c>
      <c r="T18" s="171" t="e">
        <f>IF(OR(入力!AV18="",入力!AV18="#N/A"),#N/A,入力!AV18)</f>
        <v>#N/A</v>
      </c>
      <c r="U18" s="171">
        <f>IF(OR(入力!AU18="",入力!AU18="#N/A"),#N/A,入力!AU18)</f>
        <v>13.62</v>
      </c>
      <c r="V18" s="172">
        <f>IF(OR(入力!AW18="",入力!AW18="#N/A"),#N/A,入力!AW18)</f>
        <v>13.48</v>
      </c>
      <c r="W18" s="177">
        <f>IF(OR(入力!AX18="",入力!AX18="#N/A"),#N/A,入力!AX18)</f>
        <v>8.3000000000000007</v>
      </c>
      <c r="X18" s="177" t="e">
        <f>IF(OR(入力!BF18="",入力!BF18="#N/A"),#N/A,入力!BF18)</f>
        <v>#N/A</v>
      </c>
      <c r="Y18" s="177">
        <f>IF(OR(入力!BE18="",入力!BE18="#N/A"),#N/A,入力!BE18)</f>
        <v>4.2</v>
      </c>
      <c r="Z18" s="178">
        <f>IF(OR(入力!BG18="",入力!BG18="#N/A"),#N/A,入力!BG18)</f>
        <v>4.5</v>
      </c>
      <c r="AA18" s="167">
        <f>IF(OR(入力!BL18="",入力!BL18="#N/A"),#N/A,入力!BL18)</f>
        <v>49</v>
      </c>
      <c r="AB18" s="168">
        <f>IF(OR(入力!BM18="",入力!BM18="#N/A"),#N/A,入力!BM18)</f>
        <v>50</v>
      </c>
      <c r="AC18" s="182">
        <f>IF(OR(入力!BS18="",入力!BS18="#N/A"),#N/A,入力!BS18)</f>
        <v>9.4</v>
      </c>
      <c r="AD18" s="136">
        <f>IF(OR(入力!BT18="",入力!BT18="#N/A"),#N/A,入力!BT18)</f>
        <v>9.5</v>
      </c>
      <c r="AE18" s="136">
        <f>IF(OR(入力!BW18="",入力!BW18="#N/A"),#N/A,入力!BW18)</f>
        <v>4.8</v>
      </c>
      <c r="AF18" s="136">
        <f>IF(OR(入力!BX18="",入力!BX18="#N/A"),#N/A,入力!BX18)</f>
        <v>4.7</v>
      </c>
      <c r="AG18" s="150">
        <f>IF(OR(入力!BZ18="",入力!BZ18="#N/A"),#N/A,入力!BZ18)</f>
        <v>11.7</v>
      </c>
      <c r="AH18" s="139" t="e">
        <f>IF(OR(入力!CB18="",入力!CB18="#N/A"),#N/A,入力!CB18)</f>
        <v>#N/A</v>
      </c>
      <c r="AI18" s="136">
        <f>IF(OR(入力!CD18="",入力!CD18="#N/A"),#N/A,入力!CD18)</f>
        <v>64</v>
      </c>
      <c r="AJ18" s="136" t="e">
        <f>IF(OR(入力!CL18="",入力!CL18="#N/A"),#N/A,入力!CL18)</f>
        <v>#N/A</v>
      </c>
      <c r="AK18" s="136">
        <f>IF(OR(入力!CK18="",入力!CK18="#N/A"),#N/A,入力!CK18)</f>
        <v>0.27</v>
      </c>
      <c r="AL18" s="136">
        <f>IF(OR(入力!CM18="",入力!CM18="#N/A"),#N/A,入力!CM18)</f>
        <v>17</v>
      </c>
      <c r="AM18" s="141">
        <f>IF(OR(入力!CN18="",入力!CN18="#N/A"),#N/A,入力!CN18)</f>
        <v>63</v>
      </c>
      <c r="AN18" s="141" t="e">
        <f>IF(OR(入力!CV18="",入力!CV18="#N/A"),#N/A,入力!CV18)</f>
        <v>#N/A</v>
      </c>
      <c r="AO18" s="141">
        <f>IF(OR(入力!CU18="",入力!CU18="#N/A"),#N/A,入力!CU18)</f>
        <v>7.0000000000000007E-2</v>
      </c>
      <c r="AP18" s="142">
        <f>IF(OR(入力!CW18="",入力!CW18="#N/A"),#N/A,入力!CW18)</f>
        <v>14</v>
      </c>
      <c r="AQ18" s="136">
        <f>IF(OR(入力!CX18="",入力!CX18="#N/A"),#N/A,入力!CX18)</f>
        <v>9.9</v>
      </c>
      <c r="AR18" s="136" t="e">
        <f>IF(OR(入力!DF18="",入力!DF18="#N/A"),#N/A,入力!DF18)</f>
        <v>#N/A</v>
      </c>
      <c r="AS18" s="136">
        <f>IF(OR(入力!DE18="",入力!DE18="#N/A"),#N/A,入力!DE18)</f>
        <v>0.77</v>
      </c>
      <c r="AT18" s="136">
        <f>IF(OR(入力!DG18="",入力!DG18="#N/A"),#N/A,入力!DG18)</f>
        <v>7.6</v>
      </c>
      <c r="AU18" s="141">
        <f>IF(OR(入力!DH18="",入力!DH18="#N/A"),#N/A,入力!DH18)</f>
        <v>9.8000000000000007</v>
      </c>
      <c r="AV18" s="141" t="e">
        <f>IF(OR(入力!DP18="",入力!DP18="#N/A"),#N/A,入力!DP18)</f>
        <v>#N/A</v>
      </c>
      <c r="AW18" s="184">
        <f>IF(OR(入力!DO18="",入力!DO18="#N/A"),#N/A,入力!DO18)</f>
        <v>0.1</v>
      </c>
      <c r="AX18" s="143">
        <f>IF(OR(入力!DQ18="",入力!DQ18="#N/A"),#N/A,入力!DQ18)</f>
        <v>6.3</v>
      </c>
      <c r="AY18" s="136">
        <f>IF(OR(入力!DR18="",入力!DR18="#N/A"),#N/A,入力!DR18)</f>
        <v>82</v>
      </c>
      <c r="AZ18" s="136" t="e">
        <f>IF(OR(入力!DZ18="",入力!DZ18="#N/A"),#N/A,入力!DZ18)</f>
        <v>#N/A</v>
      </c>
      <c r="BA18" s="136">
        <f>IF(OR(入力!DY18="",入力!DY18="#N/A"),#N/A,入力!DY18)</f>
        <v>140</v>
      </c>
      <c r="BB18" s="136">
        <f>IF(OR(入力!EA18="",入力!EA18="#N/A"),#N/A,入力!EA18)</f>
        <v>110</v>
      </c>
      <c r="BC18" s="141">
        <f>IF(OR(入力!EB18="",入力!EB18="#N/A"),#N/A,入力!EB18)</f>
        <v>82</v>
      </c>
      <c r="BD18" s="141" t="e">
        <f>IF(OR(入力!EJ18="",入力!EJ18="#N/A"),#N/A,入力!EJ18)</f>
        <v>#N/A</v>
      </c>
      <c r="BE18" s="141">
        <f>IF(OR(入力!EI18="",入力!EI18="#N/A"),#N/A,入力!EI18)</f>
        <v>140</v>
      </c>
      <c r="BF18" s="218">
        <f>IF(OR(入力!EK18="",入力!EK18="#N/A"),#N/A,入力!EK18)</f>
        <v>110</v>
      </c>
      <c r="BG18" s="150" t="e">
        <f>IF(OR(入力!GT18="",入力!GT18="#N/A"),#N/A,入力!GT18)</f>
        <v>#N/A</v>
      </c>
      <c r="BH18" s="136" t="e">
        <f>IF(OR(入力!HB18="",入力!HB18="#N/A"),#N/A,入力!HB18)</f>
        <v>#N/A</v>
      </c>
      <c r="BI18" s="136" t="e">
        <f>IF(OR(入力!HA18="",入力!HA18="#N/A"),#N/A,入力!HA18)</f>
        <v>#N/A</v>
      </c>
      <c r="BJ18" s="139" t="e">
        <f>IF(OR(入力!HC18="",入力!HC18="#N/A"),#N/A,入力!HC18)</f>
        <v>#N/A</v>
      </c>
      <c r="BK18" s="136" t="e">
        <f>IF(OR(入力!LJ18="",入力!LJ18="#N/A"),#N/A,入力!LJ18)</f>
        <v>#N/A</v>
      </c>
      <c r="BL18" s="136" t="e">
        <f>IF(OR(入力!LR18="",入力!LR18="#N/A"),#N/A,入力!LR18)</f>
        <v>#N/A</v>
      </c>
      <c r="BM18" s="136" t="e">
        <f>IF(OR(入力!LQ18="",入力!LQ18="#N/A"),#N/A,入力!LQ18)</f>
        <v>#N/A</v>
      </c>
      <c r="BN18" s="138" t="e">
        <f>IF(OR(入力!LS18="",入力!LS18="#N/A"),#N/A,入力!LS18)</f>
        <v>#N/A</v>
      </c>
      <c r="BO18" s="136" t="e">
        <f>IF(OR(入力!LT18="",入力!LT18="#N/A"),#N/A,入力!LT18)</f>
        <v>#N/A</v>
      </c>
      <c r="BP18" s="136" t="e">
        <f>IF(OR(入力!MB18="",入力!MB18="#N/A"),#N/A,入力!MB18)</f>
        <v>#N/A</v>
      </c>
      <c r="BQ18" s="136" t="e">
        <f>IF(OR(入力!MA18="",入力!MA18="#N/A"),#N/A,入力!MA18)</f>
        <v>#N/A</v>
      </c>
      <c r="BR18" s="139" t="e">
        <f>IF(OR(入力!MC18="",入力!MC18="#N/A"),#N/A,入力!MC18)</f>
        <v>#N/A</v>
      </c>
      <c r="BS18" s="248" t="e">
        <f>IF(OR(入力!MN18="",入力!MN18="#N/A"),#N/A,入力!MN18)</f>
        <v>#N/A</v>
      </c>
      <c r="BT18" s="225" t="e">
        <f>IF(OR(入力!MV18="",入力!MV18="#N/A"),#N/A,入力!MV18)</f>
        <v>#N/A</v>
      </c>
      <c r="BU18" s="225" t="e">
        <f>IF(OR(入力!MU18="",入力!MU18="#N/A"),#N/A,入力!MU18)</f>
        <v>#N/A</v>
      </c>
      <c r="BV18" s="226" t="e">
        <f>IF(OR(入力!MW18="",入力!MW18="#N/A"),#N/A,入力!MW18)</f>
        <v>#N/A</v>
      </c>
      <c r="BW18" s="415">
        <f t="shared" si="14"/>
        <v>62.93</v>
      </c>
      <c r="BX18" s="416" t="e">
        <v>#N/A</v>
      </c>
      <c r="BY18" s="416" t="e">
        <v>#N/A</v>
      </c>
      <c r="BZ18" s="416">
        <f t="shared" si="1"/>
        <v>9.7000000000000011</v>
      </c>
      <c r="CA18" s="416" t="e">
        <v>#N/A</v>
      </c>
      <c r="CB18" s="416" t="e">
        <v>#N/A</v>
      </c>
      <c r="CC18" s="417">
        <f t="shared" si="15"/>
        <v>58</v>
      </c>
      <c r="CD18" s="513">
        <f t="shared" si="2"/>
        <v>0.99888888888888894</v>
      </c>
      <c r="CE18" s="563" t="e">
        <v>#N/A</v>
      </c>
      <c r="CF18" s="515">
        <f t="shared" si="3"/>
        <v>0.77777777777777779</v>
      </c>
      <c r="CG18" s="418">
        <f t="shared" si="4"/>
        <v>17.620399999999997</v>
      </c>
      <c r="CH18" s="418" t="e">
        <v>#N/A</v>
      </c>
      <c r="CI18" s="419">
        <f>_xlfn.AGGREGATE(9,7,CG$4:CG18)/1000</f>
        <v>0.22482350666666664</v>
      </c>
      <c r="CJ18" s="420" t="e">
        <v>#N/A</v>
      </c>
      <c r="CK18" s="417" t="e">
        <v>#N/A</v>
      </c>
      <c r="CL18" s="420" t="e">
        <v>#N/A</v>
      </c>
      <c r="CM18" s="417" t="e">
        <v>#N/A</v>
      </c>
      <c r="CN18" s="420" t="e">
        <v>#N/A</v>
      </c>
      <c r="CO18" s="417" t="e">
        <v>#N/A</v>
      </c>
      <c r="CP18" s="596" t="e">
        <v>#N/A</v>
      </c>
      <c r="CQ18" s="597" t="e">
        <v>#N/A</v>
      </c>
      <c r="CR18" s="420" t="e">
        <v>#N/A</v>
      </c>
      <c r="CS18" s="420" t="e">
        <v>#N/A</v>
      </c>
      <c r="CT18" s="420" t="e">
        <v>#N/A</v>
      </c>
      <c r="CU18" s="420" t="e">
        <v>#N/A</v>
      </c>
      <c r="CV18" s="417" t="e">
        <v>#N/A</v>
      </c>
      <c r="CW18" s="502">
        <f t="shared" si="5"/>
        <v>0.98979591836734693</v>
      </c>
      <c r="CX18" s="564" t="e">
        <v>#N/A</v>
      </c>
      <c r="CY18" s="508">
        <f t="shared" si="6"/>
        <v>0.35714285714285721</v>
      </c>
      <c r="CZ18" s="418">
        <f t="shared" si="7"/>
        <v>2.7160000000000002</v>
      </c>
      <c r="DA18" s="418" t="e">
        <v>#N/A</v>
      </c>
      <c r="DB18" s="419">
        <f>_xlfn.AGGREGATE(9,7,CZ$4:CZ18)/1000</f>
        <v>3.4868293333333335E-2</v>
      </c>
      <c r="DC18" s="416">
        <f t="shared" si="8"/>
        <v>16.239999999999998</v>
      </c>
      <c r="DD18" s="421">
        <f>_xlfn.AGGREGATE(9,7,DC$4:DC18)/1000</f>
        <v>0.16739446666666669</v>
      </c>
      <c r="DE18" s="421">
        <f t="shared" si="9"/>
        <v>0.42140972272122434</v>
      </c>
      <c r="DF18" s="453">
        <f t="shared" si="0"/>
        <v>5.2676215340153047E-4</v>
      </c>
      <c r="DG18" s="422">
        <f t="shared" si="10"/>
        <v>0.13069616489099589</v>
      </c>
      <c r="DH18" s="423">
        <f t="shared" si="11"/>
        <v>0.12950642658491229</v>
      </c>
      <c r="DI18" s="424">
        <f t="shared" si="12"/>
        <v>3</v>
      </c>
      <c r="DJ18" s="435">
        <f t="shared" si="21"/>
        <v>93.333333333333329</v>
      </c>
      <c r="DK18" s="425">
        <f t="shared" si="20"/>
        <v>280</v>
      </c>
      <c r="DL18" s="416">
        <f>_xlfn.AGGREGATE(9,7,DK$4:DK18)/1000</f>
        <v>3.6933333333333334</v>
      </c>
      <c r="DM18" s="538">
        <f t="shared" si="17"/>
        <v>3.0133928571428572</v>
      </c>
      <c r="DN18" s="167">
        <f t="shared" si="18"/>
        <v>6.1607142857142874</v>
      </c>
      <c r="DO18" s="168">
        <f t="shared" si="19"/>
        <v>9.1741071428571441</v>
      </c>
      <c r="DP18" s="447">
        <v>3</v>
      </c>
      <c r="DR18" s="605"/>
      <c r="DS18" s="3"/>
      <c r="DT18" s="3"/>
      <c r="DU18" s="606" t="s">
        <v>322</v>
      </c>
      <c r="DV18" s="612">
        <f>_xlfn.AGGREGATE(4,7,BX4:BX200)</f>
        <v>24.068999999999996</v>
      </c>
    </row>
    <row r="19" spans="1:126">
      <c r="A19" s="251" t="str">
        <f>IF(OR(入力!A19="",入力!A19="#N/A"),#N/A,入力!A19)</f>
        <v>小系列2連続運転</v>
      </c>
      <c r="B19" s="253">
        <f>IF(OR(入力!B19="",入力!B19="#N/A"),#N/A,入力!B19)</f>
        <v>45250</v>
      </c>
      <c r="C19" s="74">
        <f>IF(OR(入力!C19="",入力!C19="#N/A"),#N/A,入力!C19)</f>
        <v>59</v>
      </c>
      <c r="D19" s="208">
        <f>IF(OR(入力!E19="",入力!E19="#N/A"),#N/A,入力!E19)</f>
        <v>20</v>
      </c>
      <c r="E19" s="121">
        <f>IF(OR(入力!H19="",入力!H19="#N/A"),#N/A,入力!H19)</f>
        <v>65</v>
      </c>
      <c r="F19" s="4">
        <f>IF(OR(入力!I19="",入力!I19="#N/A"),#N/A,入力!I19)</f>
        <v>7.01</v>
      </c>
      <c r="G19" s="4">
        <f>IF(OR(入力!Q19="",入力!Q19="#N/A"),#N/A,入力!Q19)</f>
        <v>7.45</v>
      </c>
      <c r="H19" s="4">
        <f>IF(OR(入力!P19="",入力!P19="#N/A"),#N/A,入力!P19)</f>
        <v>7.48</v>
      </c>
      <c r="I19" s="7">
        <f>IF(OR(入力!R19="",入力!R19="#N/A"),#N/A,入力!R19)</f>
        <v>7.21</v>
      </c>
      <c r="J19">
        <f>IF(OR(入力!S19="",入力!S19="#N/A"),#N/A,入力!S19)</f>
        <v>108</v>
      </c>
      <c r="K19">
        <f>IF(OR(入力!AA19="",入力!AA19="#N/A"),#N/A,入力!AA19)</f>
        <v>245</v>
      </c>
      <c r="L19">
        <f>IF(OR(入力!Z19="",入力!Z19="#N/A"),#N/A,入力!Z19)</f>
        <v>75</v>
      </c>
      <c r="M19" s="2">
        <f>IF(OR(入力!AB19="",入力!AB19="#N/A"),#N/A,入力!AB19)</f>
        <v>271</v>
      </c>
      <c r="N19" s="5">
        <f>IF(OR(入力!AC19="",入力!AC19="#N/A"),#N/A,入力!AC19)</f>
        <v>74.8</v>
      </c>
      <c r="O19" s="5">
        <f>IF(OR(入力!AK19="",入力!AK19="#N/A"),#N/A,入力!AK19)</f>
        <v>79.3</v>
      </c>
      <c r="P19" s="5">
        <f>IF(OR(入力!AJ19="",入力!AJ19="#N/A"),#N/A,入力!AJ19)</f>
        <v>80.2</v>
      </c>
      <c r="Q19" s="6">
        <f>IF(OR(入力!AL19="",入力!AL19="#N/A"),#N/A,入力!AL19)</f>
        <v>75</v>
      </c>
      <c r="R19" s="4">
        <f>IF(OR(入力!AM19="",入力!AM19="#N/A"),#N/A,入力!AM19)</f>
        <v>12.06</v>
      </c>
      <c r="S19" s="4" t="e">
        <v>#N/A</v>
      </c>
      <c r="T19" s="4">
        <f>IF(OR(入力!AV19="",入力!AV19="#N/A"),#N/A,入力!AV19)</f>
        <v>12.7</v>
      </c>
      <c r="U19" s="4">
        <f>IF(OR(入力!AU19="",入力!AU19="#N/A"),#N/A,入力!AU19)</f>
        <v>12.63</v>
      </c>
      <c r="V19" s="7">
        <f>IF(OR(入力!AW19="",入力!AW19="#N/A"),#N/A,入力!AW19)</f>
        <v>11.56</v>
      </c>
      <c r="W19" s="10">
        <f>IF(OR(入力!AX19="",入力!AX19="#N/A"),#N/A,入力!AX19)</f>
        <v>9.1999999999999993</v>
      </c>
      <c r="X19" s="10">
        <f>IF(OR(入力!BF19="",入力!BF19="#N/A"),#N/A,入力!BF19)</f>
        <v>6.6</v>
      </c>
      <c r="Y19" s="10">
        <f>IF(OR(入力!BE19="",入力!BE19="#N/A"),#N/A,入力!BE19)</f>
        <v>6.3</v>
      </c>
      <c r="Z19" s="11">
        <f>IF(OR(入力!BG19="",入力!BG19="#N/A"),#N/A,入力!BG19)</f>
        <v>5.9</v>
      </c>
      <c r="AA19">
        <f>IF(OR(入力!BL19="",入力!BL19="#N/A"),#N/A,入力!BL19)</f>
        <v>49.5</v>
      </c>
      <c r="AB19" s="15">
        <f>IF(OR(入力!BM19="",入力!BM19="#N/A"),#N/A,入力!BM19)</f>
        <v>49.5</v>
      </c>
      <c r="AC19" s="98">
        <f>IF(OR(入力!BS19="",入力!BS19="#N/A"),#N/A,入力!BS19)</f>
        <v>9.9</v>
      </c>
      <c r="AD19" s="23">
        <f>IF(OR(入力!BT19="",入力!BT19="#N/A"),#N/A,入力!BT19)</f>
        <v>9.6999999999999993</v>
      </c>
      <c r="AE19" s="105">
        <f>IF(OR(入力!BW19="",入力!BW19="#N/A"),#N/A,入力!BW19)</f>
        <v>7</v>
      </c>
      <c r="AF19" s="23">
        <f>IF(OR(入力!BX19="",入力!BX19="#N/A"),#N/A,入力!BX19)</f>
        <v>6.7</v>
      </c>
      <c r="AG19" s="126">
        <f>IF(OR(入力!BZ19="",入力!BZ19="#N/A"),#N/A,入力!BZ19)</f>
        <v>6.8</v>
      </c>
      <c r="AH19" s="15" t="e">
        <f>IF(OR(入力!CB19="",入力!CB19="#N/A"),#N/A,入力!CB19)</f>
        <v>#N/A</v>
      </c>
      <c r="AI19">
        <f>IF(OR(入力!CD19="",入力!CD19="#N/A"),#N/A,入力!CD19)</f>
        <v>61</v>
      </c>
      <c r="AJ19">
        <f>IF(OR(入力!CL19="",入力!CL19="#N/A"),#N/A,入力!CL19)</f>
        <v>2.1</v>
      </c>
      <c r="AK19">
        <f>IF(OR(入力!CK19="",入力!CK19="#N/A"),#N/A,入力!CK19)</f>
        <v>1.9</v>
      </c>
      <c r="AL19">
        <f>IF(OR(入力!CM19="",入力!CM19="#N/A"),#N/A,入力!CM19)</f>
        <v>6.4</v>
      </c>
      <c r="AM19" s="37">
        <f>IF(OR(入力!CN19="",入力!CN19="#N/A"),#N/A,入力!CN19)</f>
        <v>60</v>
      </c>
      <c r="AN19" s="107">
        <f>IF(OR(入力!CV19="",入力!CV19="#N/A"),#N/A,入力!CV19)</f>
        <v>2</v>
      </c>
      <c r="AO19" s="37">
        <f>IF(OR(入力!CU19="",入力!CU19="#N/A"),#N/A,入力!CU19)</f>
        <v>1.9</v>
      </c>
      <c r="AP19" s="38">
        <f>IF(OR(入力!CW19="",入力!CW19="#N/A"),#N/A,入力!CW19)</f>
        <v>6.2</v>
      </c>
      <c r="AQ19">
        <f>IF(OR(入力!CX19="",入力!CX19="#N/A"),#N/A,入力!CX19)</f>
        <v>9.9</v>
      </c>
      <c r="AR19">
        <f>IF(OR(入力!DF19="",入力!DF19="#N/A"),#N/A,入力!DF19)</f>
        <v>0.49</v>
      </c>
      <c r="AS19">
        <f>IF(OR(入力!DE19="",入力!DE19="#N/A"),#N/A,入力!DE19)</f>
        <v>0.49</v>
      </c>
      <c r="AT19">
        <f>IF(OR(入力!DG19="",入力!DG19="#N/A"),#N/A,入力!DG19)</f>
        <v>4.4000000000000004</v>
      </c>
      <c r="AU19" s="37">
        <f>IF(OR(入力!DH19="",入力!DH19="#N/A"),#N/A,入力!DH19)</f>
        <v>9.4</v>
      </c>
      <c r="AV19" s="37">
        <f>IF(OR(入力!DP19="",入力!DP19="#N/A"),#N/A,入力!DP19)</f>
        <v>0.44</v>
      </c>
      <c r="AW19" s="37">
        <f>IF(OR(入力!DO19="",入力!DO19="#N/A"),#N/A,入力!DO19)</f>
        <v>0.43</v>
      </c>
      <c r="AX19" s="44">
        <f>IF(OR(入力!DQ19="",入力!DQ19="#N/A"),#N/A,入力!DQ19)</f>
        <v>4.4000000000000004</v>
      </c>
      <c r="AY19">
        <f>IF(OR(入力!DR19="",入力!DR19="#N/A"),#N/A,入力!DR19)</f>
        <v>80</v>
      </c>
      <c r="AZ19">
        <f>IF(OR(入力!DZ19="",入力!DZ19="#N/A"),#N/A,入力!DZ19)</f>
        <v>130</v>
      </c>
      <c r="BA19">
        <f>IF(OR(入力!DY19="",入力!DY19="#N/A"),#N/A,入力!DY19)</f>
        <v>130</v>
      </c>
      <c r="BB19">
        <f>IF(OR(入力!EA19="",入力!EA19="#N/A"),#N/A,入力!EA19)</f>
        <v>110</v>
      </c>
      <c r="BC19" s="37">
        <f>IF(OR(入力!EB19="",入力!EB19="#N/A"),#N/A,入力!EB19)</f>
        <v>79</v>
      </c>
      <c r="BD19" s="37">
        <f>IF(OR(入力!EJ19="",入力!EJ19="#N/A"),#N/A,入力!EJ19)</f>
        <v>130</v>
      </c>
      <c r="BE19" s="37">
        <f>IF(OR(入力!EI19="",入力!EI19="#N/A"),#N/A,入力!EI19)</f>
        <v>130</v>
      </c>
      <c r="BF19" s="216">
        <f>IF(OR(入力!EK19="",入力!EK19="#N/A"),#N/A,入力!EK19)</f>
        <v>110</v>
      </c>
      <c r="BG19" s="126" t="e">
        <f>IF(OR(入力!GT19="",入力!GT19="#N/A"),#N/A,入力!GT19)</f>
        <v>#N/A</v>
      </c>
      <c r="BH19" s="23" t="e">
        <f>IF(OR(入力!HB19="",入力!HB19="#N/A"),#N/A,入力!HB19)</f>
        <v>#N/A</v>
      </c>
      <c r="BI19" s="23" t="e">
        <f>IF(OR(入力!HA19="",入力!HA19="#N/A"),#N/A,入力!HA19)</f>
        <v>#N/A</v>
      </c>
      <c r="BJ19" s="15" t="e">
        <f>IF(OR(入力!HC19="",入力!HC19="#N/A"),#N/A,入力!HC19)</f>
        <v>#N/A</v>
      </c>
      <c r="BK19" s="5">
        <f>IF(OR(入力!LJ19="",入力!LJ19="#N/A"),#N/A,入力!LJ19)</f>
        <v>10.210000000000001</v>
      </c>
      <c r="BL19" s="5" t="e">
        <f>IF(OR(入力!LR19="",入力!LR19="#N/A"),#N/A,入力!LR19)</f>
        <v>#N/A</v>
      </c>
      <c r="BM19" s="5">
        <f>IF(OR(入力!LQ19="",入力!LQ19="#N/A"),#N/A,入力!LQ19)</f>
        <v>13.25</v>
      </c>
      <c r="BN19" s="7">
        <f>IF(OR(入力!LS19="",入力!LS19="#N/A"),#N/A,入力!LS19)</f>
        <v>1.8109999999999999</v>
      </c>
      <c r="BO19" s="4">
        <f>IF(OR(入力!LT19="",入力!LT19="#N/A"),#N/A,入力!LT19)</f>
        <v>1.2310000000000001</v>
      </c>
      <c r="BP19" s="4" t="e">
        <f>IF(OR(入力!MB19="",入力!MB19="#N/A"),#N/A,入力!MB19)</f>
        <v>#N/A</v>
      </c>
      <c r="BQ19" s="115">
        <f>IF(OR(入力!MA19="",入力!MA19="#N/A"),#N/A,入力!MA19)</f>
        <v>0.58909999999999996</v>
      </c>
      <c r="BR19" s="116">
        <f>IF(OR(入力!MC19="",入力!MC19="#N/A"),#N/A,入力!MC19)</f>
        <v>0.42849999999999999</v>
      </c>
      <c r="BS19" s="224">
        <f>IF(OR(入力!MN19="",入力!MN19="#N/A"),#N/A,入力!MN19)</f>
        <v>356.64499999999998</v>
      </c>
      <c r="BT19" s="224" t="e">
        <f>IF(OR(入力!MV19="",入力!MV19="#N/A"),#N/A,入力!MV19)</f>
        <v>#N/A</v>
      </c>
      <c r="BU19" s="224">
        <f>IF(OR(入力!MU19="",入力!MU19="#N/A"),#N/A,入力!MU19)</f>
        <v>351.19659999999999</v>
      </c>
      <c r="BV19" s="154">
        <f>IF(OR(入力!MW19="",入力!MW19="#N/A"),#N/A,入力!MW19)</f>
        <v>362.82569999999998</v>
      </c>
      <c r="BW19" s="5">
        <f t="shared" si="14"/>
        <v>58.1</v>
      </c>
      <c r="BX19" s="5">
        <f>AO19-AP19</f>
        <v>-4.3000000000000007</v>
      </c>
      <c r="BY19" s="5">
        <f t="shared" ref="BY19:BY68" si="22">AM19-AP19</f>
        <v>53.8</v>
      </c>
      <c r="BZ19" s="105">
        <f t="shared" si="1"/>
        <v>8.9700000000000006</v>
      </c>
      <c r="CA19" s="105">
        <f>AW19-AX19</f>
        <v>-3.97</v>
      </c>
      <c r="CB19" s="105">
        <f t="shared" ref="CB19:CB68" si="23">AU19-AX19</f>
        <v>5</v>
      </c>
      <c r="CC19" s="2">
        <f t="shared" si="15"/>
        <v>51</v>
      </c>
      <c r="CD19" s="501">
        <f t="shared" si="2"/>
        <v>0.96833333333333338</v>
      </c>
      <c r="CE19" s="529">
        <f>MAX(0,BX19/AO19)</f>
        <v>0</v>
      </c>
      <c r="CF19" s="507">
        <f t="shared" si="3"/>
        <v>0.89666666666666661</v>
      </c>
      <c r="CG19" s="5">
        <f t="shared" si="4"/>
        <v>21.75264</v>
      </c>
      <c r="CH19" s="5">
        <f>BX19*DJ19*DI19/1000</f>
        <v>-1.60992</v>
      </c>
      <c r="CI19" s="7">
        <f>_xlfn.AGGREGATE(9,7,CG$4:CG19)/1000</f>
        <v>0.24657614666666666</v>
      </c>
      <c r="CJ19" s="5">
        <f>AM19*DJ19/(0.62*1000)</f>
        <v>9.0580645161290327</v>
      </c>
      <c r="CK19" s="6">
        <f>BW19*DJ19/(0.62*1000)</f>
        <v>8.7712258064516124</v>
      </c>
      <c r="CL19" s="105">
        <f>AO19*DJ19/(0.62*1000)</f>
        <v>0.28683870967741931</v>
      </c>
      <c r="CM19" s="498">
        <f>MAX(0,BX19*DJ19/(0.62*1000))</f>
        <v>0</v>
      </c>
      <c r="CN19" s="5">
        <f>AM19*DJ19/(0.62*1000*2)</f>
        <v>4.5290322580645164</v>
      </c>
      <c r="CO19" s="6">
        <f>BY19*DJ19/(0.62*1000*2)</f>
        <v>4.0610322580645155</v>
      </c>
      <c r="CP19" s="594">
        <f>AM19*DJ19/1000</f>
        <v>5.6159999999999997</v>
      </c>
      <c r="CQ19" s="595">
        <f>BW19*DJ19/1000</f>
        <v>5.4381599999999999</v>
      </c>
      <c r="CR19" s="105" t="e">
        <f>IF(AG19&lt;4.99,CK19,#N/A)</f>
        <v>#N/A</v>
      </c>
      <c r="CS19" s="105">
        <f>IF(AND(AG19&gt;5,AG19&lt;9.99),CK19,#N/A)</f>
        <v>8.7712258064516124</v>
      </c>
      <c r="CT19" s="105" t="e">
        <f>IF(AND(AG19&gt;10,AG19&lt;14.99),CK19,#N/A)</f>
        <v>#N/A</v>
      </c>
      <c r="CU19" s="105" t="e">
        <f>IF(AND(AG19&gt;15,AG19&lt;19.99),CK19,#N/A)</f>
        <v>#N/A</v>
      </c>
      <c r="CV19" s="6" t="e">
        <f>IF(AG19&gt;20,CK19,#N/A)</f>
        <v>#N/A</v>
      </c>
      <c r="CW19" s="530">
        <f t="shared" si="5"/>
        <v>0.95425531914893624</v>
      </c>
      <c r="CX19" s="530">
        <f>MAX(0,CA19/AW19)</f>
        <v>0</v>
      </c>
      <c r="CY19" s="507">
        <f t="shared" si="6"/>
        <v>0.53191489361702127</v>
      </c>
      <c r="CZ19" s="5">
        <f t="shared" si="7"/>
        <v>3.358368</v>
      </c>
      <c r="DA19" s="5">
        <f>CA19*DJ19*DI19/1000</f>
        <v>-1.4863679999999999</v>
      </c>
      <c r="DB19" s="7">
        <f>_xlfn.AGGREGATE(9,7,CZ$4:CZ19)/1000</f>
        <v>3.8226661333333335E-2</v>
      </c>
      <c r="DC19" s="5">
        <f t="shared" si="8"/>
        <v>19.094399999999997</v>
      </c>
      <c r="DD19" s="169">
        <f>_xlfn.AGGREGATE(9,7,DC$4:DC19)/1000</f>
        <v>0.1864888666666667</v>
      </c>
      <c r="DE19" s="169">
        <f t="shared" si="9"/>
        <v>0.46947920775116447</v>
      </c>
      <c r="DF19" s="454">
        <f t="shared" si="0"/>
        <v>5.8684900968895555E-4</v>
      </c>
      <c r="DG19" s="115">
        <f t="shared" si="10"/>
        <v>0.13162970892593159</v>
      </c>
      <c r="DH19" s="135">
        <f t="shared" si="11"/>
        <v>0.12971602399373125</v>
      </c>
      <c r="DI19" s="6">
        <f t="shared" si="12"/>
        <v>4</v>
      </c>
      <c r="DJ19" s="6">
        <f>E19*1440/1000</f>
        <v>93.6</v>
      </c>
      <c r="DK19" s="224">
        <f>DJ19*DI19</f>
        <v>374.4</v>
      </c>
      <c r="DL19" s="105">
        <f>_xlfn.AGGREGATE(9,7,DK$4:DK19)/1000</f>
        <v>4.0677333333333339</v>
      </c>
      <c r="DM19" s="130">
        <f t="shared" si="17"/>
        <v>3.0048076923076925</v>
      </c>
      <c r="DN19" s="105">
        <f t="shared" si="18"/>
        <v>6.1431623931623944</v>
      </c>
      <c r="DO19" s="101">
        <f t="shared" si="19"/>
        <v>9.1479700854700869</v>
      </c>
      <c r="DP19" s="448">
        <v>3</v>
      </c>
      <c r="DR19" s="605"/>
      <c r="DS19" s="3"/>
      <c r="DT19" s="3"/>
      <c r="DU19" s="606" t="s">
        <v>323</v>
      </c>
      <c r="DV19" s="612">
        <f>_xlfn.AGGREGATE(5,7,BX4:BX200)</f>
        <v>-4.3000000000000007</v>
      </c>
    </row>
    <row r="20" spans="1:126">
      <c r="A20" s="251" t="e">
        <f>IF(OR(入力!A20="",入力!A20="#N/A"),#N/A,入力!A20)</f>
        <v>#N/A</v>
      </c>
      <c r="B20" s="253">
        <f>IF(OR(入力!B20="",入力!B20="#N/A"),#N/A,入力!B20)</f>
        <v>45254</v>
      </c>
      <c r="C20" s="74">
        <f>IF(OR(入力!C20="",入力!C20="#N/A"),#N/A,入力!C20)</f>
        <v>63</v>
      </c>
      <c r="D20" s="208">
        <f>IF(OR(入力!E20="",入力!E20="#N/A"),#N/A,入力!E20)</f>
        <v>21.1</v>
      </c>
      <c r="E20" s="121">
        <f>IF(OR(入力!H20="",入力!H20="#N/A"),#N/A,入力!H20)</f>
        <v>65</v>
      </c>
      <c r="F20" s="4">
        <f>IF(OR(入力!I20="",入力!I20="#N/A"),#N/A,入力!I20)</f>
        <v>7.35</v>
      </c>
      <c r="G20" s="4">
        <f>IF(OR(入力!Q20="",入力!Q20="#N/A"),#N/A,入力!Q20)</f>
        <v>7.99</v>
      </c>
      <c r="H20" s="4">
        <f>IF(OR(入力!P20="",入力!P20="#N/A"),#N/A,入力!P20)</f>
        <v>7.97</v>
      </c>
      <c r="I20" s="7">
        <f>IF(OR(入力!R20="",入力!R20="#N/A"),#N/A,入力!R20)</f>
        <v>7.86</v>
      </c>
      <c r="J20">
        <f>IF(OR(入力!S20="",入力!S20="#N/A"),#N/A,入力!S20)</f>
        <v>106</v>
      </c>
      <c r="K20">
        <f>IF(OR(入力!AA20="",入力!AA20="#N/A"),#N/A,入力!AA20)</f>
        <v>229</v>
      </c>
      <c r="L20">
        <f>IF(OR(入力!Z20="",入力!Z20="#N/A"),#N/A,入力!Z20)</f>
        <v>224</v>
      </c>
      <c r="M20" s="2">
        <f>IF(OR(入力!AB20="",入力!AB20="#N/A"),#N/A,入力!AB20)</f>
        <v>256</v>
      </c>
      <c r="N20" s="5">
        <f>IF(OR(入力!AC20="",入力!AC20="#N/A"),#N/A,入力!AC20)</f>
        <v>77.3</v>
      </c>
      <c r="O20" s="5">
        <f>IF(OR(入力!AK20="",入力!AK20="#N/A"),#N/A,入力!AK20)</f>
        <v>79.5</v>
      </c>
      <c r="P20" s="5">
        <f>IF(OR(入力!AJ20="",入力!AJ20="#N/A"),#N/A,入力!AJ20)</f>
        <v>78.7</v>
      </c>
      <c r="Q20" s="6">
        <f>IF(OR(入力!AL20="",入力!AL20="#N/A"),#N/A,入力!AL20)</f>
        <v>75.2</v>
      </c>
      <c r="R20" s="4">
        <f>IF(OR(入力!AM20="",入力!AM20="#N/A"),#N/A,入力!AM20)</f>
        <v>12.38</v>
      </c>
      <c r="S20" s="4" t="e">
        <v>#N/A</v>
      </c>
      <c r="T20" s="4">
        <f>IF(OR(入力!AV20="",入力!AV20="#N/A"),#N/A,入力!AV20)</f>
        <v>12.25</v>
      </c>
      <c r="U20" s="4">
        <f>IF(OR(入力!AU20="",入力!AU20="#N/A"),#N/A,入力!AU20)</f>
        <v>12.44</v>
      </c>
      <c r="V20" s="7">
        <f>IF(OR(入力!AW20="",入力!AW20="#N/A"),#N/A,入力!AW20)</f>
        <v>10.31</v>
      </c>
      <c r="W20" s="10">
        <f>IF(OR(入力!AX20="",入力!AX20="#N/A"),#N/A,入力!AX20)</f>
        <v>9.9</v>
      </c>
      <c r="X20" s="10">
        <f>IF(OR(入力!BF20="",入力!BF20="#N/A"),#N/A,入力!BF20)</f>
        <v>9.4</v>
      </c>
      <c r="Y20" s="10">
        <f>IF(OR(入力!BE20="",入力!BE20="#N/A"),#N/A,入力!BE20)</f>
        <v>9.1999999999999993</v>
      </c>
      <c r="Z20" s="11">
        <f>IF(OR(入力!BG20="",入力!BG20="#N/A"),#N/A,入力!BG20)</f>
        <v>8.6</v>
      </c>
      <c r="AA20">
        <f>IF(OR(入力!BL20="",入力!BL20="#N/A"),#N/A,入力!BL20)</f>
        <v>50.5</v>
      </c>
      <c r="AB20" s="15">
        <f>IF(OR(入力!BM20="",入力!BM20="#N/A"),#N/A,入力!BM20)</f>
        <v>49.5</v>
      </c>
      <c r="AC20" s="98">
        <f>IF(OR(入力!BS20="",入力!BS20="#N/A"),#N/A,入力!BS20)</f>
        <v>10.5</v>
      </c>
      <c r="AD20" s="23">
        <f>IF(OR(入力!BT20="",入力!BT20="#N/A"),#N/A,入力!BT20)</f>
        <v>10.4</v>
      </c>
      <c r="AE20" s="23">
        <f>IF(OR(入力!BW20="",入力!BW20="#N/A"),#N/A,入力!BW20)</f>
        <v>9.8000000000000007</v>
      </c>
      <c r="AF20" s="23">
        <f>IF(OR(入力!BX20="",入力!BX20="#N/A"),#N/A,入力!BX20)</f>
        <v>9.5</v>
      </c>
      <c r="AG20" s="130">
        <f>IF(OR(入力!BZ20="",入力!BZ20="#N/A"),#N/A,入力!BZ20)</f>
        <v>7</v>
      </c>
      <c r="AH20" s="101" t="e">
        <f>IF(OR(入力!CB20="",入力!CB20="#N/A"),#N/A,入力!CB20)</f>
        <v>#N/A</v>
      </c>
      <c r="AI20">
        <f>IF(OR(入力!CD20="",入力!CD20="#N/A"),#N/A,入力!CD20)</f>
        <v>61</v>
      </c>
      <c r="AJ20">
        <f>IF(OR(入力!CL20="",入力!CL20="#N/A"),#N/A,入力!CL20)</f>
        <v>0.78</v>
      </c>
      <c r="AK20">
        <f>IF(OR(入力!CK20="",入力!CK20="#N/A"),#N/A,入力!CK20)</f>
        <v>0.61</v>
      </c>
      <c r="AL20">
        <f>IF(OR(入力!CM20="",入力!CM20="#N/A"),#N/A,入力!CM20)</f>
        <v>0.43</v>
      </c>
      <c r="AM20" s="39">
        <f>IF(OR(入力!CN20="",入力!CN20="#N/A"),#N/A,入力!CN20)</f>
        <v>61</v>
      </c>
      <c r="AN20" s="39">
        <f>IF(OR(入力!CV20="",入力!CV20="#N/A"),#N/A,入力!CV20)</f>
        <v>0.74</v>
      </c>
      <c r="AO20" s="39">
        <f>IF(OR(入力!CU20="",入力!CU20="#N/A"),#N/A,入力!CU20)</f>
        <v>0.53</v>
      </c>
      <c r="AP20" s="40">
        <f>IF(OR(入力!CW20="",入力!CW20="#N/A"),#N/A,入力!CW20)</f>
        <v>0.42</v>
      </c>
      <c r="AQ20">
        <f>IF(OR(入力!CX20="",入力!CX20="#N/A"),#N/A,入力!CX20)</f>
        <v>9.5</v>
      </c>
      <c r="AR20">
        <f>IF(OR(入力!DF20="",入力!DF20="#N/A"),#N/A,入力!DF20)</f>
        <v>0.23</v>
      </c>
      <c r="AS20">
        <f>IF(OR(入力!DE20="",入力!DE20="#N/A"),#N/A,入力!DE20)</f>
        <v>0.19</v>
      </c>
      <c r="AT20">
        <f>IF(OR(入力!DG20="",入力!DG20="#N/A"),#N/A,入力!DG20)</f>
        <v>0.95</v>
      </c>
      <c r="AU20" s="39">
        <f>IF(OR(入力!DH20="",入力!DH20="#N/A"),#N/A,入力!DH20)</f>
        <v>9.4</v>
      </c>
      <c r="AV20" s="39">
        <f>IF(OR(入力!DP20="",入力!DP20="#N/A"),#N/A,入力!DP20)</f>
        <v>0.21</v>
      </c>
      <c r="AW20" s="39">
        <f>IF(OR(入力!DO20="",入力!DO20="#N/A"),#N/A,入力!DO20)</f>
        <v>0.17</v>
      </c>
      <c r="AX20" s="45">
        <f>IF(OR(入力!DQ20="",入力!DQ20="#N/A"),#N/A,入力!DQ20)</f>
        <v>0.89</v>
      </c>
      <c r="AY20">
        <f>IF(OR(入力!DR20="",入力!DR20="#N/A"),#N/A,入力!DR20)</f>
        <v>80</v>
      </c>
      <c r="AZ20">
        <f>IF(OR(入力!DZ20="",入力!DZ20="#N/A"),#N/A,入力!DZ20)</f>
        <v>130</v>
      </c>
      <c r="BA20">
        <f>IF(OR(入力!DY20="",入力!DY20="#N/A"),#N/A,入力!DY20)</f>
        <v>130</v>
      </c>
      <c r="BB20">
        <f>IF(OR(入力!EA20="",入力!EA20="#N/A"),#N/A,入力!EA20)</f>
        <v>120</v>
      </c>
      <c r="BC20" s="39">
        <f>IF(OR(入力!EB20="",入力!EB20="#N/A"),#N/A,入力!EB20)</f>
        <v>80</v>
      </c>
      <c r="BD20" s="39">
        <f>IF(OR(入力!EJ20="",入力!EJ20="#N/A"),#N/A,入力!EJ20)</f>
        <v>130</v>
      </c>
      <c r="BE20" s="39">
        <f>IF(OR(入力!EI20="",入力!EI20="#N/A"),#N/A,入力!EI20)</f>
        <v>130</v>
      </c>
      <c r="BF20" s="217">
        <f>IF(OR(入力!EK20="",入力!EK20="#N/A"),#N/A,入力!EK20)</f>
        <v>120</v>
      </c>
      <c r="BG20" s="126" t="e">
        <f>IF(OR(入力!GT20="",入力!GT20="#N/A"),#N/A,入力!GT20)</f>
        <v>#N/A</v>
      </c>
      <c r="BH20" s="23" t="e">
        <f>IF(OR(入力!HB20="",入力!HB20="#N/A"),#N/A,入力!HB20)</f>
        <v>#N/A</v>
      </c>
      <c r="BI20" s="23" t="e">
        <f>IF(OR(入力!HA20="",入力!HA20="#N/A"),#N/A,入力!HA20)</f>
        <v>#N/A</v>
      </c>
      <c r="BJ20" s="15" t="e">
        <f>IF(OR(入力!HC20="",入力!HC20="#N/A"),#N/A,入力!HC20)</f>
        <v>#N/A</v>
      </c>
      <c r="BK20" s="5" t="e">
        <f>IF(OR(入力!LJ20="",入力!LJ20="#N/A"),#N/A,入力!LJ20)</f>
        <v>#N/A</v>
      </c>
      <c r="BL20" s="5" t="e">
        <f>IF(OR(入力!LR20="",入力!LR20="#N/A"),#N/A,入力!LR20)</f>
        <v>#N/A</v>
      </c>
      <c r="BM20" s="5" t="e">
        <f>IF(OR(入力!LQ20="",入力!LQ20="#N/A"),#N/A,入力!LQ20)</f>
        <v>#N/A</v>
      </c>
      <c r="BN20" s="2" t="e">
        <f>IF(OR(入力!LS20="",入力!LS20="#N/A"),#N/A,入力!LS20)</f>
        <v>#N/A</v>
      </c>
      <c r="BO20" t="e">
        <f>IF(OR(入力!LT20="",入力!LT20="#N/A"),#N/A,入力!LT20)</f>
        <v>#N/A</v>
      </c>
      <c r="BP20" t="e">
        <f>IF(OR(入力!MB20="",入力!MB20="#N/A"),#N/A,入力!MB20)</f>
        <v>#N/A</v>
      </c>
      <c r="BQ20" t="e">
        <f>IF(OR(入力!MA20="",入力!MA20="#N/A"),#N/A,入力!MA20)</f>
        <v>#N/A</v>
      </c>
      <c r="BR20" s="15" t="e">
        <f>IF(OR(入力!MC20="",入力!MC20="#N/A"),#N/A,入力!MC20)</f>
        <v>#N/A</v>
      </c>
      <c r="BS20" s="224" t="e">
        <f>IF(OR(入力!MN20="",入力!MN20="#N/A"),#N/A,入力!MN20)</f>
        <v>#N/A</v>
      </c>
      <c r="BT20" s="224" t="e">
        <f>IF(OR(入力!MV20="",入力!MV20="#N/A"),#N/A,入力!MV20)</f>
        <v>#N/A</v>
      </c>
      <c r="BU20" s="224" t="e">
        <f>IF(OR(入力!MU20="",入力!MU20="#N/A"),#N/A,入力!MU20)</f>
        <v>#N/A</v>
      </c>
      <c r="BV20" s="154" t="e">
        <f>IF(OR(入力!MW20="",入力!MW20="#N/A"),#N/A,入力!MW20)</f>
        <v>#N/A</v>
      </c>
      <c r="BW20" s="5">
        <f t="shared" si="14"/>
        <v>60.47</v>
      </c>
      <c r="BX20" s="5">
        <f t="shared" ref="BX20:BX23" si="24">AO20-AP20</f>
        <v>0.11000000000000004</v>
      </c>
      <c r="BY20" s="5">
        <f t="shared" si="22"/>
        <v>60.58</v>
      </c>
      <c r="BZ20" s="105">
        <f t="shared" si="1"/>
        <v>9.23</v>
      </c>
      <c r="CA20" s="105">
        <f>AW20-AX20</f>
        <v>-0.72</v>
      </c>
      <c r="CB20" s="105">
        <f t="shared" si="23"/>
        <v>8.51</v>
      </c>
      <c r="CC20" s="2">
        <f t="shared" si="15"/>
        <v>50</v>
      </c>
      <c r="CD20" s="501">
        <f t="shared" si="2"/>
        <v>0.991311475409836</v>
      </c>
      <c r="CE20" s="529">
        <f>MAX(0,BX20/AO20)</f>
        <v>0.20754716981132082</v>
      </c>
      <c r="CF20" s="507">
        <f t="shared" si="3"/>
        <v>0.99311475409836059</v>
      </c>
      <c r="CG20" s="5">
        <f t="shared" si="4"/>
        <v>22.639967999999996</v>
      </c>
      <c r="CH20" s="5">
        <f>BX20*DJ20*DI20/1000</f>
        <v>4.1184000000000012E-2</v>
      </c>
      <c r="CI20" s="7">
        <f>_xlfn.AGGREGATE(9,7,CG$4:CG20)/1000</f>
        <v>0.26921611466666667</v>
      </c>
      <c r="CJ20" s="5">
        <f>AM20*DJ20/(0.62*1000)</f>
        <v>9.2090322580645161</v>
      </c>
      <c r="CK20" s="6">
        <f>BW20*DJ20/(0.62*1000)</f>
        <v>9.1290193548387091</v>
      </c>
      <c r="CL20" s="105">
        <f>AO20*DJ20/(0.62*1000)</f>
        <v>8.0012903225806453E-2</v>
      </c>
      <c r="CM20" s="6">
        <f>MAX(0,BX20*DJ20/(0.62*1000))</f>
        <v>1.6606451612903229E-2</v>
      </c>
      <c r="CN20" s="5">
        <f t="shared" ref="CN20:CN72" si="25">AM20*DJ20/(0.62*1000*2)</f>
        <v>4.604516129032258</v>
      </c>
      <c r="CO20" s="6">
        <f t="shared" ref="CO20:CO72" si="26">BY20*DJ20/(0.62*1000*2)</f>
        <v>4.572812903225806</v>
      </c>
      <c r="CP20" s="585">
        <f>AM20*DJ20/1000</f>
        <v>5.7095999999999991</v>
      </c>
      <c r="CQ20" s="586">
        <f>BW20*DJ20/1000</f>
        <v>5.659991999999999</v>
      </c>
      <c r="CR20" s="105" t="e">
        <f>IF(AG20&lt;4.99,CK20,#N/A)</f>
        <v>#N/A</v>
      </c>
      <c r="CS20" s="105">
        <f>IF(AND(AG20&gt;5,AG20&lt;9.99),CK20,#N/A)</f>
        <v>9.1290193548387091</v>
      </c>
      <c r="CT20" s="105" t="e">
        <f>IF(AND(AG20&gt;10,AG20&lt;14.99),CK20,#N/A)</f>
        <v>#N/A</v>
      </c>
      <c r="CU20" s="105" t="e">
        <f>IF(AND(AG20&gt;15,AG20&lt;19.99),CK20,#N/A)</f>
        <v>#N/A</v>
      </c>
      <c r="CV20" s="6" t="e">
        <f>IF(AG20&gt;20,CK20,#N/A)</f>
        <v>#N/A</v>
      </c>
      <c r="CW20" s="530">
        <f t="shared" si="5"/>
        <v>0.98191489361702133</v>
      </c>
      <c r="CX20" s="530">
        <f>MAX(0,CA20/AW20)</f>
        <v>0</v>
      </c>
      <c r="CY20" s="507">
        <f t="shared" si="6"/>
        <v>0.90531914893617016</v>
      </c>
      <c r="CZ20" s="5">
        <f t="shared" si="7"/>
        <v>3.4557120000000001</v>
      </c>
      <c r="DA20" s="5">
        <f>CA20*DJ20*DI20/1000</f>
        <v>-0.26956799999999997</v>
      </c>
      <c r="DB20" s="7">
        <f>_xlfn.AGGREGATE(9,7,CZ$4:CZ20)/1000</f>
        <v>4.1682373333333328E-2</v>
      </c>
      <c r="DC20" s="5">
        <f t="shared" si="8"/>
        <v>18.72</v>
      </c>
      <c r="DD20" s="169">
        <f>_xlfn.AGGREGATE(9,7,DC$4:DC20)/1000</f>
        <v>0.20520886666666668</v>
      </c>
      <c r="DE20" s="169">
        <f t="shared" si="9"/>
        <v>0.51660615385894892</v>
      </c>
      <c r="DF20" s="454">
        <f t="shared" si="0"/>
        <v>6.4575769232368618E-4</v>
      </c>
      <c r="DG20" s="115">
        <f t="shared" si="10"/>
        <v>0.1294718448451786</v>
      </c>
      <c r="DH20" s="135">
        <f t="shared" si="11"/>
        <v>0.12824458902283342</v>
      </c>
      <c r="DI20" s="6">
        <f t="shared" si="12"/>
        <v>4</v>
      </c>
      <c r="DJ20" s="2">
        <f>E20*1440/1000</f>
        <v>93.6</v>
      </c>
      <c r="DK20" s="224">
        <f>DJ20*DI20</f>
        <v>374.4</v>
      </c>
      <c r="DL20" s="105">
        <f>_xlfn.AGGREGATE(9,7,DK$4:DK20)/1000</f>
        <v>4.4421333333333335</v>
      </c>
      <c r="DM20" s="130">
        <f t="shared" si="17"/>
        <v>3.0048076923076925</v>
      </c>
      <c r="DN20" s="105">
        <f t="shared" si="18"/>
        <v>6.1431623931623944</v>
      </c>
      <c r="DO20" s="101">
        <f t="shared" si="19"/>
        <v>9.1479700854700869</v>
      </c>
      <c r="DP20" s="448">
        <v>3</v>
      </c>
      <c r="DR20" s="605" t="s">
        <v>366</v>
      </c>
      <c r="DS20" s="3"/>
      <c r="DT20" s="3"/>
      <c r="DU20" s="606" t="s">
        <v>321</v>
      </c>
      <c r="DV20" s="612">
        <f>_xlfn.AGGREGATE(1,7,BY4:BY200)</f>
        <v>61.051195121951231</v>
      </c>
    </row>
    <row r="21" spans="1:126">
      <c r="A21" s="251" t="e">
        <f>IF(OR(入力!A21="",入力!A21="#N/A"),#N/A,入力!A21)</f>
        <v>#N/A</v>
      </c>
      <c r="B21" s="253">
        <f>IF(OR(入力!B21="",入力!B21="#N/A"),#N/A,入力!B21)</f>
        <v>45257</v>
      </c>
      <c r="C21" s="74">
        <f>IF(OR(入力!C21="",入力!C21="#N/A"),#N/A,入力!C21)</f>
        <v>66</v>
      </c>
      <c r="D21" s="208">
        <f>IF(OR(入力!E21="",入力!E21="#N/A"),#N/A,入力!E21)</f>
        <v>17</v>
      </c>
      <c r="E21" s="121">
        <f>IF(OR(入力!H21="",入力!H21="#N/A"),#N/A,入力!H21)</f>
        <v>65</v>
      </c>
      <c r="F21" s="4">
        <f>IF(OR(入力!I21="",入力!I21="#N/A"),#N/A,入力!I21)</f>
        <v>6.96</v>
      </c>
      <c r="G21" s="4">
        <f>IF(OR(入力!Q21="",入力!Q21="#N/A"),#N/A,入力!Q21)</f>
        <v>7.54</v>
      </c>
      <c r="H21" s="4">
        <f>IF(OR(入力!P21="",入力!P21="#N/A"),#N/A,入力!P21)</f>
        <v>7.35</v>
      </c>
      <c r="I21" s="7">
        <f>IF(OR(入力!R21="",入力!R21="#N/A"),#N/A,入力!R21)</f>
        <v>7.69</v>
      </c>
      <c r="J21">
        <f>IF(OR(入力!S21="",入力!S21="#N/A"),#N/A,入力!S21)</f>
        <v>83</v>
      </c>
      <c r="K21">
        <f>IF(OR(入力!AA21="",入力!AA21="#N/A"),#N/A,入力!AA21)</f>
        <v>238</v>
      </c>
      <c r="L21">
        <f>IF(OR(入力!Z21="",入力!Z21="#N/A"),#N/A,入力!Z21)</f>
        <v>235</v>
      </c>
      <c r="M21" s="2">
        <f>IF(OR(入力!AB21="",入力!AB21="#N/A"),#N/A,入力!AB21)</f>
        <v>240</v>
      </c>
      <c r="N21" s="5">
        <f>IF(OR(入力!AC21="",入力!AC21="#N/A"),#N/A,入力!AC21)</f>
        <v>75.900000000000006</v>
      </c>
      <c r="O21" s="5">
        <f>IF(OR(入力!AK21="",入力!AK21="#N/A"),#N/A,入力!AK21)</f>
        <v>79.7</v>
      </c>
      <c r="P21" s="5">
        <f>IF(OR(入力!AJ21="",入力!AJ21="#N/A"),#N/A,入力!AJ21)</f>
        <v>80.099999999999994</v>
      </c>
      <c r="Q21" s="6">
        <f>IF(OR(入力!AL21="",入力!AL21="#N/A"),#N/A,入力!AL21)</f>
        <v>77.2</v>
      </c>
      <c r="R21" s="4">
        <f>IF(OR(入力!AM21="",入力!AM21="#N/A"),#N/A,入力!AM21)</f>
        <v>12.75</v>
      </c>
      <c r="S21" s="4" t="e">
        <v>#N/A</v>
      </c>
      <c r="T21" s="4">
        <f>IF(OR(入力!AV21="",入力!AV21="#N/A"),#N/A,入力!AV21)</f>
        <v>13.29</v>
      </c>
      <c r="U21" s="4">
        <f>IF(OR(入力!AU21="",入力!AU21="#N/A"),#N/A,入力!AU21)</f>
        <v>13.44</v>
      </c>
      <c r="V21" s="7">
        <f>IF(OR(入力!AW21="",入力!AW21="#N/A"),#N/A,入力!AW21)</f>
        <v>13.32</v>
      </c>
      <c r="W21" s="10">
        <f>IF(OR(入力!AX21="",入力!AX21="#N/A"),#N/A,入力!AX21)</f>
        <v>8.3000000000000007</v>
      </c>
      <c r="X21" s="10">
        <f>IF(OR(入力!BF21="",入力!BF21="#N/A"),#N/A,入力!BF21)</f>
        <v>4.8</v>
      </c>
      <c r="Y21" s="10">
        <f>IF(OR(入力!BE21="",入力!BE21="#N/A"),#N/A,入力!BE21)</f>
        <v>4.5</v>
      </c>
      <c r="Z21" s="11">
        <f>IF(OR(入力!BG21="",入力!BG21="#N/A"),#N/A,入力!BG21)</f>
        <v>4</v>
      </c>
      <c r="AA21" s="5">
        <f>IF(OR(入力!BL21="",入力!BL21="#N/A"),#N/A,入力!BL21)</f>
        <v>50</v>
      </c>
      <c r="AB21" s="15">
        <f>IF(OR(入力!BM21="",入力!BM21="#N/A"),#N/A,入力!BM21)</f>
        <v>49.5</v>
      </c>
      <c r="AC21" s="98">
        <f>IF(OR(入力!BS21="",入力!BS21="#N/A"),#N/A,入力!BS21)</f>
        <v>9.1999999999999993</v>
      </c>
      <c r="AD21" s="23">
        <f>IF(OR(入力!BT21="",入力!BT21="#N/A"),#N/A,入力!BT21)</f>
        <v>8.9</v>
      </c>
      <c r="AE21" s="23">
        <f>IF(OR(入力!BW21="",入力!BW21="#N/A"),#N/A,入力!BW21)</f>
        <v>5.0999999999999996</v>
      </c>
      <c r="AF21" s="23">
        <f>IF(OR(入力!BX21="",入力!BX21="#N/A"),#N/A,入力!BX21)</f>
        <v>4.8</v>
      </c>
      <c r="AG21" s="126">
        <f>IF(OR(入力!BZ21="",入力!BZ21="#N/A"),#N/A,入力!BZ21)</f>
        <v>5.7</v>
      </c>
      <c r="AH21" s="15" t="e">
        <f>IF(OR(入力!CB21="",入力!CB21="#N/A"),#N/A,入力!CB21)</f>
        <v>#N/A</v>
      </c>
      <c r="AI21">
        <f>IF(OR(入力!CD21="",入力!CD21="#N/A"),#N/A,入力!CD21)</f>
        <v>66</v>
      </c>
      <c r="AJ21">
        <f>IF(OR(入力!CL21="",入力!CL21="#N/A"),#N/A,入力!CL21)</f>
        <v>0.48</v>
      </c>
      <c r="AK21">
        <f>IF(OR(入力!CK21="",入力!CK21="#N/A"),#N/A,入力!CK21)</f>
        <v>0.28000000000000003</v>
      </c>
      <c r="AL21">
        <f>IF(OR(入力!CM21="",入力!CM21="#N/A"),#N/A,入力!CM21)</f>
        <v>0.01</v>
      </c>
      <c r="AM21" s="39">
        <f>IF(OR(入力!CN21="",入力!CN21="#N/A"),#N/A,入力!CN21)</f>
        <v>65</v>
      </c>
      <c r="AN21" s="39">
        <f>IF(OR(入力!CV21="",入力!CV21="#N/A"),#N/A,入力!CV21)</f>
        <v>0.46</v>
      </c>
      <c r="AO21" s="39">
        <f>IF(OR(入力!CU21="",入力!CU21="#N/A"),#N/A,入力!CU21)</f>
        <v>0.27</v>
      </c>
      <c r="AP21" s="40">
        <f>IF(OR(入力!CW21="",入力!CW21="#N/A"),#N/A,入力!CW21)</f>
        <v>0</v>
      </c>
      <c r="AQ21">
        <f>IF(OR(入力!CX21="",入力!CX21="#N/A"),#N/A,入力!CX21)</f>
        <v>11</v>
      </c>
      <c r="AR21">
        <f>IF(OR(入力!DF21="",入力!DF21="#N/A"),#N/A,入力!DF21)</f>
        <v>0.14000000000000001</v>
      </c>
      <c r="AS21" s="4">
        <f>IF(OR(入力!DE21="",入力!DE21="#N/A"),#N/A,入力!DE21)</f>
        <v>0.1</v>
      </c>
      <c r="AT21">
        <f>IF(OR(入力!DG21="",入力!DG21="#N/A"),#N/A,入力!DG21)</f>
        <v>3.7999999999999999E-2</v>
      </c>
      <c r="AU21" s="39">
        <f>IF(OR(入力!DH21="",入力!DH21="#N/A"),#N/A,入力!DH21)</f>
        <v>9.9</v>
      </c>
      <c r="AV21" s="39">
        <f>IF(OR(入力!DP21="",入力!DP21="#N/A"),#N/A,入力!DP21)</f>
        <v>0.13</v>
      </c>
      <c r="AW21" s="39">
        <f>IF(OR(入力!DO21="",入力!DO21="#N/A"),#N/A,入力!DO21)</f>
        <v>9.5000000000000001E-2</v>
      </c>
      <c r="AX21" s="45">
        <f>IF(OR(入力!DQ21="",入力!DQ21="#N/A"),#N/A,入力!DQ21)</f>
        <v>3.4000000000000002E-2</v>
      </c>
      <c r="AY21">
        <f>IF(OR(入力!DR21="",入力!DR21="#N/A"),#N/A,入力!DR21)</f>
        <v>80</v>
      </c>
      <c r="AZ21">
        <f>IF(OR(入力!DZ21="",入力!DZ21="#N/A"),#N/A,入力!DZ21)</f>
        <v>130</v>
      </c>
      <c r="BA21">
        <f>IF(OR(入力!DY21="",入力!DY21="#N/A"),#N/A,入力!DY21)</f>
        <v>130</v>
      </c>
      <c r="BB21">
        <f>IF(OR(入力!EA21="",入力!EA21="#N/A"),#N/A,入力!EA21)</f>
        <v>120</v>
      </c>
      <c r="BC21" s="39">
        <f>IF(OR(入力!EB21="",入力!EB21="#N/A"),#N/A,入力!EB21)</f>
        <v>80</v>
      </c>
      <c r="BD21" s="39">
        <f>IF(OR(入力!EJ21="",入力!EJ21="#N/A"),#N/A,入力!EJ21)</f>
        <v>130</v>
      </c>
      <c r="BE21" s="39">
        <f>IF(OR(入力!EI21="",入力!EI21="#N/A"),#N/A,入力!EI21)</f>
        <v>130</v>
      </c>
      <c r="BF21" s="217">
        <f>IF(OR(入力!EK21="",入力!EK21="#N/A"),#N/A,入力!EK21)</f>
        <v>120</v>
      </c>
      <c r="BG21" s="126" t="e">
        <f>IF(OR(入力!GT21="",入力!GT21="#N/A"),#N/A,入力!GT21)</f>
        <v>#N/A</v>
      </c>
      <c r="BH21" s="23" t="e">
        <f>IF(OR(入力!HB21="",入力!HB21="#N/A"),#N/A,入力!HB21)</f>
        <v>#N/A</v>
      </c>
      <c r="BI21" s="23" t="e">
        <f>IF(OR(入力!HA21="",入力!HA21="#N/A"),#N/A,入力!HA21)</f>
        <v>#N/A</v>
      </c>
      <c r="BJ21" s="15" t="e">
        <f>IF(OR(入力!HC21="",入力!HC21="#N/A"),#N/A,入力!HC21)</f>
        <v>#N/A</v>
      </c>
      <c r="BK21" s="5">
        <f>IF(OR(入力!LJ21="",入力!LJ21="#N/A"),#N/A,入力!LJ21)</f>
        <v>10.71</v>
      </c>
      <c r="BL21" s="5" t="e">
        <f>IF(OR(入力!LR21="",入力!LR21="#N/A"),#N/A,入力!LR21)</f>
        <v>#N/A</v>
      </c>
      <c r="BM21" s="5">
        <f>IF(OR(入力!LQ21="",入力!LQ21="#N/A"),#N/A,入力!LQ21)</f>
        <v>12.45</v>
      </c>
      <c r="BN21" s="7">
        <f>IF(OR(入力!LS21="",入力!LS21="#N/A"),#N/A,入力!LS21)</f>
        <v>2.5409999999999999</v>
      </c>
      <c r="BO21">
        <f>IF(OR(入力!LT21="",入力!LT21="#N/A"),#N/A,入力!LT21)</f>
        <v>0.29799999999999999</v>
      </c>
      <c r="BP21" t="e">
        <f>IF(OR(入力!MB21="",入力!MB21="#N/A"),#N/A,入力!MB21)</f>
        <v>#N/A</v>
      </c>
      <c r="BQ21" s="115">
        <f>IF(OR(入力!MA21="",入力!MA21="#N/A"),#N/A,入力!MA21)</f>
        <v>0.34250000000000003</v>
      </c>
      <c r="BR21" s="116">
        <f>IF(OR(入力!MC21="",入力!MC21="#N/A"),#N/A,入力!MC21)</f>
        <v>0.38159999999999999</v>
      </c>
      <c r="BS21" s="224">
        <f>IF(OR(入力!MN21="",入力!MN21="#N/A"),#N/A,入力!MN21)</f>
        <v>364.35090000000002</v>
      </c>
      <c r="BT21" s="224" t="e">
        <f>IF(OR(入力!MV21="",入力!MV21="#N/A"),#N/A,入力!MV21)</f>
        <v>#N/A</v>
      </c>
      <c r="BU21" s="224">
        <f>IF(OR(入力!MU21="",入力!MU21="#N/A"),#N/A,入力!MU21)</f>
        <v>365.39170000000001</v>
      </c>
      <c r="BV21" s="154">
        <f>IF(OR(入力!MW21="",入力!MW21="#N/A"),#N/A,入力!MW21)</f>
        <v>364.52769999999998</v>
      </c>
      <c r="BW21" s="5">
        <f t="shared" si="14"/>
        <v>64.73</v>
      </c>
      <c r="BX21" s="5">
        <f t="shared" si="24"/>
        <v>0.27</v>
      </c>
      <c r="BY21" s="5">
        <f t="shared" si="22"/>
        <v>65</v>
      </c>
      <c r="BZ21" s="105">
        <f t="shared" si="1"/>
        <v>9.8049999999999997</v>
      </c>
      <c r="CA21" s="105">
        <f>AW21-AX21</f>
        <v>6.0999999999999999E-2</v>
      </c>
      <c r="CB21" s="105">
        <f t="shared" si="23"/>
        <v>9.8659999999999997</v>
      </c>
      <c r="CC21" s="2">
        <f t="shared" si="15"/>
        <v>50</v>
      </c>
      <c r="CD21" s="501">
        <f t="shared" si="2"/>
        <v>0.99584615384615394</v>
      </c>
      <c r="CE21" s="529">
        <f>MAX(0,BX21/AO21)</f>
        <v>1</v>
      </c>
      <c r="CF21" s="507">
        <f t="shared" si="3"/>
        <v>1</v>
      </c>
      <c r="CG21" s="5">
        <f t="shared" si="4"/>
        <v>18.176184000000003</v>
      </c>
      <c r="CH21" s="5">
        <f>BX21*DJ21*DI21/1000</f>
        <v>7.5816000000000008E-2</v>
      </c>
      <c r="CI21" s="7">
        <f>_xlfn.AGGREGATE(9,7,CG$4:CG21)/1000</f>
        <v>0.28739229866666666</v>
      </c>
      <c r="CJ21" s="5">
        <f>AM21*DJ21/(0.62*1000)</f>
        <v>9.8129032258064512</v>
      </c>
      <c r="CK21" s="6">
        <f>BW21*DJ21/(0.62*1000)</f>
        <v>9.7721419354838712</v>
      </c>
      <c r="CL21" s="105">
        <f>AO21*DJ21/(0.62*1000)</f>
        <v>4.0761290322580641E-2</v>
      </c>
      <c r="CM21" s="6">
        <f>MAX(0,BX21*DJ21/(0.62*1000))</f>
        <v>4.0761290322580641E-2</v>
      </c>
      <c r="CN21" s="5">
        <f t="shared" si="25"/>
        <v>4.9064516129032256</v>
      </c>
      <c r="CO21" s="6">
        <f t="shared" si="26"/>
        <v>4.9064516129032256</v>
      </c>
      <c r="CP21" s="585">
        <f>AM21*DJ21/1000</f>
        <v>6.0839999999999996</v>
      </c>
      <c r="CQ21" s="586">
        <f>BW21*DJ21/1000</f>
        <v>6.0587280000000003</v>
      </c>
      <c r="CR21" s="105" t="e">
        <f>IF(AG21&lt;4.99,CK21,#N/A)</f>
        <v>#N/A</v>
      </c>
      <c r="CS21" s="105">
        <f>IF(AND(AG21&gt;5,AG21&lt;9.99),CK21,#N/A)</f>
        <v>9.7721419354838712</v>
      </c>
      <c r="CT21" s="105" t="e">
        <f>IF(AND(AG21&gt;10,AG21&lt;14.99),CK21,#N/A)</f>
        <v>#N/A</v>
      </c>
      <c r="CU21" s="105" t="e">
        <f>IF(AND(AG21&gt;15,AG21&lt;19.99),CK21,#N/A)</f>
        <v>#N/A</v>
      </c>
      <c r="CV21" s="6" t="e">
        <f>IF(AG21&gt;20,CK21,#N/A)</f>
        <v>#N/A</v>
      </c>
      <c r="CW21" s="530">
        <f t="shared" si="5"/>
        <v>0.99040404040404029</v>
      </c>
      <c r="CX21" s="530">
        <f>MAX(0,CA21/AW21)</f>
        <v>0.64210526315789473</v>
      </c>
      <c r="CY21" s="507">
        <f t="shared" si="6"/>
        <v>0.99656565656565654</v>
      </c>
      <c r="CZ21" s="5">
        <f t="shared" si="7"/>
        <v>2.7532439999999996</v>
      </c>
      <c r="DA21" s="5">
        <f>CA21*DJ21*DI21/1000</f>
        <v>1.71288E-2</v>
      </c>
      <c r="DB21" s="7">
        <f>_xlfn.AGGREGATE(9,7,CZ$4:CZ21)/1000</f>
        <v>4.443561733333333E-2</v>
      </c>
      <c r="DC21" s="5">
        <f t="shared" si="8"/>
        <v>14.04</v>
      </c>
      <c r="DD21" s="169">
        <f>_xlfn.AGGREGATE(9,7,DC$4:DC21)/1000</f>
        <v>0.21924886666666668</v>
      </c>
      <c r="DE21" s="169">
        <f t="shared" si="9"/>
        <v>0.55195136343978723</v>
      </c>
      <c r="DF21" s="454">
        <f t="shared" si="0"/>
        <v>6.8993920429973401E-4</v>
      </c>
      <c r="DG21" s="115">
        <f t="shared" si="10"/>
        <v>0.12796734386579928</v>
      </c>
      <c r="DH21" s="135">
        <f t="shared" si="11"/>
        <v>0.12726802620562261</v>
      </c>
      <c r="DI21" s="6">
        <f t="shared" si="12"/>
        <v>3</v>
      </c>
      <c r="DJ21" s="2">
        <f>E21*1440/1000</f>
        <v>93.6</v>
      </c>
      <c r="DK21" s="224">
        <f>DJ21*DI21</f>
        <v>280.79999999999995</v>
      </c>
      <c r="DL21" s="105">
        <f>_xlfn.AGGREGATE(9,7,DK$4:DK21)/1000</f>
        <v>4.7229333333333336</v>
      </c>
      <c r="DM21" s="130">
        <f t="shared" si="17"/>
        <v>3.0048076923076925</v>
      </c>
      <c r="DN21" s="105">
        <f t="shared" si="18"/>
        <v>6.1431623931623944</v>
      </c>
      <c r="DO21" s="101">
        <f t="shared" si="19"/>
        <v>9.1479700854700869</v>
      </c>
      <c r="DP21" s="448">
        <v>3</v>
      </c>
      <c r="DR21" s="605"/>
      <c r="DS21" s="3"/>
      <c r="DT21" s="3"/>
      <c r="DU21" s="606" t="s">
        <v>322</v>
      </c>
      <c r="DV21" s="612">
        <f>_xlfn.AGGREGATE(4,7,BY4:BY200)</f>
        <v>78</v>
      </c>
    </row>
    <row r="22" spans="1:126">
      <c r="A22" s="251" t="str">
        <f>IF(OR(入力!A22="",入力!A22="#N/A"),#N/A,入力!A22)</f>
        <v>JOGMEC採水</v>
      </c>
      <c r="B22" s="253">
        <f>IF(OR(入力!B22="",入力!B22="#N/A"),#N/A,入力!B22)</f>
        <v>45266</v>
      </c>
      <c r="C22" s="74">
        <f>IF(OR(入力!C22="",入力!C22="#N/A"),#N/A,入力!C22)</f>
        <v>75</v>
      </c>
      <c r="D22" s="208">
        <f>IF(OR(入力!E22="",入力!E22="#N/A"),#N/A,入力!E22)</f>
        <v>20</v>
      </c>
      <c r="E22" s="121">
        <f>IF(OR(入力!H22="",入力!H22="#N/A"),#N/A,入力!H22)</f>
        <v>65</v>
      </c>
      <c r="F22" s="4">
        <f>IF(OR(入力!I22="",入力!I22="#N/A"),#N/A,入力!I22)</f>
        <v>6.7</v>
      </c>
      <c r="G22" s="4">
        <f>IF(OR(入力!Q22="",入力!Q22="#N/A"),#N/A,入力!Q22)</f>
        <v>7.92</v>
      </c>
      <c r="H22" s="4">
        <f>IF(OR(入力!P22="",入力!P22="#N/A"),#N/A,入力!P22)</f>
        <v>7.93</v>
      </c>
      <c r="I22" s="7">
        <f>IF(OR(入力!R22="",入力!R22="#N/A"),#N/A,入力!R22)</f>
        <v>7.56</v>
      </c>
      <c r="J22">
        <f>IF(OR(入力!S22="",入力!S22="#N/A"),#N/A,入力!S22)</f>
        <v>53</v>
      </c>
      <c r="K22">
        <f>IF(OR(入力!AA22="",入力!AA22="#N/A"),#N/A,入力!AA22)</f>
        <v>123</v>
      </c>
      <c r="L22">
        <f>IF(OR(入力!Z22="",入力!Z22="#N/A"),#N/A,入力!Z22)</f>
        <v>128</v>
      </c>
      <c r="M22" s="2">
        <f>IF(OR(入力!AB22="",入力!AB22="#N/A"),#N/A,入力!AB22)</f>
        <v>145</v>
      </c>
      <c r="N22" s="5">
        <f>IF(OR(入力!AC22="",入力!AC22="#N/A"),#N/A,入力!AC22)</f>
        <v>79.5</v>
      </c>
      <c r="O22" s="5">
        <f>IF(OR(入力!AK22="",入力!AK22="#N/A"),#N/A,入力!AK22)</f>
        <v>81.7</v>
      </c>
      <c r="P22" s="5">
        <f>IF(OR(入力!AJ22="",入力!AJ22="#N/A"),#N/A,入力!AJ22)</f>
        <v>82.4</v>
      </c>
      <c r="Q22" s="6">
        <f>IF(OR(入力!AL22="",入力!AL22="#N/A"),#N/A,入力!AL22)</f>
        <v>76.2</v>
      </c>
      <c r="R22" s="4">
        <f>IF(OR(入力!AM22="",入力!AM22="#N/A"),#N/A,入力!AM22)</f>
        <v>11.96</v>
      </c>
      <c r="S22" s="4" t="e">
        <v>#N/A</v>
      </c>
      <c r="T22" s="4">
        <f>IF(OR(入力!AV22="",入力!AV22="#N/A"),#N/A,入力!AV22)</f>
        <v>12.4</v>
      </c>
      <c r="U22" s="4">
        <f>IF(OR(入力!AU22="",入力!AU22="#N/A"),#N/A,入力!AU22)</f>
        <v>12.3</v>
      </c>
      <c r="V22" s="7">
        <f>IF(OR(入力!AW22="",入力!AW22="#N/A"),#N/A,入力!AW22)</f>
        <v>12.81</v>
      </c>
      <c r="W22" s="10">
        <f>IF(OR(入力!AX22="",入力!AX22="#N/A"),#N/A,入力!AX22)</f>
        <v>9.1999999999999993</v>
      </c>
      <c r="X22" s="10">
        <f>IF(OR(入力!BF22="",入力!BF22="#N/A"),#N/A,入力!BF22)</f>
        <v>6.6</v>
      </c>
      <c r="Y22" s="10">
        <f>IF(OR(入力!BE22="",入力!BE22="#N/A"),#N/A,入力!BE22)</f>
        <v>6.4</v>
      </c>
      <c r="Z22" s="11">
        <f>IF(OR(入力!BG22="",入力!BG22="#N/A"),#N/A,入力!BG22)</f>
        <v>6.3</v>
      </c>
      <c r="AA22" s="5">
        <f>IF(OR(入力!BL22="",入力!BL22="#N/A"),#N/A,入力!BL22)</f>
        <v>50</v>
      </c>
      <c r="AB22" s="15">
        <f>IF(OR(入力!BM22="",入力!BM22="#N/A"),#N/A,入力!BM22)</f>
        <v>49.5</v>
      </c>
      <c r="AC22" s="98">
        <f>IF(OR(入力!BS22="",入力!BS22="#N/A"),#N/A,入力!BS22)</f>
        <v>9.1999999999999993</v>
      </c>
      <c r="AD22" s="105">
        <f>IF(OR(入力!BT22="",入力!BT22="#N/A"),#N/A,入力!BT22)</f>
        <v>9</v>
      </c>
      <c r="AE22" s="23">
        <f>IF(OR(入力!BW22="",入力!BW22="#N/A"),#N/A,入力!BW22)</f>
        <v>5.5</v>
      </c>
      <c r="AF22" s="23">
        <f>IF(OR(入力!BX22="",入力!BX22="#N/A"),#N/A,入力!BX22)</f>
        <v>4.5</v>
      </c>
      <c r="AG22" s="126">
        <f>IF(OR(入力!BZ22="",入力!BZ22="#N/A"),#N/A,入力!BZ22)</f>
        <v>7.1</v>
      </c>
      <c r="AH22" s="15" t="e">
        <f>IF(OR(入力!CB22="",入力!CB22="#N/A"),#N/A,入力!CB22)</f>
        <v>#N/A</v>
      </c>
      <c r="AI22">
        <f>IF(OR(入力!CD22="",入力!CD22="#N/A"),#N/A,入力!CD22)</f>
        <v>69</v>
      </c>
      <c r="AJ22">
        <f>IF(OR(入力!CL22="",入力!CL22="#N/A"),#N/A,入力!CL22)</f>
        <v>7.7</v>
      </c>
      <c r="AK22">
        <f>IF(OR(入力!CK22="",入力!CK22="#N/A"),#N/A,入力!CK22)</f>
        <v>7.4</v>
      </c>
      <c r="AL22">
        <f>IF(OR(入力!CM22="",入力!CM22="#N/A"),#N/A,入力!CM22)</f>
        <v>0.01</v>
      </c>
      <c r="AM22" s="39">
        <f>IF(OR(入力!CN22="",入力!CN22="#N/A"),#N/A,入力!CN22)</f>
        <v>68</v>
      </c>
      <c r="AN22" s="39">
        <f>IF(OR(入力!CV22="",入力!CV22="#N/A"),#N/A,入力!CV22)</f>
        <v>7.6</v>
      </c>
      <c r="AO22" s="39">
        <f>IF(OR(入力!CU22="",入力!CU22="#N/A"),#N/A,入力!CU22)</f>
        <v>6.7</v>
      </c>
      <c r="AP22" s="40">
        <f>IF(OR(入力!CW22="",入力!CW22="#N/A"),#N/A,入力!CW22)</f>
        <v>0</v>
      </c>
      <c r="AQ22">
        <f>IF(OR(入力!CX22="",入力!CX22="#N/A"),#N/A,入力!CX22)</f>
        <v>11</v>
      </c>
      <c r="AR22">
        <f>IF(OR(入力!DF22="",入力!DF22="#N/A"),#N/A,入力!DF22)</f>
        <v>1.1000000000000001</v>
      </c>
      <c r="AS22">
        <f>IF(OR(入力!DE22="",入力!DE22="#N/A"),#N/A,入力!DE22)</f>
        <v>1.2</v>
      </c>
      <c r="AT22">
        <f>IF(OR(入力!DG22="",入力!DG22="#N/A"),#N/A,入力!DG22)</f>
        <v>2.5000000000000001E-2</v>
      </c>
      <c r="AU22" s="39">
        <f>IF(OR(入力!DH22="",入力!DH22="#N/A"),#N/A,入力!DH22)</f>
        <v>11</v>
      </c>
      <c r="AV22" s="112">
        <f>IF(OR(入力!DP22="",入力!DP22="#N/A"),#N/A,入力!DP22)</f>
        <v>1</v>
      </c>
      <c r="AW22" s="112">
        <f>IF(OR(入力!DO22="",入力!DO22="#N/A"),#N/A,入力!DO22)</f>
        <v>1</v>
      </c>
      <c r="AX22" s="45">
        <f>IF(OR(入力!DQ22="",入力!DQ22="#N/A"),#N/A,入力!DQ22)</f>
        <v>2.5000000000000001E-2</v>
      </c>
      <c r="AY22">
        <f>IF(OR(入力!DR22="",入力!DR22="#N/A"),#N/A,入力!DR22)</f>
        <v>82</v>
      </c>
      <c r="AZ22">
        <f>IF(OR(入力!DZ22="",入力!DZ22="#N/A"),#N/A,入力!DZ22)</f>
        <v>140</v>
      </c>
      <c r="BA22">
        <f>IF(OR(入力!DY22="",入力!DY22="#N/A"),#N/A,入力!DY22)</f>
        <v>130</v>
      </c>
      <c r="BB22">
        <f>IF(OR(入力!EA22="",入力!EA22="#N/A"),#N/A,入力!EA22)</f>
        <v>130</v>
      </c>
      <c r="BC22" s="39">
        <f>IF(OR(入力!EB22="",入力!EB22="#N/A"),#N/A,入力!EB22)</f>
        <v>81</v>
      </c>
      <c r="BD22" s="39">
        <f>IF(OR(入力!EJ22="",入力!EJ22="#N/A"),#N/A,入力!EJ22)</f>
        <v>140</v>
      </c>
      <c r="BE22" s="39">
        <f>IF(OR(入力!EI22="",入力!EI22="#N/A"),#N/A,入力!EI22)</f>
        <v>130</v>
      </c>
      <c r="BF22" s="217">
        <f>IF(OR(入力!EK22="",入力!EK22="#N/A"),#N/A,入力!EK22)</f>
        <v>130</v>
      </c>
      <c r="BG22" s="126" t="e">
        <f>IF(OR(入力!GT22="",入力!GT22="#N/A"),#N/A,入力!GT22)</f>
        <v>#N/A</v>
      </c>
      <c r="BH22" s="23" t="e">
        <f>IF(OR(入力!HB22="",入力!HB22="#N/A"),#N/A,入力!HB22)</f>
        <v>#N/A</v>
      </c>
      <c r="BI22" s="23" t="e">
        <f>IF(OR(入力!HA22="",入力!HA22="#N/A"),#N/A,入力!HA22)</f>
        <v>#N/A</v>
      </c>
      <c r="BJ22" s="15" t="e">
        <f>IF(OR(入力!HC22="",入力!HC22="#N/A"),#N/A,入力!HC22)</f>
        <v>#N/A</v>
      </c>
      <c r="BK22" s="5">
        <f>IF(OR(入力!LJ22="",入力!LJ22="#N/A"),#N/A,入力!LJ22)</f>
        <v>10.43</v>
      </c>
      <c r="BL22" s="5" t="e">
        <f>IF(OR(入力!LR22="",入力!LR22="#N/A"),#N/A,入力!LR22)</f>
        <v>#N/A</v>
      </c>
      <c r="BM22" s="5">
        <f>IF(OR(入力!LQ22="",入力!LQ22="#N/A"),#N/A,入力!LQ22)</f>
        <v>13.48</v>
      </c>
      <c r="BN22" s="7">
        <f>IF(OR(入力!LS22="",入力!LS22="#N/A"),#N/A,入力!LS22)</f>
        <v>6.7329999999999997</v>
      </c>
      <c r="BO22" s="115">
        <f>IF(OR(入力!LT22="",入力!LT22="#N/A"),#N/A,入力!LT22)</f>
        <v>0.27110000000000001</v>
      </c>
      <c r="BP22" s="115" t="e">
        <f>IF(OR(入力!MB22="",入力!MB22="#N/A"),#N/A,入力!MB22)</f>
        <v>#N/A</v>
      </c>
      <c r="BQ22" s="115">
        <f>IF(OR(入力!MA22="",入力!MA22="#N/A"),#N/A,入力!MA22)</f>
        <v>0.46129999999999999</v>
      </c>
      <c r="BR22" s="116">
        <f>IF(OR(入力!MC22="",入力!MC22="#N/A"),#N/A,入力!MC22)</f>
        <v>0.4627</v>
      </c>
      <c r="BS22" s="224">
        <f>IF(OR(入力!MN22="",入力!MN22="#N/A"),#N/A,入力!MN22)</f>
        <v>370.5471</v>
      </c>
      <c r="BT22" s="224" t="e">
        <f>IF(OR(入力!MV22="",入力!MV22="#N/A"),#N/A,入力!MV22)</f>
        <v>#N/A</v>
      </c>
      <c r="BU22" s="224">
        <f>IF(OR(入力!MU22="",入力!MU22="#N/A"),#N/A,入力!MU22)</f>
        <v>378.61169999999998</v>
      </c>
      <c r="BV22" s="154">
        <f>IF(OR(入力!MW22="",入力!MW22="#N/A"),#N/A,入力!MW22)</f>
        <v>363.37369999999999</v>
      </c>
      <c r="BW22" s="5">
        <f t="shared" si="14"/>
        <v>61.3</v>
      </c>
      <c r="BX22" s="5">
        <f t="shared" si="24"/>
        <v>6.7</v>
      </c>
      <c r="BY22" s="5">
        <f t="shared" si="22"/>
        <v>68</v>
      </c>
      <c r="BZ22" s="105">
        <f t="shared" si="1"/>
        <v>10</v>
      </c>
      <c r="CA22" s="105">
        <f>AW22-AX22</f>
        <v>0.97499999999999998</v>
      </c>
      <c r="CB22" s="105">
        <f t="shared" si="23"/>
        <v>10.975</v>
      </c>
      <c r="CC22" s="2">
        <f t="shared" si="15"/>
        <v>49</v>
      </c>
      <c r="CD22" s="501">
        <f t="shared" si="2"/>
        <v>0.90147058823529402</v>
      </c>
      <c r="CE22" s="529">
        <f>MAX(0,BX22/AO22)</f>
        <v>1</v>
      </c>
      <c r="CF22" s="507">
        <f t="shared" si="3"/>
        <v>1</v>
      </c>
      <c r="CG22" s="5">
        <f t="shared" si="4"/>
        <v>51.639119999999998</v>
      </c>
      <c r="CH22" s="5">
        <f>BX22*DJ22*DI22/1000</f>
        <v>5.6440799999999998</v>
      </c>
      <c r="CI22" s="7">
        <f>_xlfn.AGGREGATE(9,7,CG$4:CG22)/1000</f>
        <v>0.33903141866666664</v>
      </c>
      <c r="CJ22" s="5">
        <f>AM22*DJ22/(0.62*1000)</f>
        <v>10.265806451612901</v>
      </c>
      <c r="CK22" s="6">
        <f>BW22*DJ22/(0.62*1000)</f>
        <v>9.2543225806451606</v>
      </c>
      <c r="CL22" s="105">
        <f>AO22*DJ22/(0.62*1000)</f>
        <v>1.0114838709677418</v>
      </c>
      <c r="CM22" s="6">
        <f>MAX(0,BX22*DJ22/(0.62*1000))</f>
        <v>1.0114838709677418</v>
      </c>
      <c r="CN22" s="5">
        <f t="shared" si="25"/>
        <v>5.1329032258064506</v>
      </c>
      <c r="CO22" s="6">
        <f t="shared" si="26"/>
        <v>5.1329032258064506</v>
      </c>
      <c r="CP22" s="585">
        <f>AM22*DJ22/1000</f>
        <v>6.3647999999999989</v>
      </c>
      <c r="CQ22" s="586">
        <f>BW22*DJ22/1000</f>
        <v>5.7376799999999992</v>
      </c>
      <c r="CR22" s="105" t="e">
        <f>IF(AG22&lt;4.99,CK22,#N/A)</f>
        <v>#N/A</v>
      </c>
      <c r="CS22" s="105">
        <f>IF(AND(AG22&gt;5,AG22&lt;9.99),CK22,#N/A)</f>
        <v>9.2543225806451606</v>
      </c>
      <c r="CT22" s="105" t="e">
        <f>IF(AND(AG22&gt;10,AG22&lt;14.99),CK22,#N/A)</f>
        <v>#N/A</v>
      </c>
      <c r="CU22" s="105" t="e">
        <f>IF(AND(AG22&gt;15,AG22&lt;19.99),CK22,#N/A)</f>
        <v>#N/A</v>
      </c>
      <c r="CV22" s="6" t="e">
        <f>IF(AG22&gt;20,CK22,#N/A)</f>
        <v>#N/A</v>
      </c>
      <c r="CW22" s="530">
        <f t="shared" si="5"/>
        <v>0.90909090909090906</v>
      </c>
      <c r="CX22" s="530">
        <f>MAX(0,CA22/AW22)</f>
        <v>0.97499999999999998</v>
      </c>
      <c r="CY22" s="507">
        <f t="shared" si="6"/>
        <v>0.99772727272727268</v>
      </c>
      <c r="CZ22" s="5">
        <f t="shared" si="7"/>
        <v>8.4239999999999995</v>
      </c>
      <c r="DA22" s="5">
        <f>CA22*DJ22*DI22/1000</f>
        <v>0.82133999999999996</v>
      </c>
      <c r="DB22" s="7">
        <f>_xlfn.AGGREGATE(9,7,CZ$4:CZ22)/1000</f>
        <v>5.2859617333333331E-2</v>
      </c>
      <c r="DC22" s="5">
        <f t="shared" si="8"/>
        <v>41.2776</v>
      </c>
      <c r="DD22" s="169">
        <f>_xlfn.AGGREGATE(9,7,DC$4:DC22)/1000</f>
        <v>0.26052646666666668</v>
      </c>
      <c r="DE22" s="169">
        <f t="shared" si="9"/>
        <v>0.65586627960745192</v>
      </c>
      <c r="DF22" s="454">
        <f t="shared" si="0"/>
        <v>8.1983284950931494E-4</v>
      </c>
      <c r="DG22" s="115">
        <f t="shared" si="10"/>
        <v>0.13591302861563651</v>
      </c>
      <c r="DH22" s="135">
        <f t="shared" si="11"/>
        <v>0.13706193008843662</v>
      </c>
      <c r="DI22" s="6">
        <f t="shared" si="12"/>
        <v>9</v>
      </c>
      <c r="DJ22" s="2">
        <f>E22*1440/1000</f>
        <v>93.6</v>
      </c>
      <c r="DK22" s="224">
        <f>DJ22*DI22</f>
        <v>842.4</v>
      </c>
      <c r="DL22" s="105">
        <f>_xlfn.AGGREGATE(9,7,DK$4:DK22)/1000</f>
        <v>5.5653333333333332</v>
      </c>
      <c r="DM22" s="130">
        <f t="shared" si="17"/>
        <v>3.0048076923076925</v>
      </c>
      <c r="DN22" s="105">
        <f t="shared" si="18"/>
        <v>6.1431623931623944</v>
      </c>
      <c r="DO22" s="101">
        <f t="shared" si="19"/>
        <v>9.1479700854700869</v>
      </c>
      <c r="DP22" s="448">
        <v>3</v>
      </c>
      <c r="DR22" s="607"/>
      <c r="DS22" s="183"/>
      <c r="DT22" s="183"/>
      <c r="DU22" s="608" t="s">
        <v>323</v>
      </c>
      <c r="DV22" s="619">
        <f>_xlfn.AGGREGATE(5,7,BY4:BY200)</f>
        <v>38.513999999999996</v>
      </c>
    </row>
    <row r="23" spans="1:126">
      <c r="A23" s="251" t="str">
        <f>IF(OR(入力!A23="",入力!A23="#N/A"),#N/A,入力!A23)</f>
        <v>小系列1流量変更</v>
      </c>
      <c r="B23" s="253">
        <f>IF(OR(入力!B23="",入力!B23="#N/A"),#N/A,入力!B23)</f>
        <v>45287</v>
      </c>
      <c r="C23" s="74">
        <f>IF(OR(入力!C23="",入力!C23="#N/A"),#N/A,入力!C23)</f>
        <v>96</v>
      </c>
      <c r="D23" s="208" t="e">
        <f>IF(OR(入力!E23="",入力!E23="#N/A"),#N/A,入力!E23)</f>
        <v>#N/A</v>
      </c>
      <c r="E23" s="121">
        <f>IF(OR(入力!H23="",入力!H23="#N/A"),#N/A,入力!H23)</f>
        <v>65</v>
      </c>
      <c r="F23" s="4">
        <f>IF(OR(入力!I23="",入力!I23="#N/A"),#N/A,入力!I23)</f>
        <v>5.83</v>
      </c>
      <c r="G23" s="4">
        <f>IF(OR(入力!Q23="",入力!Q23="#N/A"),#N/A,入力!Q23)</f>
        <v>7.35</v>
      </c>
      <c r="H23" s="4">
        <f>IF(OR(入力!P23="",入力!P23="#N/A"),#N/A,入力!P23)</f>
        <v>7.12</v>
      </c>
      <c r="I23" s="7">
        <f>IF(OR(入力!R23="",入力!R23="#N/A"),#N/A,入力!R23)</f>
        <v>6.64</v>
      </c>
      <c r="J23">
        <f>IF(OR(入力!S23="",入力!S23="#N/A"),#N/A,入力!S23)</f>
        <v>133</v>
      </c>
      <c r="K23">
        <f>IF(OR(入力!AA23="",入力!AA23="#N/A"),#N/A,入力!AA23)</f>
        <v>115</v>
      </c>
      <c r="L23">
        <f>IF(OR(入力!Z23="",入力!Z23="#N/A"),#N/A,入力!Z23)</f>
        <v>117</v>
      </c>
      <c r="M23" s="2">
        <f>IF(OR(入力!AB23="",入力!AB23="#N/A"),#N/A,入力!AB23)</f>
        <v>77</v>
      </c>
      <c r="N23" s="5">
        <f>IF(OR(入力!AC23="",入力!AC23="#N/A"),#N/A,入力!AC23)</f>
        <v>77</v>
      </c>
      <c r="O23" s="5">
        <f>IF(OR(入力!AK23="",入力!AK23="#N/A"),#N/A,入力!AK23)</f>
        <v>82.8</v>
      </c>
      <c r="P23" s="5">
        <f>IF(OR(入力!AJ23="",入力!AJ23="#N/A"),#N/A,入力!AJ23)</f>
        <v>47</v>
      </c>
      <c r="Q23" s="6">
        <f>IF(OR(入力!AL23="",入力!AL23="#N/A"),#N/A,入力!AL23)</f>
        <v>45.2</v>
      </c>
      <c r="R23" s="4">
        <f>IF(OR(入力!AM23="",入力!AM23="#N/A"),#N/A,入力!AM23)</f>
        <v>13.16</v>
      </c>
      <c r="S23" s="4" t="e">
        <v>#N/A</v>
      </c>
      <c r="T23" s="4">
        <f>IF(OR(入力!AV23="",入力!AV23="#N/A"),#N/A,入力!AV23)</f>
        <v>13</v>
      </c>
      <c r="U23" s="4">
        <f>IF(OR(入力!AU23="",入力!AU23="#N/A"),#N/A,入力!AU23)</f>
        <v>13.25</v>
      </c>
      <c r="V23" s="7">
        <f>IF(OR(入力!AW23="",入力!AW23="#N/A"),#N/A,入力!AW23)</f>
        <v>12.89</v>
      </c>
      <c r="W23" s="10">
        <f>IF(OR(入力!AX23="",入力!AX23="#N/A"),#N/A,入力!AX23)</f>
        <v>7.5</v>
      </c>
      <c r="X23" s="10">
        <f>IF(OR(入力!BF23="",入力!BF23="#N/A"),#N/A,入力!BF23)</f>
        <v>6.1</v>
      </c>
      <c r="Y23" s="10">
        <f>IF(OR(入力!BE23="",入力!BE23="#N/A"),#N/A,入力!BE23)</f>
        <v>5.3</v>
      </c>
      <c r="Z23" s="11">
        <f>IF(OR(入力!BG23="",入力!BG23="#N/A"),#N/A,入力!BG23)</f>
        <v>3.9</v>
      </c>
      <c r="AA23">
        <f>IF(OR(入力!BL23="",入力!BL23="#N/A"),#N/A,入力!BL23)</f>
        <v>49.5</v>
      </c>
      <c r="AB23" s="101">
        <f>IF(OR(入力!BM23="",入力!BM23="#N/A"),#N/A,入力!BM23)</f>
        <v>49</v>
      </c>
      <c r="AC23" s="98">
        <f>IF(OR(入力!BS23="",入力!BS23="#N/A"),#N/A,入力!BS23)</f>
        <v>8.5</v>
      </c>
      <c r="AD23" s="105">
        <f>IF(OR(入力!BT23="",入力!BT23="#N/A"),#N/A,入力!BT23)</f>
        <v>8</v>
      </c>
      <c r="AE23" s="105">
        <f>IF(OR(入力!BW23="",入力!BW23="#N/A"),#N/A,入力!BW23)</f>
        <v>6</v>
      </c>
      <c r="AF23" s="23">
        <f>IF(OR(入力!BX23="",入力!BX23="#N/A"),#N/A,入力!BX23)</f>
        <v>5.6</v>
      </c>
      <c r="AG23" s="126">
        <f>IF(OR(入力!BZ23="",入力!BZ23="#N/A"),#N/A,入力!BZ23)</f>
        <v>2.8</v>
      </c>
      <c r="AH23" s="15" t="e">
        <f>IF(OR(入力!CB23="",入力!CB23="#N/A"),#N/A,入力!CB23)</f>
        <v>#N/A</v>
      </c>
      <c r="AI23" s="5">
        <f>IF(OR(入力!CD23="",入力!CD23="#N/A"),#N/A,入力!CD23)</f>
        <v>70.527000000000001</v>
      </c>
      <c r="AJ23" s="4">
        <f>IF(OR(入力!CL23="",入力!CL23="#N/A"),#N/A,入力!CL23)</f>
        <v>3.1829999999999998</v>
      </c>
      <c r="AK23" s="4">
        <f>IF(OR(入力!CK23="",入力!CK23="#N/A"),#N/A,入力!CK23)</f>
        <v>3.1059999999999999</v>
      </c>
      <c r="AL23">
        <f>IF(OR(入力!CM23="",入力!CM23="#N/A"),#N/A,入力!CM23)</f>
        <v>0</v>
      </c>
      <c r="AM23" s="112">
        <f>IF(OR(入力!CN23="",入力!CN23="#N/A"),#N/A,入力!CN23)</f>
        <v>70.534000000000006</v>
      </c>
      <c r="AN23" s="110">
        <f>IF(OR(入力!CV23="",入力!CV23="#N/A"),#N/A,入力!CV23)</f>
        <v>3.4750000000000001</v>
      </c>
      <c r="AO23" s="110">
        <f>IF(OR(入力!CU23="",入力!CU23="#N/A"),#N/A,入力!CU23)</f>
        <v>3.6779999999999999</v>
      </c>
      <c r="AP23" s="40">
        <f>IF(OR(入力!CW23="",入力!CW23="#N/A"),#N/A,入力!CW23)</f>
        <v>1.9E-2</v>
      </c>
      <c r="AQ23" s="5">
        <f>IF(OR(入力!CX23="",入力!CX23="#N/A"),#N/A,入力!CX23)</f>
        <v>10.746</v>
      </c>
      <c r="AR23">
        <f>IF(OR(入力!DF23="",入力!DF23="#N/A"),#N/A,入力!DF23)</f>
        <v>0.64200000000000002</v>
      </c>
      <c r="AS23">
        <f>IF(OR(入力!DE23="",入力!DE23="#N/A"),#N/A,入力!DE23)</f>
        <v>0.63800000000000001</v>
      </c>
      <c r="AT23">
        <f>IF(OR(入力!DG23="",入力!DG23="#N/A"),#N/A,入力!DG23)</f>
        <v>3.6999999999999998E-2</v>
      </c>
      <c r="AU23" s="112">
        <f>IF(OR(入力!DH23="",入力!DH23="#N/A"),#N/A,入力!DH23)</f>
        <v>10.733000000000001</v>
      </c>
      <c r="AV23" s="39">
        <f>IF(OR(入力!DP23="",入力!DP23="#N/A"),#N/A,入力!DP23)</f>
        <v>0.65400000000000003</v>
      </c>
      <c r="AW23" s="39">
        <f>IF(OR(入力!DO23="",入力!DO23="#N/A"),#N/A,入力!DO23)</f>
        <v>0.68600000000000005</v>
      </c>
      <c r="AX23" s="45">
        <f>IF(OR(入力!DQ23="",入力!DQ23="#N/A"),#N/A,入力!DQ23)</f>
        <v>3.1E-2</v>
      </c>
      <c r="AY23" s="5">
        <f>IF(OR(入力!DR23="",入力!DR23="#N/A"),#N/A,入力!DR23)</f>
        <v>84.73</v>
      </c>
      <c r="AZ23" s="120">
        <f>IF(OR(入力!DZ23="",入力!DZ23="#N/A"),#N/A,入力!DZ23)</f>
        <v>148.01499999999999</v>
      </c>
      <c r="BA23" s="120">
        <f>IF(OR(入力!DY23="",入力!DY23="#N/A"),#N/A,入力!DY23)</f>
        <v>148.446</v>
      </c>
      <c r="BB23" s="120">
        <f>IF(OR(入力!EA23="",入力!EA23="#N/A"),#N/A,入力!EA23)</f>
        <v>146.684</v>
      </c>
      <c r="BC23" s="112">
        <f>IF(OR(入力!EB23="",入力!EB23="#N/A"),#N/A,入力!EB23)</f>
        <v>84.12</v>
      </c>
      <c r="BD23" s="189">
        <f>IF(OR(入力!EJ23="",入力!EJ23="#N/A"),#N/A,入力!EJ23)</f>
        <v>146.947</v>
      </c>
      <c r="BE23" s="189">
        <f>IF(OR(入力!EI23="",入力!EI23="#N/A"),#N/A,入力!EI23)</f>
        <v>147.34100000000001</v>
      </c>
      <c r="BF23" s="532">
        <f>IF(OR(入力!EK23="",入力!EK23="#N/A"),#N/A,入力!EK23)</f>
        <v>145.09399999999999</v>
      </c>
      <c r="BG23" s="126">
        <f>IF(OR(入力!GT23="",入力!GT23="#N/A"),#N/A,入力!GT23)</f>
        <v>0.36199999999999999</v>
      </c>
      <c r="BH23" s="23">
        <f>IF(OR(入力!HB23="",入力!HB23="#N/A"),#N/A,入力!HB23)</f>
        <v>0</v>
      </c>
      <c r="BI23" s="23">
        <f>IF(OR(入力!HA23="",入力!HA23="#N/A"),#N/A,入力!HA23)</f>
        <v>0</v>
      </c>
      <c r="BJ23" s="15">
        <f>IF(OR(入力!HC23="",入力!HC23="#N/A"),#N/A,入力!HC23)</f>
        <v>0</v>
      </c>
      <c r="BK23" s="5">
        <f>IF(OR(入力!LJ23="",入力!LJ23="#N/A"),#N/A,入力!LJ23)</f>
        <v>10.97</v>
      </c>
      <c r="BL23" s="5" t="e">
        <f>IF(OR(入力!LR23="",入力!LR23="#N/A"),#N/A,入力!LR23)</f>
        <v>#N/A</v>
      </c>
      <c r="BM23" s="5">
        <f>IF(OR(入力!LQ23="",入力!LQ23="#N/A"),#N/A,入力!LQ23)</f>
        <v>13.82</v>
      </c>
      <c r="BN23" s="6">
        <f>IF(OR(入力!LS23="",入力!LS23="#N/A"),#N/A,入力!LS23)</f>
        <v>11.92</v>
      </c>
      <c r="BO23" s="115">
        <f>IF(OR(入力!LT23="",入力!LT23="#N/A"),#N/A,入力!LT23)</f>
        <v>0.38379999999999997</v>
      </c>
      <c r="BP23" s="115" t="e">
        <f>IF(OR(入力!MB23="",入力!MB23="#N/A"),#N/A,入力!MB23)</f>
        <v>#N/A</v>
      </c>
      <c r="BQ23" s="115">
        <f>IF(OR(入力!MA23="",入力!MA23="#N/A"),#N/A,入力!MA23)</f>
        <v>0.28810000000000002</v>
      </c>
      <c r="BR23" s="116">
        <f>IF(OR(入力!MC23="",入力!MC23="#N/A"),#N/A,入力!MC23)</f>
        <v>0.55200000000000005</v>
      </c>
      <c r="BS23" s="224">
        <f>IF(OR(入力!MN23="",入力!MN23="#N/A"),#N/A,入力!MN23)</f>
        <v>379.33530000000002</v>
      </c>
      <c r="BT23" s="224" t="e">
        <f>IF(OR(入力!MV23="",入力!MV23="#N/A"),#N/A,入力!MV23)</f>
        <v>#N/A</v>
      </c>
      <c r="BU23" s="224">
        <f>IF(OR(入力!MU23="",入力!MU23="#N/A"),#N/A,入力!MU23)</f>
        <v>382.58330000000001</v>
      </c>
      <c r="BV23" s="154">
        <f>IF(OR(入力!MW23="",入力!MW23="#N/A"),#N/A,入力!MW23)</f>
        <v>389.89069999999998</v>
      </c>
      <c r="BW23" s="5">
        <f t="shared" si="14"/>
        <v>66.856000000000009</v>
      </c>
      <c r="BX23" s="5">
        <f t="shared" si="24"/>
        <v>3.6589999999999998</v>
      </c>
      <c r="BY23" s="5">
        <f t="shared" si="22"/>
        <v>70.515000000000001</v>
      </c>
      <c r="BZ23" s="105">
        <f t="shared" si="1"/>
        <v>10.047000000000001</v>
      </c>
      <c r="CA23" s="105">
        <f>AW23-AX23</f>
        <v>0.65500000000000003</v>
      </c>
      <c r="CB23" s="105">
        <f t="shared" si="23"/>
        <v>10.702</v>
      </c>
      <c r="CC23" s="6">
        <f t="shared" si="15"/>
        <v>63.221000000000004</v>
      </c>
      <c r="CD23" s="501">
        <f t="shared" si="2"/>
        <v>0.94785493520855191</v>
      </c>
      <c r="CE23" s="529">
        <f>MAX(0,BX23/AO23)</f>
        <v>0.99483414899401845</v>
      </c>
      <c r="CF23" s="507">
        <f t="shared" si="3"/>
        <v>0.99973062636459009</v>
      </c>
      <c r="CG23" s="5">
        <f t="shared" si="4"/>
        <v>131.41215360000001</v>
      </c>
      <c r="CH23" s="5">
        <f>BX23*DJ23*DI23/1000</f>
        <v>7.1921303999999999</v>
      </c>
      <c r="CI23" s="7">
        <f>_xlfn.AGGREGATE(9,7,CG$4:CG23)/1000</f>
        <v>0.47044357226666667</v>
      </c>
      <c r="CJ23" s="5">
        <f>AM23*DJ23/(0.62*1000)</f>
        <v>10.648358709677419</v>
      </c>
      <c r="CK23" s="6">
        <f>BW23*DJ23/(0.62*1000)</f>
        <v>10.093099354838712</v>
      </c>
      <c r="CL23" s="105">
        <f>AO23*DJ23/(0.62*1000)</f>
        <v>0.55525935483870958</v>
      </c>
      <c r="CM23" s="6">
        <f>MAX(0,BX23*DJ23/(0.62*1000))</f>
        <v>0.55239096774193541</v>
      </c>
      <c r="CN23" s="5">
        <f t="shared" si="25"/>
        <v>5.3241793548387095</v>
      </c>
      <c r="CO23" s="6">
        <f t="shared" si="26"/>
        <v>5.3227451612903227</v>
      </c>
      <c r="CP23" s="585">
        <f>AM23*DJ23/1000</f>
        <v>6.6019823999999998</v>
      </c>
      <c r="CQ23" s="586">
        <f>BW23*DJ23/1000</f>
        <v>6.2577216000000009</v>
      </c>
      <c r="CR23" s="105">
        <f>IF(AG23&lt;4.99,CK23,#N/A)</f>
        <v>10.093099354838712</v>
      </c>
      <c r="CS23" s="105" t="e">
        <f>IF(AND(AG23&gt;5,AG23&lt;9.99),CK23,#N/A)</f>
        <v>#N/A</v>
      </c>
      <c r="CT23" s="105" t="e">
        <f>IF(AND(AG23&gt;10,AG23&lt;14.99),CK23,#N/A)</f>
        <v>#N/A</v>
      </c>
      <c r="CU23" s="105" t="e">
        <f>IF(AND(AG23&gt;15,AG23&lt;19.99),CK23,#N/A)</f>
        <v>#N/A</v>
      </c>
      <c r="CV23" s="6" t="e">
        <f>IF(AG23&gt;20,CK23,#N/A)</f>
        <v>#N/A</v>
      </c>
      <c r="CW23" s="530">
        <f t="shared" si="5"/>
        <v>0.93608497158296844</v>
      </c>
      <c r="CX23" s="530">
        <f>MAX(0,CA23/AW23)</f>
        <v>0.95481049562682208</v>
      </c>
      <c r="CY23" s="507">
        <f t="shared" si="6"/>
        <v>0.99711171154383671</v>
      </c>
      <c r="CZ23" s="5">
        <f t="shared" si="7"/>
        <v>19.748383199999999</v>
      </c>
      <c r="DA23" s="5">
        <f>CA23*DJ23*DI23/1000</f>
        <v>1.2874680000000001</v>
      </c>
      <c r="DB23" s="7">
        <f>_xlfn.AGGREGATE(9,7,CZ$4:CZ23)/1000</f>
        <v>7.2608000533333328E-2</v>
      </c>
      <c r="DC23" s="5">
        <f t="shared" si="8"/>
        <v>124.2671976</v>
      </c>
      <c r="DD23" s="169">
        <f>_xlfn.AGGREGATE(9,7,DC$4:DC23)/1000</f>
        <v>0.38479366426666672</v>
      </c>
      <c r="DE23" s="169">
        <f t="shared" si="9"/>
        <v>0.96870460889487719</v>
      </c>
      <c r="DF23" s="454">
        <f t="shared" si="0"/>
        <v>1.2108807611185964E-3</v>
      </c>
      <c r="DG23" s="115">
        <f t="shared" si="10"/>
        <v>0.12784976485479679</v>
      </c>
      <c r="DH23" s="135">
        <f t="shared" si="11"/>
        <v>0.12626219377615985</v>
      </c>
      <c r="DI23" s="6">
        <f t="shared" si="12"/>
        <v>21</v>
      </c>
      <c r="DJ23" s="2">
        <f>E23*1440/1000</f>
        <v>93.6</v>
      </c>
      <c r="DK23" s="224">
        <f>DJ23*DI23</f>
        <v>1965.6</v>
      </c>
      <c r="DL23" s="105">
        <f>_xlfn.AGGREGATE(9,7,DK$4:DK23)/1000</f>
        <v>7.5309333333333326</v>
      </c>
      <c r="DM23" s="130">
        <f t="shared" si="17"/>
        <v>3.0048076923076925</v>
      </c>
      <c r="DN23" s="105">
        <f t="shared" si="18"/>
        <v>6.1431623931623944</v>
      </c>
      <c r="DO23" s="101">
        <f t="shared" si="19"/>
        <v>9.1479700854700869</v>
      </c>
      <c r="DP23" s="448">
        <v>3</v>
      </c>
      <c r="DR23" s="605" t="s">
        <v>357</v>
      </c>
      <c r="DS23" s="3"/>
      <c r="DT23" s="3"/>
      <c r="DU23" s="606" t="s">
        <v>321</v>
      </c>
      <c r="DV23" s="613">
        <f>_xlfn.AGGREGATE(1,7,CW4:CW200)</f>
        <v>0.86934439744391501</v>
      </c>
    </row>
    <row r="24" spans="1:126">
      <c r="A24" s="251" t="str">
        <f>IF(OR(入力!A24="",入力!A24="#N/A"),#N/A,入力!A24)</f>
        <v>通水停止</v>
      </c>
      <c r="B24" s="253">
        <f>IF(OR(入力!B24="",入力!B24="#N/A"),#N/A,入力!B24)</f>
        <v>45296</v>
      </c>
      <c r="C24" s="74">
        <f>IF(OR(入力!C24="",入力!C24="#N/A"),#N/A,入力!C24)</f>
        <v>105</v>
      </c>
      <c r="D24" s="208" t="e">
        <f>IF(OR(入力!E24="",入力!E24="#N/A"),#N/A,入力!E24)</f>
        <v>#N/A</v>
      </c>
      <c r="E24" s="6" t="e">
        <f>IF(OR(入力!H24="",入力!H24="#N/A"),#N/A,入力!H24)</f>
        <v>#N/A</v>
      </c>
      <c r="F24" s="4" t="e">
        <f>IF(OR(入力!I24="",入力!I24="#N/A"),#N/A,入力!I24)</f>
        <v>#N/A</v>
      </c>
      <c r="G24" s="4" t="e">
        <f>IF(OR(入力!Q24="",入力!Q24="#N/A"),#N/A,入力!Q24)</f>
        <v>#N/A</v>
      </c>
      <c r="H24" s="4" t="e">
        <f>IF(OR(入力!P24="",入力!P24="#N/A"),#N/A,入力!P24)</f>
        <v>#N/A</v>
      </c>
      <c r="I24" s="7" t="e">
        <f>IF(OR(入力!R24="",入力!R24="#N/A"),#N/A,入力!R24)</f>
        <v>#N/A</v>
      </c>
      <c r="J24" t="e">
        <f>IF(OR(入力!S24="",入力!S24="#N/A"),#N/A,入力!S24)</f>
        <v>#N/A</v>
      </c>
      <c r="K24" t="e">
        <f>IF(OR(入力!AA24="",入力!AA24="#N/A"),#N/A,入力!AA24)</f>
        <v>#N/A</v>
      </c>
      <c r="L24" t="e">
        <f>IF(OR(入力!Z24="",入力!Z24="#N/A"),#N/A,入力!Z24)</f>
        <v>#N/A</v>
      </c>
      <c r="M24" s="2" t="e">
        <f>IF(OR(入力!AB24="",入力!AB24="#N/A"),#N/A,入力!AB24)</f>
        <v>#N/A</v>
      </c>
      <c r="N24" s="5" t="e">
        <f>IF(OR(入力!AC24="",入力!AC24="#N/A"),#N/A,入力!AC24)</f>
        <v>#N/A</v>
      </c>
      <c r="O24" s="5" t="e">
        <f>IF(OR(入力!AK24="",入力!AK24="#N/A"),#N/A,入力!AK24)</f>
        <v>#N/A</v>
      </c>
      <c r="P24" s="5" t="e">
        <f>IF(OR(入力!AJ24="",入力!AJ24="#N/A"),#N/A,入力!AJ24)</f>
        <v>#N/A</v>
      </c>
      <c r="Q24" s="6" t="e">
        <f>IF(OR(入力!AL24="",入力!AL24="#N/A"),#N/A,入力!AL24)</f>
        <v>#N/A</v>
      </c>
      <c r="R24" s="4" t="e">
        <f>IF(OR(入力!AM24="",入力!AM24="#N/A"),#N/A,入力!AM24)</f>
        <v>#N/A</v>
      </c>
      <c r="S24" s="4" t="e">
        <v>#N/A</v>
      </c>
      <c r="T24" s="4" t="e">
        <f>IF(OR(入力!AV24="",入力!AV24="#N/A"),#N/A,入力!AV24)</f>
        <v>#N/A</v>
      </c>
      <c r="U24" s="4" t="e">
        <f>IF(OR(入力!AU24="",入力!AU24="#N/A"),#N/A,入力!AU24)</f>
        <v>#N/A</v>
      </c>
      <c r="V24" s="7" t="e">
        <f>IF(OR(入力!AW24="",入力!AW24="#N/A"),#N/A,入力!AW24)</f>
        <v>#N/A</v>
      </c>
      <c r="W24" s="10" t="e">
        <f>IF(OR(入力!AX24="",入力!AX24="#N/A"),#N/A,入力!AX24)</f>
        <v>#N/A</v>
      </c>
      <c r="X24" s="10" t="e">
        <f>IF(OR(入力!BF24="",入力!BF24="#N/A"),#N/A,入力!BF24)</f>
        <v>#N/A</v>
      </c>
      <c r="Y24" s="10" t="e">
        <f>IF(OR(入力!BE24="",入力!BE24="#N/A"),#N/A,入力!BE24)</f>
        <v>#N/A</v>
      </c>
      <c r="Z24" s="11" t="e">
        <f>IF(OR(入力!BG24="",入力!BG24="#N/A"),#N/A,入力!BG24)</f>
        <v>#N/A</v>
      </c>
      <c r="AA24" t="e">
        <f>IF(OR(入力!BL24="",入力!BL24="#N/A"),#N/A,入力!BL24)</f>
        <v>#N/A</v>
      </c>
      <c r="AB24" s="15" t="e">
        <f>IF(OR(入力!BM24="",入力!BM24="#N/A"),#N/A,入力!BM24)</f>
        <v>#N/A</v>
      </c>
      <c r="AC24" s="98" t="e">
        <f>IF(OR(入力!BS24="",入力!BS24="#N/A"),#N/A,入力!BS24)</f>
        <v>#N/A</v>
      </c>
      <c r="AD24" s="23" t="e">
        <f>IF(OR(入力!BT24="",入力!BT24="#N/A"),#N/A,入力!BT24)</f>
        <v>#N/A</v>
      </c>
      <c r="AE24" s="23" t="e">
        <f>IF(OR(入力!BW24="",入力!BW24="#N/A"),#N/A,入力!BW24)</f>
        <v>#N/A</v>
      </c>
      <c r="AF24" s="23" t="e">
        <f>IF(OR(入力!BX24="",入力!BX24="#N/A"),#N/A,入力!BX24)</f>
        <v>#N/A</v>
      </c>
      <c r="AG24" s="126" t="e">
        <f>IF(OR(入力!BZ24="",入力!BZ24="#N/A"),#N/A,入力!BZ24)</f>
        <v>#N/A</v>
      </c>
      <c r="AH24" s="15" t="e">
        <f>IF(OR(入力!CB24="",入力!CB24="#N/A"),#N/A,入力!CB24)</f>
        <v>#N/A</v>
      </c>
      <c r="AI24" t="e">
        <f>IF(OR(入力!CD24="",入力!CD24="#N/A"),#N/A,入力!CD24)</f>
        <v>#N/A</v>
      </c>
      <c r="AJ24" t="e">
        <f>IF(OR(入力!CL24="",入力!CL24="#N/A"),#N/A,入力!CL24)</f>
        <v>#N/A</v>
      </c>
      <c r="AK24" t="e">
        <f>IF(OR(入力!CK24="",入力!CK24="#N/A"),#N/A,入力!CK24)</f>
        <v>#N/A</v>
      </c>
      <c r="AL24" t="e">
        <f>IF(OR(入力!CM24="",入力!CM24="#N/A"),#N/A,入力!CM24)</f>
        <v>#N/A</v>
      </c>
      <c r="AM24" s="39" t="e">
        <f>IF(OR(入力!CN24="",入力!CN24="#N/A"),#N/A,入力!CN24)</f>
        <v>#N/A</v>
      </c>
      <c r="AN24" s="39" t="e">
        <f>IF(OR(入力!CV24="",入力!CV24="#N/A"),#N/A,入力!CV24)</f>
        <v>#N/A</v>
      </c>
      <c r="AO24" s="39" t="e">
        <f>IF(OR(入力!CU24="",入力!CU24="#N/A"),#N/A,入力!CU24)</f>
        <v>#N/A</v>
      </c>
      <c r="AP24" s="40" t="e">
        <f>IF(OR(入力!CW24="",入力!CW24="#N/A"),#N/A,入力!CW24)</f>
        <v>#N/A</v>
      </c>
      <c r="AQ24" t="e">
        <f>IF(OR(入力!CX24="",入力!CX24="#N/A"),#N/A,入力!CX24)</f>
        <v>#N/A</v>
      </c>
      <c r="AR24" t="e">
        <f>IF(OR(入力!DF24="",入力!DF24="#N/A"),#N/A,入力!DF24)</f>
        <v>#N/A</v>
      </c>
      <c r="AS24" t="e">
        <f>IF(OR(入力!DE24="",入力!DE24="#N/A"),#N/A,入力!DE24)</f>
        <v>#N/A</v>
      </c>
      <c r="AT24" t="e">
        <f>IF(OR(入力!DG24="",入力!DG24="#N/A"),#N/A,入力!DG24)</f>
        <v>#N/A</v>
      </c>
      <c r="AU24" s="39" t="e">
        <f>IF(OR(入力!DH24="",入力!DH24="#N/A"),#N/A,入力!DH24)</f>
        <v>#N/A</v>
      </c>
      <c r="AV24" s="39" t="e">
        <f>IF(OR(入力!DP24="",入力!DP24="#N/A"),#N/A,入力!DP24)</f>
        <v>#N/A</v>
      </c>
      <c r="AW24" s="39" t="e">
        <f>IF(OR(入力!DO24="",入力!DO24="#N/A"),#N/A,入力!DO24)</f>
        <v>#N/A</v>
      </c>
      <c r="AX24" s="45" t="e">
        <f>IF(OR(入力!DQ24="",入力!DQ24="#N/A"),#N/A,入力!DQ24)</f>
        <v>#N/A</v>
      </c>
      <c r="AY24" t="e">
        <f>IF(OR(入力!DR24="",入力!DR24="#N/A"),#N/A,入力!DR24)</f>
        <v>#N/A</v>
      </c>
      <c r="AZ24" s="120" t="e">
        <f>IF(OR(入力!DZ24="",入力!DZ24="#N/A"),#N/A,入力!DZ24)</f>
        <v>#N/A</v>
      </c>
      <c r="BA24" s="120" t="e">
        <f>IF(OR(入力!DY24="",入力!DY24="#N/A"),#N/A,入力!DY24)</f>
        <v>#N/A</v>
      </c>
      <c r="BB24" s="120" t="e">
        <f>IF(OR(入力!EA24="",入力!EA24="#N/A"),#N/A,入力!EA24)</f>
        <v>#N/A</v>
      </c>
      <c r="BC24" s="39" t="e">
        <f>IF(OR(入力!EB24="",入力!EB24="#N/A"),#N/A,入力!EB24)</f>
        <v>#N/A</v>
      </c>
      <c r="BD24" s="189" t="e">
        <f>IF(OR(入力!EJ24="",入力!EJ24="#N/A"),#N/A,入力!EJ24)</f>
        <v>#N/A</v>
      </c>
      <c r="BE24" s="189" t="e">
        <f>IF(OR(入力!EI24="",入力!EI24="#N/A"),#N/A,入力!EI24)</f>
        <v>#N/A</v>
      </c>
      <c r="BF24" s="532" t="e">
        <f>IF(OR(入力!EK24="",入力!EK24="#N/A"),#N/A,入力!EK24)</f>
        <v>#N/A</v>
      </c>
      <c r="BG24" s="126" t="e">
        <f>IF(OR(入力!GT24="",入力!GT24="#N/A"),#N/A,入力!GT24)</f>
        <v>#N/A</v>
      </c>
      <c r="BH24" s="23" t="e">
        <f>IF(OR(入力!HB24="",入力!HB24="#N/A"),#N/A,入力!HB24)</f>
        <v>#N/A</v>
      </c>
      <c r="BI24" s="23" t="e">
        <f>IF(OR(入力!HA24="",入力!HA24="#N/A"),#N/A,入力!HA24)</f>
        <v>#N/A</v>
      </c>
      <c r="BJ24" s="15" t="e">
        <f>IF(OR(入力!HC24="",入力!HC24="#N/A"),#N/A,入力!HC24)</f>
        <v>#N/A</v>
      </c>
      <c r="BK24" t="e">
        <f>IF(OR(入力!LJ24="",入力!LJ24="#N/A"),#N/A,入力!LJ24)</f>
        <v>#N/A</v>
      </c>
      <c r="BL24" t="e">
        <f>IF(OR(入力!LR24="",入力!LR24="#N/A"),#N/A,入力!LR24)</f>
        <v>#N/A</v>
      </c>
      <c r="BM24" t="e">
        <f>IF(OR(入力!LQ24="",入力!LQ24="#N/A"),#N/A,入力!LQ24)</f>
        <v>#N/A</v>
      </c>
      <c r="BN24" s="2" t="e">
        <f>IF(OR(入力!LS24="",入力!LS24="#N/A"),#N/A,入力!LS24)</f>
        <v>#N/A</v>
      </c>
      <c r="BO24" t="e">
        <f>IF(OR(入力!LT24="",入力!LT24="#N/A"),#N/A,入力!LT24)</f>
        <v>#N/A</v>
      </c>
      <c r="BP24" t="e">
        <f>IF(OR(入力!MB24="",入力!MB24="#N/A"),#N/A,入力!MB24)</f>
        <v>#N/A</v>
      </c>
      <c r="BQ24" t="e">
        <f>IF(OR(入力!MA24="",入力!MA24="#N/A"),#N/A,入力!MA24)</f>
        <v>#N/A</v>
      </c>
      <c r="BR24" s="15" t="e">
        <f>IF(OR(入力!MC24="",入力!MC24="#N/A"),#N/A,入力!MC24)</f>
        <v>#N/A</v>
      </c>
      <c r="BS24" s="224" t="e">
        <f>IF(OR(入力!MN24="",入力!MN24="#N/A"),#N/A,入力!MN24)</f>
        <v>#N/A</v>
      </c>
      <c r="BT24" s="224" t="e">
        <f>IF(OR(入力!MV24="",入力!MV24="#N/A"),#N/A,入力!MV24)</f>
        <v>#N/A</v>
      </c>
      <c r="BU24" s="224" t="e">
        <f>IF(OR(入力!MU24="",入力!MU24="#N/A"),#N/A,入力!MU24)</f>
        <v>#N/A</v>
      </c>
      <c r="BV24" s="154" t="e">
        <f>IF(OR(入力!MW24="",入力!MW24="#N/A"),#N/A,入力!MW24)</f>
        <v>#N/A</v>
      </c>
      <c r="BW24" s="5" t="e">
        <v>#N/A</v>
      </c>
      <c r="BX24" s="5" t="e">
        <v>#N/A</v>
      </c>
      <c r="BY24" s="5" t="e">
        <v>#N/A</v>
      </c>
      <c r="BZ24" s="105" t="e">
        <v>#N/A</v>
      </c>
      <c r="CA24" s="105" t="e">
        <v>#N/A</v>
      </c>
      <c r="CB24" s="105" t="e">
        <v>#N/A</v>
      </c>
      <c r="CC24" s="2" t="e">
        <v>#N/A</v>
      </c>
      <c r="CD24" s="501" t="e">
        <v>#N/A</v>
      </c>
      <c r="CE24" s="529" t="e">
        <v>#N/A</v>
      </c>
      <c r="CF24" s="507" t="e">
        <v>#N/A</v>
      </c>
      <c r="CG24" s="5" t="e">
        <v>#N/A</v>
      </c>
      <c r="CH24" s="5" t="e">
        <v>#N/A</v>
      </c>
      <c r="CI24" s="6" t="e">
        <v>#N/A</v>
      </c>
      <c r="CJ24" t="e">
        <v>#N/A</v>
      </c>
      <c r="CK24" s="2" t="e">
        <v>#N/A</v>
      </c>
      <c r="CL24" s="23" t="e">
        <v>#N/A</v>
      </c>
      <c r="CM24" s="2" t="e">
        <v>#N/A</v>
      </c>
      <c r="CN24" t="e">
        <v>#N/A</v>
      </c>
      <c r="CO24" s="2" t="e">
        <v>#N/A</v>
      </c>
      <c r="CP24" s="585" t="e">
        <v>#N/A</v>
      </c>
      <c r="CQ24" s="586" t="e">
        <v>#N/A</v>
      </c>
      <c r="CR24" s="23" t="e">
        <v>#N/A</v>
      </c>
      <c r="CS24" s="23" t="e">
        <v>#N/A</v>
      </c>
      <c r="CT24" s="23" t="e">
        <v>#N/A</v>
      </c>
      <c r="CU24" s="23" t="e">
        <v>#N/A</v>
      </c>
      <c r="CV24" s="2" t="e">
        <v>#N/A</v>
      </c>
      <c r="CW24" s="530" t="e">
        <v>#N/A</v>
      </c>
      <c r="CX24" s="530" t="e">
        <v>#N/A</v>
      </c>
      <c r="CY24" s="507" t="e">
        <v>#N/A</v>
      </c>
      <c r="CZ24" s="5" t="e">
        <v>#N/A</v>
      </c>
      <c r="DA24" s="5" t="e">
        <v>#N/A</v>
      </c>
      <c r="DB24" s="7" t="e">
        <v>#N/A</v>
      </c>
      <c r="DC24" s="115" t="e">
        <v>#N/A</v>
      </c>
      <c r="DD24" s="169" t="e">
        <v>#N/A</v>
      </c>
      <c r="DE24" s="169" t="e">
        <v>#N/A</v>
      </c>
      <c r="DF24" s="34" t="e">
        <v>#N/A</v>
      </c>
      <c r="DG24" s="115" t="e">
        <v>#N/A</v>
      </c>
      <c r="DH24" s="135" t="e">
        <v>#N/A</v>
      </c>
      <c r="DI24" s="487" t="e">
        <v>#N/A</v>
      </c>
      <c r="DJ24" s="2" t="e">
        <v>#N/A</v>
      </c>
      <c r="DK24" s="105" t="e">
        <v>#N/A</v>
      </c>
      <c r="DL24" s="224" t="e">
        <v>#N/A</v>
      </c>
      <c r="DM24" s="126" t="e">
        <v>#N/A</v>
      </c>
      <c r="DN24" s="105" t="e">
        <v>#N/A</v>
      </c>
      <c r="DO24" s="101" t="e">
        <v>#N/A</v>
      </c>
      <c r="DP24" s="448" t="e">
        <v>#N/A</v>
      </c>
      <c r="DR24" s="605"/>
      <c r="DS24" s="3"/>
      <c r="DT24" s="3"/>
      <c r="DU24" s="606" t="s">
        <v>322</v>
      </c>
      <c r="DV24" s="613">
        <f>_xlfn.AGGREGATE(4,7,CW4:CW200)</f>
        <v>1</v>
      </c>
    </row>
    <row r="25" spans="1:126">
      <c r="A25" s="251" t="str">
        <f>IF(OR(入力!A25="",入力!A25="#N/A"),#N/A,入力!A25)</f>
        <v>通水再開</v>
      </c>
      <c r="B25" s="253">
        <f>IF(OR(入力!B25="",入力!B25="#N/A"),#N/A,入力!B25)</f>
        <v>45301</v>
      </c>
      <c r="C25" s="74">
        <f>IF(OR(入力!C25="",入力!C25="#N/A"),#N/A,入力!C25)</f>
        <v>110</v>
      </c>
      <c r="D25" s="208" t="e">
        <f>IF(OR(入力!E25="",入力!E25="#N/A"),#N/A,入力!E25)</f>
        <v>#N/A</v>
      </c>
      <c r="E25" s="6" t="e">
        <f>IF(OR(入力!H25="",入力!H25="#N/A"),#N/A,入力!H25)</f>
        <v>#N/A</v>
      </c>
      <c r="F25" s="4" t="e">
        <f>IF(OR(入力!I25="",入力!I25="#N/A"),#N/A,入力!I25)</f>
        <v>#N/A</v>
      </c>
      <c r="G25" s="4" t="e">
        <f>IF(OR(入力!Q25="",入力!Q25="#N/A"),#N/A,入力!Q25)</f>
        <v>#N/A</v>
      </c>
      <c r="H25" s="4" t="e">
        <f>IF(OR(入力!P25="",入力!P25="#N/A"),#N/A,入力!P25)</f>
        <v>#N/A</v>
      </c>
      <c r="I25" s="7" t="e">
        <f>IF(OR(入力!R25="",入力!R25="#N/A"),#N/A,入力!R25)</f>
        <v>#N/A</v>
      </c>
      <c r="J25" t="e">
        <f>IF(OR(入力!S25="",入力!S25="#N/A"),#N/A,入力!S25)</f>
        <v>#N/A</v>
      </c>
      <c r="K25" t="e">
        <f>IF(OR(入力!AA25="",入力!AA25="#N/A"),#N/A,入力!AA25)</f>
        <v>#N/A</v>
      </c>
      <c r="L25" t="e">
        <f>IF(OR(入力!Z25="",入力!Z25="#N/A"),#N/A,入力!Z25)</f>
        <v>#N/A</v>
      </c>
      <c r="M25" s="2" t="e">
        <f>IF(OR(入力!AB25="",入力!AB25="#N/A"),#N/A,入力!AB25)</f>
        <v>#N/A</v>
      </c>
      <c r="N25" s="5" t="e">
        <f>IF(OR(入力!AC25="",入力!AC25="#N/A"),#N/A,入力!AC25)</f>
        <v>#N/A</v>
      </c>
      <c r="O25" s="5" t="e">
        <f>IF(OR(入力!AK25="",入力!AK25="#N/A"),#N/A,入力!AK25)</f>
        <v>#N/A</v>
      </c>
      <c r="P25" s="5" t="e">
        <f>IF(OR(入力!AJ25="",入力!AJ25="#N/A"),#N/A,入力!AJ25)</f>
        <v>#N/A</v>
      </c>
      <c r="Q25" s="6" t="e">
        <f>IF(OR(入力!AL25="",入力!AL25="#N/A"),#N/A,入力!AL25)</f>
        <v>#N/A</v>
      </c>
      <c r="R25" s="4" t="e">
        <f>IF(OR(入力!AM25="",入力!AM25="#N/A"),#N/A,入力!AM25)</f>
        <v>#N/A</v>
      </c>
      <c r="S25" s="4" t="e">
        <v>#N/A</v>
      </c>
      <c r="T25" s="4" t="e">
        <f>IF(OR(入力!AV25="",入力!AV25="#N/A"),#N/A,入力!AV25)</f>
        <v>#N/A</v>
      </c>
      <c r="U25" s="4" t="e">
        <f>IF(OR(入力!AU25="",入力!AU25="#N/A"),#N/A,入力!AU25)</f>
        <v>#N/A</v>
      </c>
      <c r="V25" s="7" t="e">
        <f>IF(OR(入力!AW25="",入力!AW25="#N/A"),#N/A,入力!AW25)</f>
        <v>#N/A</v>
      </c>
      <c r="W25" s="10" t="e">
        <f>IF(OR(入力!AX25="",入力!AX25="#N/A"),#N/A,入力!AX25)</f>
        <v>#N/A</v>
      </c>
      <c r="X25" s="10" t="e">
        <f>IF(OR(入力!BF25="",入力!BF25="#N/A"),#N/A,入力!BF25)</f>
        <v>#N/A</v>
      </c>
      <c r="Y25" s="10" t="e">
        <f>IF(OR(入力!BE25="",入力!BE25="#N/A"),#N/A,入力!BE25)</f>
        <v>#N/A</v>
      </c>
      <c r="Z25" s="11" t="e">
        <f>IF(OR(入力!BG25="",入力!BG25="#N/A"),#N/A,入力!BG25)</f>
        <v>#N/A</v>
      </c>
      <c r="AA25" t="e">
        <f>IF(OR(入力!BL25="",入力!BL25="#N/A"),#N/A,入力!BL25)</f>
        <v>#N/A</v>
      </c>
      <c r="AB25" s="15" t="e">
        <f>IF(OR(入力!BM25="",入力!BM25="#N/A"),#N/A,入力!BM25)</f>
        <v>#N/A</v>
      </c>
      <c r="AC25" s="98">
        <f>IF(OR(入力!BS25="",入力!BS25="#N/A"),#N/A,入力!BS25)</f>
        <v>2.2000000000000002</v>
      </c>
      <c r="AD25" s="23">
        <f>IF(OR(入力!BT25="",入力!BT25="#N/A"),#N/A,入力!BT25)</f>
        <v>6.1</v>
      </c>
      <c r="AE25" s="23">
        <f>IF(OR(入力!BW25="",入力!BW25="#N/A"),#N/A,入力!BW25)</f>
        <v>4.0999999999999996</v>
      </c>
      <c r="AF25" s="23">
        <f>IF(OR(入力!BX25="",入力!BX25="#N/A"),#N/A,入力!BX25)</f>
        <v>3.8</v>
      </c>
      <c r="AG25" s="126">
        <f>IF(OR(入力!BZ25="",入力!BZ25="#N/A"),#N/A,入力!BZ25)</f>
        <v>-0.4</v>
      </c>
      <c r="AH25" s="15" t="e">
        <f>IF(OR(入力!CB25="",入力!CB25="#N/A"),#N/A,入力!CB25)</f>
        <v>#N/A</v>
      </c>
      <c r="AI25" t="e">
        <f>IF(OR(入力!CD25="",入力!CD25="#N/A"),#N/A,入力!CD25)</f>
        <v>#N/A</v>
      </c>
      <c r="AJ25" t="e">
        <f>IF(OR(入力!CL25="",入力!CL25="#N/A"),#N/A,入力!CL25)</f>
        <v>#N/A</v>
      </c>
      <c r="AK25" t="e">
        <f>IF(OR(入力!CK25="",入力!CK25="#N/A"),#N/A,入力!CK25)</f>
        <v>#N/A</v>
      </c>
      <c r="AL25" t="e">
        <f>IF(OR(入力!CM25="",入力!CM25="#N/A"),#N/A,入力!CM25)</f>
        <v>#N/A</v>
      </c>
      <c r="AM25" s="39" t="e">
        <f>IF(OR(入力!CN25="",入力!CN25="#N/A"),#N/A,入力!CN25)</f>
        <v>#N/A</v>
      </c>
      <c r="AN25" s="39" t="e">
        <f>IF(OR(入力!CV25="",入力!CV25="#N/A"),#N/A,入力!CV25)</f>
        <v>#N/A</v>
      </c>
      <c r="AO25" s="39" t="e">
        <f>IF(OR(入力!CU25="",入力!CU25="#N/A"),#N/A,入力!CU25)</f>
        <v>#N/A</v>
      </c>
      <c r="AP25" s="40" t="e">
        <f>IF(OR(入力!CW25="",入力!CW25="#N/A"),#N/A,入力!CW25)</f>
        <v>#N/A</v>
      </c>
      <c r="AQ25" t="e">
        <f>IF(OR(入力!CX25="",入力!CX25="#N/A"),#N/A,入力!CX25)</f>
        <v>#N/A</v>
      </c>
      <c r="AR25" t="e">
        <f>IF(OR(入力!DF25="",入力!DF25="#N/A"),#N/A,入力!DF25)</f>
        <v>#N/A</v>
      </c>
      <c r="AS25" t="e">
        <f>IF(OR(入力!DE25="",入力!DE25="#N/A"),#N/A,入力!DE25)</f>
        <v>#N/A</v>
      </c>
      <c r="AT25" t="e">
        <f>IF(OR(入力!DG25="",入力!DG25="#N/A"),#N/A,入力!DG25)</f>
        <v>#N/A</v>
      </c>
      <c r="AU25" s="39" t="e">
        <f>IF(OR(入力!DH25="",入力!DH25="#N/A"),#N/A,入力!DH25)</f>
        <v>#N/A</v>
      </c>
      <c r="AV25" s="39" t="e">
        <f>IF(OR(入力!DP25="",入力!DP25="#N/A"),#N/A,入力!DP25)</f>
        <v>#N/A</v>
      </c>
      <c r="AW25" s="39" t="e">
        <f>IF(OR(入力!DO25="",入力!DO25="#N/A"),#N/A,入力!DO25)</f>
        <v>#N/A</v>
      </c>
      <c r="AX25" s="45" t="e">
        <f>IF(OR(入力!DQ25="",入力!DQ25="#N/A"),#N/A,入力!DQ25)</f>
        <v>#N/A</v>
      </c>
      <c r="AY25" t="e">
        <f>IF(OR(入力!DR25="",入力!DR25="#N/A"),#N/A,入力!DR25)</f>
        <v>#N/A</v>
      </c>
      <c r="AZ25" s="120" t="e">
        <f>IF(OR(入力!DZ25="",入力!DZ25="#N/A"),#N/A,入力!DZ25)</f>
        <v>#N/A</v>
      </c>
      <c r="BA25" s="120" t="e">
        <f>IF(OR(入力!DY25="",入力!DY25="#N/A"),#N/A,入力!DY25)</f>
        <v>#N/A</v>
      </c>
      <c r="BB25" s="120" t="e">
        <f>IF(OR(入力!EA25="",入力!EA25="#N/A"),#N/A,入力!EA25)</f>
        <v>#N/A</v>
      </c>
      <c r="BC25" s="39" t="e">
        <f>IF(OR(入力!EB25="",入力!EB25="#N/A"),#N/A,入力!EB25)</f>
        <v>#N/A</v>
      </c>
      <c r="BD25" s="189" t="e">
        <f>IF(OR(入力!EJ25="",入力!EJ25="#N/A"),#N/A,入力!EJ25)</f>
        <v>#N/A</v>
      </c>
      <c r="BE25" s="189" t="e">
        <f>IF(OR(入力!EI25="",入力!EI25="#N/A"),#N/A,入力!EI25)</f>
        <v>#N/A</v>
      </c>
      <c r="BF25" s="532" t="e">
        <f>IF(OR(入力!EK25="",入力!EK25="#N/A"),#N/A,入力!EK25)</f>
        <v>#N/A</v>
      </c>
      <c r="BG25" s="126" t="e">
        <f>IF(OR(入力!GT25="",入力!GT25="#N/A"),#N/A,入力!GT25)</f>
        <v>#N/A</v>
      </c>
      <c r="BH25" s="23" t="e">
        <f>IF(OR(入力!HB25="",入力!HB25="#N/A"),#N/A,入力!HB25)</f>
        <v>#N/A</v>
      </c>
      <c r="BI25" s="23" t="e">
        <f>IF(OR(入力!HA25="",入力!HA25="#N/A"),#N/A,入力!HA25)</f>
        <v>#N/A</v>
      </c>
      <c r="BJ25" s="15" t="e">
        <f>IF(OR(入力!HC25="",入力!HC25="#N/A"),#N/A,入力!HC25)</f>
        <v>#N/A</v>
      </c>
      <c r="BK25" t="e">
        <f>IF(OR(入力!LJ25="",入力!LJ25="#N/A"),#N/A,入力!LJ25)</f>
        <v>#N/A</v>
      </c>
      <c r="BL25" t="e">
        <f>IF(OR(入力!LR25="",入力!LR25="#N/A"),#N/A,入力!LR25)</f>
        <v>#N/A</v>
      </c>
      <c r="BM25" t="e">
        <f>IF(OR(入力!LQ25="",入力!LQ25="#N/A"),#N/A,入力!LQ25)</f>
        <v>#N/A</v>
      </c>
      <c r="BN25" s="2" t="e">
        <f>IF(OR(入力!LS25="",入力!LS25="#N/A"),#N/A,入力!LS25)</f>
        <v>#N/A</v>
      </c>
      <c r="BO25" t="e">
        <f>IF(OR(入力!LT25="",入力!LT25="#N/A"),#N/A,入力!LT25)</f>
        <v>#N/A</v>
      </c>
      <c r="BP25" t="e">
        <f>IF(OR(入力!MB25="",入力!MB25="#N/A"),#N/A,入力!MB25)</f>
        <v>#N/A</v>
      </c>
      <c r="BQ25" t="e">
        <f>IF(OR(入力!MA25="",入力!MA25="#N/A"),#N/A,入力!MA25)</f>
        <v>#N/A</v>
      </c>
      <c r="BR25" s="15" t="e">
        <f>IF(OR(入力!MC25="",入力!MC25="#N/A"),#N/A,入力!MC25)</f>
        <v>#N/A</v>
      </c>
      <c r="BS25" s="224" t="e">
        <f>IF(OR(入力!MN25="",入力!MN25="#N/A"),#N/A,入力!MN25)</f>
        <v>#N/A</v>
      </c>
      <c r="BT25" s="224" t="e">
        <f>IF(OR(入力!MV25="",入力!MV25="#N/A"),#N/A,入力!MV25)</f>
        <v>#N/A</v>
      </c>
      <c r="BU25" s="224" t="e">
        <f>IF(OR(入力!MU25="",入力!MU25="#N/A"),#N/A,入力!MU25)</f>
        <v>#N/A</v>
      </c>
      <c r="BV25" s="154" t="e">
        <f>IF(OR(入力!MW25="",入力!MW25="#N/A"),#N/A,入力!MW25)</f>
        <v>#N/A</v>
      </c>
      <c r="BW25" s="5" t="e">
        <v>#N/A</v>
      </c>
      <c r="BX25" s="5" t="e">
        <v>#N/A</v>
      </c>
      <c r="BY25" s="5" t="e">
        <v>#N/A</v>
      </c>
      <c r="BZ25" s="105" t="e">
        <v>#N/A</v>
      </c>
      <c r="CA25" s="105" t="e">
        <v>#N/A</v>
      </c>
      <c r="CB25" s="105" t="e">
        <v>#N/A</v>
      </c>
      <c r="CC25" s="2" t="e">
        <v>#N/A</v>
      </c>
      <c r="CD25" s="501" t="e">
        <v>#N/A</v>
      </c>
      <c r="CE25" s="529" t="e">
        <v>#N/A</v>
      </c>
      <c r="CF25" s="507" t="e">
        <v>#N/A</v>
      </c>
      <c r="CG25" s="5" t="e">
        <v>#N/A</v>
      </c>
      <c r="CH25" s="5" t="e">
        <v>#N/A</v>
      </c>
      <c r="CI25" s="6" t="e">
        <v>#N/A</v>
      </c>
      <c r="CJ25" t="e">
        <v>#N/A</v>
      </c>
      <c r="CK25" s="2" t="e">
        <v>#N/A</v>
      </c>
      <c r="CL25" s="23" t="e">
        <v>#N/A</v>
      </c>
      <c r="CM25" s="2" t="e">
        <v>#N/A</v>
      </c>
      <c r="CN25" t="e">
        <v>#N/A</v>
      </c>
      <c r="CO25" s="2" t="e">
        <v>#N/A</v>
      </c>
      <c r="CP25" s="585" t="e">
        <v>#N/A</v>
      </c>
      <c r="CQ25" s="586" t="e">
        <v>#N/A</v>
      </c>
      <c r="CR25" s="23" t="e">
        <v>#N/A</v>
      </c>
      <c r="CS25" s="23" t="e">
        <v>#N/A</v>
      </c>
      <c r="CT25" s="23" t="e">
        <v>#N/A</v>
      </c>
      <c r="CU25" s="23" t="e">
        <v>#N/A</v>
      </c>
      <c r="CV25" s="2" t="e">
        <v>#N/A</v>
      </c>
      <c r="CW25" s="530" t="e">
        <v>#N/A</v>
      </c>
      <c r="CX25" s="530" t="e">
        <v>#N/A</v>
      </c>
      <c r="CY25" s="507" t="e">
        <v>#N/A</v>
      </c>
      <c r="CZ25" s="5" t="e">
        <v>#N/A</v>
      </c>
      <c r="DA25" s="5" t="e">
        <v>#N/A</v>
      </c>
      <c r="DB25" s="7" t="e">
        <v>#N/A</v>
      </c>
      <c r="DC25" s="115" t="e">
        <v>#N/A</v>
      </c>
      <c r="DD25" s="169" t="e">
        <v>#N/A</v>
      </c>
      <c r="DE25" s="169" t="e">
        <v>#N/A</v>
      </c>
      <c r="DF25" s="34" t="e">
        <v>#N/A</v>
      </c>
      <c r="DG25" s="115" t="e">
        <v>#N/A</v>
      </c>
      <c r="DH25" s="135" t="e">
        <v>#N/A</v>
      </c>
      <c r="DI25" s="6" t="e">
        <v>#N/A</v>
      </c>
      <c r="DJ25" s="2" t="e">
        <v>#N/A</v>
      </c>
      <c r="DK25" s="105" t="e">
        <v>#N/A</v>
      </c>
      <c r="DL25" s="224" t="e">
        <v>#N/A</v>
      </c>
      <c r="DM25" s="126" t="e">
        <v>#N/A</v>
      </c>
      <c r="DN25" s="105" t="e">
        <v>#N/A</v>
      </c>
      <c r="DO25" s="101" t="e">
        <v>#N/A</v>
      </c>
      <c r="DP25" s="448" t="e">
        <v>#N/A</v>
      </c>
      <c r="DR25" s="605"/>
      <c r="DS25" s="3"/>
      <c r="DT25" s="3"/>
      <c r="DU25" s="606" t="s">
        <v>323</v>
      </c>
      <c r="DV25" s="613">
        <f>_xlfn.AGGREGATE(5,7,CW4:CW200)</f>
        <v>0.43</v>
      </c>
    </row>
    <row r="26" spans="1:126">
      <c r="A26" s="251" t="str">
        <f>IF(OR(入力!A26="",入力!A26="#N/A"),#N/A,入力!A26)</f>
        <v>JOGMEC採水</v>
      </c>
      <c r="B26" s="253">
        <f>IF(OR(入力!B26="",入力!B26="#N/A"),#N/A,入力!B26)</f>
        <v>45323</v>
      </c>
      <c r="C26" s="74">
        <f>IF(OR(入力!C26="",入力!C26="#N/A"),#N/A,入力!C26)</f>
        <v>132</v>
      </c>
      <c r="D26" s="208" t="e">
        <f>IF(OR(入力!E26="",入力!E26="#N/A"),#N/A,入力!E26)</f>
        <v>#N/A</v>
      </c>
      <c r="E26" s="121">
        <f>IF(OR(入力!H26="",入力!H26="#N/A"),#N/A,入力!H26)</f>
        <v>65</v>
      </c>
      <c r="F26" s="4">
        <f>IF(OR(入力!I26="",入力!I26="#N/A"),#N/A,入力!I26)</f>
        <v>6.77</v>
      </c>
      <c r="G26" s="4">
        <f>IF(OR(入力!Q26="",入力!Q26="#N/A"),#N/A,入力!Q26)</f>
        <v>7.61</v>
      </c>
      <c r="H26" s="4">
        <f>IF(OR(入力!P26="",入力!P26="#N/A"),#N/A,入力!P26)</f>
        <v>7.49</v>
      </c>
      <c r="I26" s="7">
        <f>IF(OR(入力!R26="",入力!R26="#N/A"),#N/A,入力!R26)</f>
        <v>7.4</v>
      </c>
      <c r="J26">
        <f>IF(OR(入力!S26="",入力!S26="#N/A"),#N/A,入力!S26)</f>
        <v>51</v>
      </c>
      <c r="K26">
        <f>IF(OR(入力!AA26="",入力!AA26="#N/A"),#N/A,入力!AA26)</f>
        <v>98</v>
      </c>
      <c r="L26">
        <f>IF(OR(入力!Z26="",入力!Z26="#N/A"),#N/A,入力!Z26)</f>
        <v>90</v>
      </c>
      <c r="M26" s="2">
        <f>IF(OR(入力!AB26="",入力!AB26="#N/A"),#N/A,入力!AB26)</f>
        <v>21</v>
      </c>
      <c r="N26" s="5">
        <f>IF(OR(入力!AC26="",入力!AC26="#N/A"),#N/A,入力!AC26)</f>
        <v>44.6</v>
      </c>
      <c r="O26" s="5">
        <f>IF(OR(入力!AK26="",入力!AK26="#N/A"),#N/A,入力!AK26)</f>
        <v>81.099999999999994</v>
      </c>
      <c r="P26" s="5">
        <f>IF(OR(入力!AJ26="",入力!AJ26="#N/A"),#N/A,入力!AJ26)</f>
        <v>47.2</v>
      </c>
      <c r="Q26" s="6">
        <f>IF(OR(入力!AL26="",入力!AL26="#N/A"),#N/A,入力!AL26)</f>
        <v>47.3</v>
      </c>
      <c r="R26" s="4">
        <f>IF(OR(入力!AM26="",入力!AM26="#N/A"),#N/A,入力!AM26)</f>
        <v>13.42</v>
      </c>
      <c r="S26" s="4" t="e">
        <v>#N/A</v>
      </c>
      <c r="T26" s="4">
        <f>IF(OR(入力!AV26="",入力!AV26="#N/A"),#N/A,入力!AV26)</f>
        <v>13.8</v>
      </c>
      <c r="U26" s="4">
        <f>IF(OR(入力!AU26="",入力!AU26="#N/A"),#N/A,入力!AU26)</f>
        <v>13.63</v>
      </c>
      <c r="V26" s="7">
        <f>IF(OR(入力!AW26="",入力!AW26="#N/A"),#N/A,入力!AW26)</f>
        <v>13.39</v>
      </c>
      <c r="W26" s="10">
        <f>IF(OR(入力!AX26="",入力!AX26="#N/A"),#N/A,入力!AX26)</f>
        <v>6.1</v>
      </c>
      <c r="X26" s="10">
        <f>IF(OR(入力!BF26="",入力!BF26="#N/A"),#N/A,入力!BF26)</f>
        <v>2.7</v>
      </c>
      <c r="Y26" s="10">
        <f>IF(OR(入力!BE26="",入力!BE26="#N/A"),#N/A,入力!BE26)</f>
        <v>1.9</v>
      </c>
      <c r="Z26" s="11">
        <f>IF(OR(入力!BG26="",入力!BG26="#N/A"),#N/A,入力!BG26)</f>
        <v>0.4</v>
      </c>
      <c r="AA26" s="5">
        <f>IF(OR(入力!BL26="",入力!BL26="#N/A"),#N/A,入力!BL26)</f>
        <v>50</v>
      </c>
      <c r="AB26" s="15">
        <f>IF(OR(入力!BM26="",入力!BM26="#N/A"),#N/A,入力!BM26)</f>
        <v>49.5</v>
      </c>
      <c r="AC26" s="98">
        <f>IF(OR(入力!BS26="",入力!BS26="#N/A"),#N/A,入力!BS26)</f>
        <v>8.5</v>
      </c>
      <c r="AD26" s="105">
        <f>IF(OR(入力!BT26="",入力!BT26="#N/A"),#N/A,入力!BT26)</f>
        <v>8</v>
      </c>
      <c r="AE26" s="23">
        <f>IF(OR(入力!BW26="",入力!BW26="#N/A"),#N/A,入力!BW26)</f>
        <v>2.5</v>
      </c>
      <c r="AF26" s="23">
        <f>IF(OR(入力!BX26="",入力!BX26="#N/A"),#N/A,入力!BX26)</f>
        <v>2.5</v>
      </c>
      <c r="AG26" s="126">
        <f>IF(OR(入力!BZ26="",入力!BZ26="#N/A"),#N/A,入力!BZ26)</f>
        <v>1.3</v>
      </c>
      <c r="AH26" s="15" t="e">
        <f>IF(OR(入力!CB26="",入力!CB26="#N/A"),#N/A,入力!CB26)</f>
        <v>#N/A</v>
      </c>
      <c r="AI26" s="5">
        <f>IF(OR(入力!CD26="",入力!CD26="#N/A"),#N/A,入力!CD26)</f>
        <v>71.635999999999996</v>
      </c>
      <c r="AJ26" s="4">
        <f>IF(OR(入力!CL26="",入力!CL26="#N/A"),#N/A,入力!CL26)</f>
        <v>2.4159999999999999</v>
      </c>
      <c r="AK26" s="4">
        <f>IF(OR(入力!CK26="",入力!CK26="#N/A"),#N/A,入力!CK26)</f>
        <v>2.286</v>
      </c>
      <c r="AL26">
        <f>IF(OR(入力!CM26="",入力!CM26="#N/A"),#N/A,入力!CM26)</f>
        <v>1.2E-2</v>
      </c>
      <c r="AM26" s="112">
        <f>IF(OR(入力!CN26="",入力!CN26="#N/A"),#N/A,入力!CN26)</f>
        <v>71.522000000000006</v>
      </c>
      <c r="AN26" s="110">
        <f>IF(OR(入力!CV26="",入力!CV26="#N/A"),#N/A,入力!CV26)</f>
        <v>2.3239999999999998</v>
      </c>
      <c r="AO26" s="110">
        <f>IF(OR(入力!CU26="",入力!CU26="#N/A"),#N/A,入力!CU26)</f>
        <v>2.3050000000000002</v>
      </c>
      <c r="AP26" s="40">
        <f>IF(OR(入力!CW26="",入力!CW26="#N/A"),#N/A,入力!CW26)</f>
        <v>4.0000000000000001E-3</v>
      </c>
      <c r="AQ26" s="5">
        <f>IF(OR(入力!CX26="",入力!CX26="#N/A"),#N/A,入力!CX26)</f>
        <v>11.221</v>
      </c>
      <c r="AR26">
        <f>IF(OR(入力!DF26="",入力!DF26="#N/A"),#N/A,入力!DF26)</f>
        <v>0.74199999999999999</v>
      </c>
      <c r="AS26">
        <f>IF(OR(入力!DE26="",入力!DE26="#N/A"),#N/A,入力!DE26)</f>
        <v>0.56599999999999995</v>
      </c>
      <c r="AT26">
        <f>IF(OR(入力!DG26="",入力!DG26="#N/A"),#N/A,入力!DG26)</f>
        <v>3.5000000000000003E-2</v>
      </c>
      <c r="AU26" s="112">
        <f>IF(OR(入力!DH26="",入力!DH26="#N/A"),#N/A,入力!DH26)</f>
        <v>11.183999999999999</v>
      </c>
      <c r="AV26" s="39">
        <f>IF(OR(入力!DP26="",入力!DP26="#N/A"),#N/A,入力!DP26)</f>
        <v>0.57099999999999995</v>
      </c>
      <c r="AW26" s="39">
        <f>IF(OR(入力!DO26="",入力!DO26="#N/A"),#N/A,入力!DO26)</f>
        <v>0.56100000000000005</v>
      </c>
      <c r="AX26" s="45">
        <f>IF(OR(入力!DQ26="",入力!DQ26="#N/A"),#N/A,入力!DQ26)</f>
        <v>2.3E-2</v>
      </c>
      <c r="AY26">
        <f>IF(OR(入力!DR26="",入力!DR26="#N/A"),#N/A,入力!DR26)</f>
        <v>88.5</v>
      </c>
      <c r="AZ26" s="120">
        <f>IF(OR(入力!DZ26="",入力!DZ26="#N/A"),#N/A,入力!DZ26)</f>
        <v>159.751</v>
      </c>
      <c r="BA26" s="120">
        <f>IF(OR(入力!DY26="",入力!DY26="#N/A"),#N/A,入力!DY26)</f>
        <v>158.447</v>
      </c>
      <c r="BB26" s="120">
        <f>IF(OR(入力!EA26="",入力!EA26="#N/A"),#N/A,入力!EA26)</f>
        <v>156.80500000000001</v>
      </c>
      <c r="BC26" s="112">
        <f>IF(OR(入力!EB26="",入力!EB26="#N/A"),#N/A,入力!EB26)</f>
        <v>88.162000000000006</v>
      </c>
      <c r="BD26" s="189">
        <f>IF(OR(入力!EJ26="",入力!EJ26="#N/A"),#N/A,入力!EJ26)</f>
        <v>156.876</v>
      </c>
      <c r="BE26" s="189">
        <f>IF(OR(入力!EI26="",入力!EI26="#N/A"),#N/A,入力!EI26)</f>
        <v>157.66300000000001</v>
      </c>
      <c r="BF26" s="532">
        <f>IF(OR(入力!EK26="",入力!EK26="#N/A"),#N/A,入力!EK26)</f>
        <v>154.68700000000001</v>
      </c>
      <c r="BG26" s="536">
        <f>IF(OR(入力!GT26="",入力!GT26="#N/A"),#N/A,入力!GT26)</f>
        <v>2.0430000000000001</v>
      </c>
      <c r="BH26" s="23">
        <f>IF(OR(入力!HB26="",入力!HB26="#N/A"),#N/A,入力!HB26)</f>
        <v>0.112</v>
      </c>
      <c r="BI26" s="23">
        <f>IF(OR(入力!HA26="",入力!HA26="#N/A"),#N/A,入力!HA26)</f>
        <v>0</v>
      </c>
      <c r="BJ26" s="15">
        <f>IF(OR(入力!HC26="",入力!HC26="#N/A"),#N/A,入力!HC26)</f>
        <v>7.0000000000000001E-3</v>
      </c>
      <c r="BK26">
        <f>IF(OR(入力!LJ26="",入力!LJ26="#N/A"),#N/A,入力!LJ26)</f>
        <v>9.8699999999999992</v>
      </c>
      <c r="BL26" t="e">
        <f>IF(OR(入力!LR26="",入力!LR26="#N/A"),#N/A,入力!LR26)</f>
        <v>#N/A</v>
      </c>
      <c r="BM26" s="5">
        <f>IF(OR(入力!LQ26="",入力!LQ26="#N/A"),#N/A,入力!LQ26)</f>
        <v>13.64</v>
      </c>
      <c r="BN26" s="6">
        <f>IF(OR(入力!LS26="",入力!LS26="#N/A"),#N/A,入力!LS26)</f>
        <v>12.66</v>
      </c>
      <c r="BO26" s="115">
        <f>IF(OR(入力!LT26="",入力!LT26="#N/A"),#N/A,入力!LT26)</f>
        <v>0.44729999999999998</v>
      </c>
      <c r="BP26" s="115" t="e">
        <f>IF(OR(入力!MB26="",入力!MB26="#N/A"),#N/A,入力!MB26)</f>
        <v>#N/A</v>
      </c>
      <c r="BQ26" s="115">
        <f>IF(OR(入力!MA26="",入力!MA26="#N/A"),#N/A,入力!MA26)</f>
        <v>0.29630000000000001</v>
      </c>
      <c r="BR26" s="116">
        <f>IF(OR(入力!MC26="",入力!MC26="#N/A"),#N/A,入力!MC26)</f>
        <v>0.40610000000000002</v>
      </c>
      <c r="BS26" s="224">
        <f>IF(OR(入力!MN26="",入力!MN26="#N/A"),#N/A,入力!MN26)</f>
        <v>300.07870000000003</v>
      </c>
      <c r="BT26" s="224" t="e">
        <f>IF(OR(入力!MV26="",入力!MV26="#N/A"),#N/A,入力!MV26)</f>
        <v>#N/A</v>
      </c>
      <c r="BU26" s="224">
        <f>IF(OR(入力!MU26="",入力!MU26="#N/A"),#N/A,入力!MU26)</f>
        <v>385.6139</v>
      </c>
      <c r="BV26" s="154">
        <f>IF(OR(入力!MW26="",入力!MW26="#N/A"),#N/A,入力!MW26)</f>
        <v>384.2919</v>
      </c>
      <c r="BW26" s="5">
        <f>AM26-AO26</f>
        <v>69.216999999999999</v>
      </c>
      <c r="BX26" s="5">
        <f t="shared" ref="BX26:BX30" si="27">AO26-AP26</f>
        <v>2.3010000000000002</v>
      </c>
      <c r="BY26" s="5">
        <f t="shared" si="22"/>
        <v>71.518000000000001</v>
      </c>
      <c r="BZ26" s="105">
        <f>AU26-AW26</f>
        <v>10.622999999999999</v>
      </c>
      <c r="CA26" s="105">
        <f>AW26-AX26</f>
        <v>0.53800000000000003</v>
      </c>
      <c r="CB26" s="105">
        <f t="shared" si="23"/>
        <v>11.161</v>
      </c>
      <c r="CC26" s="6">
        <f>BE26-BC26</f>
        <v>69.501000000000005</v>
      </c>
      <c r="CD26" s="501">
        <f>MAX(0,BW26/AM26)</f>
        <v>0.96777215402253847</v>
      </c>
      <c r="CE26" s="529">
        <f>MAX(0,BX26/AO26)</f>
        <v>0.99826464208242949</v>
      </c>
      <c r="CF26" s="507">
        <f>MAX(0,(AM26-AP26)/AM26)</f>
        <v>0.9999440731523167</v>
      </c>
      <c r="CG26" s="5">
        <f>BW26*DJ26*DI26/1000</f>
        <v>200.84004720000001</v>
      </c>
      <c r="CH26" s="5">
        <f>BX26*DJ26*DI26/1000</f>
        <v>6.6765816000000004</v>
      </c>
      <c r="CI26" s="7">
        <f>_xlfn.AGGREGATE(9,7,CG$4:CG26)/1000</f>
        <v>0.6712836194666667</v>
      </c>
      <c r="CJ26" s="5">
        <f>AM26*DJ26/(0.62*1000)</f>
        <v>10.797514838709677</v>
      </c>
      <c r="CK26" s="6">
        <f>BW26*DJ26/(0.62*1000)</f>
        <v>10.449534193548386</v>
      </c>
      <c r="CL26" s="105">
        <f>AO26*DJ26/(0.62*1000)</f>
        <v>0.34798064516129029</v>
      </c>
      <c r="CM26" s="6">
        <f>MAX(0,BX26*DJ26/(0.62*1000))</f>
        <v>0.3473767741935484</v>
      </c>
      <c r="CN26" s="5">
        <f t="shared" si="25"/>
        <v>5.3987574193548387</v>
      </c>
      <c r="CO26" s="6">
        <f t="shared" si="26"/>
        <v>5.3984554838709675</v>
      </c>
      <c r="CP26" s="585">
        <f>AM26*DJ26/1000</f>
        <v>6.6944591999999998</v>
      </c>
      <c r="CQ26" s="586">
        <f>BW26*DJ26/1000</f>
        <v>6.4787111999999993</v>
      </c>
      <c r="CR26" s="105">
        <f>IF(AG26&lt;4.99,CK26,#N/A)</f>
        <v>10.449534193548386</v>
      </c>
      <c r="CS26" s="105" t="e">
        <f>IF(AND(AG26&gt;5,AG26&lt;9.99),CK26,#N/A)</f>
        <v>#N/A</v>
      </c>
      <c r="CT26" s="105" t="e">
        <f>IF(AND(AG26&gt;10,AG26&lt;14.99),CK26,#N/A)</f>
        <v>#N/A</v>
      </c>
      <c r="CU26" s="105" t="e">
        <f>IF(AND(AG26&gt;15,AG26&lt;19.99),CK26,#N/A)</f>
        <v>#N/A</v>
      </c>
      <c r="CV26" s="6" t="e">
        <f>IF(AG26&gt;20,CK26,#N/A)</f>
        <v>#N/A</v>
      </c>
      <c r="CW26" s="530">
        <f>MAX(0,BZ26/AU26)</f>
        <v>0.94983905579399142</v>
      </c>
      <c r="CX26" s="530">
        <f>MAX(0,CA26/AW26)</f>
        <v>0.95900178253119428</v>
      </c>
      <c r="CY26" s="507">
        <f>MAX(0,(AU26-AX26)/AU26)</f>
        <v>0.99794349070100141</v>
      </c>
      <c r="CZ26" s="5">
        <f>BZ26*DJ26*DI26/1000</f>
        <v>30.823696799999997</v>
      </c>
      <c r="DA26" s="5">
        <f>CA26*DJ26*DI26/1000</f>
        <v>1.5610607999999999</v>
      </c>
      <c r="DB26" s="7">
        <f>_xlfn.AGGREGATE(9,7,CZ$4:CZ26)/1000</f>
        <v>0.10343169733333332</v>
      </c>
      <c r="DC26" s="5">
        <f>CC26*DJ26*DI26/1000</f>
        <v>201.66410159999998</v>
      </c>
      <c r="DD26" s="169">
        <f>_xlfn.AGGREGATE(9,7,DC$4:DC26)/1000</f>
        <v>0.58645776586666676</v>
      </c>
      <c r="DE26" s="169">
        <f t="shared" si="9"/>
        <v>1.476386940517632</v>
      </c>
      <c r="DF26" s="454">
        <f t="shared" ref="DF26:DF30" si="28">DE26/(0.8*1000)</f>
        <v>1.84548367564704E-3</v>
      </c>
      <c r="DG26" s="115">
        <f>(AU26/AM26)/(65.39/54.94)</f>
        <v>0.13138168448936871</v>
      </c>
      <c r="DH26" s="135">
        <f>(BZ26/BW26)/(65.39/54.94)</f>
        <v>0.12894714383474584</v>
      </c>
      <c r="DI26" s="461">
        <f>(C26-C25)+(C24-C23)</f>
        <v>31</v>
      </c>
      <c r="DJ26" s="460">
        <f>65*1440/1000</f>
        <v>93.6</v>
      </c>
      <c r="DK26" s="224">
        <f>DJ26*DI26</f>
        <v>2901.6</v>
      </c>
      <c r="DL26" s="105">
        <f>_xlfn.AGGREGATE(9,7,DK$4:DK26)/1000</f>
        <v>10.432533333333334</v>
      </c>
      <c r="DM26" s="130">
        <f t="shared" si="17"/>
        <v>3.0048076923076925</v>
      </c>
      <c r="DN26" s="105">
        <f t="shared" si="18"/>
        <v>6.1431623931623944</v>
      </c>
      <c r="DO26" s="101">
        <f t="shared" si="19"/>
        <v>9.1479700854700869</v>
      </c>
      <c r="DP26" s="448">
        <v>3</v>
      </c>
      <c r="DR26" s="605" t="s">
        <v>358</v>
      </c>
      <c r="DS26" s="3"/>
      <c r="DT26" s="3"/>
      <c r="DU26" s="606" t="s">
        <v>321</v>
      </c>
      <c r="DV26" s="613">
        <f>_xlfn.AGGREGATE(1,7,CX4:CX200)</f>
        <v>0.83323739358019022</v>
      </c>
    </row>
    <row r="27" spans="1:126">
      <c r="A27" s="251" t="str">
        <f>IF(OR(入力!A27="",入力!A27="#N/A"),#N/A,入力!A27)</f>
        <v>小系列2流量変更</v>
      </c>
      <c r="B27" s="253">
        <f>IF(OR(入力!B27="",入力!B27="#N/A"),#N/A,入力!B27)</f>
        <v>45342</v>
      </c>
      <c r="C27" s="74">
        <f>IF(OR(入力!C27="",入力!C27="#N/A"),#N/A,入力!C27)</f>
        <v>151</v>
      </c>
      <c r="D27" s="208" t="e">
        <f>IF(OR(入力!E27="",入力!E27="#N/A"),#N/A,入力!E27)</f>
        <v>#N/A</v>
      </c>
      <c r="E27" s="121">
        <f>IF(OR(入力!H27="",入力!H27="#N/A"),#N/A,入力!H27)</f>
        <v>87</v>
      </c>
      <c r="F27" s="4">
        <f>IF(OR(入力!I27="",入力!I27="#N/A"),#N/A,入力!I27)</f>
        <v>6.21</v>
      </c>
      <c r="G27" s="4">
        <f>IF(OR(入力!Q27="",入力!Q27="#N/A"),#N/A,入力!Q27)</f>
        <v>7.74</v>
      </c>
      <c r="H27" s="4">
        <f>IF(OR(入力!P27="",入力!P27="#N/A"),#N/A,入力!P27)</f>
        <v>7.41</v>
      </c>
      <c r="I27" s="7">
        <f>IF(OR(入力!R27="",入力!R27="#N/A"),#N/A,入力!R27)</f>
        <v>7.9</v>
      </c>
      <c r="J27">
        <f>IF(OR(入力!S27="",入力!S27="#N/A"),#N/A,入力!S27)</f>
        <v>67</v>
      </c>
      <c r="K27">
        <f>IF(OR(入力!AA27="",入力!AA27="#N/A"),#N/A,入力!AA27)</f>
        <v>131</v>
      </c>
      <c r="L27">
        <f>IF(OR(入力!Z27="",入力!Z27="#N/A"),#N/A,入力!Z27)</f>
        <v>88</v>
      </c>
      <c r="M27" s="2">
        <f>IF(OR(入力!AB27="",入力!AB27="#N/A"),#N/A,入力!AB27)</f>
        <v>134</v>
      </c>
      <c r="N27" s="5">
        <f>IF(OR(入力!AC27="",入力!AC27="#N/A"),#N/A,入力!AC27)</f>
        <v>80.900000000000006</v>
      </c>
      <c r="O27" s="5">
        <f>IF(OR(入力!AK27="",入力!AK27="#N/A"),#N/A,入力!AK27)</f>
        <v>84.5</v>
      </c>
      <c r="P27" s="5">
        <f>IF(OR(入力!AJ27="",入力!AJ27="#N/A"),#N/A,入力!AJ27)</f>
        <v>85</v>
      </c>
      <c r="Q27" s="6">
        <f>IF(OR(入力!AL27="",入力!AL27="#N/A"),#N/A,入力!AL27)</f>
        <v>86</v>
      </c>
      <c r="R27" s="4">
        <f>IF(OR(入力!AM27="",入力!AM27="#N/A"),#N/A,入力!AM27)</f>
        <v>12.57</v>
      </c>
      <c r="S27" s="4" t="e">
        <v>#N/A</v>
      </c>
      <c r="T27" s="4">
        <f>IF(OR(入力!AV27="",入力!AV27="#N/A"),#N/A,入力!AV27)</f>
        <v>12.93</v>
      </c>
      <c r="U27" s="4">
        <f>IF(OR(入力!AU27="",入力!AU27="#N/A"),#N/A,入力!AU27)</f>
        <v>12.88</v>
      </c>
      <c r="V27" s="7">
        <f>IF(OR(入力!AW27="",入力!AW27="#N/A"),#N/A,入力!AW27)</f>
        <v>13.43</v>
      </c>
      <c r="W27" s="10">
        <f>IF(OR(入力!AX27="",入力!AX27="#N/A"),#N/A,入力!AX27)</f>
        <v>8.3000000000000007</v>
      </c>
      <c r="X27" s="10">
        <f>IF(OR(入力!BF27="",入力!BF27="#N/A"),#N/A,入力!BF27)</f>
        <v>6.4</v>
      </c>
      <c r="Y27" s="10">
        <f>IF(OR(入力!BE27="",入力!BE27="#N/A"),#N/A,入力!BE27)</f>
        <v>5.7</v>
      </c>
      <c r="Z27" s="11">
        <f>IF(OR(入力!BG27="",入力!BG27="#N/A"),#N/A,入力!BG27)</f>
        <v>3.7</v>
      </c>
      <c r="AA27" s="5">
        <f>IF(OR(入力!BL27="",入力!BL27="#N/A"),#N/A,入力!BL27)</f>
        <v>50</v>
      </c>
      <c r="AB27" s="15">
        <f>IF(OR(入力!BM27="",入力!BM27="#N/A"),#N/A,入力!BM27)</f>
        <v>49.5</v>
      </c>
      <c r="AC27" s="98">
        <f>IF(OR(入力!BS27="",入力!BS27="#N/A"),#N/A,入力!BS27)</f>
        <v>9.1999999999999993</v>
      </c>
      <c r="AD27" s="23">
        <f>IF(OR(入力!BT27="",入力!BT27="#N/A"),#N/A,入力!BT27)</f>
        <v>8.8000000000000007</v>
      </c>
      <c r="AE27" s="23">
        <f>IF(OR(入力!BW27="",入力!BW27="#N/A"),#N/A,入力!BW27)</f>
        <v>6.4</v>
      </c>
      <c r="AF27" s="23">
        <f>IF(OR(入力!BX27="",入力!BX27="#N/A"),#N/A,入力!BX27)</f>
        <v>4.9000000000000004</v>
      </c>
      <c r="AG27" s="126">
        <f>IF(OR(入力!BZ27="",入力!BZ27="#N/A"),#N/A,入力!BZ27)</f>
        <v>3.3</v>
      </c>
      <c r="AH27" s="15" t="e">
        <f>IF(OR(入力!CB27="",入力!CB27="#N/A"),#N/A,入力!CB27)</f>
        <v>#N/A</v>
      </c>
      <c r="AI27" s="5">
        <f>IF(OR(入力!CD27="",入力!CD27="#N/A"),#N/A,入力!CD27)</f>
        <v>71.09</v>
      </c>
      <c r="AJ27">
        <f>IF(OR(入力!CL27="",入力!CL27="#N/A"),#N/A,入力!CL27)</f>
        <v>0.79</v>
      </c>
      <c r="AK27">
        <f>IF(OR(入力!CK27="",入力!CK27="#N/A"),#N/A,入力!CK27)</f>
        <v>0.74</v>
      </c>
      <c r="AL27">
        <f>IF(OR(入力!CM27="",入力!CM27="#N/A"),#N/A,入力!CM27)</f>
        <v>0</v>
      </c>
      <c r="AM27" s="112">
        <f>IF(OR(入力!CN27="",入力!CN27="#N/A"),#N/A,入力!CN27)</f>
        <v>67.75</v>
      </c>
      <c r="AN27" s="39">
        <f>IF(OR(入力!CV27="",入力!CV27="#N/A"),#N/A,入力!CV27)</f>
        <v>0.78</v>
      </c>
      <c r="AO27" s="39">
        <f>IF(OR(入力!CU27="",入力!CU27="#N/A"),#N/A,入力!CU27)</f>
        <v>0.74</v>
      </c>
      <c r="AP27" s="40">
        <f>IF(OR(入力!CW27="",入力!CW27="#N/A"),#N/A,入力!CW27)</f>
        <v>0</v>
      </c>
      <c r="AQ27" s="5">
        <f>IF(OR(入力!CX27="",入力!CX27="#N/A"),#N/A,入力!CX27)</f>
        <v>11.77</v>
      </c>
      <c r="AR27">
        <f>IF(OR(入力!DF27="",入力!DF27="#N/A"),#N/A,入力!DF27)</f>
        <v>0.38</v>
      </c>
      <c r="AS27">
        <f>IF(OR(入力!DE27="",入力!DE27="#N/A"),#N/A,入力!DE27)</f>
        <v>0.34</v>
      </c>
      <c r="AT27">
        <f>IF(OR(入力!DG27="",入力!DG27="#N/A"),#N/A,入力!DG27)</f>
        <v>0.03</v>
      </c>
      <c r="AU27" s="112">
        <f>IF(OR(入力!DH27="",入力!DH27="#N/A"),#N/A,入力!DH27)</f>
        <v>11.36</v>
      </c>
      <c r="AV27" s="39">
        <f>IF(OR(入力!DP27="",入力!DP27="#N/A"),#N/A,入力!DP27)</f>
        <v>0.26</v>
      </c>
      <c r="AW27" s="39">
        <f>IF(OR(入力!DO27="",入力!DO27="#N/A"),#N/A,入力!DO27)</f>
        <v>0.24</v>
      </c>
      <c r="AX27" s="45">
        <f>IF(OR(入力!DQ27="",入力!DQ27="#N/A"),#N/A,入力!DQ27)</f>
        <v>0</v>
      </c>
      <c r="AY27" s="5">
        <f>IF(OR(入力!DR27="",入力!DR27="#N/A"),#N/A,入力!DR27)</f>
        <v>87.44</v>
      </c>
      <c r="AZ27" s="120">
        <f>IF(OR(入力!DZ27="",入力!DZ27="#N/A"),#N/A,入力!DZ27)</f>
        <v>158.52000000000001</v>
      </c>
      <c r="BA27" s="120">
        <f>IF(OR(入力!DY27="",入力!DY27="#N/A"),#N/A,入力!DY27)</f>
        <v>158.12</v>
      </c>
      <c r="BB27" s="120">
        <f>IF(OR(入力!EA27="",入力!EA27="#N/A"),#N/A,入力!EA27)</f>
        <v>157.76</v>
      </c>
      <c r="BC27" s="112">
        <f>IF(OR(入力!EB27="",入力!EB27="#N/A"),#N/A,入力!EB27)</f>
        <v>82.83</v>
      </c>
      <c r="BD27" s="189">
        <f>IF(OR(入力!EJ27="",入力!EJ27="#N/A"),#N/A,入力!EJ27)</f>
        <v>152.33000000000001</v>
      </c>
      <c r="BE27" s="189">
        <f>IF(OR(入力!EI27="",入力!EI27="#N/A"),#N/A,入力!EI27)</f>
        <v>152.12</v>
      </c>
      <c r="BF27" s="532">
        <f>IF(OR(入力!EK27="",入力!EK27="#N/A"),#N/A,入力!EK27)</f>
        <v>152.11000000000001</v>
      </c>
      <c r="BG27" s="126">
        <f>IF(OR(入力!GT27="",入力!GT27="#N/A"),#N/A,入力!GT27)</f>
        <v>2.91</v>
      </c>
      <c r="BH27" s="170">
        <f>IF(OR(入力!HB27="",入力!HB27="#N/A"),#N/A,入力!HB27)</f>
        <v>0.22</v>
      </c>
      <c r="BI27" s="170">
        <f>IF(OR(入力!HA27="",入力!HA27="#N/A"),#N/A,入力!HA27)</f>
        <v>0.6</v>
      </c>
      <c r="BJ27" s="116">
        <f>IF(OR(入力!HC27="",入力!HC27="#N/A"),#N/A,入力!HC27)</f>
        <v>0.38</v>
      </c>
      <c r="BK27" s="5">
        <f>IF(OR(入力!LJ27="",入力!LJ27="#N/A"),#N/A,入力!LJ27)</f>
        <v>11.36</v>
      </c>
      <c r="BL27" s="5">
        <f>IF(OR(入力!LR27="",入力!LR27="#N/A"),#N/A,入力!LR27)</f>
        <v>15.24</v>
      </c>
      <c r="BM27" s="5">
        <f>IF(OR(入力!LQ27="",入力!LQ27="#N/A"),#N/A,入力!LQ27)</f>
        <v>15.19</v>
      </c>
      <c r="BN27" s="6">
        <f>IF(OR(入力!LS27="",入力!LS27="#N/A"),#N/A,入力!LS27)</f>
        <v>14.54</v>
      </c>
      <c r="BO27" s="115">
        <f>IF(OR(入力!LT27="",入力!LT27="#N/A"),#N/A,入力!LT27)</f>
        <v>0.51770000000000005</v>
      </c>
      <c r="BP27" s="115">
        <f>IF(OR(入力!MB27="",入力!MB27="#N/A"),#N/A,入力!MB27)</f>
        <v>0.44280000000000003</v>
      </c>
      <c r="BQ27" s="115">
        <f>IF(OR(入力!MA27="",入力!MA27="#N/A"),#N/A,入力!MA27)</f>
        <v>0.37859999999999999</v>
      </c>
      <c r="BR27" s="116">
        <f>IF(OR(入力!MC27="",入力!MC27="#N/A"),#N/A,入力!MC27)</f>
        <v>0.51480000000000004</v>
      </c>
      <c r="BS27" s="224">
        <f>IF(OR(入力!MN27="",入力!MN27="#N/A"),#N/A,入力!MN27)</f>
        <v>380</v>
      </c>
      <c r="BT27" s="224">
        <f>IF(OR(入力!MV27="",入力!MV27="#N/A"),#N/A,入力!MV27)</f>
        <v>387</v>
      </c>
      <c r="BU27" s="224">
        <f>IF(OR(入力!MU27="",入力!MU27="#N/A"),#N/A,入力!MU27)</f>
        <v>395</v>
      </c>
      <c r="BV27" s="154">
        <f>IF(OR(入力!MW27="",入力!MW27="#N/A"),#N/A,入力!MW27)</f>
        <v>392</v>
      </c>
      <c r="BW27" s="5">
        <f>AM27-AO27</f>
        <v>67.010000000000005</v>
      </c>
      <c r="BX27" s="5">
        <f t="shared" si="27"/>
        <v>0.74</v>
      </c>
      <c r="BY27" s="5">
        <f t="shared" si="22"/>
        <v>67.75</v>
      </c>
      <c r="BZ27" s="105">
        <f>AU27-AW27</f>
        <v>11.12</v>
      </c>
      <c r="CA27" s="105">
        <f>AW27-AX27</f>
        <v>0.24</v>
      </c>
      <c r="CB27" s="105">
        <f t="shared" si="23"/>
        <v>11.36</v>
      </c>
      <c r="CC27" s="6">
        <f>BE27-BC27</f>
        <v>69.290000000000006</v>
      </c>
      <c r="CD27" s="501">
        <f>MAX(0,BW27/AM27)</f>
        <v>0.98907749077490781</v>
      </c>
      <c r="CE27" s="529">
        <f>MAX(0,BX27/AO27)</f>
        <v>1</v>
      </c>
      <c r="CF27" s="507">
        <f>MAX(0,(AM27-AP27)/AM27)</f>
        <v>1</v>
      </c>
      <c r="CG27" s="5">
        <f>BW27*DJ27*DI27/1000</f>
        <v>159.5052432</v>
      </c>
      <c r="CH27" s="5">
        <f>BX27*DJ27*DI27/1000</f>
        <v>1.7614368</v>
      </c>
      <c r="CI27" s="7">
        <f>_xlfn.AGGREGATE(9,7,CG$4:CG27)/1000</f>
        <v>0.83078886266666663</v>
      </c>
      <c r="CJ27" s="5">
        <f>AM27*DJ27/(0.62*1000)</f>
        <v>13.689870967741934</v>
      </c>
      <c r="CK27" s="6">
        <f>BW27*DJ27/(0.62*1000)</f>
        <v>13.540343225806453</v>
      </c>
      <c r="CL27" s="105">
        <f>AO27*DJ27/(0.62*1000)</f>
        <v>0.14952774193548388</v>
      </c>
      <c r="CM27" s="6">
        <f>MAX(0,BX27*DJ27/(0.62*1000))</f>
        <v>0.14952774193548388</v>
      </c>
      <c r="CN27" s="5">
        <f t="shared" si="25"/>
        <v>6.8449354838709668</v>
      </c>
      <c r="CO27" s="6">
        <f t="shared" si="26"/>
        <v>6.8449354838709668</v>
      </c>
      <c r="CP27" s="585">
        <f>AM27*DJ27/1000</f>
        <v>8.4877199999999995</v>
      </c>
      <c r="CQ27" s="586">
        <f>BW27*DJ27/1000</f>
        <v>8.3950127999999999</v>
      </c>
      <c r="CR27" s="105">
        <f>IF(AG27&lt;4.99,CK27,#N/A)</f>
        <v>13.540343225806453</v>
      </c>
      <c r="CS27" s="105" t="e">
        <f>IF(AND(AG27&gt;5,AG27&lt;9.99),CK27,#N/A)</f>
        <v>#N/A</v>
      </c>
      <c r="CT27" s="105" t="e">
        <f>IF(AND(AG27&gt;10,AG27&lt;14.99),CK27,#N/A)</f>
        <v>#N/A</v>
      </c>
      <c r="CU27" s="105" t="e">
        <f>IF(AND(AG27&gt;15,AG27&lt;19.99),CK27,#N/A)</f>
        <v>#N/A</v>
      </c>
      <c r="CV27" s="6" t="e">
        <f>IF(AG27&gt;20,CK27,#N/A)</f>
        <v>#N/A</v>
      </c>
      <c r="CW27" s="530">
        <f>MAX(0,BZ27/AU27)</f>
        <v>0.97887323943661975</v>
      </c>
      <c r="CX27" s="530">
        <f>MAX(0,CA27/AW27)</f>
        <v>1</v>
      </c>
      <c r="CY27" s="507">
        <f>MAX(0,(AU27-AX27)/AU27)</f>
        <v>1</v>
      </c>
      <c r="CZ27" s="5">
        <f>BZ27*DJ27*DI27/1000</f>
        <v>26.469158399999998</v>
      </c>
      <c r="DA27" s="5">
        <f>CA27*DJ27*DI27/1000</f>
        <v>0.57127680000000003</v>
      </c>
      <c r="DB27" s="7">
        <f>_xlfn.AGGREGATE(9,7,CZ$4:CZ27)/1000</f>
        <v>0.12990085573333332</v>
      </c>
      <c r="DC27" s="5">
        <f>CC27*DJ27*DI27/1000</f>
        <v>164.93237280000002</v>
      </c>
      <c r="DD27" s="169">
        <f>_xlfn.AGGREGATE(9,7,DC$4:DC27)/1000</f>
        <v>0.75139013866666671</v>
      </c>
      <c r="DE27" s="169">
        <f t="shared" si="9"/>
        <v>1.8915984279308056</v>
      </c>
      <c r="DF27" s="454">
        <f t="shared" si="28"/>
        <v>2.364498034913507E-3</v>
      </c>
      <c r="DG27" s="115">
        <f>(AU27/AM27)/(65.39/54.94)</f>
        <v>0.14087902897686264</v>
      </c>
      <c r="DH27" s="135">
        <f>(BZ27/BW27)/(65.39/54.94)</f>
        <v>0.13942558874252103</v>
      </c>
      <c r="DI27" s="6">
        <f>C27-C26</f>
        <v>19</v>
      </c>
      <c r="DJ27" s="6">
        <f>E27*1440/1000</f>
        <v>125.28</v>
      </c>
      <c r="DK27" s="224">
        <f>DJ27*DI27</f>
        <v>2380.3200000000002</v>
      </c>
      <c r="DL27" s="105">
        <f>_xlfn.AGGREGATE(9,7,DK$4:DK27)/1000</f>
        <v>12.812853333333333</v>
      </c>
      <c r="DM27" s="130">
        <f t="shared" si="17"/>
        <v>2.2449712643678161</v>
      </c>
      <c r="DN27" s="105">
        <f t="shared" si="18"/>
        <v>4.5897190293742023</v>
      </c>
      <c r="DO27" s="101">
        <f t="shared" si="19"/>
        <v>6.8346902937420184</v>
      </c>
      <c r="DP27" s="448">
        <v>1.5</v>
      </c>
      <c r="DR27" s="605"/>
      <c r="DS27" s="3"/>
      <c r="DT27" s="3"/>
      <c r="DU27" s="606" t="s">
        <v>322</v>
      </c>
      <c r="DV27" s="613">
        <f>_xlfn.AGGREGATE(4,7,CX4:CX200)</f>
        <v>1</v>
      </c>
    </row>
    <row r="28" spans="1:126">
      <c r="A28" s="251" t="str">
        <f>IF(OR(入力!A28="",入力!A28="#N/A"),#N/A,入力!A28)</f>
        <v>JOGMEC採水</v>
      </c>
      <c r="B28" s="253">
        <f>IF(OR(入力!B28="",入力!B28="#N/A"),#N/A,入力!B28)</f>
        <v>45366</v>
      </c>
      <c r="C28" s="74">
        <f>IF(OR(入力!C28="",入力!C28="#N/A"),#N/A,入力!C28)</f>
        <v>175</v>
      </c>
      <c r="D28" s="208">
        <f>IF(OR(入力!E28="",入力!E28="#N/A"),#N/A,入力!E28)</f>
        <v>20.3</v>
      </c>
      <c r="E28" s="121">
        <f>IF(OR(入力!H28="",入力!H28="#N/A"),#N/A,入力!H28)</f>
        <v>130</v>
      </c>
      <c r="F28" s="4">
        <f>IF(OR(入力!I28="",入力!I28="#N/A"),#N/A,入力!I28)</f>
        <v>7.43</v>
      </c>
      <c r="G28" s="4">
        <f>IF(OR(入力!Q28="",入力!Q28="#N/A"),#N/A,入力!Q28)</f>
        <v>7.7</v>
      </c>
      <c r="H28" s="4">
        <f>IF(OR(入力!P28="",入力!P28="#N/A"),#N/A,入力!P28)</f>
        <v>7.64</v>
      </c>
      <c r="I28" s="7">
        <f>IF(OR(入力!R28="",入力!R28="#N/A"),#N/A,入力!R28)</f>
        <v>7.8</v>
      </c>
      <c r="J28">
        <f>IF(OR(入力!S28="",入力!S28="#N/A"),#N/A,入力!S28)</f>
        <v>97</v>
      </c>
      <c r="K28">
        <f>IF(OR(入力!AA28="",入力!AA28="#N/A"),#N/A,入力!AA28)</f>
        <v>151</v>
      </c>
      <c r="L28">
        <f>IF(OR(入力!Z28="",入力!Z28="#N/A"),#N/A,入力!Z28)</f>
        <v>171</v>
      </c>
      <c r="M28" s="2">
        <f>IF(OR(入力!AB28="",入力!AB28="#N/A"),#N/A,入力!AB28)</f>
        <v>141</v>
      </c>
      <c r="N28" s="5">
        <f>IF(OR(入力!AC28="",入力!AC28="#N/A"),#N/A,入力!AC28)</f>
        <v>86.8</v>
      </c>
      <c r="O28" s="5">
        <f>IF(OR(入力!AK28="",入力!AK28="#N/A"),#N/A,入力!AK28)</f>
        <v>48</v>
      </c>
      <c r="P28" s="5">
        <f>IF(OR(入力!AJ28="",入力!AJ28="#N/A"),#N/A,入力!AJ28)</f>
        <v>48</v>
      </c>
      <c r="Q28" s="6">
        <f>IF(OR(入力!AL28="",入力!AL28="#N/A"),#N/A,入力!AL28)</f>
        <v>46</v>
      </c>
      <c r="R28" s="4">
        <f>IF(OR(入力!AM28="",入力!AM28="#N/A"),#N/A,入力!AM28)</f>
        <v>12.5</v>
      </c>
      <c r="S28" s="4" t="e">
        <v>#N/A</v>
      </c>
      <c r="T28" s="4">
        <f>IF(OR(入力!AV28="",入力!AV28="#N/A"),#N/A,入力!AV28)</f>
        <v>13.13</v>
      </c>
      <c r="U28" s="4">
        <f>IF(OR(入力!AU28="",入力!AU28="#N/A"),#N/A,入力!AU28)</f>
        <v>13.17</v>
      </c>
      <c r="V28" s="7">
        <f>IF(OR(入力!AW28="",入力!AW28="#N/A"),#N/A,入力!AW28)</f>
        <v>13.07</v>
      </c>
      <c r="W28" s="10">
        <f>IF(OR(入力!AX28="",入力!AX28="#N/A"),#N/A,入力!AX28)</f>
        <v>7.4</v>
      </c>
      <c r="X28" s="10">
        <f>IF(OR(入力!BF28="",入力!BF28="#N/A"),#N/A,入力!BF28)</f>
        <v>4.2</v>
      </c>
      <c r="Y28" s="10">
        <f>IF(OR(入力!BE28="",入力!BE28="#N/A"),#N/A,入力!BE28)</f>
        <v>4.4000000000000004</v>
      </c>
      <c r="Z28" s="11">
        <f>IF(OR(入力!BG28="",入力!BG28="#N/A"),#N/A,入力!BG28)</f>
        <v>3.5</v>
      </c>
      <c r="AA28">
        <f>IF(OR(入力!BL28="",入力!BL28="#N/A"),#N/A,入力!BL28)</f>
        <v>49.9</v>
      </c>
      <c r="AB28" s="15">
        <f>IF(OR(入力!BM28="",入力!BM28="#N/A"),#N/A,入力!BM28)</f>
        <v>49.5</v>
      </c>
      <c r="AC28" s="98">
        <f>IF(OR(入力!BS28="",入力!BS28="#N/A"),#N/A,入力!BS28)</f>
        <v>8.6999999999999993</v>
      </c>
      <c r="AD28" s="23">
        <f>IF(OR(入力!BT28="",入力!BT28="#N/A"),#N/A,入力!BT28)</f>
        <v>8.5</v>
      </c>
      <c r="AE28" s="23">
        <f>IF(OR(入力!BW28="",入力!BW28="#N/A"),#N/A,入力!BW28)</f>
        <v>4.5</v>
      </c>
      <c r="AF28" s="23">
        <f>IF(OR(入力!BX28="",入力!BX28="#N/A"),#N/A,入力!BX28)</f>
        <v>3.6</v>
      </c>
      <c r="AG28" s="126">
        <f>IF(OR(入力!BZ28="",入力!BZ28="#N/A"),#N/A,入力!BZ28)</f>
        <v>6.5</v>
      </c>
      <c r="AH28" s="15" t="e">
        <f>IF(OR(入力!CB28="",入力!CB28="#N/A"),#N/A,入力!CB28)</f>
        <v>#N/A</v>
      </c>
      <c r="AI28" t="e">
        <f>IF(OR(入力!CD28="",入力!CD28="#N/A"),#N/A,入力!CD28)</f>
        <v>#N/A</v>
      </c>
      <c r="AJ28" t="e">
        <f>IF(OR(入力!CL28="",入力!CL28="#N/A"),#N/A,入力!CL28)</f>
        <v>#N/A</v>
      </c>
      <c r="AK28" s="5">
        <f>IF(OR(入力!CK28="",入力!CK28="#N/A"),#N/A,入力!CK28)</f>
        <v>28.294</v>
      </c>
      <c r="AL28" s="4">
        <f>IF(OR(入力!CM28="",入力!CM28="#N/A"),#N/A,入力!CM28)</f>
        <v>7.4139999999999997</v>
      </c>
      <c r="AM28" s="112">
        <f>IF(OR(入力!CN28="",入力!CN28="#N/A"),#N/A,入力!CN28)</f>
        <v>77.659000000000006</v>
      </c>
      <c r="AN28" s="112">
        <f>IF(OR(入力!CV28="",入力!CV28="#N/A"),#N/A,入力!CV28)</f>
        <v>28.462</v>
      </c>
      <c r="AO28" s="112">
        <f>IF(OR(入力!CU28="",入力!CU28="#N/A"),#N/A,入力!CU28)</f>
        <v>28.529</v>
      </c>
      <c r="AP28" s="111">
        <f>IF(OR(入力!CW28="",入力!CW28="#N/A"),#N/A,入力!CW28)</f>
        <v>7.4560000000000004</v>
      </c>
      <c r="AQ28" t="e">
        <f>IF(OR(入力!CX28="",入力!CX28="#N/A"),#N/A,入力!CX28)</f>
        <v>#N/A</v>
      </c>
      <c r="AR28" t="e">
        <f>IF(OR(入力!DF28="",入力!DF28="#N/A"),#N/A,入力!DF28)</f>
        <v>#N/A</v>
      </c>
      <c r="AS28" s="4">
        <f>IF(OR(入力!DE28="",入力!DE28="#N/A"),#N/A,入力!DE28)</f>
        <v>3.8639999999999999</v>
      </c>
      <c r="AT28" s="4">
        <f>IF(OR(入力!DG28="",入力!DG28="#N/A"),#N/A,入力!DG28)</f>
        <v>2.9430000000000001</v>
      </c>
      <c r="AU28" s="112">
        <f>IF(OR(入力!DH28="",入力!DH28="#N/A"),#N/A,入力!DH28)</f>
        <v>12.16</v>
      </c>
      <c r="AV28" s="110">
        <f>IF(OR(入力!DP28="",入力!DP28="#N/A"),#N/A,入力!DP28)</f>
        <v>3.8210000000000002</v>
      </c>
      <c r="AW28" s="110">
        <f>IF(OR(入力!DO28="",入力!DO28="#N/A"),#N/A,入力!DO28)</f>
        <v>3.7949999999999999</v>
      </c>
      <c r="AX28" s="119">
        <f>IF(OR(入力!DQ28="",入力!DQ28="#N/A"),#N/A,入力!DQ28)</f>
        <v>2.9990000000000001</v>
      </c>
      <c r="AY28" t="e">
        <f>IF(OR(入力!DR28="",入力!DR28="#N/A"),#N/A,入力!DR28)</f>
        <v>#N/A</v>
      </c>
      <c r="AZ28" t="e">
        <f>IF(OR(入力!DZ28="",入力!DZ28="#N/A"),#N/A,入力!DZ28)</f>
        <v>#N/A</v>
      </c>
      <c r="BA28" s="120">
        <f>IF(OR(入力!DY28="",入力!DY28="#N/A"),#N/A,入力!DY28)</f>
        <v>148.905</v>
      </c>
      <c r="BB28" s="120">
        <f>IF(OR(入力!EA28="",入力!EA28="#N/A"),#N/A,入力!EA28)</f>
        <v>145.24</v>
      </c>
      <c r="BC28" s="112">
        <f>IF(OR(入力!EB28="",入力!EB28="#N/A"),#N/A,入力!EB28)</f>
        <v>92.74</v>
      </c>
      <c r="BD28" s="189">
        <f>IF(OR(入力!EJ28="",入力!EJ28="#N/A"),#N/A,入力!EJ28)</f>
        <v>149.31100000000001</v>
      </c>
      <c r="BE28" s="189">
        <f>IF(OR(入力!EI28="",入力!EI28="#N/A"),#N/A,入力!EI28)</f>
        <v>149.62</v>
      </c>
      <c r="BF28" s="532">
        <f>IF(OR(入力!EK28="",入力!EK28="#N/A"),#N/A,入力!EK28)</f>
        <v>144.80799999999999</v>
      </c>
      <c r="BG28" s="126" t="e">
        <f>IF(OR(入力!GT28="",入力!GT28="#N/A"),#N/A,入力!GT28)</f>
        <v>#N/A</v>
      </c>
      <c r="BH28" s="23" t="e">
        <f>IF(OR(入力!HB28="",入力!HB28="#N/A"),#N/A,入力!HB28)</f>
        <v>#N/A</v>
      </c>
      <c r="BI28" s="23">
        <f>IF(OR(入力!HA28="",入力!HA28="#N/A"),#N/A,入力!HA28)</f>
        <v>0</v>
      </c>
      <c r="BJ28" s="116">
        <f>IF(OR(入力!HC28="",入力!HC28="#N/A"),#N/A,入力!HC28)</f>
        <v>0.31</v>
      </c>
      <c r="BK28" s="5">
        <f>IF(OR(入力!LJ28="",入力!LJ28="#N/A"),#N/A,入力!LJ28)</f>
        <v>10.41</v>
      </c>
      <c r="BL28" s="5">
        <f>IF(OR(入力!LR28="",入力!LR28="#N/A"),#N/A,入力!LR28)</f>
        <v>14.29</v>
      </c>
      <c r="BM28" s="5">
        <f>IF(OR(入力!LQ28="",入力!LQ28="#N/A"),#N/A,入力!LQ28)</f>
        <v>14.43</v>
      </c>
      <c r="BN28" s="7">
        <f>IF(OR(入力!LS28="",入力!LS28="#N/A"),#N/A,入力!LS28)</f>
        <v>3.113</v>
      </c>
      <c r="BO28" s="115">
        <f>IF(OR(入力!LT28="",入力!LT28="#N/A"),#N/A,入力!LT28)</f>
        <v>0.5917</v>
      </c>
      <c r="BP28" s="115">
        <f>IF(OR(入力!MB28="",入力!MB28="#N/A"),#N/A,入力!MB28)</f>
        <v>0.71879999999999999</v>
      </c>
      <c r="BQ28" s="115">
        <f>IF(OR(入力!MA28="",入力!MA28="#N/A"),#N/A,入力!MA28)</f>
        <v>0.2848</v>
      </c>
      <c r="BR28" s="116">
        <f>IF(OR(入力!MC28="",入力!MC28="#N/A"),#N/A,入力!MC28)</f>
        <v>0.42980000000000002</v>
      </c>
      <c r="BS28" s="224">
        <f>IF(OR(入力!MN28="",入力!MN28="#N/A"),#N/A,入力!MN28)</f>
        <v>441.01060000000001</v>
      </c>
      <c r="BT28" s="224">
        <f>IF(OR(入力!MV28="",入力!MV28="#N/A"),#N/A,入力!MV28)</f>
        <v>444.47750000000002</v>
      </c>
      <c r="BU28" s="224">
        <f>IF(OR(入力!MU28="",入力!MU28="#N/A"),#N/A,入力!MU28)</f>
        <v>448.77330000000001</v>
      </c>
      <c r="BV28" s="154">
        <f>IF(OR(入力!MW28="",入力!MW28="#N/A"),#N/A,入力!MW28)</f>
        <v>446.26440000000002</v>
      </c>
      <c r="BW28" s="5">
        <f>AM28-AO28</f>
        <v>49.13000000000001</v>
      </c>
      <c r="BX28" s="5">
        <f t="shared" si="27"/>
        <v>21.073</v>
      </c>
      <c r="BY28" s="5">
        <f t="shared" si="22"/>
        <v>70.203000000000003</v>
      </c>
      <c r="BZ28" s="105">
        <f>AU28-AW28</f>
        <v>8.3650000000000002</v>
      </c>
      <c r="CA28" s="105">
        <f>AW28-AX28</f>
        <v>0.79599999999999982</v>
      </c>
      <c r="CB28" s="105">
        <f t="shared" si="23"/>
        <v>9.1609999999999996</v>
      </c>
      <c r="CC28" s="6">
        <f>BE28-BC28</f>
        <v>56.88000000000001</v>
      </c>
      <c r="CD28" s="501">
        <f>MAX(0,BW28/AM28)</f>
        <v>0.63263755649699338</v>
      </c>
      <c r="CE28" s="529">
        <f>MAX(0,BX28/AO28)</f>
        <v>0.73865189806863196</v>
      </c>
      <c r="CF28" s="507">
        <f>MAX(0,(AM28-AP28)/AM28)</f>
        <v>0.90399052266961977</v>
      </c>
      <c r="CG28" s="5">
        <f>BW28*DJ28*DI28/1000</f>
        <v>220.73126400000004</v>
      </c>
      <c r="CH28" s="5">
        <f>BX28*DJ28*DI28/1000</f>
        <v>94.676774399999999</v>
      </c>
      <c r="CI28" s="7">
        <f>_xlfn.AGGREGATE(9,7,CG$4:CG28)/1000</f>
        <v>1.0515201266666667</v>
      </c>
      <c r="CJ28" s="5">
        <f>AM28*DJ28/(0.62*1000)</f>
        <v>23.448007741935484</v>
      </c>
      <c r="CK28" s="6">
        <f>BW28*DJ28/(0.62*1000)</f>
        <v>14.834090322580646</v>
      </c>
      <c r="CL28" s="105">
        <f>AO28*DJ28/(0.62*1000)</f>
        <v>8.6139174193548378</v>
      </c>
      <c r="CM28" s="6">
        <f>MAX(0,BX28*DJ28/(0.62*1000))</f>
        <v>6.3626864516129027</v>
      </c>
      <c r="CN28" s="5">
        <f t="shared" si="25"/>
        <v>11.724003870967742</v>
      </c>
      <c r="CO28" s="6">
        <f t="shared" si="26"/>
        <v>10.598388387096774</v>
      </c>
      <c r="CP28" s="585">
        <f>AM28*DJ28/1000</f>
        <v>14.537764800000001</v>
      </c>
      <c r="CQ28" s="586">
        <f>BW28*DJ28/1000</f>
        <v>9.1971360000000004</v>
      </c>
      <c r="CR28" s="105" t="e">
        <f>IF(AG28&lt;4.99,CK28,#N/A)</f>
        <v>#N/A</v>
      </c>
      <c r="CS28" s="105">
        <f>IF(AND(AG28&gt;5,AG28&lt;9.99),CK28,#N/A)</f>
        <v>14.834090322580646</v>
      </c>
      <c r="CT28" s="105" t="e">
        <f>IF(AND(AG28&gt;10,AG28&lt;14.99),CK28,#N/A)</f>
        <v>#N/A</v>
      </c>
      <c r="CU28" s="105" t="e">
        <f>IF(AND(AG28&gt;15,AG28&lt;19.99),CK28,#N/A)</f>
        <v>#N/A</v>
      </c>
      <c r="CV28" s="6" t="e">
        <f>IF(AG28&gt;20,CK28,#N/A)</f>
        <v>#N/A</v>
      </c>
      <c r="CW28" s="530">
        <f>MAX(0,BZ28/AU28)</f>
        <v>0.68791118421052633</v>
      </c>
      <c r="CX28" s="530">
        <f>MAX(0,CA28/AW28)</f>
        <v>0.2097496706192358</v>
      </c>
      <c r="CY28" s="507">
        <f>MAX(0,(AU28-AX28)/AU28)</f>
        <v>0.7533717105263158</v>
      </c>
      <c r="CZ28" s="5">
        <f>BZ28*DJ28*DI28/1000</f>
        <v>37.582271999999996</v>
      </c>
      <c r="DA28" s="5">
        <f>CA28*DJ28*DI28/1000</f>
        <v>3.5762687999999989</v>
      </c>
      <c r="DB28" s="7">
        <f>_xlfn.AGGREGATE(9,7,CZ$4:CZ28)/1000</f>
        <v>0.16748312773333329</v>
      </c>
      <c r="DC28" s="5">
        <f>CC28*DJ28*DI28/1000</f>
        <v>255.55046400000003</v>
      </c>
      <c r="DD28" s="169">
        <f>_xlfn.AGGREGATE(9,7,DC$4:DC28)/1000</f>
        <v>1.0069406026666667</v>
      </c>
      <c r="DE28" s="169">
        <f t="shared" si="9"/>
        <v>2.5349377946373925</v>
      </c>
      <c r="DF28" s="454">
        <f t="shared" si="28"/>
        <v>3.1686722432967408E-3</v>
      </c>
      <c r="DG28" s="115">
        <f>(AU28/AM28)/(65.39/54.94)</f>
        <v>0.13155855623090867</v>
      </c>
      <c r="DH28" s="135">
        <f>(BZ28/BW28)/(65.39/54.94)</f>
        <v>0.14305284484049061</v>
      </c>
      <c r="DI28" s="6">
        <f>C28-C27</f>
        <v>24</v>
      </c>
      <c r="DJ28" s="2">
        <f>E28*1440/1000</f>
        <v>187.2</v>
      </c>
      <c r="DK28" s="224">
        <f>DJ28*DI28</f>
        <v>4492.7999999999993</v>
      </c>
      <c r="DL28" s="105">
        <f>_xlfn.AGGREGATE(9,7,DK$4:DK28)/1000</f>
        <v>17.305653333333332</v>
      </c>
      <c r="DM28" s="130">
        <f t="shared" si="17"/>
        <v>1.5024038461538463</v>
      </c>
      <c r="DN28" s="105">
        <f t="shared" si="18"/>
        <v>3.0715811965811972</v>
      </c>
      <c r="DO28" s="101">
        <f t="shared" si="19"/>
        <v>4.5739850427350435</v>
      </c>
      <c r="DP28" s="448">
        <v>1.5</v>
      </c>
      <c r="DR28" s="605"/>
      <c r="DS28" s="3"/>
      <c r="DT28" s="3"/>
      <c r="DU28" s="606" t="s">
        <v>323</v>
      </c>
      <c r="DV28" s="613">
        <f>_xlfn.AGGREGATE(5,7,CX4:CX200)</f>
        <v>0</v>
      </c>
    </row>
    <row r="29" spans="1:126">
      <c r="A29" s="251" t="str">
        <f>IF(OR(入力!A29="",入力!A29="#N/A"),#N/A,入力!A29)</f>
        <v>JOGMEC採水</v>
      </c>
      <c r="B29" s="253">
        <f>IF(OR(入力!B29="",入力!B29="#N/A"),#N/A,入力!B29)</f>
        <v>45384</v>
      </c>
      <c r="C29" s="74">
        <f>IF(OR(入力!C29="",入力!C29="#N/A"),#N/A,入力!C29)</f>
        <v>193</v>
      </c>
      <c r="D29" s="208" t="e">
        <f>IF(OR(入力!E29="",入力!E29="#N/A"),#N/A,入力!E29)</f>
        <v>#N/A</v>
      </c>
      <c r="E29" s="121">
        <f>IF(OR(入力!H29="",入力!H29="#N/A"),#N/A,入力!H29)</f>
        <v>130</v>
      </c>
      <c r="F29" s="4">
        <f>IF(OR(入力!I29="",入力!I29="#N/A"),#N/A,入力!I29)</f>
        <v>6.68</v>
      </c>
      <c r="G29" s="4">
        <f>IF(OR(入力!Q29="",入力!Q29="#N/A"),#N/A,入力!Q29)</f>
        <v>7.03</v>
      </c>
      <c r="H29" s="4">
        <f>IF(OR(入力!P29="",入力!P29="#N/A"),#N/A,入力!P29)</f>
        <v>7.35</v>
      </c>
      <c r="I29" s="7">
        <f>IF(OR(入力!R29="",入力!R29="#N/A"),#N/A,入力!R29)</f>
        <v>7.01</v>
      </c>
      <c r="J29">
        <f>IF(OR(入力!S29="",入力!S29="#N/A"),#N/A,入力!S29)</f>
        <v>43</v>
      </c>
      <c r="K29">
        <f>IF(OR(入力!AA29="",入力!AA29="#N/A"),#N/A,入力!AA29)</f>
        <v>124</v>
      </c>
      <c r="L29">
        <f>IF(OR(入力!Z29="",入力!Z29="#N/A"),#N/A,入力!Z29)</f>
        <v>138</v>
      </c>
      <c r="M29" s="2">
        <f>IF(OR(入力!AB29="",入力!AB29="#N/A"),#N/A,入力!AB29)</f>
        <v>106</v>
      </c>
      <c r="N29" s="5">
        <f>IF(OR(入力!AC29="",入力!AC29="#N/A"),#N/A,入力!AC29)</f>
        <v>75.5</v>
      </c>
      <c r="O29" s="5">
        <f>IF(OR(入力!AK29="",入力!AK29="#N/A"),#N/A,入力!AK29)</f>
        <v>81.099999999999994</v>
      </c>
      <c r="P29" s="5">
        <f>IF(OR(入力!AJ29="",入力!AJ29="#N/A"),#N/A,入力!AJ29)</f>
        <v>81.2</v>
      </c>
      <c r="Q29" s="6">
        <f>IF(OR(入力!AL29="",入力!AL29="#N/A"),#N/A,入力!AL29)</f>
        <v>77.3</v>
      </c>
      <c r="R29" s="4">
        <f>IF(OR(入力!AM29="",入力!AM29="#N/A"),#N/A,入力!AM29)</f>
        <v>12.12</v>
      </c>
      <c r="S29" s="4" t="e">
        <v>#N/A</v>
      </c>
      <c r="T29" s="4">
        <f>IF(OR(入力!AV29="",入力!AV29="#N/A"),#N/A,入力!AV29)</f>
        <v>12.71</v>
      </c>
      <c r="U29" s="4">
        <f>IF(OR(入力!AU29="",入力!AU29="#N/A"),#N/A,入力!AU29)</f>
        <v>12.59</v>
      </c>
      <c r="V29" s="7">
        <f>IF(OR(入力!AW29="",入力!AW29="#N/A"),#N/A,入力!AW29)</f>
        <v>12.32</v>
      </c>
      <c r="W29" s="10">
        <f>IF(OR(入力!AX29="",入力!AX29="#N/A"),#N/A,入力!AX29)</f>
        <v>8.9</v>
      </c>
      <c r="X29" s="10">
        <f>IF(OR(入力!BF29="",入力!BF29="#N/A"),#N/A,入力!BF29)</f>
        <v>5.8</v>
      </c>
      <c r="Y29" s="10">
        <f>IF(OR(入力!BE29="",入力!BE29="#N/A"),#N/A,入力!BE29)</f>
        <v>5.7</v>
      </c>
      <c r="Z29" s="11">
        <f>IF(OR(入力!BG29="",入力!BG29="#N/A"),#N/A,入力!BG29)</f>
        <v>5.5</v>
      </c>
      <c r="AA29" s="5">
        <f>IF(OR(入力!BL29="",入力!BL29="#N/A"),#N/A,入力!BL29)</f>
        <v>50</v>
      </c>
      <c r="AB29" s="15">
        <f>IF(OR(入力!BM29="",入力!BM29="#N/A"),#N/A,入力!BM29)</f>
        <v>49.5</v>
      </c>
      <c r="AC29" s="98">
        <f>IF(OR(入力!BS29="",入力!BS29="#N/A"),#N/A,入力!BS29)</f>
        <v>9.6999999999999993</v>
      </c>
      <c r="AD29" s="23">
        <f>IF(OR(入力!BT29="",入力!BT29="#N/A"),#N/A,入力!BT29)</f>
        <v>9.3000000000000007</v>
      </c>
      <c r="AE29" s="23">
        <f>IF(OR(入力!BW29="",入力!BW29="#N/A"),#N/A,入力!BW29)</f>
        <v>5.9</v>
      </c>
      <c r="AF29" s="23">
        <f>IF(OR(入力!BX29="",入力!BX29="#N/A"),#N/A,入力!BX29)</f>
        <v>5.5</v>
      </c>
      <c r="AG29" s="126">
        <f>IF(OR(入力!BZ29="",入力!BZ29="#N/A"),#N/A,入力!BZ29)</f>
        <v>9.1</v>
      </c>
      <c r="AH29" s="15" t="e">
        <f>IF(OR(入力!CB29="",入力!CB29="#N/A"),#N/A,入力!CB29)</f>
        <v>#N/A</v>
      </c>
      <c r="AI29" t="e">
        <f>IF(OR(入力!CD29="",入力!CD29="#N/A"),#N/A,入力!CD29)</f>
        <v>#N/A</v>
      </c>
      <c r="AJ29" t="e">
        <f>IF(OR(入力!CL29="",入力!CL29="#N/A"),#N/A,入力!CL29)</f>
        <v>#N/A</v>
      </c>
      <c r="AK29" t="e">
        <f>IF(OR(入力!CK29="",入力!CK29="#N/A"),#N/A,入力!CK29)</f>
        <v>#N/A</v>
      </c>
      <c r="AL29" t="e">
        <f>IF(OR(入力!CM29="",入力!CM29="#N/A"),#N/A,入力!CM29)</f>
        <v>#N/A</v>
      </c>
      <c r="AM29" s="39">
        <f>IF(OR(入力!CN29="",入力!CN29="#N/A"),#N/A,入力!CN29)</f>
        <v>66</v>
      </c>
      <c r="AN29" s="39">
        <f>IF(OR(入力!CV29="",入力!CV29="#N/A"),#N/A,入力!CV29)</f>
        <v>15</v>
      </c>
      <c r="AO29" s="39">
        <f>IF(OR(入力!CU29="",入力!CU29="#N/A"),#N/A,入力!CU29)</f>
        <v>15</v>
      </c>
      <c r="AP29" s="111">
        <f>IF(OR(入力!CW29="",入力!CW29="#N/A"),#N/A,入力!CW29)</f>
        <v>0.02</v>
      </c>
      <c r="AQ29" t="e">
        <f>IF(OR(入力!CX29="",入力!CX29="#N/A"),#N/A,入力!CX29)</f>
        <v>#N/A</v>
      </c>
      <c r="AR29" t="e">
        <f>IF(OR(入力!DF29="",入力!DF29="#N/A"),#N/A,入力!DF29)</f>
        <v>#N/A</v>
      </c>
      <c r="AS29" t="e">
        <f>IF(OR(入力!DE29="",入力!DE29="#N/A"),#N/A,入力!DE29)</f>
        <v>#N/A</v>
      </c>
      <c r="AT29" t="e">
        <f>IF(OR(入力!DG29="",入力!DG29="#N/A"),#N/A,入力!DG29)</f>
        <v>#N/A</v>
      </c>
      <c r="AU29" s="39">
        <f>IF(OR(入力!DH29="",入力!DH29="#N/A"),#N/A,入力!DH29)</f>
        <v>9.9</v>
      </c>
      <c r="AV29" s="39">
        <f>IF(OR(入力!DP29="",入力!DP29="#N/A"),#N/A,入力!DP29)</f>
        <v>2.2000000000000002</v>
      </c>
      <c r="AW29" s="39">
        <f>IF(OR(入力!DO29="",入力!DO29="#N/A"),#N/A,入力!DO29)</f>
        <v>2.1</v>
      </c>
      <c r="AX29" s="45">
        <f>IF(OR(入力!DQ29="",入力!DQ29="#N/A"),#N/A,入力!DQ29)</f>
        <v>0.23</v>
      </c>
      <c r="AY29" t="e">
        <f>IF(OR(入力!DR29="",入力!DR29="#N/A"),#N/A,入力!DR29)</f>
        <v>#N/A</v>
      </c>
      <c r="AZ29" t="e">
        <f>IF(OR(入力!DZ29="",入力!DZ29="#N/A"),#N/A,入力!DZ29)</f>
        <v>#N/A</v>
      </c>
      <c r="BA29" t="e">
        <f>IF(OR(入力!DY29="",入力!DY29="#N/A"),#N/A,入力!DY29)</f>
        <v>#N/A</v>
      </c>
      <c r="BB29" t="e">
        <f>IF(OR(入力!EA29="",入力!EA29="#N/A"),#N/A,入力!EA29)</f>
        <v>#N/A</v>
      </c>
      <c r="BC29" s="39" t="e">
        <f>IF(OR(入力!EB29="",入力!EB29="#N/A"),#N/A,入力!EB29)</f>
        <v>#N/A</v>
      </c>
      <c r="BD29" s="39" t="e">
        <f>IF(OR(入力!EJ29="",入力!EJ29="#N/A"),#N/A,入力!EJ29)</f>
        <v>#N/A</v>
      </c>
      <c r="BE29" s="39" t="e">
        <f>IF(OR(入力!EI29="",入力!EI29="#N/A"),#N/A,入力!EI29)</f>
        <v>#N/A</v>
      </c>
      <c r="BF29" s="217" t="e">
        <f>IF(OR(入力!EK29="",入力!EK29="#N/A"),#N/A,入力!EK29)</f>
        <v>#N/A</v>
      </c>
      <c r="BG29" s="126" t="e">
        <f>IF(OR(入力!GT29="",入力!GT29="#N/A"),#N/A,入力!GT29)</f>
        <v>#N/A</v>
      </c>
      <c r="BH29" s="23" t="e">
        <f>IF(OR(入力!HB29="",入力!HB29="#N/A"),#N/A,入力!HB29)</f>
        <v>#N/A</v>
      </c>
      <c r="BI29" s="23" t="e">
        <f>IF(OR(入力!HA29="",入力!HA29="#N/A"),#N/A,入力!HA29)</f>
        <v>#N/A</v>
      </c>
      <c r="BJ29" s="15" t="e">
        <f>IF(OR(入力!HC29="",入力!HC29="#N/A"),#N/A,入力!HC29)</f>
        <v>#N/A</v>
      </c>
      <c r="BK29" t="e">
        <f>IF(OR(入力!LJ29="",入力!LJ29="#N/A"),#N/A,入力!LJ29)</f>
        <v>#N/A</v>
      </c>
      <c r="BL29" t="e">
        <f>IF(OR(入力!LR29="",入力!LR29="#N/A"),#N/A,入力!LR29)</f>
        <v>#N/A</v>
      </c>
      <c r="BM29" t="e">
        <f>IF(OR(入力!LQ29="",入力!LQ29="#N/A"),#N/A,入力!LQ29)</f>
        <v>#N/A</v>
      </c>
      <c r="BN29" s="2" t="e">
        <f>IF(OR(入力!LS29="",入力!LS29="#N/A"),#N/A,入力!LS29)</f>
        <v>#N/A</v>
      </c>
      <c r="BO29" t="e">
        <f>IF(OR(入力!LT29="",入力!LT29="#N/A"),#N/A,入力!LT29)</f>
        <v>#N/A</v>
      </c>
      <c r="BP29" t="e">
        <f>IF(OR(入力!MB29="",入力!MB29="#N/A"),#N/A,入力!MB29)</f>
        <v>#N/A</v>
      </c>
      <c r="BQ29" t="e">
        <f>IF(OR(入力!MA29="",入力!MA29="#N/A"),#N/A,入力!MA29)</f>
        <v>#N/A</v>
      </c>
      <c r="BR29" s="15" t="e">
        <f>IF(OR(入力!MC29="",入力!MC29="#N/A"),#N/A,入力!MC29)</f>
        <v>#N/A</v>
      </c>
      <c r="BS29" s="224" t="e">
        <f>IF(OR(入力!MN29="",入力!MN29="#N/A"),#N/A,入力!MN29)</f>
        <v>#N/A</v>
      </c>
      <c r="BT29" s="224" t="e">
        <f>IF(OR(入力!MV29="",入力!MV29="#N/A"),#N/A,入力!MV29)</f>
        <v>#N/A</v>
      </c>
      <c r="BU29" s="224" t="e">
        <f>IF(OR(入力!MU29="",入力!MU29="#N/A"),#N/A,入力!MU29)</f>
        <v>#N/A</v>
      </c>
      <c r="BV29" s="154" t="e">
        <f>IF(OR(入力!MW29="",入力!MW29="#N/A"),#N/A,入力!MW29)</f>
        <v>#N/A</v>
      </c>
      <c r="BW29" s="5">
        <f>AM29-AO29</f>
        <v>51</v>
      </c>
      <c r="BX29" s="5">
        <f t="shared" si="27"/>
        <v>14.98</v>
      </c>
      <c r="BY29" s="5">
        <f t="shared" si="22"/>
        <v>65.98</v>
      </c>
      <c r="BZ29" s="105">
        <f>AU29-AW29</f>
        <v>7.8000000000000007</v>
      </c>
      <c r="CA29" s="105">
        <f>AW29-AX29</f>
        <v>1.87</v>
      </c>
      <c r="CB29" s="105">
        <f t="shared" si="23"/>
        <v>9.67</v>
      </c>
      <c r="CC29" s="442">
        <f>CC28</f>
        <v>56.88000000000001</v>
      </c>
      <c r="CD29" s="512">
        <f>MAX(0,BW29/AM29)</f>
        <v>0.77272727272727271</v>
      </c>
      <c r="CE29" s="562">
        <f>MAX(0,BX29/AO29)</f>
        <v>0.9986666666666667</v>
      </c>
      <c r="CF29" s="514">
        <f>MAX(0,(AM29-AP29)/AM29)</f>
        <v>0.99969696969696975</v>
      </c>
      <c r="CG29" s="405">
        <f>BW29*DJ29*DI29/1000</f>
        <v>171.84959999999998</v>
      </c>
      <c r="CH29" s="405">
        <f>BX29*DJ29*DI29/1000</f>
        <v>50.476607999999999</v>
      </c>
      <c r="CI29" s="427">
        <f>_xlfn.AGGREGATE(9,7,CG$4:CG29)/1000</f>
        <v>1.2233697266666668</v>
      </c>
      <c r="CJ29" s="405">
        <f>AM29*DJ29/(0.62*1000)</f>
        <v>19.927741935483869</v>
      </c>
      <c r="CK29" s="414">
        <f>BW29*DJ29/(0.62*1000)</f>
        <v>15.398709677419353</v>
      </c>
      <c r="CL29" s="406">
        <f>AO29*DJ29/(0.62*1000)</f>
        <v>4.5290322580645164</v>
      </c>
      <c r="CM29" s="414">
        <f>MAX(0,BX29*DJ29/(0.62*1000))</f>
        <v>4.5229935483870962</v>
      </c>
      <c r="CN29" s="405">
        <f t="shared" si="25"/>
        <v>9.9638709677419346</v>
      </c>
      <c r="CO29" s="414">
        <f t="shared" si="26"/>
        <v>9.9608516129032267</v>
      </c>
      <c r="CP29" s="602">
        <f>AM29*DJ29/1000</f>
        <v>12.355199999999998</v>
      </c>
      <c r="CQ29" s="586">
        <f>BW29*DJ29/1000</f>
        <v>9.5471999999999984</v>
      </c>
      <c r="CR29" s="406" t="e">
        <f>IF(AG29&lt;4.99,CK29,#N/A)</f>
        <v>#N/A</v>
      </c>
      <c r="CS29" s="406">
        <f>IF(AND(AG29&gt;5,AG29&lt;9.99),CK29,#N/A)</f>
        <v>15.398709677419353</v>
      </c>
      <c r="CT29" s="406" t="e">
        <f>IF(AND(AG29&gt;10,AG29&lt;14.99),CK29,#N/A)</f>
        <v>#N/A</v>
      </c>
      <c r="CU29" s="406" t="e">
        <f>IF(AND(AG29&gt;15,AG29&lt;19.99),CK29,#N/A)</f>
        <v>#N/A</v>
      </c>
      <c r="CV29" s="414" t="e">
        <f>IF(AG29&gt;20,CK29,#N/A)</f>
        <v>#N/A</v>
      </c>
      <c r="CW29" s="530">
        <f>MAX(0,BZ29/AU29)</f>
        <v>0.78787878787878796</v>
      </c>
      <c r="CX29" s="530">
        <f>MAX(0,CA29/AW29)</f>
        <v>0.89047619047619053</v>
      </c>
      <c r="CY29" s="507">
        <f>MAX(0,(AU29-AX29)/AU29)</f>
        <v>0.97676767676767673</v>
      </c>
      <c r="CZ29" s="405">
        <f>BZ29*DJ29*DI29/1000</f>
        <v>26.282880000000002</v>
      </c>
      <c r="DA29" s="405">
        <f>CA29*DJ29*DI29/1000</f>
        <v>6.3011520000000001</v>
      </c>
      <c r="DB29" s="427">
        <f>_xlfn.AGGREGATE(9,7,CZ$4:CZ29)/1000</f>
        <v>0.1937660077333333</v>
      </c>
      <c r="DC29" s="408">
        <f>CC29*DJ29*DI29/1000</f>
        <v>191.66284800000003</v>
      </c>
      <c r="DD29" s="439">
        <f>_xlfn.AGGREGATE(9,7,DC$4:DC29)/1000</f>
        <v>1.1986034506666667</v>
      </c>
      <c r="DE29" s="439">
        <f t="shared" si="9"/>
        <v>3.0174423196673326</v>
      </c>
      <c r="DF29" s="452">
        <f t="shared" si="28"/>
        <v>3.7718028995841657E-3</v>
      </c>
      <c r="DG29" s="115">
        <f>(AU29/AM29)/(65.39/54.94)</f>
        <v>0.12602844471631747</v>
      </c>
      <c r="DH29" s="135">
        <f>(BZ29/BW29)/(65.39/54.94)</f>
        <v>0.12849959069114725</v>
      </c>
      <c r="DI29" s="6">
        <f>C29-C28</f>
        <v>18</v>
      </c>
      <c r="DJ29" s="2">
        <f>E29*1440/1000</f>
        <v>187.2</v>
      </c>
      <c r="DK29" s="224">
        <f>DJ29*DI29</f>
        <v>3369.6</v>
      </c>
      <c r="DL29" s="105">
        <f>_xlfn.AGGREGATE(9,7,DK$4:DK29)/1000</f>
        <v>20.67525333333333</v>
      </c>
      <c r="DM29" s="130">
        <f t="shared" si="17"/>
        <v>1.5024038461538463</v>
      </c>
      <c r="DN29" s="105">
        <f t="shared" si="18"/>
        <v>3.0715811965811972</v>
      </c>
      <c r="DO29" s="101">
        <f t="shared" si="19"/>
        <v>4.5739850427350435</v>
      </c>
      <c r="DP29" s="448">
        <v>1.5</v>
      </c>
      <c r="DR29" s="605" t="s">
        <v>368</v>
      </c>
      <c r="DS29" s="3"/>
      <c r="DT29" s="3"/>
      <c r="DU29" s="606" t="s">
        <v>321</v>
      </c>
      <c r="DV29" s="613">
        <f>_xlfn.AGGREGATE(1,7,CY4:CY200)</f>
        <v>0.86641707694652803</v>
      </c>
    </row>
    <row r="30" spans="1:126">
      <c r="A30" s="251" t="str">
        <f>IF(OR(入力!A30="",入力!A30="#N/A"),#N/A,入力!A30)</f>
        <v>JOGMEC採水</v>
      </c>
      <c r="B30" s="253">
        <f>IF(OR(入力!B30="",入力!B30="#N/A"),#N/A,入力!B30)</f>
        <v>45399</v>
      </c>
      <c r="C30" s="74">
        <f>IF(OR(入力!C30="",入力!C30="#N/A"),#N/A,入力!C30)</f>
        <v>208</v>
      </c>
      <c r="D30" s="208" t="e">
        <f>IF(OR(入力!E30="",入力!E30="#N/A"),#N/A,入力!E30)</f>
        <v>#N/A</v>
      </c>
      <c r="E30" s="121">
        <f>IF(OR(入力!H30="",入力!H30="#N/A"),#N/A,入力!H30)</f>
        <v>100</v>
      </c>
      <c r="F30" s="4">
        <f>IF(OR(入力!I30="",入力!I30="#N/A"),#N/A,入力!I30)</f>
        <v>6.55</v>
      </c>
      <c r="G30" s="4">
        <f>IF(OR(入力!Q30="",入力!Q30="#N/A"),#N/A,入力!Q30)</f>
        <v>7.91</v>
      </c>
      <c r="H30" s="4">
        <f>IF(OR(入力!P30="",入力!P30="#N/A"),#N/A,入力!P30)</f>
        <v>7.54</v>
      </c>
      <c r="I30" s="7">
        <f>IF(OR(入力!R30="",入力!R30="#N/A"),#N/A,入力!R30)</f>
        <v>7.05</v>
      </c>
      <c r="J30">
        <f>IF(OR(入力!S30="",入力!S30="#N/A"),#N/A,入力!S30)</f>
        <v>85</v>
      </c>
      <c r="K30">
        <f>IF(OR(入力!AA30="",入力!AA30="#N/A"),#N/A,入力!AA30)</f>
        <v>171</v>
      </c>
      <c r="L30">
        <f>IF(OR(入力!Z30="",入力!Z30="#N/A"),#N/A,入力!Z30)</f>
        <v>135</v>
      </c>
      <c r="M30" s="2">
        <f>IF(OR(入力!AB30="",入力!AB30="#N/A"),#N/A,入力!AB30)</f>
        <v>117</v>
      </c>
      <c r="N30" s="5" t="e">
        <f>IF(OR(入力!AC30="",入力!AC30="#N/A"),#N/A,入力!AC30)</f>
        <v>#N/A</v>
      </c>
      <c r="O30" s="5" t="e">
        <f>IF(OR(入力!AK30="",入力!AK30="#N/A"),#N/A,入力!AK30)</f>
        <v>#N/A</v>
      </c>
      <c r="P30" s="5" t="e">
        <f>IF(OR(入力!AJ30="",入力!AJ30="#N/A"),#N/A,入力!AJ30)</f>
        <v>#N/A</v>
      </c>
      <c r="Q30" s="6" t="e">
        <f>IF(OR(入力!AL30="",入力!AL30="#N/A"),#N/A,入力!AL30)</f>
        <v>#N/A</v>
      </c>
      <c r="R30" s="4">
        <f>IF(OR(入力!AM30="",入力!AM30="#N/A"),#N/A,入力!AM30)</f>
        <v>11.4</v>
      </c>
      <c r="S30" s="4" t="e">
        <v>#N/A</v>
      </c>
      <c r="T30" s="4">
        <f>IF(OR(入力!AV30="",入力!AV30="#N/A"),#N/A,入力!AV30)</f>
        <v>10.78</v>
      </c>
      <c r="U30" s="4">
        <f>IF(OR(入力!AU30="",入力!AU30="#N/A"),#N/A,入力!AU30)</f>
        <v>10.69</v>
      </c>
      <c r="V30" s="7">
        <f>IF(OR(入力!AW30="",入力!AW30="#N/A"),#N/A,入力!AW30)</f>
        <v>10.48</v>
      </c>
      <c r="W30" s="10">
        <f>IF(OR(入力!AX30="",入力!AX30="#N/A"),#N/A,入力!AX30)</f>
        <v>12.1</v>
      </c>
      <c r="X30" s="10">
        <f>IF(OR(入力!BF30="",入力!BF30="#N/A"),#N/A,入力!BF30)</f>
        <v>13</v>
      </c>
      <c r="Y30" s="10">
        <f>IF(OR(入力!BE30="",入力!BE30="#N/A"),#N/A,入力!BE30)</f>
        <v>13.2</v>
      </c>
      <c r="Z30" s="11">
        <f>IF(OR(入力!BG30="",入力!BG30="#N/A"),#N/A,入力!BG30)</f>
        <v>13.7</v>
      </c>
      <c r="AA30" s="5">
        <f>IF(OR(入力!BL30="",入力!BL30="#N/A"),#N/A,入力!BL30)</f>
        <v>50</v>
      </c>
      <c r="AB30" s="15">
        <f>IF(OR(入力!BM30="",入力!BM30="#N/A"),#N/A,入力!BM30)</f>
        <v>49.5</v>
      </c>
      <c r="AC30" s="98">
        <f>IF(OR(入力!BS30="",入力!BS30="#N/A"),#N/A,入力!BS30)</f>
        <v>11.5</v>
      </c>
      <c r="AD30" s="23">
        <f>IF(OR(入力!BT30="",入力!BT30="#N/A"),#N/A,入力!BT30)</f>
        <v>11.7</v>
      </c>
      <c r="AE30" s="23">
        <f>IF(OR(入力!BW30="",入力!BW30="#N/A"),#N/A,入力!BW30)</f>
        <v>12.9</v>
      </c>
      <c r="AF30" s="23">
        <f>IF(OR(入力!BX30="",入力!BX30="#N/A"),#N/A,入力!BX30)</f>
        <v>12.8</v>
      </c>
      <c r="AG30" s="126">
        <f>IF(OR(入力!BZ30="",入力!BZ30="#N/A"),#N/A,入力!BZ30)</f>
        <v>13.7</v>
      </c>
      <c r="AH30" s="15" t="e">
        <f>IF(OR(入力!CB30="",入力!CB30="#N/A"),#N/A,入力!CB30)</f>
        <v>#N/A</v>
      </c>
      <c r="AI30" s="5">
        <f>IF(OR(入力!CD30="",入力!CD30="#N/A"),#N/A,入力!CD30)</f>
        <v>73.064999999999998</v>
      </c>
      <c r="AJ30" s="4">
        <f>IF(OR(入力!CL30="",入力!CL30="#N/A"),#N/A,入力!CL30)</f>
        <v>6.2249999999999996</v>
      </c>
      <c r="AK30" s="4">
        <f>IF(OR(入力!CK30="",入力!CK30="#N/A"),#N/A,入力!CK30)</f>
        <v>5.8029999999999999</v>
      </c>
      <c r="AL30">
        <f>IF(OR(入力!CM30="",入力!CM30="#N/A"),#N/A,入力!CM30)</f>
        <v>0</v>
      </c>
      <c r="AM30" s="112">
        <f>IF(OR(入力!CN30="",入力!CN30="#N/A"),#N/A,入力!CN30)</f>
        <v>72.366</v>
      </c>
      <c r="AN30" s="110">
        <f>IF(OR(入力!CV30="",入力!CV30="#N/A"),#N/A,入力!CV30)</f>
        <v>6.274</v>
      </c>
      <c r="AO30" s="110">
        <f>IF(OR(入力!CU30="",入力!CU30="#N/A"),#N/A,入力!CU30)</f>
        <v>5.9080000000000004</v>
      </c>
      <c r="AP30" s="40">
        <f>IF(OR(入力!CW30="",入力!CW30="#N/A"),#N/A,入力!CW30)</f>
        <v>3.0000000000000001E-3</v>
      </c>
      <c r="AQ30" s="5">
        <f>IF(OR(入力!CX30="",入力!CX30="#N/A"),#N/A,入力!CX30)</f>
        <v>11.747999999999999</v>
      </c>
      <c r="AR30" s="4">
        <f>IF(OR(入力!DF30="",入力!DF30="#N/A"),#N/A,入力!DF30)</f>
        <v>1.0169999999999999</v>
      </c>
      <c r="AS30">
        <f>IF(OR(入力!DE30="",入力!DE30="#N/A"),#N/A,入力!DE30)</f>
        <v>0.93400000000000005</v>
      </c>
      <c r="AT30">
        <f>IF(OR(入力!DG30="",入力!DG30="#N/A"),#N/A,入力!DG30)</f>
        <v>7.6999999999999999E-2</v>
      </c>
      <c r="AU30" s="112">
        <f>IF(OR(入力!DH30="",入力!DH30="#N/A"),#N/A,入力!DH30)</f>
        <v>11.430999999999999</v>
      </c>
      <c r="AV30" s="39">
        <f>IF(OR(入力!DP30="",入力!DP30="#N/A"),#N/A,入力!DP30)</f>
        <v>0.98699999999999999</v>
      </c>
      <c r="AW30" s="39">
        <f>IF(OR(入力!DO30="",入力!DO30="#N/A"),#N/A,入力!DO30)</f>
        <v>0.93600000000000005</v>
      </c>
      <c r="AX30" s="45">
        <f>IF(OR(入力!DQ30="",入力!DQ30="#N/A"),#N/A,入力!DQ30)</f>
        <v>7.6999999999999999E-2</v>
      </c>
      <c r="AY30" s="5">
        <f>IF(OR(入力!DR30="",入力!DR30="#N/A"),#N/A,入力!DR30)</f>
        <v>83.356999999999999</v>
      </c>
      <c r="AZ30" s="120">
        <f>IF(OR(入力!DZ30="",入力!DZ30="#N/A"),#N/A,入力!DZ30)</f>
        <v>145.13399999999999</v>
      </c>
      <c r="BA30" s="120">
        <f>IF(OR(入力!DY30="",入力!DY30="#N/A"),#N/A,入力!DY30)</f>
        <v>145.29400000000001</v>
      </c>
      <c r="BB30" s="120">
        <f>IF(OR(入力!EA30="",入力!EA30="#N/A"),#N/A,入力!EA30)</f>
        <v>139.185</v>
      </c>
      <c r="BC30" s="112">
        <f>IF(OR(入力!EB30="",入力!EB30="#N/A"),#N/A,入力!EB30)</f>
        <v>82.748999999999995</v>
      </c>
      <c r="BD30" s="189">
        <f>IF(OR(入力!EJ30="",入力!EJ30="#N/A"),#N/A,入力!EJ30)</f>
        <v>145.506</v>
      </c>
      <c r="BE30" s="189">
        <f>IF(OR(入力!EI30="",入力!EI30="#N/A"),#N/A,入力!EI30)</f>
        <v>145.209</v>
      </c>
      <c r="BF30" s="532">
        <f>IF(OR(入力!EK30="",入力!EK30="#N/A"),#N/A,入力!EK30)</f>
        <v>137.673</v>
      </c>
      <c r="BG30" s="126">
        <f>IF(OR(入力!GT30="",入力!GT30="#N/A"),#N/A,入力!GT30)</f>
        <v>0.91800000000000004</v>
      </c>
      <c r="BH30" s="170">
        <f>IF(OR(入力!HB30="",入力!HB30="#N/A"),#N/A,入力!HB30)</f>
        <v>0.01</v>
      </c>
      <c r="BI30" s="23">
        <f>IF(OR(入力!HA30="",入力!HA30="#N/A"),#N/A,入力!HA30)</f>
        <v>0</v>
      </c>
      <c r="BJ30" s="15">
        <f>IF(OR(入力!HC30="",入力!HC30="#N/A"),#N/A,入力!HC30)</f>
        <v>0</v>
      </c>
      <c r="BK30" s="5">
        <f>IF(OR(入力!LJ30="",入力!LJ30="#N/A"),#N/A,入力!LJ30)</f>
        <v>10.95</v>
      </c>
      <c r="BL30" s="5" t="e">
        <f>IF(OR(入力!LR30="",入力!LR30="#N/A"),#N/A,入力!LR30)</f>
        <v>#N/A</v>
      </c>
      <c r="BM30" s="5">
        <f>IF(OR(入力!LQ30="",入力!LQ30="#N/A"),#N/A,入力!LQ30)</f>
        <v>14.39</v>
      </c>
      <c r="BN30" s="6">
        <f>IF(OR(入力!LS30="",入力!LS30="#N/A"),#N/A,入力!LS30)</f>
        <v>7.9050000000000002</v>
      </c>
      <c r="BO30" s="115">
        <f>IF(OR(入力!LT30="",入力!LT30="#N/A"),#N/A,入力!LT30)</f>
        <v>0.25</v>
      </c>
      <c r="BP30" t="e">
        <f>IF(OR(入力!MB30="",入力!MB30="#N/A"),#N/A,入力!MB30)</f>
        <v>#N/A</v>
      </c>
      <c r="BQ30" s="115">
        <f>IF(OR(入力!MA30="",入力!MA30="#N/A"),#N/A,入力!MA30)</f>
        <v>0.63849999999999996</v>
      </c>
      <c r="BR30" s="116">
        <f>IF(OR(入力!MC30="",入力!MC30="#N/A"),#N/A,入力!MC30)</f>
        <v>0.46889999999999998</v>
      </c>
      <c r="BS30" s="224">
        <f>IF(OR(入力!MN30="",入力!MN30="#N/A"),#N/A,入力!MN30)</f>
        <v>367.87079999999997</v>
      </c>
      <c r="BT30" s="224" t="e">
        <f>IF(OR(入力!MV30="",入力!MV30="#N/A"),#N/A,入力!MV30)</f>
        <v>#N/A</v>
      </c>
      <c r="BU30" s="224">
        <f>IF(OR(入力!MU30="",入力!MU30="#N/A"),#N/A,入力!MU30)</f>
        <v>368.74250000000001</v>
      </c>
      <c r="BV30" s="154">
        <f>IF(OR(入力!MW30="",入力!MW30="#N/A"),#N/A,入力!MW30)</f>
        <v>360.33850000000001</v>
      </c>
      <c r="BW30" s="5">
        <f>AM30-AO30</f>
        <v>66.457999999999998</v>
      </c>
      <c r="BX30" s="5">
        <f t="shared" si="27"/>
        <v>5.9050000000000002</v>
      </c>
      <c r="BY30" s="5">
        <f t="shared" si="22"/>
        <v>72.363</v>
      </c>
      <c r="BZ30" s="105">
        <f>AU30-AW30</f>
        <v>10.494999999999999</v>
      </c>
      <c r="CA30" s="105">
        <f>AW30-AX30</f>
        <v>0.8590000000000001</v>
      </c>
      <c r="CB30" s="105">
        <f t="shared" si="23"/>
        <v>11.353999999999999</v>
      </c>
      <c r="CC30" s="414">
        <f>BE30-BC30</f>
        <v>62.460000000000008</v>
      </c>
      <c r="CD30" s="512">
        <f>MAX(0,BW30/AM30)</f>
        <v>0.91835945057071</v>
      </c>
      <c r="CE30" s="562">
        <f>MAX(0,BX30/AO30)</f>
        <v>0.99949221394719023</v>
      </c>
      <c r="CF30" s="514">
        <f>MAX(0,(AM30-AP30)/AM30)</f>
        <v>0.99995854406765605</v>
      </c>
      <c r="CG30" s="405">
        <f>BW30*DJ30*DI30/1000</f>
        <v>143.54928000000001</v>
      </c>
      <c r="CH30" s="405">
        <f>BX30*DJ30*DI30/1000</f>
        <v>12.754800000000001</v>
      </c>
      <c r="CI30" s="427">
        <f>_xlfn.AGGREGATE(9,7,CG$4:CG30)/1000</f>
        <v>1.3669190066666668</v>
      </c>
      <c r="CJ30" s="405">
        <f>AM30*DJ30/(0.62*1000)</f>
        <v>16.807587096774192</v>
      </c>
      <c r="CK30" s="414">
        <f>BW30*DJ30/(0.62*1000)</f>
        <v>15.435406451612902</v>
      </c>
      <c r="CL30" s="406">
        <f>AO30*DJ30/(0.62*1000)</f>
        <v>1.3721806451612903</v>
      </c>
      <c r="CM30" s="414">
        <f>MAX(0,BX30*DJ30/(0.62*1000))</f>
        <v>1.3714838709677419</v>
      </c>
      <c r="CN30" s="405">
        <f t="shared" si="25"/>
        <v>8.403793548387096</v>
      </c>
      <c r="CO30" s="414">
        <f t="shared" si="26"/>
        <v>8.4034451612903229</v>
      </c>
      <c r="CP30" s="602">
        <f>AM30*DJ30/1000</f>
        <v>10.420703999999999</v>
      </c>
      <c r="CQ30" s="586">
        <f>BW30*DJ30/1000</f>
        <v>9.5699519999999989</v>
      </c>
      <c r="CR30" s="406" t="e">
        <f>IF(AG30&lt;4.99,CK30,#N/A)</f>
        <v>#N/A</v>
      </c>
      <c r="CS30" s="406" t="e">
        <f>IF(AND(AG30&gt;5,AG30&lt;9.99),CK30,#N/A)</f>
        <v>#N/A</v>
      </c>
      <c r="CT30" s="406">
        <f>IF(AND(AG30&gt;10,AG30&lt;14.99),CK30,#N/A)</f>
        <v>15.435406451612902</v>
      </c>
      <c r="CU30" s="406" t="e">
        <f>IF(AND(AG30&gt;15,AG30&lt;19.99),CK30,#N/A)</f>
        <v>#N/A</v>
      </c>
      <c r="CV30" s="414" t="e">
        <f>IF(AG30&gt;20,CK30,#N/A)</f>
        <v>#N/A</v>
      </c>
      <c r="CW30" s="530">
        <f>MAX(0,BZ30/AU30)</f>
        <v>0.91811740005248887</v>
      </c>
      <c r="CX30" s="530">
        <f>MAX(0,CA30/AW30)</f>
        <v>0.91773504273504281</v>
      </c>
      <c r="CY30" s="507">
        <f>MAX(0,(AU30-AX30)/AU30)</f>
        <v>0.99326393141457436</v>
      </c>
      <c r="CZ30" s="405">
        <f>BZ30*DJ30*DI30/1000</f>
        <v>22.6692</v>
      </c>
      <c r="DA30" s="405">
        <f>CA30*DJ30*DI30/1000</f>
        <v>1.8554400000000002</v>
      </c>
      <c r="DB30" s="427">
        <f>_xlfn.AGGREGATE(9,7,CZ$4:CZ30)/1000</f>
        <v>0.2164352077333333</v>
      </c>
      <c r="DC30" s="408">
        <f>CC30*DJ30*DI30/1000</f>
        <v>134.91360000000003</v>
      </c>
      <c r="DD30" s="439">
        <f>_xlfn.AGGREGATE(9,7,DC$4:DC30)/1000</f>
        <v>1.3335170506666669</v>
      </c>
      <c r="DE30" s="439">
        <f t="shared" si="9"/>
        <v>3.3570825951164349</v>
      </c>
      <c r="DF30" s="452">
        <f t="shared" si="28"/>
        <v>4.1963532438955434E-3</v>
      </c>
      <c r="DG30" s="115">
        <f>(AU30/AM30)/(65.39/54.94)</f>
        <v>0.13271712789175627</v>
      </c>
      <c r="DH30" s="135">
        <f>(BZ30/BW30)/(65.39/54.94)</f>
        <v>0.13268214785255367</v>
      </c>
      <c r="DI30" s="6">
        <f>C30-C29</f>
        <v>15</v>
      </c>
      <c r="DJ30" s="6">
        <f>E30*1440/1000</f>
        <v>144</v>
      </c>
      <c r="DK30" s="224">
        <f>DJ30*DI30</f>
        <v>2160</v>
      </c>
      <c r="DL30" s="105">
        <f>_xlfn.AGGREGATE(9,7,DK$4:DK30)/1000</f>
        <v>22.835253333333331</v>
      </c>
      <c r="DM30" s="130">
        <f t="shared" si="17"/>
        <v>1.953125</v>
      </c>
      <c r="DN30" s="105">
        <f t="shared" si="18"/>
        <v>3.9930555555555562</v>
      </c>
      <c r="DO30" s="101">
        <f t="shared" si="19"/>
        <v>5.9461805555555562</v>
      </c>
      <c r="DP30" s="448">
        <v>1.5</v>
      </c>
      <c r="DR30" s="605"/>
      <c r="DS30" s="3"/>
      <c r="DT30" s="3"/>
      <c r="DU30" s="606" t="s">
        <v>322</v>
      </c>
      <c r="DV30" s="613">
        <f>_xlfn.AGGREGATE(4,7,CY4:CY200)</f>
        <v>1</v>
      </c>
    </row>
    <row r="31" spans="1:126">
      <c r="A31" s="251" t="s">
        <v>138</v>
      </c>
      <c r="B31" s="253">
        <f>IF(OR(入力!B31="",入力!B31="#N/A"),#N/A,入力!B31)</f>
        <v>45400</v>
      </c>
      <c r="C31" s="74">
        <f>IF(OR(入力!C31="",入力!C31="#N/A"),#N/A,入力!C31)</f>
        <v>209</v>
      </c>
      <c r="D31" s="208" t="e">
        <f>IF(OR(入力!E31="",入力!E31="#N/A"),#N/A,入力!E31)</f>
        <v>#N/A</v>
      </c>
      <c r="E31" s="121">
        <f>IF(OR(入力!H31="",入力!H31="#N/A"),#N/A,入力!H31)</f>
        <v>130</v>
      </c>
      <c r="F31" s="4" t="e">
        <f>IF(OR(入力!I31="",入力!I31="#N/A"),#N/A,入力!I31)</f>
        <v>#N/A</v>
      </c>
      <c r="G31" s="4" t="e">
        <f>IF(OR(入力!Q31="",入力!Q31="#N/A"),#N/A,入力!Q31)</f>
        <v>#N/A</v>
      </c>
      <c r="H31" s="4" t="e">
        <f>IF(OR(入力!P31="",入力!P31="#N/A"),#N/A,入力!P31)</f>
        <v>#N/A</v>
      </c>
      <c r="I31" s="7" t="e">
        <f>IF(OR(入力!R31="",入力!R31="#N/A"),#N/A,入力!R31)</f>
        <v>#N/A</v>
      </c>
      <c r="J31" t="e">
        <f>IF(OR(入力!S31="",入力!S31="#N/A"),#N/A,入力!S31)</f>
        <v>#N/A</v>
      </c>
      <c r="K31" t="e">
        <f>IF(OR(入力!AA31="",入力!AA31="#N/A"),#N/A,入力!AA31)</f>
        <v>#N/A</v>
      </c>
      <c r="L31" t="e">
        <f>IF(OR(入力!Z31="",入力!Z31="#N/A"),#N/A,入力!Z31)</f>
        <v>#N/A</v>
      </c>
      <c r="M31" s="2" t="e">
        <f>IF(OR(入力!AB31="",入力!AB31="#N/A"),#N/A,入力!AB31)</f>
        <v>#N/A</v>
      </c>
      <c r="N31" s="5" t="e">
        <f>IF(OR(入力!AC31="",入力!AC31="#N/A"),#N/A,入力!AC31)</f>
        <v>#N/A</v>
      </c>
      <c r="O31" s="5" t="e">
        <f>IF(OR(入力!AK31="",入力!AK31="#N/A"),#N/A,入力!AK31)</f>
        <v>#N/A</v>
      </c>
      <c r="P31" s="5" t="e">
        <f>IF(OR(入力!AJ31="",入力!AJ31="#N/A"),#N/A,入力!AJ31)</f>
        <v>#N/A</v>
      </c>
      <c r="Q31" s="6" t="e">
        <f>IF(OR(入力!AL31="",入力!AL31="#N/A"),#N/A,入力!AL31)</f>
        <v>#N/A</v>
      </c>
      <c r="R31" s="4" t="e">
        <f>IF(OR(入力!AM31="",入力!AM31="#N/A"),#N/A,入力!AM31)</f>
        <v>#N/A</v>
      </c>
      <c r="S31" s="4" t="e">
        <v>#N/A</v>
      </c>
      <c r="T31" s="4" t="e">
        <f>IF(OR(入力!AV31="",入力!AV31="#N/A"),#N/A,入力!AV31)</f>
        <v>#N/A</v>
      </c>
      <c r="U31" s="4" t="e">
        <f>IF(OR(入力!AU31="",入力!AU31="#N/A"),#N/A,入力!AU31)</f>
        <v>#N/A</v>
      </c>
      <c r="V31" s="7" t="e">
        <f>IF(OR(入力!AW31="",入力!AW31="#N/A"),#N/A,入力!AW31)</f>
        <v>#N/A</v>
      </c>
      <c r="W31" s="10" t="e">
        <f>IF(OR(入力!AX31="",入力!AX31="#N/A"),#N/A,入力!AX31)</f>
        <v>#N/A</v>
      </c>
      <c r="X31" s="10" t="e">
        <f>IF(OR(入力!BF31="",入力!BF31="#N/A"),#N/A,入力!BF31)</f>
        <v>#N/A</v>
      </c>
      <c r="Y31" s="10" t="e">
        <f>IF(OR(入力!BE31="",入力!BE31="#N/A"),#N/A,入力!BE31)</f>
        <v>#N/A</v>
      </c>
      <c r="Z31" s="11" t="e">
        <f>IF(OR(入力!BG31="",入力!BG31="#N/A"),#N/A,入力!BG31)</f>
        <v>#N/A</v>
      </c>
      <c r="AA31" t="e">
        <f>IF(OR(入力!BL31="",入力!BL31="#N/A"),#N/A,入力!BL31)</f>
        <v>#N/A</v>
      </c>
      <c r="AB31" s="15" t="e">
        <f>IF(OR(入力!BM31="",入力!BM31="#N/A"),#N/A,入力!BM31)</f>
        <v>#N/A</v>
      </c>
      <c r="AC31" s="98" t="e">
        <f>IF(OR(入力!BS31="",入力!BS31="#N/A"),#N/A,入力!BS31)</f>
        <v>#N/A</v>
      </c>
      <c r="AD31" s="23" t="e">
        <f>IF(OR(入力!BT31="",入力!BT31="#N/A"),#N/A,入力!BT31)</f>
        <v>#N/A</v>
      </c>
      <c r="AE31" s="23" t="e">
        <f>IF(OR(入力!BW31="",入力!BW31="#N/A"),#N/A,入力!BW31)</f>
        <v>#N/A</v>
      </c>
      <c r="AF31" s="23" t="e">
        <f>IF(OR(入力!BX31="",入力!BX31="#N/A"),#N/A,入力!BX31)</f>
        <v>#N/A</v>
      </c>
      <c r="AG31" s="126" t="e">
        <f>IF(OR(入力!BZ31="",入力!BZ31="#N/A"),#N/A,入力!BZ31)</f>
        <v>#N/A</v>
      </c>
      <c r="AH31" s="15" t="e">
        <f>IF(OR(入力!CB31="",入力!CB31="#N/A"),#N/A,入力!CB31)</f>
        <v>#N/A</v>
      </c>
      <c r="AI31" t="e">
        <f>IF(OR(入力!CD31="",入力!CD31="#N/A"),#N/A,入力!CD31)</f>
        <v>#N/A</v>
      </c>
      <c r="AJ31" t="e">
        <f>IF(OR(入力!CL31="",入力!CL31="#N/A"),#N/A,入力!CL31)</f>
        <v>#N/A</v>
      </c>
      <c r="AK31" t="e">
        <f>IF(OR(入力!CK31="",入力!CK31="#N/A"),#N/A,入力!CK31)</f>
        <v>#N/A</v>
      </c>
      <c r="AL31" t="e">
        <f>IF(OR(入力!CM31="",入力!CM31="#N/A"),#N/A,入力!CM31)</f>
        <v>#N/A</v>
      </c>
      <c r="AM31" s="39" t="e">
        <f>IF(OR(入力!CN31="",入力!CN31="#N/A"),#N/A,入力!CN31)</f>
        <v>#N/A</v>
      </c>
      <c r="AN31" s="39" t="e">
        <f>IF(OR(入力!CV31="",入力!CV31="#N/A"),#N/A,入力!CV31)</f>
        <v>#N/A</v>
      </c>
      <c r="AO31" s="39" t="e">
        <f>IF(OR(入力!CU31="",入力!CU31="#N/A"),#N/A,入力!CU31)</f>
        <v>#N/A</v>
      </c>
      <c r="AP31" s="40" t="e">
        <f>IF(OR(入力!CW31="",入力!CW31="#N/A"),#N/A,入力!CW31)</f>
        <v>#N/A</v>
      </c>
      <c r="AQ31" t="e">
        <f>IF(OR(入力!CX31="",入力!CX31="#N/A"),#N/A,入力!CX31)</f>
        <v>#N/A</v>
      </c>
      <c r="AR31" t="e">
        <f>IF(OR(入力!DF31="",入力!DF31="#N/A"),#N/A,入力!DF31)</f>
        <v>#N/A</v>
      </c>
      <c r="AS31" t="e">
        <f>IF(OR(入力!DE31="",入力!DE31="#N/A"),#N/A,入力!DE31)</f>
        <v>#N/A</v>
      </c>
      <c r="AT31" t="e">
        <f>IF(OR(入力!DG31="",入力!DG31="#N/A"),#N/A,入力!DG31)</f>
        <v>#N/A</v>
      </c>
      <c r="AU31" s="39" t="e">
        <f>IF(OR(入力!DH31="",入力!DH31="#N/A"),#N/A,入力!DH31)</f>
        <v>#N/A</v>
      </c>
      <c r="AV31" s="39" t="e">
        <f>IF(OR(入力!DP31="",入力!DP31="#N/A"),#N/A,入力!DP31)</f>
        <v>#N/A</v>
      </c>
      <c r="AW31" s="39" t="e">
        <f>IF(OR(入力!DO31="",入力!DO31="#N/A"),#N/A,入力!DO31)</f>
        <v>#N/A</v>
      </c>
      <c r="AX31" s="45" t="e">
        <f>IF(OR(入力!DQ31="",入力!DQ31="#N/A"),#N/A,入力!DQ31)</f>
        <v>#N/A</v>
      </c>
      <c r="AY31" t="e">
        <f>IF(OR(入力!DR31="",入力!DR31="#N/A"),#N/A,入力!DR31)</f>
        <v>#N/A</v>
      </c>
      <c r="AZ31" t="e">
        <f>IF(OR(入力!DZ31="",入力!DZ31="#N/A"),#N/A,入力!DZ31)</f>
        <v>#N/A</v>
      </c>
      <c r="BA31" t="e">
        <f>IF(OR(入力!DY31="",入力!DY31="#N/A"),#N/A,入力!DY31)</f>
        <v>#N/A</v>
      </c>
      <c r="BB31" t="e">
        <f>IF(OR(入力!EA31="",入力!EA31="#N/A"),#N/A,入力!EA31)</f>
        <v>#N/A</v>
      </c>
      <c r="BC31" s="39" t="e">
        <f>IF(OR(入力!EB31="",入力!EB31="#N/A"),#N/A,入力!EB31)</f>
        <v>#N/A</v>
      </c>
      <c r="BD31" s="39" t="e">
        <f>IF(OR(入力!EJ31="",入力!EJ31="#N/A"),#N/A,入力!EJ31)</f>
        <v>#N/A</v>
      </c>
      <c r="BE31" s="39" t="e">
        <f>IF(OR(入力!EI31="",入力!EI31="#N/A"),#N/A,入力!EI31)</f>
        <v>#N/A</v>
      </c>
      <c r="BF31" s="217" t="e">
        <f>IF(OR(入力!EK31="",入力!EK31="#N/A"),#N/A,入力!EK31)</f>
        <v>#N/A</v>
      </c>
      <c r="BG31" s="126" t="e">
        <f>IF(OR(入力!GT31="",入力!GT31="#N/A"),#N/A,入力!GT31)</f>
        <v>#N/A</v>
      </c>
      <c r="BH31" s="23" t="e">
        <f>IF(OR(入力!HB31="",入力!HB31="#N/A"),#N/A,入力!HB31)</f>
        <v>#N/A</v>
      </c>
      <c r="BI31" s="23" t="e">
        <f>IF(OR(入力!HA31="",入力!HA31="#N/A"),#N/A,入力!HA31)</f>
        <v>#N/A</v>
      </c>
      <c r="BJ31" s="15" t="e">
        <f>IF(OR(入力!HC31="",入力!HC31="#N/A"),#N/A,入力!HC31)</f>
        <v>#N/A</v>
      </c>
      <c r="BK31" t="e">
        <f>IF(OR(入力!LJ31="",入力!LJ31="#N/A"),#N/A,入力!LJ31)</f>
        <v>#N/A</v>
      </c>
      <c r="BL31" t="e">
        <f>IF(OR(入力!LR31="",入力!LR31="#N/A"),#N/A,入力!LR31)</f>
        <v>#N/A</v>
      </c>
      <c r="BM31" t="e">
        <f>IF(OR(入力!LQ31="",入力!LQ31="#N/A"),#N/A,入力!LQ31)</f>
        <v>#N/A</v>
      </c>
      <c r="BN31" s="2" t="e">
        <f>IF(OR(入力!LS31="",入力!LS31="#N/A"),#N/A,入力!LS31)</f>
        <v>#N/A</v>
      </c>
      <c r="BO31" t="e">
        <f>IF(OR(入力!LT31="",入力!LT31="#N/A"),#N/A,入力!LT31)</f>
        <v>#N/A</v>
      </c>
      <c r="BP31" t="e">
        <f>IF(OR(入力!MB31="",入力!MB31="#N/A"),#N/A,入力!MB31)</f>
        <v>#N/A</v>
      </c>
      <c r="BQ31" t="e">
        <f>IF(OR(入力!MA31="",入力!MA31="#N/A"),#N/A,入力!MA31)</f>
        <v>#N/A</v>
      </c>
      <c r="BR31" s="15" t="e">
        <f>IF(OR(入力!MC31="",入力!MC31="#N/A"),#N/A,入力!MC31)</f>
        <v>#N/A</v>
      </c>
      <c r="BS31" s="224" t="e">
        <f>IF(OR(入力!MN31="",入力!MN31="#N/A"),#N/A,入力!MN31)</f>
        <v>#N/A</v>
      </c>
      <c r="BT31" s="224" t="e">
        <f>IF(OR(入力!MV31="",入力!MV31="#N/A"),#N/A,入力!MV31)</f>
        <v>#N/A</v>
      </c>
      <c r="BU31" s="224" t="e">
        <f>IF(OR(入力!MU31="",入力!MU31="#N/A"),#N/A,入力!MU31)</f>
        <v>#N/A</v>
      </c>
      <c r="BV31" s="154" t="e">
        <f>IF(OR(入力!MW31="",入力!MW31="#N/A"),#N/A,入力!MW31)</f>
        <v>#N/A</v>
      </c>
      <c r="BW31" s="5" t="e">
        <v>#N/A</v>
      </c>
      <c r="BX31" s="5" t="e">
        <v>#N/A</v>
      </c>
      <c r="BY31" s="5" t="e">
        <v>#N/A</v>
      </c>
      <c r="BZ31" s="105" t="e">
        <v>#N/A</v>
      </c>
      <c r="CA31" s="105" t="e">
        <v>#N/A</v>
      </c>
      <c r="CB31" s="105" t="e">
        <v>#N/A</v>
      </c>
      <c r="CC31" s="401" t="e">
        <v>#N/A</v>
      </c>
      <c r="CD31" s="512" t="e">
        <v>#N/A</v>
      </c>
      <c r="CE31" s="562" t="e">
        <v>#N/A</v>
      </c>
      <c r="CF31" s="514" t="e">
        <v>#N/A</v>
      </c>
      <c r="CG31" s="405"/>
      <c r="CH31" s="405" t="e">
        <v>#N/A</v>
      </c>
      <c r="CI31" s="414" t="e">
        <v>#N/A</v>
      </c>
      <c r="CJ31" s="398" t="e">
        <v>#N/A</v>
      </c>
      <c r="CK31" s="401" t="e">
        <v>#N/A</v>
      </c>
      <c r="CL31" s="400" t="e">
        <v>#N/A</v>
      </c>
      <c r="CM31" s="401" t="e">
        <v>#N/A</v>
      </c>
      <c r="CN31" s="398" t="e">
        <v>#N/A</v>
      </c>
      <c r="CO31" s="401" t="e">
        <v>#N/A</v>
      </c>
      <c r="CP31" s="594" t="e">
        <v>#N/A</v>
      </c>
      <c r="CQ31" s="595" t="e">
        <v>#N/A</v>
      </c>
      <c r="CR31" s="400" t="e">
        <v>#N/A</v>
      </c>
      <c r="CS31" s="400" t="e">
        <v>#N/A</v>
      </c>
      <c r="CT31" s="400" t="e">
        <v>#N/A</v>
      </c>
      <c r="CU31" s="400" t="e">
        <v>#N/A</v>
      </c>
      <c r="CV31" s="401" t="e">
        <v>#N/A</v>
      </c>
      <c r="CW31" s="530" t="e">
        <v>#N/A</v>
      </c>
      <c r="CX31" s="530" t="e">
        <v>#N/A</v>
      </c>
      <c r="CY31" s="507" t="e">
        <v>#N/A</v>
      </c>
      <c r="CZ31" s="405" t="e">
        <v>#N/A</v>
      </c>
      <c r="DA31" s="405" t="e">
        <v>#N/A</v>
      </c>
      <c r="DB31" s="427" t="e">
        <v>#N/A</v>
      </c>
      <c r="DC31" s="440" t="e">
        <v>#N/A</v>
      </c>
      <c r="DD31" s="439" t="e">
        <v>#N/A</v>
      </c>
      <c r="DE31" s="439" t="e">
        <v>#N/A</v>
      </c>
      <c r="DF31" s="403" t="e">
        <v>#N/A</v>
      </c>
      <c r="DG31" s="115" t="e">
        <v>#N/A</v>
      </c>
      <c r="DH31" s="135" t="e">
        <v>#N/A</v>
      </c>
      <c r="DI31" s="6" t="e">
        <v>#N/A</v>
      </c>
      <c r="DJ31" s="2" t="e">
        <v>#N/A</v>
      </c>
      <c r="DK31" s="105" t="e">
        <v>#N/A</v>
      </c>
      <c r="DL31" s="224" t="e">
        <v>#N/A</v>
      </c>
      <c r="DM31" s="126" t="e">
        <v>#N/A</v>
      </c>
      <c r="DN31" s="105" t="e">
        <v>#N/A</v>
      </c>
      <c r="DO31" s="101" t="e">
        <v>#N/A</v>
      </c>
      <c r="DP31" s="448" t="e">
        <v>#N/A</v>
      </c>
      <c r="DR31" s="605"/>
      <c r="DS31" s="3"/>
      <c r="DT31" s="3"/>
      <c r="DU31" s="606" t="s">
        <v>323</v>
      </c>
      <c r="DV31" s="613">
        <f>_xlfn.AGGREGATE(5,7,CY4:CY200)</f>
        <v>0.30303030303030304</v>
      </c>
    </row>
    <row r="32" spans="1:126">
      <c r="A32" s="251" t="e">
        <f>IF(OR(入力!A32="",入力!A32="#N/A"),#N/A,入力!A32)</f>
        <v>#N/A</v>
      </c>
      <c r="B32" s="253">
        <f>IF(OR(入力!B32="",入力!B32="#N/A"),#N/A,入力!B32)</f>
        <v>45406</v>
      </c>
      <c r="C32" s="74">
        <f>IF(OR(入力!C32="",入力!C32="#N/A"),#N/A,入力!C32)</f>
        <v>215</v>
      </c>
      <c r="D32" s="208" t="e">
        <f>IF(OR(入力!E32="",入力!E32="#N/A"),#N/A,入力!E32)</f>
        <v>#N/A</v>
      </c>
      <c r="E32" s="121">
        <f>IF(OR(入力!H32="",入力!H32="#N/A"),#N/A,入力!H32)</f>
        <v>130</v>
      </c>
      <c r="F32" s="4">
        <f>IF(OR(入力!I32="",入力!I32="#N/A"),#N/A,入力!I32)</f>
        <v>7.23</v>
      </c>
      <c r="G32" s="4" t="e">
        <f>IF(OR(入力!Q32="",入力!Q32="#N/A"),#N/A,入力!Q32)</f>
        <v>#N/A</v>
      </c>
      <c r="H32" s="4">
        <f>IF(OR(入力!P32="",入力!P32="#N/A"),#N/A,入力!P32)</f>
        <v>7.82</v>
      </c>
      <c r="I32" s="7">
        <f>IF(OR(入力!R32="",入力!R32="#N/A"),#N/A,入力!R32)</f>
        <v>7.41</v>
      </c>
      <c r="J32">
        <f>IF(OR(入力!S32="",入力!S32="#N/A"),#N/A,入力!S32)</f>
        <v>142</v>
      </c>
      <c r="K32" t="e">
        <f>IF(OR(入力!AA32="",入力!AA32="#N/A"),#N/A,入力!AA32)</f>
        <v>#N/A</v>
      </c>
      <c r="L32">
        <f>IF(OR(入力!Z32="",入力!Z32="#N/A"),#N/A,入力!Z32)</f>
        <v>192</v>
      </c>
      <c r="M32" s="2">
        <f>IF(OR(入力!AB32="",入力!AB32="#N/A"),#N/A,入力!AB32)</f>
        <v>217</v>
      </c>
      <c r="N32" s="5">
        <f>IF(OR(入力!AC32="",入力!AC32="#N/A"),#N/A,入力!AC32)</f>
        <v>78.099999999999994</v>
      </c>
      <c r="O32" s="5" t="e">
        <f>IF(OR(入力!AK32="",入力!AK32="#N/A"),#N/A,入力!AK32)</f>
        <v>#N/A</v>
      </c>
      <c r="P32" s="5">
        <f>IF(OR(入力!AJ32="",入力!AJ32="#N/A"),#N/A,入力!AJ32)</f>
        <v>87.2</v>
      </c>
      <c r="Q32" s="6">
        <f>IF(OR(入力!AL32="",入力!AL32="#N/A"),#N/A,入力!AL32)</f>
        <v>84</v>
      </c>
      <c r="R32" s="4">
        <f>IF(OR(入力!AM32="",入力!AM32="#N/A"),#N/A,入力!AM32)</f>
        <v>11.32</v>
      </c>
      <c r="S32" s="4" t="e">
        <v>#N/A</v>
      </c>
      <c r="T32" s="4" t="e">
        <f>IF(OR(入力!AV32="",入力!AV32="#N/A"),#N/A,入力!AV32)</f>
        <v>#N/A</v>
      </c>
      <c r="U32" s="4">
        <f>IF(OR(入力!AU32="",入力!AU32="#N/A"),#N/A,入力!AU32)</f>
        <v>11.09</v>
      </c>
      <c r="V32" s="7">
        <f>IF(OR(入力!AW32="",入力!AW32="#N/A"),#N/A,入力!AW32)</f>
        <v>10.79</v>
      </c>
      <c r="W32" s="10">
        <f>IF(OR(入力!AX32="",入力!AX32="#N/A"),#N/A,入力!AX32)</f>
        <v>11.9</v>
      </c>
      <c r="X32" s="10" t="e">
        <f>IF(OR(入力!BF32="",入力!BF32="#N/A"),#N/A,入力!BF32)</f>
        <v>#N/A</v>
      </c>
      <c r="Y32" s="10">
        <f>IF(OR(入力!BE32="",入力!BE32="#N/A"),#N/A,入力!BE32)</f>
        <v>11.8</v>
      </c>
      <c r="Z32" s="11">
        <f>IF(OR(入力!BG32="",入力!BG32="#N/A"),#N/A,入力!BG32)</f>
        <v>12.3</v>
      </c>
      <c r="AA32">
        <f>IF(OR(入力!BL32="",入力!BL32="#N/A"),#N/A,入力!BL32)</f>
        <v>49.5</v>
      </c>
      <c r="AB32" s="15">
        <f>IF(OR(入力!BM32="",入力!BM32="#N/A"),#N/A,入力!BM32)</f>
        <v>49.5</v>
      </c>
      <c r="AC32" s="98">
        <f>IF(OR(入力!BS32="",入力!BS32="#N/A"),#N/A,入力!BS32)</f>
        <v>11.3</v>
      </c>
      <c r="AD32" s="23">
        <f>IF(OR(入力!BT32="",入力!BT32="#N/A"),#N/A,入力!BT32)</f>
        <v>12.1</v>
      </c>
      <c r="AE32" s="23">
        <f>IF(OR(入力!BW32="",入力!BW32="#N/A"),#N/A,入力!BW32)</f>
        <v>11.6</v>
      </c>
      <c r="AF32" s="23">
        <f>IF(OR(入力!BX32="",入力!BX32="#N/A"),#N/A,入力!BX32)</f>
        <v>10.7</v>
      </c>
      <c r="AG32" s="126">
        <f>IF(OR(入力!BZ32="",入力!BZ32="#N/A"),#N/A,入力!BZ32)</f>
        <v>19.100000000000001</v>
      </c>
      <c r="AH32" s="15" t="e">
        <f>IF(OR(入力!CB32="",入力!CB32="#N/A"),#N/A,入力!CB32)</f>
        <v>#N/A</v>
      </c>
      <c r="AI32" t="e">
        <f>IF(OR(入力!CD32="",入力!CD32="#N/A"),#N/A,入力!CD32)</f>
        <v>#N/A</v>
      </c>
      <c r="AJ32" t="e">
        <f>IF(OR(入力!CL32="",入力!CL32="#N/A"),#N/A,入力!CL32)</f>
        <v>#N/A</v>
      </c>
      <c r="AK32" t="e">
        <f>IF(OR(入力!CK32="",入力!CK32="#N/A"),#N/A,入力!CK32)</f>
        <v>#N/A</v>
      </c>
      <c r="AL32" t="e">
        <f>IF(OR(入力!CM32="",入力!CM32="#N/A"),#N/A,入力!CM32)</f>
        <v>#N/A</v>
      </c>
      <c r="AM32" s="39">
        <f>IF(OR(入力!CN32="",入力!CN32="#N/A"),#N/A,入力!CN32)</f>
        <v>73</v>
      </c>
      <c r="AN32" s="39" t="e">
        <f>IF(OR(入力!CV32="",入力!CV32="#N/A"),#N/A,入力!CV32)</f>
        <v>#N/A</v>
      </c>
      <c r="AO32" s="39">
        <f>IF(OR(入力!CU32="",入力!CU32="#N/A"),#N/A,入力!CU32)</f>
        <v>8.3000000000000007</v>
      </c>
      <c r="AP32" s="40">
        <f>IF(OR(入力!CW32="",入力!CW32="#N/A"),#N/A,入力!CW32)</f>
        <v>0</v>
      </c>
      <c r="AQ32" t="e">
        <f>IF(OR(入力!CX32="",入力!CX32="#N/A"),#N/A,入力!CX32)</f>
        <v>#N/A</v>
      </c>
      <c r="AR32" t="e">
        <f>IF(OR(入力!DF32="",入力!DF32="#N/A"),#N/A,入力!DF32)</f>
        <v>#N/A</v>
      </c>
      <c r="AS32" t="e">
        <f>IF(OR(入力!DE32="",入力!DE32="#N/A"),#N/A,入力!DE32)</f>
        <v>#N/A</v>
      </c>
      <c r="AT32" t="e">
        <f>IF(OR(入力!DG32="",入力!DG32="#N/A"),#N/A,入力!DG32)</f>
        <v>#N/A</v>
      </c>
      <c r="AU32" s="39">
        <f>IF(OR(入力!DH32="",入力!DH32="#N/A"),#N/A,入力!DH32)</f>
        <v>11</v>
      </c>
      <c r="AV32" s="39" t="e">
        <f>IF(OR(入力!DP32="",入力!DP32="#N/A"),#N/A,入力!DP32)</f>
        <v>#N/A</v>
      </c>
      <c r="AW32" s="39">
        <f>IF(OR(入力!DO32="",入力!DO32="#N/A"),#N/A,入力!DO32)</f>
        <v>1.2</v>
      </c>
      <c r="AX32" s="45">
        <f>IF(OR(入力!DQ32="",入力!DQ32="#N/A"),#N/A,入力!DQ32)</f>
        <v>0.08</v>
      </c>
      <c r="AY32" t="e">
        <f>IF(OR(入力!DR32="",入力!DR32="#N/A"),#N/A,入力!DR32)</f>
        <v>#N/A</v>
      </c>
      <c r="AZ32" t="e">
        <f>IF(OR(入力!DZ32="",入力!DZ32="#N/A"),#N/A,入力!DZ32)</f>
        <v>#N/A</v>
      </c>
      <c r="BA32" t="e">
        <f>IF(OR(入力!DY32="",入力!DY32="#N/A"),#N/A,入力!DY32)</f>
        <v>#N/A</v>
      </c>
      <c r="BB32" t="e">
        <f>IF(OR(入力!EA32="",入力!EA32="#N/A"),#N/A,入力!EA32)</f>
        <v>#N/A</v>
      </c>
      <c r="BC32" s="39" t="e">
        <f>IF(OR(入力!EB32="",入力!EB32="#N/A"),#N/A,入力!EB32)</f>
        <v>#N/A</v>
      </c>
      <c r="BD32" s="39" t="e">
        <f>IF(OR(入力!EJ32="",入力!EJ32="#N/A"),#N/A,入力!EJ32)</f>
        <v>#N/A</v>
      </c>
      <c r="BE32" s="39" t="e">
        <f>IF(OR(入力!EI32="",入力!EI32="#N/A"),#N/A,入力!EI32)</f>
        <v>#N/A</v>
      </c>
      <c r="BF32" s="217" t="e">
        <f>IF(OR(入力!EK32="",入力!EK32="#N/A"),#N/A,入力!EK32)</f>
        <v>#N/A</v>
      </c>
      <c r="BG32" s="126" t="e">
        <f>IF(OR(入力!GT32="",入力!GT32="#N/A"),#N/A,入力!GT32)</f>
        <v>#N/A</v>
      </c>
      <c r="BH32" s="23" t="e">
        <f>IF(OR(入力!HB32="",入力!HB32="#N/A"),#N/A,入力!HB32)</f>
        <v>#N/A</v>
      </c>
      <c r="BI32" s="23" t="e">
        <f>IF(OR(入力!HA32="",入力!HA32="#N/A"),#N/A,入力!HA32)</f>
        <v>#N/A</v>
      </c>
      <c r="BJ32" s="15" t="e">
        <f>IF(OR(入力!HC32="",入力!HC32="#N/A"),#N/A,入力!HC32)</f>
        <v>#N/A</v>
      </c>
      <c r="BK32" t="e">
        <f>IF(OR(入力!LJ32="",入力!LJ32="#N/A"),#N/A,入力!LJ32)</f>
        <v>#N/A</v>
      </c>
      <c r="BL32" t="e">
        <f>IF(OR(入力!LR32="",入力!LR32="#N/A"),#N/A,入力!LR32)</f>
        <v>#N/A</v>
      </c>
      <c r="BM32" t="e">
        <f>IF(OR(入力!LQ32="",入力!LQ32="#N/A"),#N/A,入力!LQ32)</f>
        <v>#N/A</v>
      </c>
      <c r="BN32" s="2" t="e">
        <f>IF(OR(入力!LS32="",入力!LS32="#N/A"),#N/A,入力!LS32)</f>
        <v>#N/A</v>
      </c>
      <c r="BO32" t="e">
        <f>IF(OR(入力!LT32="",入力!LT32="#N/A"),#N/A,入力!LT32)</f>
        <v>#N/A</v>
      </c>
      <c r="BP32" t="e">
        <f>IF(OR(入力!MB32="",入力!MB32="#N/A"),#N/A,入力!MB32)</f>
        <v>#N/A</v>
      </c>
      <c r="BQ32" t="e">
        <f>IF(OR(入力!MA32="",入力!MA32="#N/A"),#N/A,入力!MA32)</f>
        <v>#N/A</v>
      </c>
      <c r="BR32" s="15" t="e">
        <f>IF(OR(入力!MC32="",入力!MC32="#N/A"),#N/A,入力!MC32)</f>
        <v>#N/A</v>
      </c>
      <c r="BS32" s="224" t="e">
        <f>IF(OR(入力!MN32="",入力!MN32="#N/A"),#N/A,入力!MN32)</f>
        <v>#N/A</v>
      </c>
      <c r="BT32" s="224" t="e">
        <f>IF(OR(入力!MV32="",入力!MV32="#N/A"),#N/A,入力!MV32)</f>
        <v>#N/A</v>
      </c>
      <c r="BU32" s="224" t="e">
        <f>IF(OR(入力!MU32="",入力!MU32="#N/A"),#N/A,入力!MU32)</f>
        <v>#N/A</v>
      </c>
      <c r="BV32" s="154" t="e">
        <f>IF(OR(入力!MW32="",入力!MW32="#N/A"),#N/A,入力!MW32)</f>
        <v>#N/A</v>
      </c>
      <c r="BW32" s="5">
        <f t="shared" ref="BW32:BW37" si="29">AM32-AO32</f>
        <v>64.7</v>
      </c>
      <c r="BX32" s="5">
        <f t="shared" ref="BX32:BX37" si="30">AO32-AP32</f>
        <v>8.3000000000000007</v>
      </c>
      <c r="BY32" s="5">
        <f t="shared" si="22"/>
        <v>73</v>
      </c>
      <c r="BZ32" s="105">
        <f t="shared" ref="BZ32:BZ37" si="31">AU32-AW32</f>
        <v>9.8000000000000007</v>
      </c>
      <c r="CA32" s="105">
        <f t="shared" ref="CA32:CA37" si="32">AW32-AX32</f>
        <v>1.1199999999999999</v>
      </c>
      <c r="CB32" s="105">
        <f t="shared" si="23"/>
        <v>10.92</v>
      </c>
      <c r="CC32" s="442">
        <f>CC30</f>
        <v>62.460000000000008</v>
      </c>
      <c r="CD32" s="512">
        <f t="shared" ref="CD32:CD37" si="33">MAX(0,BW32/AM32)</f>
        <v>0.88630136986301378</v>
      </c>
      <c r="CE32" s="562">
        <f t="shared" ref="CE32:CE37" si="34">MAX(0,BX32/AO32)</f>
        <v>1</v>
      </c>
      <c r="CF32" s="514">
        <f t="shared" ref="CF32:CF37" si="35">MAX(0,(AM32-AP32)/AM32)</f>
        <v>1</v>
      </c>
      <c r="CG32" s="405">
        <f t="shared" ref="CG32:CG37" si="36">BW32*DJ32*DI32/1000</f>
        <v>84.782880000000006</v>
      </c>
      <c r="CH32" s="405">
        <f t="shared" ref="CH32:CH37" si="37">BX32*DJ32*DI32/1000</f>
        <v>10.87632</v>
      </c>
      <c r="CI32" s="427">
        <f>_xlfn.AGGREGATE(9,7,CG$4:CG32)/1000</f>
        <v>1.4517018866666667</v>
      </c>
      <c r="CJ32" s="405">
        <f t="shared" ref="CJ32:CJ37" si="38">AM32*DJ32/(0.62*1000)</f>
        <v>22.041290322580643</v>
      </c>
      <c r="CK32" s="414">
        <f t="shared" ref="CK32:CK37" si="39">BW32*DJ32/(0.62*1000)</f>
        <v>19.535225806451614</v>
      </c>
      <c r="CL32" s="406">
        <f t="shared" ref="CL32:CL37" si="40">AO32*DJ32/(0.62*1000)</f>
        <v>2.5060645161290322</v>
      </c>
      <c r="CM32" s="414">
        <f t="shared" ref="CM32:CM37" si="41">MAX(0,BX32*DJ32/(0.62*1000))</f>
        <v>2.5060645161290322</v>
      </c>
      <c r="CN32" s="405">
        <f>AM32*DJ32/(0.62*1000*2)</f>
        <v>11.020645161290322</v>
      </c>
      <c r="CO32" s="414">
        <f t="shared" si="26"/>
        <v>11.020645161290322</v>
      </c>
      <c r="CP32" s="585">
        <f t="shared" ref="CP32:CP37" si="42">AM32*DJ32/1000</f>
        <v>13.665599999999998</v>
      </c>
      <c r="CQ32" s="586">
        <f t="shared" ref="CQ32:CQ37" si="43">BW32*DJ32/1000</f>
        <v>12.111840000000001</v>
      </c>
      <c r="CR32" s="406" t="e">
        <f t="shared" ref="CR32:CR37" si="44">IF(AG32&lt;4.99,CK32,#N/A)</f>
        <v>#N/A</v>
      </c>
      <c r="CS32" s="406" t="e">
        <f t="shared" ref="CS32:CS37" si="45">IF(AND(AG32&gt;5,AG32&lt;9.99),CK32,#N/A)</f>
        <v>#N/A</v>
      </c>
      <c r="CT32" s="406" t="e">
        <f t="shared" ref="CT32:CT37" si="46">IF(AND(AG32&gt;10,AG32&lt;14.99),CK32,#N/A)</f>
        <v>#N/A</v>
      </c>
      <c r="CU32" s="406">
        <f t="shared" ref="CU32:CU37" si="47">IF(AND(AG32&gt;15,AG32&lt;19.99),CK32,#N/A)</f>
        <v>19.535225806451614</v>
      </c>
      <c r="CV32" s="414" t="e">
        <f t="shared" ref="CV32:CV37" si="48">IF(AG32&gt;20,CK32,#N/A)</f>
        <v>#N/A</v>
      </c>
      <c r="CW32" s="530">
        <f t="shared" ref="CW32:CW37" si="49">MAX(0,BZ32/AU32)</f>
        <v>0.89090909090909098</v>
      </c>
      <c r="CX32" s="530">
        <f t="shared" ref="CX32:CX37" si="50">MAX(0,CA32/AW32)</f>
        <v>0.93333333333333324</v>
      </c>
      <c r="CY32" s="507">
        <f t="shared" ref="CY32:CY37" si="51">MAX(0,(AU32-AX32)/AU32)</f>
        <v>0.99272727272727268</v>
      </c>
      <c r="CZ32" s="405">
        <f t="shared" ref="CZ32:CZ37" si="52">BZ32*DJ32*DI32/1000</f>
        <v>12.84192</v>
      </c>
      <c r="DA32" s="405">
        <f t="shared" ref="DA32:DA37" si="53">CA32*DJ32*DI32/1000</f>
        <v>1.4676479999999996</v>
      </c>
      <c r="DB32" s="427">
        <f>_xlfn.AGGREGATE(9,7,CZ$4:CZ32)/1000</f>
        <v>0.22927712773333328</v>
      </c>
      <c r="DC32" s="408">
        <f t="shared" ref="DC32:DC37" si="54">CC32*DJ32*DI32/1000</f>
        <v>81.847583999999998</v>
      </c>
      <c r="DD32" s="439">
        <f>_xlfn.AGGREGATE(9,7,DC$4:DC32)/1000</f>
        <v>1.4153646346666668</v>
      </c>
      <c r="DE32" s="439">
        <f t="shared" si="9"/>
        <v>3.5631310288888898</v>
      </c>
      <c r="DF32" s="452">
        <f t="shared" ref="DF32:DF37" si="55">DE32/(0.8*1000)</f>
        <v>4.4539137861111123E-3</v>
      </c>
      <c r="DG32" s="115">
        <f t="shared" ref="DG32:DG37" si="56">(AU32/AM32)/(65.39/54.94)</f>
        <v>0.1266039170666203</v>
      </c>
      <c r="DH32" s="135">
        <f t="shared" ref="DH32:DH37" si="57">(BZ32/BW32)/(65.39/54.94)</f>
        <v>0.12726210800823404</v>
      </c>
      <c r="DI32" s="6">
        <f>C32-C30</f>
        <v>7</v>
      </c>
      <c r="DJ32" s="2">
        <f t="shared" ref="DJ32:DJ37" si="58">E32*1440/1000</f>
        <v>187.2</v>
      </c>
      <c r="DK32" s="224">
        <f t="shared" ref="DK32:DK37" si="59">DJ32*DI32</f>
        <v>1310.3999999999999</v>
      </c>
      <c r="DL32" s="105">
        <f>_xlfn.AGGREGATE(9,7,DK$4:DK32)/1000</f>
        <v>24.145653333333332</v>
      </c>
      <c r="DM32" s="130">
        <f t="shared" si="17"/>
        <v>1.5024038461538463</v>
      </c>
      <c r="DN32" s="105">
        <f t="shared" si="18"/>
        <v>3.0715811965811972</v>
      </c>
      <c r="DO32" s="101">
        <f t="shared" si="19"/>
        <v>4.5739850427350435</v>
      </c>
      <c r="DP32" s="448">
        <v>1.5</v>
      </c>
      <c r="DR32" s="605" t="s">
        <v>359</v>
      </c>
      <c r="DS32" s="3"/>
      <c r="DT32" s="3"/>
      <c r="DU32" s="606" t="s">
        <v>321</v>
      </c>
      <c r="DV32" s="614">
        <f>_xlfn.AGGREGATE(1,7,BZ4:BZ200)</f>
        <v>8.74278181818182</v>
      </c>
    </row>
    <row r="33" spans="1:126">
      <c r="A33" s="251" t="e">
        <f>IF(OR(入力!A33="",入力!A33="#N/A"),#N/A,入力!A33)</f>
        <v>#N/A</v>
      </c>
      <c r="B33" s="253">
        <f>IF(OR(入力!B33="",入力!B33="#N/A"),#N/A,入力!B33)</f>
        <v>45413</v>
      </c>
      <c r="C33" s="74">
        <f>IF(OR(入力!C33="",入力!C33="#N/A"),#N/A,入力!C33)</f>
        <v>222</v>
      </c>
      <c r="D33" s="208" t="e">
        <f>IF(OR(入力!E33="",入力!E33="#N/A"),#N/A,入力!E33)</f>
        <v>#N/A</v>
      </c>
      <c r="E33" s="121">
        <f>IF(OR(入力!H33="",入力!H33="#N/A"),#N/A,入力!H33)</f>
        <v>130</v>
      </c>
      <c r="F33" s="4">
        <f>IF(OR(入力!I33="",入力!I33="#N/A"),#N/A,入力!I33)</f>
        <v>7.41</v>
      </c>
      <c r="G33" s="4" t="e">
        <f>IF(OR(入力!Q33="",入力!Q33="#N/A"),#N/A,入力!Q33)</f>
        <v>#N/A</v>
      </c>
      <c r="H33" s="4">
        <f>IF(OR(入力!P33="",入力!P33="#N/A"),#N/A,入力!P33)</f>
        <v>7.81</v>
      </c>
      <c r="I33" s="7">
        <f>IF(OR(入力!R33="",入力!R33="#N/A"),#N/A,入力!R33)</f>
        <v>7.32</v>
      </c>
      <c r="J33">
        <f>IF(OR(入力!S33="",入力!S33="#N/A"),#N/A,入力!S33)</f>
        <v>155</v>
      </c>
      <c r="K33" t="e">
        <f>IF(OR(入力!AA33="",入力!AA33="#N/A"),#N/A,入力!AA33)</f>
        <v>#N/A</v>
      </c>
      <c r="L33">
        <f>IF(OR(入力!Z33="",入力!Z33="#N/A"),#N/A,入力!Z33)</f>
        <v>180</v>
      </c>
      <c r="M33" s="2">
        <f>IF(OR(入力!AB33="",入力!AB33="#N/A"),#N/A,入力!AB33)</f>
        <v>201</v>
      </c>
      <c r="N33" s="5">
        <f>IF(OR(入力!AC33="",入力!AC33="#N/A"),#N/A,入力!AC33)</f>
        <v>78.8</v>
      </c>
      <c r="O33" s="5" t="e">
        <f>IF(OR(入力!AK33="",入力!AK33="#N/A"),#N/A,入力!AK33)</f>
        <v>#N/A</v>
      </c>
      <c r="P33" s="5">
        <f>IF(OR(入力!AJ33="",入力!AJ33="#N/A"),#N/A,入力!AJ33)</f>
        <v>89</v>
      </c>
      <c r="Q33" s="6">
        <f>IF(OR(入力!AL33="",入力!AL33="#N/A"),#N/A,入力!AL33)</f>
        <v>86.2</v>
      </c>
      <c r="R33" s="4">
        <f>IF(OR(入力!AM33="",入力!AM33="#N/A"),#N/A,入力!AM33)</f>
        <v>11.17</v>
      </c>
      <c r="S33" s="4" t="e">
        <v>#N/A</v>
      </c>
      <c r="T33" s="4" t="e">
        <f>IF(OR(入力!AV33="",入力!AV33="#N/A"),#N/A,入力!AV33)</f>
        <v>#N/A</v>
      </c>
      <c r="U33" s="4">
        <f>IF(OR(入力!AU33="",入力!AU33="#N/A"),#N/A,入力!AU33)</f>
        <v>10.94</v>
      </c>
      <c r="V33" s="7">
        <f>IF(OR(入力!AW33="",入力!AW33="#N/A"),#N/A,入力!AW33)</f>
        <v>10.51</v>
      </c>
      <c r="W33" s="10">
        <f>IF(OR(入力!AX33="",入力!AX33="#N/A"),#N/A,入力!AX33)</f>
        <v>11.2</v>
      </c>
      <c r="X33" s="10" t="e">
        <f>IF(OR(入力!BF33="",入力!BF33="#N/A"),#N/A,入力!BF33)</f>
        <v>#N/A</v>
      </c>
      <c r="Y33" s="10">
        <f>IF(OR(入力!BE33="",入力!BE33="#N/A"),#N/A,入力!BE33)</f>
        <v>11.2</v>
      </c>
      <c r="Z33" s="11">
        <f>IF(OR(入力!BG33="",入力!BG33="#N/A"),#N/A,入力!BG33)</f>
        <v>12.1</v>
      </c>
      <c r="AA33" s="5">
        <f>IF(OR(入力!BL33="",入力!BL33="#N/A"),#N/A,入力!BL33)</f>
        <v>50</v>
      </c>
      <c r="AB33" s="15">
        <f>IF(OR(入力!BM33="",入力!BM33="#N/A"),#N/A,入力!BM33)</f>
        <v>49.5</v>
      </c>
      <c r="AC33" s="98">
        <f>IF(OR(入力!BS33="",入力!BS33="#N/A"),#N/A,入力!BS33)</f>
        <v>11.5</v>
      </c>
      <c r="AD33" s="23">
        <f>IF(OR(入力!BT33="",入力!BT33="#N/A"),#N/A,入力!BT33)</f>
        <v>11.7</v>
      </c>
      <c r="AE33" s="23">
        <f>IF(OR(入力!BW33="",入力!BW33="#N/A"),#N/A,入力!BW33)</f>
        <v>11.3</v>
      </c>
      <c r="AF33" s="23">
        <f>IF(OR(入力!BX33="",入力!BX33="#N/A"),#N/A,入力!BX33)</f>
        <v>11.8</v>
      </c>
      <c r="AG33" s="126">
        <f>IF(OR(入力!BZ33="",入力!BZ33="#N/A"),#N/A,入力!BZ33)</f>
        <v>18.600000000000001</v>
      </c>
      <c r="AH33" s="15" t="e">
        <f>IF(OR(入力!CB33="",入力!CB33="#N/A"),#N/A,入力!CB33)</f>
        <v>#N/A</v>
      </c>
      <c r="AI33" t="e">
        <f>IF(OR(入力!CD33="",入力!CD33="#N/A"),#N/A,入力!CD33)</f>
        <v>#N/A</v>
      </c>
      <c r="AJ33" t="e">
        <f>IF(OR(入力!CL33="",入力!CL33="#N/A"),#N/A,入力!CL33)</f>
        <v>#N/A</v>
      </c>
      <c r="AK33" t="e">
        <f>IF(OR(入力!CK33="",入力!CK33="#N/A"),#N/A,入力!CK33)</f>
        <v>#N/A</v>
      </c>
      <c r="AL33" t="e">
        <f>IF(OR(入力!CM33="",入力!CM33="#N/A"),#N/A,入力!CM33)</f>
        <v>#N/A</v>
      </c>
      <c r="AM33" s="39">
        <f>IF(OR(入力!CN33="",入力!CN33="#N/A"),#N/A,入力!CN33)</f>
        <v>71</v>
      </c>
      <c r="AN33" s="39" t="e">
        <f>IF(OR(入力!CV33="",入力!CV33="#N/A"),#N/A,入力!CV33)</f>
        <v>#N/A</v>
      </c>
      <c r="AO33" s="39">
        <f>IF(OR(入力!CU33="",入力!CU33="#N/A"),#N/A,入力!CU33)</f>
        <v>6.8</v>
      </c>
      <c r="AP33" s="40">
        <f>IF(OR(入力!CW33="",入力!CW33="#N/A"),#N/A,入力!CW33)</f>
        <v>0.02</v>
      </c>
      <c r="AQ33" t="e">
        <f>IF(OR(入力!CX33="",入力!CX33="#N/A"),#N/A,入力!CX33)</f>
        <v>#N/A</v>
      </c>
      <c r="AR33" t="e">
        <f>IF(OR(入力!DF33="",入力!DF33="#N/A"),#N/A,入力!DF33)</f>
        <v>#N/A</v>
      </c>
      <c r="AS33" t="e">
        <f>IF(OR(入力!DE33="",入力!DE33="#N/A"),#N/A,入力!DE33)</f>
        <v>#N/A</v>
      </c>
      <c r="AT33" t="e">
        <f>IF(OR(入力!DG33="",入力!DG33="#N/A"),#N/A,入力!DG33)</f>
        <v>#N/A</v>
      </c>
      <c r="AU33" s="39">
        <f>IF(OR(入力!DH33="",入力!DH33="#N/A"),#N/A,入力!DH33)</f>
        <v>13</v>
      </c>
      <c r="AV33" s="39" t="e">
        <f>IF(OR(入力!DP33="",入力!DP33="#N/A"),#N/A,入力!DP33)</f>
        <v>#N/A</v>
      </c>
      <c r="AW33" s="39">
        <f>IF(OR(入力!DO33="",入力!DO33="#N/A"),#N/A,入力!DO33)</f>
        <v>1.2</v>
      </c>
      <c r="AX33" s="45">
        <f>IF(OR(入力!DQ33="",入力!DQ33="#N/A"),#N/A,入力!DQ33)</f>
        <v>0.11</v>
      </c>
      <c r="AY33" t="e">
        <f>IF(OR(入力!DR33="",入力!DR33="#N/A"),#N/A,入力!DR33)</f>
        <v>#N/A</v>
      </c>
      <c r="AZ33" t="e">
        <f>IF(OR(入力!DZ33="",入力!DZ33="#N/A"),#N/A,入力!DZ33)</f>
        <v>#N/A</v>
      </c>
      <c r="BA33" t="e">
        <f>IF(OR(入力!DY33="",入力!DY33="#N/A"),#N/A,入力!DY33)</f>
        <v>#N/A</v>
      </c>
      <c r="BB33" t="e">
        <f>IF(OR(入力!EA33="",入力!EA33="#N/A"),#N/A,入力!EA33)</f>
        <v>#N/A</v>
      </c>
      <c r="BC33" s="39" t="e">
        <f>IF(OR(入力!EB33="",入力!EB33="#N/A"),#N/A,入力!EB33)</f>
        <v>#N/A</v>
      </c>
      <c r="BD33" s="39" t="e">
        <f>IF(OR(入力!EJ33="",入力!EJ33="#N/A"),#N/A,入力!EJ33)</f>
        <v>#N/A</v>
      </c>
      <c r="BE33" s="39" t="e">
        <f>IF(OR(入力!EI33="",入力!EI33="#N/A"),#N/A,入力!EI33)</f>
        <v>#N/A</v>
      </c>
      <c r="BF33" s="217" t="e">
        <f>IF(OR(入力!EK33="",入力!EK33="#N/A"),#N/A,入力!EK33)</f>
        <v>#N/A</v>
      </c>
      <c r="BG33" s="126" t="e">
        <f>IF(OR(入力!GT33="",入力!GT33="#N/A"),#N/A,入力!GT33)</f>
        <v>#N/A</v>
      </c>
      <c r="BH33" s="23" t="e">
        <f>IF(OR(入力!HB33="",入力!HB33="#N/A"),#N/A,入力!HB33)</f>
        <v>#N/A</v>
      </c>
      <c r="BI33" s="23" t="e">
        <f>IF(OR(入力!HA33="",入力!HA33="#N/A"),#N/A,入力!HA33)</f>
        <v>#N/A</v>
      </c>
      <c r="BJ33" s="15" t="e">
        <f>IF(OR(入力!HC33="",入力!HC33="#N/A"),#N/A,入力!HC33)</f>
        <v>#N/A</v>
      </c>
      <c r="BK33" t="e">
        <f>IF(OR(入力!LJ33="",入力!LJ33="#N/A"),#N/A,入力!LJ33)</f>
        <v>#N/A</v>
      </c>
      <c r="BL33" t="e">
        <f>IF(OR(入力!LR33="",入力!LR33="#N/A"),#N/A,入力!LR33)</f>
        <v>#N/A</v>
      </c>
      <c r="BM33" t="e">
        <f>IF(OR(入力!LQ33="",入力!LQ33="#N/A"),#N/A,入力!LQ33)</f>
        <v>#N/A</v>
      </c>
      <c r="BN33" s="2" t="e">
        <f>IF(OR(入力!LS33="",入力!LS33="#N/A"),#N/A,入力!LS33)</f>
        <v>#N/A</v>
      </c>
      <c r="BO33" t="e">
        <f>IF(OR(入力!LT33="",入力!LT33="#N/A"),#N/A,入力!LT33)</f>
        <v>#N/A</v>
      </c>
      <c r="BP33" t="e">
        <f>IF(OR(入力!MB33="",入力!MB33="#N/A"),#N/A,入力!MB33)</f>
        <v>#N/A</v>
      </c>
      <c r="BQ33" t="e">
        <f>IF(OR(入力!MA33="",入力!MA33="#N/A"),#N/A,入力!MA33)</f>
        <v>#N/A</v>
      </c>
      <c r="BR33" s="15" t="e">
        <f>IF(OR(入力!MC33="",入力!MC33="#N/A"),#N/A,入力!MC33)</f>
        <v>#N/A</v>
      </c>
      <c r="BS33" s="224" t="e">
        <f>IF(OR(入力!MN33="",入力!MN33="#N/A"),#N/A,入力!MN33)</f>
        <v>#N/A</v>
      </c>
      <c r="BT33" s="224" t="e">
        <f>IF(OR(入力!MV33="",入力!MV33="#N/A"),#N/A,入力!MV33)</f>
        <v>#N/A</v>
      </c>
      <c r="BU33" s="224" t="e">
        <f>IF(OR(入力!MU33="",入力!MU33="#N/A"),#N/A,入力!MU33)</f>
        <v>#N/A</v>
      </c>
      <c r="BV33" s="154" t="e">
        <f>IF(OR(入力!MW33="",入力!MW33="#N/A"),#N/A,入力!MW33)</f>
        <v>#N/A</v>
      </c>
      <c r="BW33" s="5">
        <f t="shared" si="29"/>
        <v>64.2</v>
      </c>
      <c r="BX33" s="5">
        <f t="shared" si="30"/>
        <v>6.78</v>
      </c>
      <c r="BY33" s="5">
        <f t="shared" si="22"/>
        <v>70.98</v>
      </c>
      <c r="BZ33" s="105">
        <f t="shared" si="31"/>
        <v>11.8</v>
      </c>
      <c r="CA33" s="105">
        <f t="shared" si="32"/>
        <v>1.0899999999999999</v>
      </c>
      <c r="CB33" s="105">
        <f t="shared" si="23"/>
        <v>12.89</v>
      </c>
      <c r="CC33" s="442">
        <f>CC30</f>
        <v>62.460000000000008</v>
      </c>
      <c r="CD33" s="512">
        <f t="shared" si="33"/>
        <v>0.90422535211267607</v>
      </c>
      <c r="CE33" s="562">
        <f t="shared" si="34"/>
        <v>0.99705882352941178</v>
      </c>
      <c r="CF33" s="514">
        <f t="shared" si="35"/>
        <v>0.999718309859155</v>
      </c>
      <c r="CG33" s="405">
        <f t="shared" si="36"/>
        <v>84.127679999999998</v>
      </c>
      <c r="CH33" s="405">
        <f t="shared" si="37"/>
        <v>8.8845119999999991</v>
      </c>
      <c r="CI33" s="427">
        <f>_xlfn.AGGREGATE(9,7,CG$4:CG33)/1000</f>
        <v>1.5358295666666668</v>
      </c>
      <c r="CJ33" s="405">
        <f t="shared" si="38"/>
        <v>21.437419354838706</v>
      </c>
      <c r="CK33" s="414">
        <f t="shared" si="39"/>
        <v>19.384258064516128</v>
      </c>
      <c r="CL33" s="406">
        <f t="shared" si="40"/>
        <v>2.0531612903225804</v>
      </c>
      <c r="CM33" s="414">
        <f t="shared" si="41"/>
        <v>2.0471225806451612</v>
      </c>
      <c r="CN33" s="405">
        <f t="shared" si="25"/>
        <v>10.718709677419353</v>
      </c>
      <c r="CO33" s="414">
        <f>BY33*DJ33/(0.62*1000*2)</f>
        <v>10.715690322580645</v>
      </c>
      <c r="CP33" s="585">
        <f t="shared" si="42"/>
        <v>13.291199999999998</v>
      </c>
      <c r="CQ33" s="586">
        <f t="shared" si="43"/>
        <v>12.01824</v>
      </c>
      <c r="CR33" s="406" t="e">
        <f t="shared" si="44"/>
        <v>#N/A</v>
      </c>
      <c r="CS33" s="406" t="e">
        <f t="shared" si="45"/>
        <v>#N/A</v>
      </c>
      <c r="CT33" s="406" t="e">
        <f t="shared" si="46"/>
        <v>#N/A</v>
      </c>
      <c r="CU33" s="406">
        <f t="shared" si="47"/>
        <v>19.384258064516128</v>
      </c>
      <c r="CV33" s="414" t="e">
        <f t="shared" si="48"/>
        <v>#N/A</v>
      </c>
      <c r="CW33" s="530">
        <f t="shared" si="49"/>
        <v>0.9076923076923078</v>
      </c>
      <c r="CX33" s="530">
        <f t="shared" si="50"/>
        <v>0.90833333333333321</v>
      </c>
      <c r="CY33" s="507">
        <f t="shared" si="51"/>
        <v>0.99153846153846159</v>
      </c>
      <c r="CZ33" s="405">
        <f t="shared" si="52"/>
        <v>15.462720000000001</v>
      </c>
      <c r="DA33" s="405">
        <f t="shared" si="53"/>
        <v>1.4283359999999998</v>
      </c>
      <c r="DB33" s="427">
        <f>_xlfn.AGGREGATE(9,7,CZ$4:CZ33)/1000</f>
        <v>0.24473984773333327</v>
      </c>
      <c r="DC33" s="408">
        <f t="shared" si="54"/>
        <v>81.847583999999998</v>
      </c>
      <c r="DD33" s="439">
        <f>_xlfn.AGGREGATE(9,7,DC$4:DC33)/1000</f>
        <v>1.497212218666667</v>
      </c>
      <c r="DE33" s="439">
        <f t="shared" si="9"/>
        <v>3.7691794626613455</v>
      </c>
      <c r="DF33" s="452">
        <f t="shared" si="55"/>
        <v>4.711474328326682E-3</v>
      </c>
      <c r="DG33" s="115">
        <f t="shared" si="56"/>
        <v>0.15383753815137344</v>
      </c>
      <c r="DH33" s="135">
        <f t="shared" si="57"/>
        <v>0.15442737774169743</v>
      </c>
      <c r="DI33" s="6">
        <f>C33-C32</f>
        <v>7</v>
      </c>
      <c r="DJ33" s="2">
        <f t="shared" si="58"/>
        <v>187.2</v>
      </c>
      <c r="DK33" s="224">
        <f t="shared" si="59"/>
        <v>1310.3999999999999</v>
      </c>
      <c r="DL33" s="105">
        <f>_xlfn.AGGREGATE(9,7,DK$4:DK33)/1000</f>
        <v>25.456053333333333</v>
      </c>
      <c r="DM33" s="130">
        <f t="shared" si="17"/>
        <v>1.5024038461538463</v>
      </c>
      <c r="DN33" s="105">
        <f t="shared" si="18"/>
        <v>3.0715811965811972</v>
      </c>
      <c r="DO33" s="101">
        <f t="shared" si="19"/>
        <v>4.5739850427350435</v>
      </c>
      <c r="DP33" s="448">
        <v>1.5</v>
      </c>
      <c r="DR33" s="605"/>
      <c r="DS33" s="3"/>
      <c r="DT33" s="3"/>
      <c r="DU33" s="606" t="s">
        <v>322</v>
      </c>
      <c r="DV33" s="614">
        <f>_xlfn.AGGREGATE(4,7,BZ4:BZ200)</f>
        <v>11.8</v>
      </c>
    </row>
    <row r="34" spans="1:126">
      <c r="A34" s="251" t="e">
        <f>IF(OR(入力!A34="",入力!A34="#N/A"),#N/A,入力!A34)</f>
        <v>#N/A</v>
      </c>
      <c r="B34" s="253">
        <f>IF(OR(入力!B34="",入力!B34="#N/A"),#N/A,入力!B34)</f>
        <v>45419</v>
      </c>
      <c r="C34" s="74">
        <f>IF(OR(入力!C34="",入力!C34="#N/A"),#N/A,入力!C34)</f>
        <v>228</v>
      </c>
      <c r="D34" s="210" t="e">
        <f>IF(OR(入力!E34="",入力!E34="#N/A"),#N/A,入力!E34)</f>
        <v>#N/A</v>
      </c>
      <c r="E34" s="2">
        <f>IF(OR(入力!H34="",入力!H34="#N/A"),#N/A,入力!H34)</f>
        <v>130</v>
      </c>
      <c r="F34">
        <f>IF(OR(入力!I34="",入力!I34="#N/A"),#N/A,入力!I34)</f>
        <v>7.11</v>
      </c>
      <c r="G34">
        <f>IF(OR(入力!Q34="",入力!Q34="#N/A"),#N/A,入力!Q34)</f>
        <v>7.84</v>
      </c>
      <c r="H34" s="4">
        <f>IF(OR(入力!P34="",入力!P34="#N/A"),#N/A,入力!P34)</f>
        <v>8.1</v>
      </c>
      <c r="I34" s="2">
        <f>IF(OR(入力!R34="",入力!R34="#N/A"),#N/A,入力!R34)</f>
        <v>7.93</v>
      </c>
      <c r="J34">
        <f>IF(OR(入力!S34="",入力!S34="#N/A"),#N/A,入力!S34)</f>
        <v>151</v>
      </c>
      <c r="K34">
        <f>IF(OR(入力!AA34="",入力!AA34="#N/A"),#N/A,入力!AA34)</f>
        <v>205</v>
      </c>
      <c r="L34">
        <f>IF(OR(入力!Z34="",入力!Z34="#N/A"),#N/A,入力!Z34)</f>
        <v>202</v>
      </c>
      <c r="M34" s="2">
        <f>IF(OR(入力!AB34="",入力!AB34="#N/A"),#N/A,入力!AB34)</f>
        <v>211</v>
      </c>
      <c r="N34">
        <f>IF(OR(入力!AC34="",入力!AC34="#N/A"),#N/A,入力!AC34)</f>
        <v>83.3</v>
      </c>
      <c r="O34">
        <f>IF(OR(入力!AK34="",入力!AK34="#N/A"),#N/A,入力!AK34)</f>
        <v>87.3</v>
      </c>
      <c r="P34">
        <f>IF(OR(入力!AJ34="",入力!AJ34="#N/A"),#N/A,入力!AJ34)</f>
        <v>106.2</v>
      </c>
      <c r="Q34" s="2">
        <f>IF(OR(入力!AL34="",入力!AL34="#N/A"),#N/A,入力!AL34)</f>
        <v>84.5</v>
      </c>
      <c r="R34">
        <f>IF(OR(入力!AM34="",入力!AM34="#N/A"),#N/A,入力!AM34)</f>
        <v>10.59</v>
      </c>
      <c r="S34" t="e">
        <v>#N/A</v>
      </c>
      <c r="T34">
        <f>IF(OR(入力!AV34="",入力!AV34="#N/A"),#N/A,入力!AV34)</f>
        <v>10.27</v>
      </c>
      <c r="U34">
        <f>IF(OR(入力!AU34="",入力!AU34="#N/A"),#N/A,入力!AU34)</f>
        <v>10.63</v>
      </c>
      <c r="V34" s="2">
        <f>IF(OR(入力!AW34="",入力!AW34="#N/A"),#N/A,入力!AW34)</f>
        <v>10.210000000000001</v>
      </c>
      <c r="W34">
        <f>IF(OR(入力!AX34="",入力!AX34="#N/A"),#N/A,入力!AX34)</f>
        <v>12.3</v>
      </c>
      <c r="X34" s="5">
        <f>IF(OR(入力!BF34="",入力!BF34="#N/A"),#N/A,入力!BF34)</f>
        <v>15</v>
      </c>
      <c r="Y34">
        <f>IF(OR(入力!BE34="",入力!BE34="#N/A"),#N/A,入力!BE34)</f>
        <v>15.3</v>
      </c>
      <c r="Z34" s="2">
        <f>IF(OR(入力!BG34="",入力!BG34="#N/A"),#N/A,入力!BG34)</f>
        <v>15.7</v>
      </c>
      <c r="AA34" s="5">
        <f>IF(OR(入力!BL34="",入力!BL34="#N/A"),#N/A,入力!BL34)</f>
        <v>50</v>
      </c>
      <c r="AB34" s="101">
        <f>IF(OR(入力!BM34="",入力!BM34="#N/A"),#N/A,入力!BM34)</f>
        <v>50</v>
      </c>
      <c r="AC34" s="98">
        <f>IF(OR(入力!BS34="",入力!BS34="#N/A"),#N/A,入力!BS34)</f>
        <v>11.8</v>
      </c>
      <c r="AD34" s="23">
        <f>IF(OR(入力!BT34="",入力!BT34="#N/A"),#N/A,入力!BT34)</f>
        <v>12.7</v>
      </c>
      <c r="AE34" s="105">
        <f>IF(OR(入力!BW34="",入力!BW34="#N/A"),#N/A,入力!BW34)</f>
        <v>15</v>
      </c>
      <c r="AF34" s="105">
        <f>IF(OR(入力!BX34="",入力!BX34="#N/A"),#N/A,入力!BX34)</f>
        <v>15</v>
      </c>
      <c r="AG34" s="126">
        <f>IF(OR(入力!BZ34="",入力!BZ34="#N/A"),#N/A,入力!BZ34)</f>
        <v>16.100000000000001</v>
      </c>
      <c r="AH34" s="15" t="e">
        <f>IF(OR(入力!CB34="",入力!CB34="#N/A"),#N/A,入力!CB34)</f>
        <v>#N/A</v>
      </c>
      <c r="AI34" s="5">
        <f>IF(OR(入力!CD34="",入力!CD34="#N/A"),#N/A,入力!CD34)</f>
        <v>77.688999999999993</v>
      </c>
      <c r="AJ34" s="4">
        <f>IF(OR(入力!CL34="",入力!CL34="#N/A"),#N/A,入力!CL34)</f>
        <v>5.2119999999999997</v>
      </c>
      <c r="AK34" s="4">
        <f>IF(OR(入力!CK34="",入力!CK34="#N/A"),#N/A,入力!CK34)</f>
        <v>4.758</v>
      </c>
      <c r="AL34">
        <f>IF(OR(入力!CM34="",入力!CM34="#N/A"),#N/A,入力!CM34)</f>
        <v>1.6E-2</v>
      </c>
      <c r="AM34" s="112">
        <f>IF(OR(入力!CN34="",入力!CN34="#N/A"),#N/A,入力!CN34)</f>
        <v>77.513000000000005</v>
      </c>
      <c r="AN34" s="110">
        <f>IF(OR(入力!CV34="",入力!CV34="#N/A"),#N/A,入力!CV34)</f>
        <v>5.3179999999999996</v>
      </c>
      <c r="AO34" s="110">
        <f>IF(OR(入力!CU34="",入力!CU34="#N/A"),#N/A,入力!CU34)</f>
        <v>4.9109999999999996</v>
      </c>
      <c r="AP34" s="40">
        <f>IF(OR(入力!CW34="",入力!CW34="#N/A"),#N/A,入力!CW34)</f>
        <v>0.02</v>
      </c>
      <c r="AQ34" s="5">
        <f>IF(OR(入力!CX34="",入力!CX34="#N/A"),#N/A,入力!CX34)</f>
        <v>12.305999999999999</v>
      </c>
      <c r="AR34">
        <f>IF(OR(入力!DF34="",入力!DF34="#N/A"),#N/A,入力!DF34)</f>
        <v>0.86199999999999999</v>
      </c>
      <c r="AS34">
        <f>IF(OR(入力!DE34="",入力!DE34="#N/A"),#N/A,入力!DE34)</f>
        <v>0.77200000000000002</v>
      </c>
      <c r="AT34">
        <f>IF(OR(入力!DG34="",入力!DG34="#N/A"),#N/A,入力!DG34)</f>
        <v>4.2000000000000003E-2</v>
      </c>
      <c r="AU34" s="112">
        <f>IF(OR(入力!DH34="",入力!DH34="#N/A"),#N/A,入力!DH34)</f>
        <v>12.170999999999999</v>
      </c>
      <c r="AV34" s="39">
        <f>IF(OR(入力!DP34="",入力!DP34="#N/A"),#N/A,入力!DP34)</f>
        <v>0.82399999999999995</v>
      </c>
      <c r="AW34" s="39">
        <f>IF(OR(入力!DO34="",入力!DO34="#N/A"),#N/A,入力!DO34)</f>
        <v>0.77500000000000002</v>
      </c>
      <c r="AX34" s="45">
        <f>IF(OR(入力!DQ34="",入力!DQ34="#N/A"),#N/A,入力!DQ34)</f>
        <v>3.4000000000000002E-2</v>
      </c>
      <c r="AY34" s="5">
        <f>IF(OR(入力!DR34="",入力!DR34="#N/A"),#N/A,入力!DR34)</f>
        <v>88.805999999999997</v>
      </c>
      <c r="AZ34" s="120">
        <f>IF(OR(入力!DZ34="",入力!DZ34="#N/A"),#N/A,入力!DZ34)</f>
        <v>162.899</v>
      </c>
      <c r="BA34" s="120">
        <f>IF(OR(入力!DY34="",入力!DY34="#N/A"),#N/A,入力!DY34)</f>
        <v>155.84100000000001</v>
      </c>
      <c r="BB34" s="120">
        <f>IF(OR(入力!EA34="",入力!EA34="#N/A"),#N/A,入力!EA34)</f>
        <v>148.01499999999999</v>
      </c>
      <c r="BC34" s="112">
        <f>IF(OR(入力!EB34="",入力!EB34="#N/A"),#N/A,入力!EB34)</f>
        <v>88.063999999999993</v>
      </c>
      <c r="BD34" s="189">
        <f>IF(OR(入力!EJ34="",入力!EJ34="#N/A"),#N/A,入力!EJ34)</f>
        <v>161.155</v>
      </c>
      <c r="BE34" s="189">
        <f>IF(OR(入力!EI34="",入力!EI34="#N/A"),#N/A,入力!EI34)</f>
        <v>158.91499999999999</v>
      </c>
      <c r="BF34" s="532">
        <f>IF(OR(入力!EK34="",入力!EK34="#N/A"),#N/A,入力!EK34)</f>
        <v>153.57499999999999</v>
      </c>
      <c r="BG34" s="126">
        <f>IF(OR(入力!GT34="",入力!GT34="#N/A"),#N/A,入力!GT34)</f>
        <v>0.70799999999999996</v>
      </c>
      <c r="BH34" s="23">
        <f>IF(OR(入力!HB34="",入力!HB34="#N/A"),#N/A,入力!HB34)</f>
        <v>1.6E-2</v>
      </c>
      <c r="BI34" s="23">
        <f>IF(OR(入力!HA34="",入力!HA34="#N/A"),#N/A,入力!HA34)</f>
        <v>0</v>
      </c>
      <c r="BJ34" s="15">
        <f>IF(OR(入力!HC34="",入力!HC34="#N/A"),#N/A,入力!HC34)</f>
        <v>0</v>
      </c>
      <c r="BK34" s="5">
        <f>IF(OR(入力!LJ34="",入力!LJ34="#N/A"),#N/A,入力!LJ34)</f>
        <v>11.66</v>
      </c>
      <c r="BL34" s="5" t="e">
        <f>IF(OR(入力!LR34="",入力!LR34="#N/A"),#N/A,入力!LR34)</f>
        <v>#N/A</v>
      </c>
      <c r="BM34" s="5">
        <f>IF(OR(入力!LQ34="",入力!LQ34="#N/A"),#N/A,入力!LQ34)</f>
        <v>13.82</v>
      </c>
      <c r="BN34" s="6">
        <f>IF(OR(入力!LS34="",入力!LS34="#N/A"),#N/A,入力!LS34)</f>
        <v>10.17</v>
      </c>
      <c r="BO34">
        <f>IF(OR(入力!LT34="",入力!LT34="#N/A"),#N/A,入力!LT34)</f>
        <v>0</v>
      </c>
      <c r="BP34" t="e">
        <f>IF(OR(入力!MB34="",入力!MB34="#N/A"),#N/A,入力!MB34)</f>
        <v>#N/A</v>
      </c>
      <c r="BQ34">
        <f>IF(OR(入力!MA34="",入力!MA34="#N/A"),#N/A,入力!MA34)</f>
        <v>0</v>
      </c>
      <c r="BR34" s="15">
        <f>IF(OR(入力!MC34="",入力!MC34="#N/A"),#N/A,入力!MC34)</f>
        <v>0</v>
      </c>
      <c r="BS34" s="224">
        <f>IF(OR(入力!MN34="",入力!MN34="#N/A"),#N/A,入力!MN34)</f>
        <v>389.76310000000001</v>
      </c>
      <c r="BT34" s="224" t="e">
        <f>IF(OR(入力!MV34="",入力!MV34="#N/A"),#N/A,入力!MV34)</f>
        <v>#N/A</v>
      </c>
      <c r="BU34" s="224">
        <f>IF(OR(入力!MU34="",入力!MU34="#N/A"),#N/A,入力!MU34)</f>
        <v>359.78359999999998</v>
      </c>
      <c r="BV34" s="154">
        <f>IF(OR(入力!MW34="",入力!MW34="#N/A"),#N/A,入力!MW34)</f>
        <v>364.11680000000001</v>
      </c>
      <c r="BW34" s="5">
        <f t="shared" si="29"/>
        <v>72.602000000000004</v>
      </c>
      <c r="BX34" s="5">
        <f t="shared" si="30"/>
        <v>4.891</v>
      </c>
      <c r="BY34" s="5">
        <f t="shared" si="22"/>
        <v>77.493000000000009</v>
      </c>
      <c r="BZ34" s="105">
        <f t="shared" si="31"/>
        <v>11.395999999999999</v>
      </c>
      <c r="CA34" s="105">
        <f t="shared" si="32"/>
        <v>0.74099999999999999</v>
      </c>
      <c r="CB34" s="105">
        <f t="shared" si="23"/>
        <v>12.136999999999999</v>
      </c>
      <c r="CC34" s="414">
        <f>BE34-BC34</f>
        <v>70.850999999999999</v>
      </c>
      <c r="CD34" s="512">
        <f t="shared" si="33"/>
        <v>0.93664288570949383</v>
      </c>
      <c r="CE34" s="562">
        <f t="shared" si="34"/>
        <v>0.99592750967216459</v>
      </c>
      <c r="CF34" s="514">
        <f t="shared" si="35"/>
        <v>0.99974197876485238</v>
      </c>
      <c r="CG34" s="405">
        <f t="shared" si="36"/>
        <v>81.546566399999989</v>
      </c>
      <c r="CH34" s="405">
        <f t="shared" si="37"/>
        <v>5.4935711999999999</v>
      </c>
      <c r="CI34" s="427">
        <f>_xlfn.AGGREGATE(9,7,CG$4:CG34)/1000</f>
        <v>1.6173761330666669</v>
      </c>
      <c r="CJ34" s="405">
        <f t="shared" si="38"/>
        <v>23.403925161290324</v>
      </c>
      <c r="CK34" s="414">
        <f t="shared" si="39"/>
        <v>21.921119999999998</v>
      </c>
      <c r="CL34" s="406">
        <f t="shared" si="40"/>
        <v>1.4828051612903224</v>
      </c>
      <c r="CM34" s="414">
        <f t="shared" si="41"/>
        <v>1.4767664516129031</v>
      </c>
      <c r="CN34" s="405">
        <f t="shared" si="25"/>
        <v>11.701962580645162</v>
      </c>
      <c r="CO34" s="414">
        <f t="shared" si="26"/>
        <v>11.698943225806453</v>
      </c>
      <c r="CP34" s="585">
        <f t="shared" si="42"/>
        <v>14.510433600000001</v>
      </c>
      <c r="CQ34" s="586">
        <f t="shared" si="43"/>
        <v>13.591094399999999</v>
      </c>
      <c r="CR34" s="406" t="e">
        <f t="shared" si="44"/>
        <v>#N/A</v>
      </c>
      <c r="CS34" s="406" t="e">
        <f t="shared" si="45"/>
        <v>#N/A</v>
      </c>
      <c r="CT34" s="406" t="e">
        <f t="shared" si="46"/>
        <v>#N/A</v>
      </c>
      <c r="CU34" s="406">
        <f t="shared" si="47"/>
        <v>21.921119999999998</v>
      </c>
      <c r="CV34" s="414" t="e">
        <f t="shared" si="48"/>
        <v>#N/A</v>
      </c>
      <c r="CW34" s="530">
        <f t="shared" si="49"/>
        <v>0.93632404896886035</v>
      </c>
      <c r="CX34" s="530">
        <f t="shared" si="50"/>
        <v>0.95612903225806445</v>
      </c>
      <c r="CY34" s="507">
        <f t="shared" si="51"/>
        <v>0.99720647440637578</v>
      </c>
      <c r="CZ34" s="405">
        <f t="shared" si="52"/>
        <v>12.799987199999999</v>
      </c>
      <c r="DA34" s="405">
        <f t="shared" si="53"/>
        <v>0.8322911999999999</v>
      </c>
      <c r="DB34" s="427">
        <f>_xlfn.AGGREGATE(9,7,CZ$4:CZ34)/1000</f>
        <v>0.25753983493333327</v>
      </c>
      <c r="DC34" s="408">
        <f t="shared" si="54"/>
        <v>79.579843199999999</v>
      </c>
      <c r="DD34" s="439">
        <f>_xlfn.AGGREGATE(9,7,DC$4:DC34)/1000</f>
        <v>1.5767920618666669</v>
      </c>
      <c r="DE34" s="439">
        <f t="shared" si="9"/>
        <v>3.9695189381823033</v>
      </c>
      <c r="DF34" s="452">
        <f t="shared" si="55"/>
        <v>4.9618986727278788E-3</v>
      </c>
      <c r="DG34" s="115">
        <f t="shared" si="56"/>
        <v>0.13192558673102575</v>
      </c>
      <c r="DH34" s="135">
        <f t="shared" si="57"/>
        <v>0.1318806787680003</v>
      </c>
      <c r="DI34" s="6">
        <f>C34-C33</f>
        <v>6</v>
      </c>
      <c r="DJ34" s="2">
        <f t="shared" si="58"/>
        <v>187.2</v>
      </c>
      <c r="DK34" s="224">
        <f t="shared" si="59"/>
        <v>1123.1999999999998</v>
      </c>
      <c r="DL34" s="105">
        <f>_xlfn.AGGREGATE(9,7,DK$4:DK34)/1000</f>
        <v>26.579253333333334</v>
      </c>
      <c r="DM34" s="130">
        <f t="shared" si="17"/>
        <v>1.5024038461538463</v>
      </c>
      <c r="DN34" s="105">
        <f t="shared" si="18"/>
        <v>3.0715811965811972</v>
      </c>
      <c r="DO34" s="101">
        <f t="shared" si="19"/>
        <v>4.5739850427350435</v>
      </c>
      <c r="DP34" s="448">
        <v>1.5</v>
      </c>
      <c r="DR34" s="605"/>
      <c r="DS34" s="3"/>
      <c r="DT34" s="3"/>
      <c r="DU34" s="606" t="s">
        <v>323</v>
      </c>
      <c r="DV34" s="614">
        <f>_xlfn.AGGREGATE(5,7,BZ4:BZ200)</f>
        <v>4.3</v>
      </c>
    </row>
    <row r="35" spans="1:126">
      <c r="A35" s="251" t="e">
        <f>IF(OR(入力!A35="",入力!A35="#N/A"),#N/A,入力!A35)</f>
        <v>#N/A</v>
      </c>
      <c r="B35" s="253">
        <f>IF(OR(入力!B35="",入力!B35="#N/A"),#N/A,入力!B35)</f>
        <v>45425</v>
      </c>
      <c r="C35" s="74">
        <f>IF(OR(入力!C35="",入力!C35="#N/A"),#N/A,入力!C35)</f>
        <v>234</v>
      </c>
      <c r="D35" s="210" t="e">
        <f>IF(OR(入力!E35="",入力!E35="#N/A"),#N/A,入力!E35)</f>
        <v>#N/A</v>
      </c>
      <c r="E35" s="2">
        <f>IF(OR(入力!H35="",入力!H35="#N/A"),#N/A,入力!H35)</f>
        <v>130</v>
      </c>
      <c r="F35">
        <f>IF(OR(入力!I35="",入力!I35="#N/A"),#N/A,入力!I35)</f>
        <v>7.02</v>
      </c>
      <c r="G35">
        <f>IF(OR(入力!Q35="",入力!Q35="#N/A"),#N/A,入力!Q35)</f>
        <v>7.52</v>
      </c>
      <c r="H35">
        <f>IF(OR(入力!P35="",入力!P35="#N/A"),#N/A,入力!P35)</f>
        <v>7.53</v>
      </c>
      <c r="I35" s="2">
        <f>IF(OR(入力!R35="",入力!R35="#N/A"),#N/A,入力!R35)</f>
        <v>7.46</v>
      </c>
      <c r="J35">
        <f>IF(OR(入力!S35="",入力!S35="#N/A"),#N/A,入力!S35)</f>
        <v>125</v>
      </c>
      <c r="K35">
        <f>IF(OR(入力!AA35="",入力!AA35="#N/A"),#N/A,入力!AA35)</f>
        <v>149</v>
      </c>
      <c r="L35">
        <f>IF(OR(入力!Z35="",入力!Z35="#N/A"),#N/A,入力!Z35)</f>
        <v>137</v>
      </c>
      <c r="M35" s="2">
        <f>IF(OR(入力!AB35="",入力!AB35="#N/A"),#N/A,入力!AB35)</f>
        <v>147</v>
      </c>
      <c r="N35">
        <f>IF(OR(入力!AC35="",入力!AC35="#N/A"),#N/A,入力!AC35)</f>
        <v>84.4</v>
      </c>
      <c r="O35" s="5">
        <f>IF(OR(入力!AK35="",入力!AK35="#N/A"),#N/A,入力!AK35)</f>
        <v>89</v>
      </c>
      <c r="P35">
        <f>IF(OR(入力!AJ35="",入力!AJ35="#N/A"),#N/A,入力!AJ35)</f>
        <v>88.8</v>
      </c>
      <c r="Q35" s="2">
        <f>IF(OR(入力!AL35="",入力!AL35="#N/A"),#N/A,入力!AL35)</f>
        <v>87.5</v>
      </c>
      <c r="R35">
        <f>IF(OR(入力!AM35="",入力!AM35="#N/A"),#N/A,入力!AM35)</f>
        <v>10.66</v>
      </c>
      <c r="S35" t="e">
        <v>#N/A</v>
      </c>
      <c r="T35" s="4">
        <f>IF(OR(入力!AV35="",入力!AV35="#N/A"),#N/A,入力!AV35)</f>
        <v>10.3</v>
      </c>
      <c r="U35">
        <f>IF(OR(入力!AU35="",入力!AU35="#N/A"),#N/A,入力!AU35)</f>
        <v>10.48</v>
      </c>
      <c r="V35" s="2">
        <f>IF(OR(入力!AW35="",入力!AW35="#N/A"),#N/A,入力!AW35)</f>
        <v>9.69</v>
      </c>
      <c r="W35">
        <f>IF(OR(入力!AX35="",入力!AX35="#N/A"),#N/A,入力!AX35)</f>
        <v>12.1</v>
      </c>
      <c r="X35">
        <f>IF(OR(入力!BF35="",入力!BF35="#N/A"),#N/A,入力!BF35)</f>
        <v>14.8</v>
      </c>
      <c r="Y35">
        <f>IF(OR(入力!BE35="",入力!BE35="#N/A"),#N/A,入力!BE35)</f>
        <v>14.6</v>
      </c>
      <c r="Z35" s="2">
        <f>IF(OR(入力!BG35="",入力!BG35="#N/A"),#N/A,入力!BG35)</f>
        <v>14.5</v>
      </c>
      <c r="AA35" s="5">
        <f>IF(OR(入力!BL35="",入力!BL35="#N/A"),#N/A,入力!BL35)</f>
        <v>50</v>
      </c>
      <c r="AB35" s="101">
        <f>IF(OR(入力!BM35="",入力!BM35="#N/A"),#N/A,入力!BM35)</f>
        <v>50</v>
      </c>
      <c r="AC35" s="98">
        <f>IF(OR(入力!BS35="",入力!BS35="#N/A"),#N/A,入力!BS35)</f>
        <v>11.8</v>
      </c>
      <c r="AD35" s="23">
        <f>IF(OR(入力!BT35="",入力!BT35="#N/A"),#N/A,入力!BT35)</f>
        <v>12.5</v>
      </c>
      <c r="AE35" s="23">
        <f>IF(OR(入力!BW35="",入力!BW35="#N/A"),#N/A,入力!BW35)</f>
        <v>14.7</v>
      </c>
      <c r="AF35" s="23">
        <f>IF(OR(入力!BX35="",入力!BX35="#N/A"),#N/A,入力!BX35)</f>
        <v>14.9</v>
      </c>
      <c r="AG35" s="126">
        <f>IF(OR(入力!BZ35="",入力!BZ35="#N/A"),#N/A,入力!BZ35)</f>
        <v>14.5</v>
      </c>
      <c r="AH35" s="15" t="e">
        <f>IF(OR(入力!CB35="",入力!CB35="#N/A"),#N/A,入力!CB35)</f>
        <v>#N/A</v>
      </c>
      <c r="AI35" t="e">
        <f>IF(OR(入力!CD35="",入力!CD35="#N/A"),#N/A,入力!CD35)</f>
        <v>#N/A</v>
      </c>
      <c r="AJ35" t="e">
        <f>IF(OR(入力!CL35="",入力!CL35="#N/A"),#N/A,入力!CL35)</f>
        <v>#N/A</v>
      </c>
      <c r="AK35" t="e">
        <f>IF(OR(入力!CK35="",入力!CK35="#N/A"),#N/A,入力!CK35)</f>
        <v>#N/A</v>
      </c>
      <c r="AL35" t="e">
        <f>IF(OR(入力!CM35="",入力!CM35="#N/A"),#N/A,入力!CM35)</f>
        <v>#N/A</v>
      </c>
      <c r="AM35" s="39">
        <f>IF(OR(入力!CN35="",入力!CN35="#N/A"),#N/A,入力!CN35)</f>
        <v>78</v>
      </c>
      <c r="AN35" s="39">
        <f>IF(OR(入力!CV35="",入力!CV35="#N/A"),#N/A,入力!CV35)</f>
        <v>4.9000000000000004</v>
      </c>
      <c r="AO35" s="39">
        <f>IF(OR(入力!CU35="",入力!CU35="#N/A"),#N/A,入力!CU35)</f>
        <v>4.9000000000000004</v>
      </c>
      <c r="AP35" s="40">
        <f>IF(OR(入力!CW35="",入力!CW35="#N/A"),#N/A,入力!CW35)</f>
        <v>0</v>
      </c>
      <c r="AQ35" t="e">
        <f>IF(OR(入力!CX35="",入力!CX35="#N/A"),#N/A,入力!CX35)</f>
        <v>#N/A</v>
      </c>
      <c r="AR35" t="e">
        <f>IF(OR(入力!DF35="",入力!DF35="#N/A"),#N/A,入力!DF35)</f>
        <v>#N/A</v>
      </c>
      <c r="AS35" t="e">
        <f>IF(OR(入力!DE35="",入力!DE35="#N/A"),#N/A,入力!DE35)</f>
        <v>#N/A</v>
      </c>
      <c r="AT35" t="e">
        <f>IF(OR(入力!DG35="",入力!DG35="#N/A"),#N/A,入力!DG35)</f>
        <v>#N/A</v>
      </c>
      <c r="AU35" s="39">
        <f>IF(OR(入力!DH35="",入力!DH35="#N/A"),#N/A,入力!DH35)</f>
        <v>12</v>
      </c>
      <c r="AV35" s="39">
        <f>IF(OR(入力!DP35="",入力!DP35="#N/A"),#N/A,入力!DP35)</f>
        <v>0.78</v>
      </c>
      <c r="AW35" s="39">
        <f>IF(OR(入力!DO35="",入力!DO35="#N/A"),#N/A,入力!DO35)</f>
        <v>0.75</v>
      </c>
      <c r="AX35" s="45">
        <f>IF(OR(入力!DQ35="",入力!DQ35="#N/A"),#N/A,入力!DQ35)</f>
        <v>9.6000000000000002E-2</v>
      </c>
      <c r="AY35" t="e">
        <f>IF(OR(入力!DR35="",入力!DR35="#N/A"),#N/A,入力!DR35)</f>
        <v>#N/A</v>
      </c>
      <c r="AZ35" t="e">
        <f>IF(OR(入力!DZ35="",入力!DZ35="#N/A"),#N/A,入力!DZ35)</f>
        <v>#N/A</v>
      </c>
      <c r="BA35" t="e">
        <f>IF(OR(入力!DY35="",入力!DY35="#N/A"),#N/A,入力!DY35)</f>
        <v>#N/A</v>
      </c>
      <c r="BB35" t="e">
        <f>IF(OR(入力!EA35="",入力!EA35="#N/A"),#N/A,入力!EA35)</f>
        <v>#N/A</v>
      </c>
      <c r="BC35" s="39" t="e">
        <f>IF(OR(入力!EB35="",入力!EB35="#N/A"),#N/A,入力!EB35)</f>
        <v>#N/A</v>
      </c>
      <c r="BD35" s="39" t="e">
        <f>IF(OR(入力!EJ35="",入力!EJ35="#N/A"),#N/A,入力!EJ35)</f>
        <v>#N/A</v>
      </c>
      <c r="BE35" s="39">
        <f>IF(OR(入力!EI35="",入力!EI35="#N/A"),#N/A,入力!EI35)</f>
        <v>150</v>
      </c>
      <c r="BF35" s="217">
        <f>IF(OR(入力!EK35="",入力!EK35="#N/A"),#N/A,入力!EK35)</f>
        <v>150</v>
      </c>
      <c r="BG35" s="126" t="e">
        <f>IF(OR(入力!GT35="",入力!GT35="#N/A"),#N/A,入力!GT35)</f>
        <v>#N/A</v>
      </c>
      <c r="BH35" s="23" t="e">
        <f>IF(OR(入力!HB35="",入力!HB35="#N/A"),#N/A,入力!HB35)</f>
        <v>#N/A</v>
      </c>
      <c r="BI35" s="23" t="e">
        <f>IF(OR(入力!HA35="",入力!HA35="#N/A"),#N/A,入力!HA35)</f>
        <v>#N/A</v>
      </c>
      <c r="BJ35" s="15" t="e">
        <f>IF(OR(入力!HC35="",入力!HC35="#N/A"),#N/A,入力!HC35)</f>
        <v>#N/A</v>
      </c>
      <c r="BK35" t="e">
        <f>IF(OR(入力!LJ35="",入力!LJ35="#N/A"),#N/A,入力!LJ35)</f>
        <v>#N/A</v>
      </c>
      <c r="BL35" t="e">
        <f>IF(OR(入力!LR35="",入力!LR35="#N/A"),#N/A,入力!LR35)</f>
        <v>#N/A</v>
      </c>
      <c r="BM35" t="e">
        <f>IF(OR(入力!LQ35="",入力!LQ35="#N/A"),#N/A,入力!LQ35)</f>
        <v>#N/A</v>
      </c>
      <c r="BN35" s="2" t="e">
        <f>IF(OR(入力!LS35="",入力!LS35="#N/A"),#N/A,入力!LS35)</f>
        <v>#N/A</v>
      </c>
      <c r="BO35" t="e">
        <f>IF(OR(入力!LT35="",入力!LT35="#N/A"),#N/A,入力!LT35)</f>
        <v>#N/A</v>
      </c>
      <c r="BP35" t="e">
        <f>IF(OR(入力!MB35="",入力!MB35="#N/A"),#N/A,入力!MB35)</f>
        <v>#N/A</v>
      </c>
      <c r="BQ35" t="e">
        <f>IF(OR(入力!MA35="",入力!MA35="#N/A"),#N/A,入力!MA35)</f>
        <v>#N/A</v>
      </c>
      <c r="BR35" s="15" t="e">
        <f>IF(OR(入力!MC35="",入力!MC35="#N/A"),#N/A,入力!MC35)</f>
        <v>#N/A</v>
      </c>
      <c r="BS35" s="224" t="e">
        <f>IF(OR(入力!MN35="",入力!MN35="#N/A"),#N/A,入力!MN35)</f>
        <v>#N/A</v>
      </c>
      <c r="BT35" s="224" t="e">
        <f>IF(OR(入力!MV35="",入力!MV35="#N/A"),#N/A,入力!MV35)</f>
        <v>#N/A</v>
      </c>
      <c r="BU35" s="224" t="e">
        <f>IF(OR(入力!MU35="",入力!MU35="#N/A"),#N/A,入力!MU35)</f>
        <v>#N/A</v>
      </c>
      <c r="BV35" s="154" t="e">
        <f>IF(OR(入力!MW35="",入力!MW35="#N/A"),#N/A,入力!MW35)</f>
        <v>#N/A</v>
      </c>
      <c r="BW35" s="5">
        <f t="shared" si="29"/>
        <v>73.099999999999994</v>
      </c>
      <c r="BX35" s="5">
        <f t="shared" si="30"/>
        <v>4.9000000000000004</v>
      </c>
      <c r="BY35" s="5">
        <f t="shared" si="22"/>
        <v>78</v>
      </c>
      <c r="BZ35" s="105">
        <f t="shared" si="31"/>
        <v>11.25</v>
      </c>
      <c r="CA35" s="105">
        <f t="shared" si="32"/>
        <v>0.65400000000000003</v>
      </c>
      <c r="CB35" s="105">
        <f t="shared" si="23"/>
        <v>11.904</v>
      </c>
      <c r="CC35" s="442">
        <f>CC34</f>
        <v>70.850999999999999</v>
      </c>
      <c r="CD35" s="512">
        <f t="shared" si="33"/>
        <v>0.93717948717948707</v>
      </c>
      <c r="CE35" s="562">
        <f t="shared" si="34"/>
        <v>1</v>
      </c>
      <c r="CF35" s="514">
        <f t="shared" si="35"/>
        <v>1</v>
      </c>
      <c r="CG35" s="405">
        <f t="shared" si="36"/>
        <v>82.105919999999983</v>
      </c>
      <c r="CH35" s="405">
        <f t="shared" si="37"/>
        <v>5.5036800000000001</v>
      </c>
      <c r="CI35" s="427">
        <f>_xlfn.AGGREGATE(9,7,CG$4:CG35)/1000</f>
        <v>1.6994820530666668</v>
      </c>
      <c r="CJ35" s="405">
        <f t="shared" si="38"/>
        <v>23.55096774193548</v>
      </c>
      <c r="CK35" s="414">
        <f t="shared" si="39"/>
        <v>22.071483870967739</v>
      </c>
      <c r="CL35" s="406">
        <f t="shared" si="40"/>
        <v>1.4794838709677418</v>
      </c>
      <c r="CM35" s="414">
        <f t="shared" si="41"/>
        <v>1.4794838709677418</v>
      </c>
      <c r="CN35" s="405">
        <f t="shared" si="25"/>
        <v>11.77548387096774</v>
      </c>
      <c r="CO35" s="414">
        <f t="shared" si="26"/>
        <v>11.77548387096774</v>
      </c>
      <c r="CP35" s="585">
        <f t="shared" si="42"/>
        <v>14.601599999999998</v>
      </c>
      <c r="CQ35" s="586">
        <f t="shared" si="43"/>
        <v>13.684319999999998</v>
      </c>
      <c r="CR35" s="406" t="e">
        <f t="shared" si="44"/>
        <v>#N/A</v>
      </c>
      <c r="CS35" s="406" t="e">
        <f t="shared" si="45"/>
        <v>#N/A</v>
      </c>
      <c r="CT35" s="406">
        <f t="shared" si="46"/>
        <v>22.071483870967739</v>
      </c>
      <c r="CU35" s="406" t="e">
        <f t="shared" si="47"/>
        <v>#N/A</v>
      </c>
      <c r="CV35" s="414" t="e">
        <f t="shared" si="48"/>
        <v>#N/A</v>
      </c>
      <c r="CW35" s="530">
        <f t="shared" si="49"/>
        <v>0.9375</v>
      </c>
      <c r="CX35" s="530">
        <f t="shared" si="50"/>
        <v>0.872</v>
      </c>
      <c r="CY35" s="507">
        <f t="shared" si="51"/>
        <v>0.99199999999999999</v>
      </c>
      <c r="CZ35" s="405">
        <f t="shared" si="52"/>
        <v>12.635999999999999</v>
      </c>
      <c r="DA35" s="405">
        <f t="shared" si="53"/>
        <v>0.73457279999999991</v>
      </c>
      <c r="DB35" s="427">
        <f>_xlfn.AGGREGATE(9,7,CZ$4:CZ35)/1000</f>
        <v>0.2701758349333333</v>
      </c>
      <c r="DC35" s="408">
        <f t="shared" si="54"/>
        <v>79.579843199999999</v>
      </c>
      <c r="DD35" s="439">
        <f>_xlfn.AGGREGATE(9,7,DC$4:DC35)/1000</f>
        <v>1.6563719050666668</v>
      </c>
      <c r="DE35" s="439">
        <f t="shared" si="9"/>
        <v>4.1698584137032615</v>
      </c>
      <c r="DF35" s="452">
        <f t="shared" si="55"/>
        <v>5.2123230171290773E-3</v>
      </c>
      <c r="DG35" s="115">
        <f t="shared" si="56"/>
        <v>0.12925994329878715</v>
      </c>
      <c r="DH35" s="135">
        <f t="shared" si="57"/>
        <v>0.12930414984574298</v>
      </c>
      <c r="DI35" s="6">
        <f>C35-C34</f>
        <v>6</v>
      </c>
      <c r="DJ35" s="2">
        <f t="shared" si="58"/>
        <v>187.2</v>
      </c>
      <c r="DK35" s="224">
        <f t="shared" si="59"/>
        <v>1123.1999999999998</v>
      </c>
      <c r="DL35" s="105">
        <f>_xlfn.AGGREGATE(9,7,DK$4:DK35)/1000</f>
        <v>27.702453333333334</v>
      </c>
      <c r="DM35" s="130">
        <f t="shared" si="17"/>
        <v>1.5024038461538463</v>
      </c>
      <c r="DN35" s="105">
        <f t="shared" si="18"/>
        <v>3.0715811965811972</v>
      </c>
      <c r="DO35" s="101">
        <f t="shared" si="19"/>
        <v>4.5739850427350435</v>
      </c>
      <c r="DP35" s="448">
        <v>1.5</v>
      </c>
      <c r="DR35" s="605" t="s">
        <v>360</v>
      </c>
      <c r="DS35" s="3"/>
      <c r="DT35" s="3"/>
      <c r="DU35" s="606" t="s">
        <v>321</v>
      </c>
      <c r="DV35" s="614">
        <f>_xlfn.AGGREGATE(1,7,CA4:CA200)</f>
        <v>1.3099024390243903</v>
      </c>
    </row>
    <row r="36" spans="1:126">
      <c r="A36" s="251" t="e">
        <f>IF(OR(入力!A36="",入力!A36="#N/A"),#N/A,入力!A36)</f>
        <v>#N/A</v>
      </c>
      <c r="B36" s="253">
        <f>IF(OR(入力!B36="",入力!B36="#N/A"),#N/A,入力!B36)</f>
        <v>45432</v>
      </c>
      <c r="C36" s="74">
        <f>IF(OR(入力!C36="",入力!C36="#N/A"),#N/A,入力!C36)</f>
        <v>241</v>
      </c>
      <c r="D36" s="210" t="e">
        <f>IF(OR(入力!E36="",入力!E36="#N/A"),#N/A,入力!E36)</f>
        <v>#N/A</v>
      </c>
      <c r="E36" s="2">
        <f>IF(OR(入力!H36="",入力!H36="#N/A"),#N/A,入力!H36)</f>
        <v>130</v>
      </c>
      <c r="F36">
        <f>IF(OR(入力!I36="",入力!I36="#N/A"),#N/A,入力!I36)</f>
        <v>6.99</v>
      </c>
      <c r="G36">
        <f>IF(OR(入力!Q36="",入力!Q36="#N/A"),#N/A,入力!Q36)</f>
        <v>7.44</v>
      </c>
      <c r="H36">
        <f>IF(OR(入力!P36="",入力!P36="#N/A"),#N/A,入力!P36)</f>
        <v>7.31</v>
      </c>
      <c r="I36" s="2">
        <f>IF(OR(入力!R36="",入力!R36="#N/A"),#N/A,入力!R36)</f>
        <v>7.37</v>
      </c>
      <c r="J36">
        <f>IF(OR(入力!S36="",入力!S36="#N/A"),#N/A,入力!S36)</f>
        <v>194</v>
      </c>
      <c r="K36">
        <f>IF(OR(入力!AA36="",入力!AA36="#N/A"),#N/A,入力!AA36)</f>
        <v>213</v>
      </c>
      <c r="L36">
        <f>IF(OR(入力!Z36="",入力!Z36="#N/A"),#N/A,入力!Z36)</f>
        <v>210</v>
      </c>
      <c r="M36" s="2">
        <f>IF(OR(入力!AB36="",入力!AB36="#N/A"),#N/A,入力!AB36)</f>
        <v>214</v>
      </c>
      <c r="N36">
        <f>IF(OR(入力!AC36="",入力!AC36="#N/A"),#N/A,入力!AC36)</f>
        <v>83.9</v>
      </c>
      <c r="O36">
        <f>IF(OR(入力!AK36="",入力!AK36="#N/A"),#N/A,入力!AK36)</f>
        <v>88.3</v>
      </c>
      <c r="P36">
        <f>IF(OR(入力!AJ36="",入力!AJ36="#N/A"),#N/A,入力!AJ36)</f>
        <v>89.9</v>
      </c>
      <c r="Q36" s="2">
        <f>IF(OR(入力!AL36="",入力!AL36="#N/A"),#N/A,入力!AL36)</f>
        <v>87.6</v>
      </c>
      <c r="R36">
        <f>IF(OR(入力!AM36="",入力!AM36="#N/A"),#N/A,入力!AM36)</f>
        <v>10.62</v>
      </c>
      <c r="S36" t="e">
        <v>#N/A</v>
      </c>
      <c r="T36">
        <f>IF(OR(入力!AV36="",入力!AV36="#N/A"),#N/A,入力!AV36)</f>
        <v>10.36</v>
      </c>
      <c r="U36">
        <f>IF(OR(入力!AU36="",入力!AU36="#N/A"),#N/A,入力!AU36)</f>
        <v>10.35</v>
      </c>
      <c r="V36" s="2">
        <f>IF(OR(入力!AW36="",入力!AW36="#N/A"),#N/A,入力!AW36)</f>
        <v>10.01</v>
      </c>
      <c r="W36">
        <f>IF(OR(入力!AX36="",入力!AX36="#N/A"),#N/A,入力!AX36)</f>
        <v>12.7</v>
      </c>
      <c r="X36" s="5">
        <f>IF(OR(入力!BF36="",入力!BF36="#N/A"),#N/A,入力!BF36)</f>
        <v>15</v>
      </c>
      <c r="Y36">
        <f>IF(OR(入力!BE36="",入力!BE36="#N/A"),#N/A,入力!BE36)</f>
        <v>15.7</v>
      </c>
      <c r="Z36" s="2">
        <f>IF(OR(入力!BG36="",入力!BG36="#N/A"),#N/A,入力!BG36)</f>
        <v>16.5</v>
      </c>
      <c r="AA36">
        <f>IF(OR(入力!BL36="",入力!BL36="#N/A"),#N/A,入力!BL36)</f>
        <v>49.5</v>
      </c>
      <c r="AB36" s="15">
        <f>IF(OR(入力!BM36="",入力!BM36="#N/A"),#N/A,入力!BM36)</f>
        <v>49.5</v>
      </c>
      <c r="AC36" s="98">
        <f>IF(OR(入力!BS36="",入力!BS36="#N/A"),#N/A,入力!BS36)</f>
        <v>11.9</v>
      </c>
      <c r="AD36" s="23">
        <f>IF(OR(入力!BT36="",入力!BT36="#N/A"),#N/A,入力!BT36)</f>
        <v>13.1</v>
      </c>
      <c r="AE36" s="23">
        <f>IF(OR(入力!BW36="",入力!BW36="#N/A"),#N/A,入力!BW36)</f>
        <v>15.2</v>
      </c>
      <c r="AF36" s="23">
        <f>IF(OR(入力!BX36="",入力!BX36="#N/A"),#N/A,入力!BX36)</f>
        <v>15.4</v>
      </c>
      <c r="AG36" s="130">
        <f>IF(OR(入力!BZ36="",入力!BZ36="#N/A"),#N/A,入力!BZ36)</f>
        <v>20</v>
      </c>
      <c r="AH36" s="101" t="e">
        <f>IF(OR(入力!CB36="",入力!CB36="#N/A"),#N/A,入力!CB36)</f>
        <v>#N/A</v>
      </c>
      <c r="AI36" t="e">
        <f>IF(OR(入力!CD36="",入力!CD36="#N/A"),#N/A,入力!CD36)</f>
        <v>#N/A</v>
      </c>
      <c r="AJ36" t="e">
        <f>IF(OR(入力!CL36="",入力!CL36="#N/A"),#N/A,入力!CL36)</f>
        <v>#N/A</v>
      </c>
      <c r="AK36" t="e">
        <f>IF(OR(入力!CK36="",入力!CK36="#N/A"),#N/A,入力!CK36)</f>
        <v>#N/A</v>
      </c>
      <c r="AL36" t="e">
        <f>IF(OR(入力!CM36="",入力!CM36="#N/A"),#N/A,入力!CM36)</f>
        <v>#N/A</v>
      </c>
      <c r="AM36" s="39">
        <f>IF(OR(入力!CN36="",入力!CN36="#N/A"),#N/A,入力!CN36)</f>
        <v>76</v>
      </c>
      <c r="AN36" s="39">
        <f>IF(OR(入力!CV36="",入力!CV36="#N/A"),#N/A,入力!CV36)</f>
        <v>4.3</v>
      </c>
      <c r="AO36" s="112">
        <f>IF(OR(入力!CU36="",入力!CU36="#N/A"),#N/A,入力!CU36)</f>
        <v>4</v>
      </c>
      <c r="AP36" s="40">
        <f>IF(OR(入力!CW36="",入力!CW36="#N/A"),#N/A,入力!CW36)</f>
        <v>0.04</v>
      </c>
      <c r="AQ36" t="e">
        <f>IF(OR(入力!CX36="",入力!CX36="#N/A"),#N/A,入力!CX36)</f>
        <v>#N/A</v>
      </c>
      <c r="AR36" t="e">
        <f>IF(OR(入力!DF36="",入力!DF36="#N/A"),#N/A,入力!DF36)</f>
        <v>#N/A</v>
      </c>
      <c r="AS36" t="e">
        <f>IF(OR(入力!DE36="",入力!DE36="#N/A"),#N/A,入力!DE36)</f>
        <v>#N/A</v>
      </c>
      <c r="AT36" t="e">
        <f>IF(OR(入力!DG36="",入力!DG36="#N/A"),#N/A,入力!DG36)</f>
        <v>#N/A</v>
      </c>
      <c r="AU36" s="39">
        <f>IF(OR(入力!DH36="",入力!DH36="#N/A"),#N/A,入力!DH36)</f>
        <v>12</v>
      </c>
      <c r="AV36" s="39">
        <f>IF(OR(入力!DP36="",入力!DP36="#N/A"),#N/A,入力!DP36)</f>
        <v>0.69</v>
      </c>
      <c r="AW36" s="39">
        <f>IF(OR(入力!DO36="",入力!DO36="#N/A"),#N/A,入力!DO36)</f>
        <v>0.71</v>
      </c>
      <c r="AX36" s="45">
        <f>IF(OR(入力!DQ36="",入力!DQ36="#N/A"),#N/A,入力!DQ36)</f>
        <v>0.14000000000000001</v>
      </c>
      <c r="AY36" t="e">
        <f>IF(OR(入力!DR36="",入力!DR36="#N/A"),#N/A,入力!DR36)</f>
        <v>#N/A</v>
      </c>
      <c r="AZ36" t="e">
        <f>IF(OR(入力!DZ36="",入力!DZ36="#N/A"),#N/A,入力!DZ36)</f>
        <v>#N/A</v>
      </c>
      <c r="BA36" t="e">
        <f>IF(OR(入力!DY36="",入力!DY36="#N/A"),#N/A,入力!DY36)</f>
        <v>#N/A</v>
      </c>
      <c r="BB36" t="e">
        <f>IF(OR(入力!EA36="",入力!EA36="#N/A"),#N/A,入力!EA36)</f>
        <v>#N/A</v>
      </c>
      <c r="BC36" s="39" t="e">
        <f>IF(OR(入力!EB36="",入力!EB36="#N/A"),#N/A,入力!EB36)</f>
        <v>#N/A</v>
      </c>
      <c r="BD36" s="39" t="e">
        <f>IF(OR(入力!EJ36="",入力!EJ36="#N/A"),#N/A,入力!EJ36)</f>
        <v>#N/A</v>
      </c>
      <c r="BE36" s="39">
        <f>IF(OR(入力!EI36="",入力!EI36="#N/A"),#N/A,入力!EI36)</f>
        <v>150</v>
      </c>
      <c r="BF36" s="217">
        <f>IF(OR(入力!EK36="",入力!EK36="#N/A"),#N/A,入力!EK36)</f>
        <v>150</v>
      </c>
      <c r="BG36" s="126" t="e">
        <f>IF(OR(入力!GT36="",入力!GT36="#N/A"),#N/A,入力!GT36)</f>
        <v>#N/A</v>
      </c>
      <c r="BH36" s="23" t="e">
        <f>IF(OR(入力!HB36="",入力!HB36="#N/A"),#N/A,入力!HB36)</f>
        <v>#N/A</v>
      </c>
      <c r="BI36" s="23" t="e">
        <f>IF(OR(入力!HA36="",入力!HA36="#N/A"),#N/A,入力!HA36)</f>
        <v>#N/A</v>
      </c>
      <c r="BJ36" s="15" t="e">
        <f>IF(OR(入力!HC36="",入力!HC36="#N/A"),#N/A,入力!HC36)</f>
        <v>#N/A</v>
      </c>
      <c r="BK36" t="e">
        <f>IF(OR(入力!LJ36="",入力!LJ36="#N/A"),#N/A,入力!LJ36)</f>
        <v>#N/A</v>
      </c>
      <c r="BL36" t="e">
        <f>IF(OR(入力!LR36="",入力!LR36="#N/A"),#N/A,入力!LR36)</f>
        <v>#N/A</v>
      </c>
      <c r="BM36" t="e">
        <f>IF(OR(入力!LQ36="",入力!LQ36="#N/A"),#N/A,入力!LQ36)</f>
        <v>#N/A</v>
      </c>
      <c r="BN36" s="2" t="e">
        <f>IF(OR(入力!LS36="",入力!LS36="#N/A"),#N/A,入力!LS36)</f>
        <v>#N/A</v>
      </c>
      <c r="BO36" t="e">
        <f>IF(OR(入力!LT36="",入力!LT36="#N/A"),#N/A,入力!LT36)</f>
        <v>#N/A</v>
      </c>
      <c r="BP36" t="e">
        <f>IF(OR(入力!MB36="",入力!MB36="#N/A"),#N/A,入力!MB36)</f>
        <v>#N/A</v>
      </c>
      <c r="BQ36" t="e">
        <f>IF(OR(入力!MA36="",入力!MA36="#N/A"),#N/A,入力!MA36)</f>
        <v>#N/A</v>
      </c>
      <c r="BR36" s="15" t="e">
        <f>IF(OR(入力!MC36="",入力!MC36="#N/A"),#N/A,入力!MC36)</f>
        <v>#N/A</v>
      </c>
      <c r="BS36" s="224" t="e">
        <f>IF(OR(入力!MN36="",入力!MN36="#N/A"),#N/A,入力!MN36)</f>
        <v>#N/A</v>
      </c>
      <c r="BT36" s="224" t="e">
        <f>IF(OR(入力!MV36="",入力!MV36="#N/A"),#N/A,入力!MV36)</f>
        <v>#N/A</v>
      </c>
      <c r="BU36" s="224" t="e">
        <f>IF(OR(入力!MU36="",入力!MU36="#N/A"),#N/A,入力!MU36)</f>
        <v>#N/A</v>
      </c>
      <c r="BV36" s="154" t="e">
        <f>IF(OR(入力!MW36="",入力!MW36="#N/A"),#N/A,入力!MW36)</f>
        <v>#N/A</v>
      </c>
      <c r="BW36" s="5">
        <f t="shared" si="29"/>
        <v>72</v>
      </c>
      <c r="BX36" s="5">
        <f t="shared" si="30"/>
        <v>3.96</v>
      </c>
      <c r="BY36" s="5">
        <f t="shared" si="22"/>
        <v>75.959999999999994</v>
      </c>
      <c r="BZ36" s="105">
        <f t="shared" si="31"/>
        <v>11.29</v>
      </c>
      <c r="CA36" s="105">
        <f t="shared" si="32"/>
        <v>0.56999999999999995</v>
      </c>
      <c r="CB36" s="105">
        <f t="shared" si="23"/>
        <v>11.86</v>
      </c>
      <c r="CC36" s="442">
        <f>CC34</f>
        <v>70.850999999999999</v>
      </c>
      <c r="CD36" s="512">
        <f t="shared" si="33"/>
        <v>0.94736842105263153</v>
      </c>
      <c r="CE36" s="562">
        <f t="shared" si="34"/>
        <v>0.99</v>
      </c>
      <c r="CF36" s="514">
        <f t="shared" si="35"/>
        <v>0.99947368421052618</v>
      </c>
      <c r="CG36" s="405">
        <f t="shared" si="36"/>
        <v>94.348799999999997</v>
      </c>
      <c r="CH36" s="405">
        <f t="shared" si="37"/>
        <v>5.1891839999999991</v>
      </c>
      <c r="CI36" s="427">
        <f>_xlfn.AGGREGATE(9,7,CG$4:CG36)/1000</f>
        <v>1.7938308530666669</v>
      </c>
      <c r="CJ36" s="405">
        <f t="shared" si="38"/>
        <v>22.947096774193547</v>
      </c>
      <c r="CK36" s="414">
        <f t="shared" si="39"/>
        <v>21.739354838709676</v>
      </c>
      <c r="CL36" s="406">
        <f t="shared" si="40"/>
        <v>1.207741935483871</v>
      </c>
      <c r="CM36" s="414">
        <f t="shared" si="41"/>
        <v>1.195664516129032</v>
      </c>
      <c r="CN36" s="405">
        <f t="shared" si="25"/>
        <v>11.473548387096773</v>
      </c>
      <c r="CO36" s="414">
        <f t="shared" si="26"/>
        <v>11.467509677419352</v>
      </c>
      <c r="CP36" s="585">
        <f t="shared" si="42"/>
        <v>14.227199999999998</v>
      </c>
      <c r="CQ36" s="586">
        <f t="shared" si="43"/>
        <v>13.478399999999999</v>
      </c>
      <c r="CR36" s="406" t="e">
        <f t="shared" si="44"/>
        <v>#N/A</v>
      </c>
      <c r="CS36" s="406" t="e">
        <f t="shared" si="45"/>
        <v>#N/A</v>
      </c>
      <c r="CT36" s="406" t="e">
        <f t="shared" si="46"/>
        <v>#N/A</v>
      </c>
      <c r="CU36" s="406" t="e">
        <f t="shared" si="47"/>
        <v>#N/A</v>
      </c>
      <c r="CV36" s="414" t="e">
        <f t="shared" si="48"/>
        <v>#N/A</v>
      </c>
      <c r="CW36" s="530">
        <f t="shared" si="49"/>
        <v>0.9408333333333333</v>
      </c>
      <c r="CX36" s="530">
        <f t="shared" si="50"/>
        <v>0.80281690140845063</v>
      </c>
      <c r="CY36" s="507">
        <f t="shared" si="51"/>
        <v>0.98833333333333329</v>
      </c>
      <c r="CZ36" s="405">
        <f t="shared" si="52"/>
        <v>14.794416</v>
      </c>
      <c r="DA36" s="405">
        <f t="shared" si="53"/>
        <v>0.74692799999999993</v>
      </c>
      <c r="DB36" s="427">
        <f>_xlfn.AGGREGATE(9,7,CZ$4:CZ36)/1000</f>
        <v>0.28497025093333334</v>
      </c>
      <c r="DC36" s="408">
        <f t="shared" si="54"/>
        <v>92.843150399999999</v>
      </c>
      <c r="DD36" s="439">
        <f>_xlfn.AGGREGATE(9,7,DC$4:DC36)/1000</f>
        <v>1.7492150554666668</v>
      </c>
      <c r="DE36" s="439">
        <f t="shared" si="9"/>
        <v>4.4035878018110459</v>
      </c>
      <c r="DF36" s="452">
        <f t="shared" si="55"/>
        <v>5.5044847522638073E-3</v>
      </c>
      <c r="DG36" s="115">
        <f t="shared" si="56"/>
        <v>0.13266152075401838</v>
      </c>
      <c r="DH36" s="135">
        <f t="shared" si="57"/>
        <v>0.13174640193029852</v>
      </c>
      <c r="DI36" s="6">
        <f>C36-C35</f>
        <v>7</v>
      </c>
      <c r="DJ36" s="2">
        <f t="shared" si="58"/>
        <v>187.2</v>
      </c>
      <c r="DK36" s="224">
        <f t="shared" si="59"/>
        <v>1310.3999999999999</v>
      </c>
      <c r="DL36" s="105">
        <f>_xlfn.AGGREGATE(9,7,DK$4:DK36)/1000</f>
        <v>29.012853333333336</v>
      </c>
      <c r="DM36" s="130">
        <f t="shared" si="17"/>
        <v>1.5024038461538463</v>
      </c>
      <c r="DN36" s="105">
        <f t="shared" si="18"/>
        <v>3.0715811965811972</v>
      </c>
      <c r="DO36" s="101">
        <f t="shared" si="19"/>
        <v>4.5739850427350435</v>
      </c>
      <c r="DP36" s="448">
        <v>1.5</v>
      </c>
      <c r="DR36" s="605"/>
      <c r="DS36" s="3"/>
      <c r="DT36" s="3"/>
      <c r="DU36" s="606" t="s">
        <v>322</v>
      </c>
      <c r="DV36" s="614">
        <f>_xlfn.AGGREGATE(4,7,CA4:CA200)</f>
        <v>4.6050000000000004</v>
      </c>
    </row>
    <row r="37" spans="1:126">
      <c r="A37" s="252" t="str">
        <f>IF(OR(入力!A37="",入力!A37="#N/A"),#N/A,入力!A37)</f>
        <v>試験一時停止</v>
      </c>
      <c r="B37" s="163">
        <f>IF(OR(入力!B37="",入力!B37="#N/A"),#N/A,入力!B37)</f>
        <v>45439</v>
      </c>
      <c r="C37" s="137">
        <f>IF(OR(入力!C37="",入力!C37="#N/A"),#N/A,入力!C37)</f>
        <v>248</v>
      </c>
      <c r="D37" s="211" t="e">
        <f>IF(OR(入力!E37="",入力!E37="#N/A"),#N/A,入力!E37)</f>
        <v>#N/A</v>
      </c>
      <c r="E37" s="138">
        <f>IF(OR(入力!H37="",入力!H37="#N/A"),#N/A,入力!H37)</f>
        <v>130</v>
      </c>
      <c r="F37" s="136">
        <f>IF(OR(入力!I37="",入力!I37="#N/A"),#N/A,入力!I37)</f>
        <v>6.67</v>
      </c>
      <c r="G37" s="136" t="e">
        <f>IF(OR(入力!Q37="",入力!Q37="#N/A"),#N/A,入力!Q37)</f>
        <v>#N/A</v>
      </c>
      <c r="H37" s="136">
        <f>IF(OR(入力!P37="",入力!P37="#N/A"),#N/A,入力!P37)</f>
        <v>7.77</v>
      </c>
      <c r="I37" s="138">
        <f>IF(OR(入力!R37="",入力!R37="#N/A"),#N/A,入力!R37)</f>
        <v>7.47</v>
      </c>
      <c r="J37" s="136">
        <f>IF(OR(入力!S37="",入力!S37="#N/A"),#N/A,入力!S37)</f>
        <v>203</v>
      </c>
      <c r="K37" s="136" t="e">
        <f>IF(OR(入力!AA37="",入力!AA37="#N/A"),#N/A,入力!AA37)</f>
        <v>#N/A</v>
      </c>
      <c r="L37" s="136">
        <f>IF(OR(入力!Z37="",入力!Z37="#N/A"),#N/A,入力!Z37)</f>
        <v>148</v>
      </c>
      <c r="M37" s="138">
        <f>IF(OR(入力!AB37="",入力!AB37="#N/A"),#N/A,入力!AB37)</f>
        <v>143</v>
      </c>
      <c r="N37" s="136">
        <f>IF(OR(入力!AC37="",入力!AC37="#N/A"),#N/A,入力!AC37)</f>
        <v>95.3</v>
      </c>
      <c r="O37" s="136" t="e">
        <f>IF(OR(入力!AK37="",入力!AK37="#N/A"),#N/A,入力!AK37)</f>
        <v>#N/A</v>
      </c>
      <c r="P37" s="136">
        <f>IF(OR(入力!AJ37="",入力!AJ37="#N/A"),#N/A,入力!AJ37)</f>
        <v>91.7</v>
      </c>
      <c r="Q37" s="138">
        <f>IF(OR(入力!AL37="",入力!AL37="#N/A"),#N/A,入力!AL37)</f>
        <v>46.7</v>
      </c>
      <c r="R37" s="136">
        <f>IF(OR(入力!AM37="",入力!AM37="#N/A"),#N/A,入力!AM37)</f>
        <v>10.65</v>
      </c>
      <c r="S37" s="136" t="e">
        <v>#N/A</v>
      </c>
      <c r="T37" s="136" t="e">
        <f>IF(OR(入力!AV37="",入力!AV37="#N/A"),#N/A,入力!AV37)</f>
        <v>#N/A</v>
      </c>
      <c r="U37" s="136">
        <f>IF(OR(入力!AU37="",入力!AU37="#N/A"),#N/A,入力!AU37)</f>
        <v>10.220000000000001</v>
      </c>
      <c r="V37" s="138">
        <f>IF(OR(入力!AW37="",入力!AW37="#N/A"),#N/A,入力!AW37)</f>
        <v>10.23</v>
      </c>
      <c r="W37" s="136">
        <f>IF(OR(入力!AX37="",入力!AX37="#N/A"),#N/A,入力!AX37)</f>
        <v>13.1</v>
      </c>
      <c r="X37" s="136" t="e">
        <f>IF(OR(入力!BF37="",入力!BF37="#N/A"),#N/A,入力!BF37)</f>
        <v>#N/A</v>
      </c>
      <c r="Y37" s="136">
        <f>IF(OR(入力!BE37="",入力!BE37="#N/A"),#N/A,入力!BE37)</f>
        <v>14.3</v>
      </c>
      <c r="Z37" s="173">
        <f>IF(OR(入力!BG37="",入力!BG37="#N/A"),#N/A,入力!BG37)</f>
        <v>15</v>
      </c>
      <c r="AA37" s="136">
        <f>IF(OR(入力!BL37="",入力!BL37="#N/A"),#N/A,入力!BL37)</f>
        <v>49.5</v>
      </c>
      <c r="AB37" s="139">
        <f>IF(OR(入力!BM37="",入力!BM37="#N/A"),#N/A,入力!BM37)</f>
        <v>49.5</v>
      </c>
      <c r="AC37" s="140">
        <f>IF(OR(入力!BS37="",入力!BS37="#N/A"),#N/A,入力!BS37)</f>
        <v>11.7</v>
      </c>
      <c r="AD37" s="136">
        <f>IF(OR(入力!BT37="",入力!BT37="#N/A"),#N/A,入力!BT37)</f>
        <v>12.6</v>
      </c>
      <c r="AE37" s="136">
        <f>IF(OR(入力!BW37="",入力!BW37="#N/A"),#N/A,入力!BW37)</f>
        <v>14.4</v>
      </c>
      <c r="AF37" s="136">
        <f>IF(OR(入力!BX37="",入力!BX37="#N/A"),#N/A,入力!BX37)</f>
        <v>13.9</v>
      </c>
      <c r="AG37" s="150">
        <f>IF(OR(入力!BZ37="",入力!BZ37="#N/A"),#N/A,入力!BZ37)</f>
        <v>16.399999999999999</v>
      </c>
      <c r="AH37" s="139" t="e">
        <f>IF(OR(入力!CB37="",入力!CB37="#N/A"),#N/A,入力!CB37)</f>
        <v>#N/A</v>
      </c>
      <c r="AI37" s="136" t="e">
        <f>IF(OR(入力!CD37="",入力!CD37="#N/A"),#N/A,入力!CD37)</f>
        <v>#N/A</v>
      </c>
      <c r="AJ37" s="136" t="e">
        <f>IF(OR(入力!CL37="",入力!CL37="#N/A"),#N/A,入力!CL37)</f>
        <v>#N/A</v>
      </c>
      <c r="AK37" s="136" t="e">
        <f>IF(OR(入力!CK37="",入力!CK37="#N/A"),#N/A,入力!CK37)</f>
        <v>#N/A</v>
      </c>
      <c r="AL37" s="136" t="e">
        <f>IF(OR(入力!CM37="",入力!CM37="#N/A"),#N/A,入力!CM37)</f>
        <v>#N/A</v>
      </c>
      <c r="AM37" s="141">
        <f>IF(OR(入力!CN37="",入力!CN37="#N/A"),#N/A,入力!CN37)</f>
        <v>77</v>
      </c>
      <c r="AN37" s="141" t="e">
        <f>IF(OR(入力!CV37="",入力!CV37="#N/A"),#N/A,入力!CV37)</f>
        <v>#N/A</v>
      </c>
      <c r="AO37" s="141">
        <f>IF(OR(入力!CU37="",入力!CU37="#N/A"),#N/A,入力!CU37)</f>
        <v>4.9000000000000004</v>
      </c>
      <c r="AP37" s="142">
        <f>IF(OR(入力!CW37="",入力!CW37="#N/A"),#N/A,入力!CW37)</f>
        <v>0</v>
      </c>
      <c r="AQ37" s="136" t="e">
        <f>IF(OR(入力!CX37="",入力!CX37="#N/A"),#N/A,入力!CX37)</f>
        <v>#N/A</v>
      </c>
      <c r="AR37" s="136" t="e">
        <f>IF(OR(入力!DF37="",入力!DF37="#N/A"),#N/A,入力!DF37)</f>
        <v>#N/A</v>
      </c>
      <c r="AS37" s="136" t="e">
        <f>IF(OR(入力!DE37="",入力!DE37="#N/A"),#N/A,入力!DE37)</f>
        <v>#N/A</v>
      </c>
      <c r="AT37" s="136" t="e">
        <f>IF(OR(入力!DG37="",入力!DG37="#N/A"),#N/A,入力!DG37)</f>
        <v>#N/A</v>
      </c>
      <c r="AU37" s="141">
        <f>IF(OR(入力!DH37="",入力!DH37="#N/A"),#N/A,入力!DH37)</f>
        <v>10</v>
      </c>
      <c r="AV37" s="141" t="e">
        <f>IF(OR(入力!DP37="",入力!DP37="#N/A"),#N/A,入力!DP37)</f>
        <v>#N/A</v>
      </c>
      <c r="AW37" s="141">
        <f>IF(OR(入力!DO37="",入力!DO37="#N/A"),#N/A,入力!DO37)</f>
        <v>0.67</v>
      </c>
      <c r="AX37" s="143">
        <f>IF(OR(入力!DQ37="",入力!DQ37="#N/A"),#N/A,入力!DQ37)</f>
        <v>4.2000000000000003E-2</v>
      </c>
      <c r="AY37" s="136" t="e">
        <f>IF(OR(入力!DR37="",入力!DR37="#N/A"),#N/A,入力!DR37)</f>
        <v>#N/A</v>
      </c>
      <c r="AZ37" s="136" t="e">
        <f>IF(OR(入力!DZ37="",入力!DZ37="#N/A"),#N/A,入力!DZ37)</f>
        <v>#N/A</v>
      </c>
      <c r="BA37" s="136" t="e">
        <f>IF(OR(入力!DY37="",入力!DY37="#N/A"),#N/A,入力!DY37)</f>
        <v>#N/A</v>
      </c>
      <c r="BB37" s="136" t="e">
        <f>IF(OR(入力!EA37="",入力!EA37="#N/A"),#N/A,入力!EA37)</f>
        <v>#N/A</v>
      </c>
      <c r="BC37" s="141" t="e">
        <f>IF(OR(入力!EB37="",入力!EB37="#N/A"),#N/A,入力!EB37)</f>
        <v>#N/A</v>
      </c>
      <c r="BD37" s="141" t="e">
        <f>IF(OR(入力!EJ37="",入力!EJ37="#N/A"),#N/A,入力!EJ37)</f>
        <v>#N/A</v>
      </c>
      <c r="BE37" s="141">
        <f>IF(OR(入力!EI37="",入力!EI37="#N/A"),#N/A,入力!EI37)</f>
        <v>150</v>
      </c>
      <c r="BF37" s="218">
        <f>IF(OR(入力!EK37="",入力!EK37="#N/A"),#N/A,入力!EK37)</f>
        <v>120</v>
      </c>
      <c r="BG37" s="150" t="e">
        <f>IF(OR(入力!GT37="",入力!GT37="#N/A"),#N/A,入力!GT37)</f>
        <v>#N/A</v>
      </c>
      <c r="BH37" s="136" t="e">
        <f>IF(OR(入力!HB37="",入力!HB37="#N/A"),#N/A,入力!HB37)</f>
        <v>#N/A</v>
      </c>
      <c r="BI37" s="136" t="e">
        <f>IF(OR(入力!HA37="",入力!HA37="#N/A"),#N/A,入力!HA37)</f>
        <v>#N/A</v>
      </c>
      <c r="BJ37" s="139" t="e">
        <f>IF(OR(入力!HC37="",入力!HC37="#N/A"),#N/A,入力!HC37)</f>
        <v>#N/A</v>
      </c>
      <c r="BK37" s="136" t="e">
        <f>IF(OR(入力!LJ37="",入力!LJ37="#N/A"),#N/A,入力!LJ37)</f>
        <v>#N/A</v>
      </c>
      <c r="BL37" s="136" t="e">
        <f>IF(OR(入力!LR37="",入力!LR37="#N/A"),#N/A,入力!LR37)</f>
        <v>#N/A</v>
      </c>
      <c r="BM37" s="136" t="e">
        <f>IF(OR(入力!LQ37="",入力!LQ37="#N/A"),#N/A,入力!LQ37)</f>
        <v>#N/A</v>
      </c>
      <c r="BN37" s="138" t="e">
        <f>IF(OR(入力!LS37="",入力!LS37="#N/A"),#N/A,入力!LS37)</f>
        <v>#N/A</v>
      </c>
      <c r="BO37" s="136" t="e">
        <f>IF(OR(入力!LT37="",入力!LT37="#N/A"),#N/A,入力!LT37)</f>
        <v>#N/A</v>
      </c>
      <c r="BP37" s="136" t="e">
        <f>IF(OR(入力!MB37="",入力!MB37="#N/A"),#N/A,入力!MB37)</f>
        <v>#N/A</v>
      </c>
      <c r="BQ37" s="136" t="e">
        <f>IF(OR(入力!MA37="",入力!MA37="#N/A"),#N/A,入力!MA37)</f>
        <v>#N/A</v>
      </c>
      <c r="BR37" s="139" t="e">
        <f>IF(OR(入力!MC37="",入力!MC37="#N/A"),#N/A,入力!MC37)</f>
        <v>#N/A</v>
      </c>
      <c r="BS37" s="225" t="e">
        <f>IF(OR(入力!MN37="",入力!MN37="#N/A"),#N/A,入力!MN37)</f>
        <v>#N/A</v>
      </c>
      <c r="BT37" s="225" t="e">
        <f>IF(OR(入力!MV37="",入力!MV37="#N/A"),#N/A,入力!MV37)</f>
        <v>#N/A</v>
      </c>
      <c r="BU37" s="225" t="e">
        <f>IF(OR(入力!MU37="",入力!MU37="#N/A"),#N/A,入力!MU37)</f>
        <v>#N/A</v>
      </c>
      <c r="BV37" s="226" t="e">
        <f>IF(OR(入力!MW37="",入力!MW37="#N/A"),#N/A,入力!MW37)</f>
        <v>#N/A</v>
      </c>
      <c r="BW37" s="167">
        <f t="shared" si="29"/>
        <v>72.099999999999994</v>
      </c>
      <c r="BX37" s="167">
        <f t="shared" si="30"/>
        <v>4.9000000000000004</v>
      </c>
      <c r="BY37" s="167">
        <f t="shared" si="22"/>
        <v>77</v>
      </c>
      <c r="BZ37" s="167">
        <f t="shared" si="31"/>
        <v>9.33</v>
      </c>
      <c r="CA37" s="167">
        <f t="shared" si="32"/>
        <v>0.628</v>
      </c>
      <c r="CB37" s="167">
        <f t="shared" si="23"/>
        <v>9.9580000000000002</v>
      </c>
      <c r="CC37" s="443">
        <f>CC34</f>
        <v>70.850999999999999</v>
      </c>
      <c r="CD37" s="513">
        <f t="shared" si="33"/>
        <v>0.93636363636363629</v>
      </c>
      <c r="CE37" s="563">
        <f t="shared" si="34"/>
        <v>1</v>
      </c>
      <c r="CF37" s="515">
        <f t="shared" si="35"/>
        <v>1</v>
      </c>
      <c r="CG37" s="416">
        <f t="shared" si="36"/>
        <v>94.479839999999996</v>
      </c>
      <c r="CH37" s="416">
        <f t="shared" si="37"/>
        <v>6.42096</v>
      </c>
      <c r="CI37" s="428">
        <f>_xlfn.AGGREGATE(9,7,CG$4:CG37)/1000</f>
        <v>1.8883106930666669</v>
      </c>
      <c r="CJ37" s="416">
        <f t="shared" si="38"/>
        <v>23.249032258064517</v>
      </c>
      <c r="CK37" s="424">
        <f t="shared" si="39"/>
        <v>21.769548387096773</v>
      </c>
      <c r="CL37" s="416">
        <f t="shared" si="40"/>
        <v>1.4794838709677418</v>
      </c>
      <c r="CM37" s="424">
        <f t="shared" si="41"/>
        <v>1.4794838709677418</v>
      </c>
      <c r="CN37" s="416">
        <f t="shared" si="25"/>
        <v>11.624516129032259</v>
      </c>
      <c r="CO37" s="424">
        <f t="shared" si="26"/>
        <v>11.624516129032259</v>
      </c>
      <c r="CP37" s="592">
        <f t="shared" si="42"/>
        <v>14.414399999999999</v>
      </c>
      <c r="CQ37" s="593">
        <f t="shared" si="43"/>
        <v>13.497119999999999</v>
      </c>
      <c r="CR37" s="416" t="e">
        <f t="shared" si="44"/>
        <v>#N/A</v>
      </c>
      <c r="CS37" s="416" t="e">
        <f t="shared" si="45"/>
        <v>#N/A</v>
      </c>
      <c r="CT37" s="416" t="e">
        <f t="shared" si="46"/>
        <v>#N/A</v>
      </c>
      <c r="CU37" s="416">
        <f t="shared" si="47"/>
        <v>21.769548387096773</v>
      </c>
      <c r="CV37" s="424" t="e">
        <f t="shared" si="48"/>
        <v>#N/A</v>
      </c>
      <c r="CW37" s="502">
        <f t="shared" si="49"/>
        <v>0.93300000000000005</v>
      </c>
      <c r="CX37" s="564">
        <f t="shared" si="50"/>
        <v>0.9373134328358208</v>
      </c>
      <c r="CY37" s="508">
        <f t="shared" si="51"/>
        <v>0.99580000000000002</v>
      </c>
      <c r="CZ37" s="416">
        <f t="shared" si="52"/>
        <v>12.226032</v>
      </c>
      <c r="DA37" s="416">
        <f t="shared" si="53"/>
        <v>0.82293119999999997</v>
      </c>
      <c r="DB37" s="428">
        <f>_xlfn.AGGREGATE(9,7,CZ$4:CZ37)/1000</f>
        <v>0.29719628293333328</v>
      </c>
      <c r="DC37" s="418">
        <f t="shared" si="54"/>
        <v>92.843150399999999</v>
      </c>
      <c r="DD37" s="441">
        <f>_xlfn.AGGREGATE(9,7,DC$4:DC37)/1000</f>
        <v>1.8420582058666668</v>
      </c>
      <c r="DE37" s="441">
        <f t="shared" si="9"/>
        <v>4.6373171899188304</v>
      </c>
      <c r="DF37" s="453">
        <f t="shared" si="55"/>
        <v>5.7966464873985381E-3</v>
      </c>
      <c r="DG37" s="274">
        <f t="shared" si="56"/>
        <v>0.10911553655092421</v>
      </c>
      <c r="DH37" s="272">
        <f t="shared" si="57"/>
        <v>0.10872356811865393</v>
      </c>
      <c r="DI37" s="173">
        <f>C37-C36</f>
        <v>7</v>
      </c>
      <c r="DJ37" s="138">
        <f t="shared" si="58"/>
        <v>187.2</v>
      </c>
      <c r="DK37" s="225">
        <f t="shared" si="59"/>
        <v>1310.3999999999999</v>
      </c>
      <c r="DL37" s="167">
        <f>_xlfn.AGGREGATE(9,7,DK$4:DK37)/1000</f>
        <v>30.323253333333337</v>
      </c>
      <c r="DM37" s="538">
        <f t="shared" si="17"/>
        <v>1.5024038461538463</v>
      </c>
      <c r="DN37" s="167">
        <f t="shared" si="18"/>
        <v>3.0715811965811972</v>
      </c>
      <c r="DO37" s="168">
        <f t="shared" si="19"/>
        <v>4.5739850427350435</v>
      </c>
      <c r="DP37" s="447">
        <v>1.5</v>
      </c>
      <c r="DR37" s="605"/>
      <c r="DS37" s="3"/>
      <c r="DT37" s="3"/>
      <c r="DU37" s="606" t="s">
        <v>323</v>
      </c>
      <c r="DV37" s="614">
        <f>_xlfn.AGGREGATE(5,7,CA4:CA200)</f>
        <v>-3.97</v>
      </c>
    </row>
    <row r="38" spans="1:126">
      <c r="A38" s="251" t="str">
        <f>IF(OR(入力!A38="",入力!A38="#N/A"),#N/A,入力!A38)</f>
        <v>試験再開</v>
      </c>
      <c r="B38" s="253">
        <f>IF(OR(入力!B38="",入力!B38="#N/A"),#N/A,入力!B38)</f>
        <v>45491</v>
      </c>
      <c r="C38" s="74">
        <f>IF(OR(入力!C38="",入力!C38="#N/A"),#N/A,入力!C38)</f>
        <v>300</v>
      </c>
      <c r="D38" s="210" t="e">
        <f>IF(OR(入力!E38="",入力!E38="#N/A"),#N/A,入力!E38)</f>
        <v>#N/A</v>
      </c>
      <c r="E38" s="2">
        <f>IF(OR(入力!H38="",入力!H38="#N/A"),#N/A,入力!H38)</f>
        <v>130</v>
      </c>
      <c r="F38" t="e">
        <f>IF(OR(入力!I38="",入力!I38="#N/A"),#N/A,入力!I38)</f>
        <v>#N/A</v>
      </c>
      <c r="G38" t="e">
        <f>IF(OR(入力!Q38="",入力!Q38="#N/A"),#N/A,入力!Q38)</f>
        <v>#N/A</v>
      </c>
      <c r="H38" t="e">
        <f>IF(OR(入力!P38="",入力!P38="#N/A"),#N/A,入力!P38)</f>
        <v>#N/A</v>
      </c>
      <c r="I38" s="2" t="e">
        <f>IF(OR(入力!R38="",入力!R38="#N/A"),#N/A,入力!R38)</f>
        <v>#N/A</v>
      </c>
      <c r="J38" t="e">
        <f>IF(OR(入力!S38="",入力!S38="#N/A"),#N/A,入力!S38)</f>
        <v>#N/A</v>
      </c>
      <c r="K38" t="e">
        <f>IF(OR(入力!AA38="",入力!AA38="#N/A"),#N/A,入力!AA38)</f>
        <v>#N/A</v>
      </c>
      <c r="L38" t="e">
        <f>IF(OR(入力!Z38="",入力!Z38="#N/A"),#N/A,入力!Z38)</f>
        <v>#N/A</v>
      </c>
      <c r="M38" s="2" t="e">
        <f>IF(OR(入力!AB38="",入力!AB38="#N/A"),#N/A,入力!AB38)</f>
        <v>#N/A</v>
      </c>
      <c r="N38" t="e">
        <f>IF(OR(入力!AC38="",入力!AC38="#N/A"),#N/A,入力!AC38)</f>
        <v>#N/A</v>
      </c>
      <c r="O38" t="e">
        <f>IF(OR(入力!AK38="",入力!AK38="#N/A"),#N/A,入力!AK38)</f>
        <v>#N/A</v>
      </c>
      <c r="P38" t="e">
        <f>IF(OR(入力!AJ38="",入力!AJ38="#N/A"),#N/A,入力!AJ38)</f>
        <v>#N/A</v>
      </c>
      <c r="Q38" s="2" t="e">
        <f>IF(OR(入力!AL38="",入力!AL38="#N/A"),#N/A,入力!AL38)</f>
        <v>#N/A</v>
      </c>
      <c r="R38" t="e">
        <f>IF(OR(入力!AM38="",入力!AM38="#N/A"),#N/A,入力!AM38)</f>
        <v>#N/A</v>
      </c>
      <c r="S38" t="e">
        <v>#N/A</v>
      </c>
      <c r="T38" t="e">
        <f>IF(OR(入力!AV38="",入力!AV38="#N/A"),#N/A,入力!AV38)</f>
        <v>#N/A</v>
      </c>
      <c r="U38" t="e">
        <f>IF(OR(入力!AU38="",入力!AU38="#N/A"),#N/A,入力!AU38)</f>
        <v>#N/A</v>
      </c>
      <c r="V38" s="2" t="e">
        <f>IF(OR(入力!AW38="",入力!AW38="#N/A"),#N/A,入力!AW38)</f>
        <v>#N/A</v>
      </c>
      <c r="W38" t="e">
        <f>IF(OR(入力!AX38="",入力!AX38="#N/A"),#N/A,入力!AX38)</f>
        <v>#N/A</v>
      </c>
      <c r="X38" t="e">
        <f>IF(OR(入力!BF38="",入力!BF38="#N/A"),#N/A,入力!BF38)</f>
        <v>#N/A</v>
      </c>
      <c r="Y38" t="e">
        <f>IF(OR(入力!BE38="",入力!BE38="#N/A"),#N/A,入力!BE38)</f>
        <v>#N/A</v>
      </c>
      <c r="Z38" s="2" t="e">
        <f>IF(OR(入力!BG38="",入力!BG38="#N/A"),#N/A,入力!BG38)</f>
        <v>#N/A</v>
      </c>
      <c r="AA38" t="e">
        <f>IF(OR(入力!BL38="",入力!BL38="#N/A"),#N/A,入力!BL38)</f>
        <v>#N/A</v>
      </c>
      <c r="AB38" s="15" t="e">
        <f>IF(OR(入力!BM38="",入力!BM38="#N/A"),#N/A,入力!BM38)</f>
        <v>#N/A</v>
      </c>
      <c r="AC38" s="98" t="e">
        <f>IF(OR(入力!BS38="",入力!BS38="#N/A"),#N/A,入力!BS38)</f>
        <v>#N/A</v>
      </c>
      <c r="AD38" s="23" t="e">
        <f>IF(OR(入力!BT38="",入力!BT38="#N/A"),#N/A,入力!BT38)</f>
        <v>#N/A</v>
      </c>
      <c r="AE38" s="23" t="e">
        <f>IF(OR(入力!BW38="",入力!BW38="#N/A"),#N/A,入力!BW38)</f>
        <v>#N/A</v>
      </c>
      <c r="AF38" s="23" t="e">
        <f>IF(OR(入力!BX38="",入力!BX38="#N/A"),#N/A,入力!BX38)</f>
        <v>#N/A</v>
      </c>
      <c r="AG38" s="126" t="e">
        <f>IF(OR(入力!BZ38="",入力!BZ38="#N/A"),#N/A,入力!BZ38)</f>
        <v>#N/A</v>
      </c>
      <c r="AH38" s="15" t="e">
        <f>IF(OR(入力!CB38="",入力!CB38="#N/A"),#N/A,入力!CB38)</f>
        <v>#N/A</v>
      </c>
      <c r="AI38" t="e">
        <f>IF(OR(入力!CD38="",入力!CD38="#N/A"),#N/A,入力!CD38)</f>
        <v>#N/A</v>
      </c>
      <c r="AJ38" t="e">
        <f>IF(OR(入力!CL38="",入力!CL38="#N/A"),#N/A,入力!CL38)</f>
        <v>#N/A</v>
      </c>
      <c r="AK38" t="e">
        <f>IF(OR(入力!CK38="",入力!CK38="#N/A"),#N/A,入力!CK38)</f>
        <v>#N/A</v>
      </c>
      <c r="AL38" t="e">
        <f>IF(OR(入力!CM38="",入力!CM38="#N/A"),#N/A,入力!CM38)</f>
        <v>#N/A</v>
      </c>
      <c r="AM38" s="37" t="e">
        <f>IF(OR(入力!CN38="",入力!CN38="#N/A"),#N/A,入力!CN38)</f>
        <v>#N/A</v>
      </c>
      <c r="AN38" s="37" t="e">
        <f>IF(OR(入力!CV38="",入力!CV38="#N/A"),#N/A,入力!CV38)</f>
        <v>#N/A</v>
      </c>
      <c r="AO38" s="37" t="e">
        <f>IF(OR(入力!CU38="",入力!CU38="#N/A"),#N/A,入力!CU38)</f>
        <v>#N/A</v>
      </c>
      <c r="AP38" s="38" t="e">
        <f>IF(OR(入力!CW38="",入力!CW38="#N/A"),#N/A,入力!CW38)</f>
        <v>#N/A</v>
      </c>
      <c r="AQ38" t="e">
        <f>IF(OR(入力!CX38="",入力!CX38="#N/A"),#N/A,入力!CX38)</f>
        <v>#N/A</v>
      </c>
      <c r="AR38" t="e">
        <f>IF(OR(入力!DF38="",入力!DF38="#N/A"),#N/A,入力!DF38)</f>
        <v>#N/A</v>
      </c>
      <c r="AS38" t="e">
        <f>IF(OR(入力!DE38="",入力!DE38="#N/A"),#N/A,入力!DE38)</f>
        <v>#N/A</v>
      </c>
      <c r="AT38" t="e">
        <f>IF(OR(入力!DG38="",入力!DG38="#N/A"),#N/A,入力!DG38)</f>
        <v>#N/A</v>
      </c>
      <c r="AU38" s="37" t="e">
        <f>IF(OR(入力!DH38="",入力!DH38="#N/A"),#N/A,入力!DH38)</f>
        <v>#N/A</v>
      </c>
      <c r="AV38" s="37" t="e">
        <f>IF(OR(入力!DP38="",入力!DP38="#N/A"),#N/A,入力!DP38)</f>
        <v>#N/A</v>
      </c>
      <c r="AW38" s="37" t="e">
        <f>IF(OR(入力!DO38="",入力!DO38="#N/A"),#N/A,入力!DO38)</f>
        <v>#N/A</v>
      </c>
      <c r="AX38" s="44" t="e">
        <f>IF(OR(入力!DQ38="",入力!DQ38="#N/A"),#N/A,入力!DQ38)</f>
        <v>#N/A</v>
      </c>
      <c r="AY38" t="e">
        <f>IF(OR(入力!DR38="",入力!DR38="#N/A"),#N/A,入力!DR38)</f>
        <v>#N/A</v>
      </c>
      <c r="AZ38" t="e">
        <f>IF(OR(入力!DZ38="",入力!DZ38="#N/A"),#N/A,入力!DZ38)</f>
        <v>#N/A</v>
      </c>
      <c r="BA38" t="e">
        <f>IF(OR(入力!DY38="",入力!DY38="#N/A"),#N/A,入力!DY38)</f>
        <v>#N/A</v>
      </c>
      <c r="BB38" t="e">
        <f>IF(OR(入力!EA38="",入力!EA38="#N/A"),#N/A,入力!EA38)</f>
        <v>#N/A</v>
      </c>
      <c r="BC38" s="37" t="e">
        <f>IF(OR(入力!EB38="",入力!EB38="#N/A"),#N/A,入力!EB38)</f>
        <v>#N/A</v>
      </c>
      <c r="BD38" s="37" t="e">
        <f>IF(OR(入力!EJ38="",入力!EJ38="#N/A"),#N/A,入力!EJ38)</f>
        <v>#N/A</v>
      </c>
      <c r="BE38" s="37" t="e">
        <f>IF(OR(入力!EI38="",入力!EI38="#N/A"),#N/A,入力!EI38)</f>
        <v>#N/A</v>
      </c>
      <c r="BF38" s="216" t="e">
        <f>IF(OR(入力!EK38="",入力!EK38="#N/A"),#N/A,入力!EK38)</f>
        <v>#N/A</v>
      </c>
      <c r="BG38" s="126" t="e">
        <f>IF(OR(入力!GT38="",入力!GT38="#N/A"),#N/A,入力!GT38)</f>
        <v>#N/A</v>
      </c>
      <c r="BH38" s="23" t="e">
        <f>IF(OR(入力!HB38="",入力!HB38="#N/A"),#N/A,入力!HB38)</f>
        <v>#N/A</v>
      </c>
      <c r="BI38" s="23" t="e">
        <f>IF(OR(入力!HA38="",入力!HA38="#N/A"),#N/A,入力!HA38)</f>
        <v>#N/A</v>
      </c>
      <c r="BJ38" s="15" t="e">
        <f>IF(OR(入力!HC38="",入力!HC38="#N/A"),#N/A,入力!HC38)</f>
        <v>#N/A</v>
      </c>
      <c r="BK38" t="e">
        <f>IF(OR(入力!LJ38="",入力!LJ38="#N/A"),#N/A,入力!LJ38)</f>
        <v>#N/A</v>
      </c>
      <c r="BL38" t="e">
        <f>IF(OR(入力!LR38="",入力!LR38="#N/A"),#N/A,入力!LR38)</f>
        <v>#N/A</v>
      </c>
      <c r="BM38" t="e">
        <f>IF(OR(入力!LQ38="",入力!LQ38="#N/A"),#N/A,入力!LQ38)</f>
        <v>#N/A</v>
      </c>
      <c r="BN38" s="2" t="e">
        <f>IF(OR(入力!LS38="",入力!LS38="#N/A"),#N/A,入力!LS38)</f>
        <v>#N/A</v>
      </c>
      <c r="BO38" t="e">
        <f>IF(OR(入力!LT38="",入力!LT38="#N/A"),#N/A,入力!LT38)</f>
        <v>#N/A</v>
      </c>
      <c r="BP38" t="e">
        <f>IF(OR(入力!MB38="",入力!MB38="#N/A"),#N/A,入力!MB38)</f>
        <v>#N/A</v>
      </c>
      <c r="BQ38" t="e">
        <f>IF(OR(入力!MA38="",入力!MA38="#N/A"),#N/A,入力!MA38)</f>
        <v>#N/A</v>
      </c>
      <c r="BR38" s="15" t="e">
        <f>IF(OR(入力!MC38="",入力!MC38="#N/A"),#N/A,入力!MC38)</f>
        <v>#N/A</v>
      </c>
      <c r="BS38" s="224" t="e">
        <f>IF(OR(入力!MN38="",入力!MN38="#N/A"),#N/A,入力!MN38)</f>
        <v>#N/A</v>
      </c>
      <c r="BT38" s="224" t="e">
        <f>IF(OR(入力!MV38="",入力!MV38="#N/A"),#N/A,入力!MV38)</f>
        <v>#N/A</v>
      </c>
      <c r="BU38" s="224" t="e">
        <f>IF(OR(入力!MU38="",入力!MU38="#N/A"),#N/A,入力!MU38)</f>
        <v>#N/A</v>
      </c>
      <c r="BV38" s="154" t="e">
        <f>IF(OR(入力!MW38="",入力!MW38="#N/A"),#N/A,入力!MW38)</f>
        <v>#N/A</v>
      </c>
      <c r="BW38" t="e">
        <v>#N/A</v>
      </c>
      <c r="BX38" t="e">
        <v>#N/A</v>
      </c>
      <c r="BY38" t="e">
        <v>#N/A</v>
      </c>
      <c r="BZ38" s="23" t="e">
        <v>#N/A</v>
      </c>
      <c r="CA38" s="23" t="e">
        <v>#N/A</v>
      </c>
      <c r="CB38" s="23" t="e">
        <v>#N/A</v>
      </c>
      <c r="CC38" s="2" t="e">
        <v>#N/A</v>
      </c>
      <c r="CD38" s="501" t="e">
        <v>#N/A</v>
      </c>
      <c r="CE38" s="529" t="e">
        <v>#N/A</v>
      </c>
      <c r="CF38" s="507" t="e">
        <v>#N/A</v>
      </c>
      <c r="CH38" t="e">
        <v>#N/A</v>
      </c>
      <c r="CI38" s="2" t="e">
        <v>#N/A</v>
      </c>
      <c r="CJ38" t="e">
        <v>#N/A</v>
      </c>
      <c r="CK38" s="2" t="e">
        <v>#N/A</v>
      </c>
      <c r="CL38" s="23" t="e">
        <v>#N/A</v>
      </c>
      <c r="CM38" s="2" t="e">
        <v>#N/A</v>
      </c>
      <c r="CN38" t="e">
        <v>#N/A</v>
      </c>
      <c r="CO38" s="2" t="e">
        <v>#N/A</v>
      </c>
      <c r="CP38" s="594" t="e">
        <v>#N/A</v>
      </c>
      <c r="CQ38" s="595" t="e">
        <v>#N/A</v>
      </c>
      <c r="CR38" s="23" t="e">
        <v>#N/A</v>
      </c>
      <c r="CS38" s="23" t="e">
        <v>#N/A</v>
      </c>
      <c r="CT38" s="23" t="e">
        <v>#N/A</v>
      </c>
      <c r="CU38" s="23" t="e">
        <v>#N/A</v>
      </c>
      <c r="CV38" s="2" t="e">
        <v>#N/A</v>
      </c>
      <c r="CW38" s="530" t="e">
        <v>#N/A</v>
      </c>
      <c r="CX38" s="530" t="e">
        <v>#N/A</v>
      </c>
      <c r="CY38" s="507" t="e">
        <v>#N/A</v>
      </c>
      <c r="CZ38" t="e">
        <v>#N/A</v>
      </c>
      <c r="DA38" t="e">
        <v>#N/A</v>
      </c>
      <c r="DB38" s="7" t="e">
        <v>#N/A</v>
      </c>
      <c r="DC38" t="e">
        <v>#N/A</v>
      </c>
      <c r="DD38" s="23" t="e">
        <v>#N/A</v>
      </c>
      <c r="DE38" s="23" t="e">
        <v>#N/A</v>
      </c>
      <c r="DF38" s="34" t="e">
        <v>#N/A</v>
      </c>
      <c r="DG38" t="e">
        <v>#N/A</v>
      </c>
      <c r="DH38" s="2" t="e">
        <v>#N/A</v>
      </c>
      <c r="DI38" s="2" t="e">
        <v>#N/A</v>
      </c>
      <c r="DJ38" s="2" t="e">
        <v>#N/A</v>
      </c>
      <c r="DK38" s="23" t="e">
        <v>#N/A</v>
      </c>
      <c r="DL38" s="224" t="e">
        <v>#N/A</v>
      </c>
      <c r="DM38" s="126" t="e">
        <v>#N/A</v>
      </c>
      <c r="DN38" s="105" t="e">
        <v>#N/A</v>
      </c>
      <c r="DO38" s="101" t="e">
        <v>#N/A</v>
      </c>
      <c r="DP38" s="448" t="e">
        <v>#N/A</v>
      </c>
      <c r="DR38" s="605" t="s">
        <v>367</v>
      </c>
      <c r="DS38" s="3"/>
      <c r="DT38" s="3"/>
      <c r="DU38" s="606" t="s">
        <v>321</v>
      </c>
      <c r="DV38" s="612">
        <f>_xlfn.AGGREGATE(1,7,CB4:CB200)</f>
        <v>9.8271951219512168</v>
      </c>
    </row>
    <row r="39" spans="1:126">
      <c r="A39" s="251" t="str">
        <f>IF(OR(入力!A39="",入力!A39="#N/A"),#N/A,入力!A39)</f>
        <v>試験再開翌日</v>
      </c>
      <c r="B39" s="253">
        <f>IF(OR(入力!B39="",入力!B39="#N/A"),#N/A,入力!B39)</f>
        <v>45492</v>
      </c>
      <c r="C39" s="74">
        <f>IF(OR(入力!C39="",入力!C39="#N/A"),#N/A,入力!C39)</f>
        <v>301</v>
      </c>
      <c r="D39" s="210" t="e">
        <f>IF(OR(入力!E39="",入力!E39="#N/A"),#N/A,入力!E39)</f>
        <v>#N/A</v>
      </c>
      <c r="E39" s="2">
        <f>IF(OR(入力!H39="",入力!H39="#N/A"),#N/A,入力!H39)</f>
        <v>130</v>
      </c>
      <c r="F39" s="4" t="e">
        <f>IF(OR(入力!I39="",入力!I39="#N/A"),#N/A,入力!I39)</f>
        <v>#N/A</v>
      </c>
      <c r="G39" t="e">
        <f>IF(OR(入力!Q39="",入力!Q39="#N/A"),#N/A,入力!Q39)</f>
        <v>#N/A</v>
      </c>
      <c r="H39" t="e">
        <f>IF(OR(入力!P39="",入力!P39="#N/A"),#N/A,入力!P39)</f>
        <v>#N/A</v>
      </c>
      <c r="I39" s="2" t="e">
        <f>IF(OR(入力!R39="",入力!R39="#N/A"),#N/A,入力!R39)</f>
        <v>#N/A</v>
      </c>
      <c r="J39" t="e">
        <f>IF(OR(入力!S39="",入力!S39="#N/A"),#N/A,入力!S39)</f>
        <v>#N/A</v>
      </c>
      <c r="K39" t="e">
        <f>IF(OR(入力!AA39="",入力!AA39="#N/A"),#N/A,入力!AA39)</f>
        <v>#N/A</v>
      </c>
      <c r="L39" t="e">
        <f>IF(OR(入力!Z39="",入力!Z39="#N/A"),#N/A,入力!Z39)</f>
        <v>#N/A</v>
      </c>
      <c r="M39" s="2" t="e">
        <f>IF(OR(入力!AB39="",入力!AB39="#N/A"),#N/A,入力!AB39)</f>
        <v>#N/A</v>
      </c>
      <c r="N39" t="e">
        <f>IF(OR(入力!AC39="",入力!AC39="#N/A"),#N/A,入力!AC39)</f>
        <v>#N/A</v>
      </c>
      <c r="O39" t="e">
        <f>IF(OR(入力!AK39="",入力!AK39="#N/A"),#N/A,入力!AK39)</f>
        <v>#N/A</v>
      </c>
      <c r="P39" t="e">
        <f>IF(OR(入力!AJ39="",入力!AJ39="#N/A"),#N/A,入力!AJ39)</f>
        <v>#N/A</v>
      </c>
      <c r="Q39" s="2" t="e">
        <f>IF(OR(入力!AL39="",入力!AL39="#N/A"),#N/A,入力!AL39)</f>
        <v>#N/A</v>
      </c>
      <c r="R39" s="4" t="e">
        <f>IF(OR(入力!AM39="",入力!AM39="#N/A"),#N/A,入力!AM39)</f>
        <v>#N/A</v>
      </c>
      <c r="S39" s="4" t="e">
        <v>#N/A</v>
      </c>
      <c r="T39" t="e">
        <f>IF(OR(入力!AV39="",入力!AV39="#N/A"),#N/A,入力!AV39)</f>
        <v>#N/A</v>
      </c>
      <c r="U39" t="e">
        <f>IF(OR(入力!AU39="",入力!AU39="#N/A"),#N/A,入力!AU39)</f>
        <v>#N/A</v>
      </c>
      <c r="V39" s="2" t="e">
        <f>IF(OR(入力!AW39="",入力!AW39="#N/A"),#N/A,入力!AW39)</f>
        <v>#N/A</v>
      </c>
      <c r="W39" t="e">
        <f>IF(OR(入力!AX39="",入力!AX39="#N/A"),#N/A,入力!AX39)</f>
        <v>#N/A</v>
      </c>
      <c r="X39" t="e">
        <f>IF(OR(入力!BF39="",入力!BF39="#N/A"),#N/A,入力!BF39)</f>
        <v>#N/A</v>
      </c>
      <c r="Y39" t="e">
        <f>IF(OR(入力!BE39="",入力!BE39="#N/A"),#N/A,入力!BE39)</f>
        <v>#N/A</v>
      </c>
      <c r="Z39" s="2" t="e">
        <f>IF(OR(入力!BG39="",入力!BG39="#N/A"),#N/A,入力!BG39)</f>
        <v>#N/A</v>
      </c>
      <c r="AA39" s="5" t="e">
        <f>IF(OR(入力!BL39="",入力!BL39="#N/A"),#N/A,入力!BL39)</f>
        <v>#N/A</v>
      </c>
      <c r="AB39" s="15" t="e">
        <f>IF(OR(入力!BM39="",入力!BM39="#N/A"),#N/A,入力!BM39)</f>
        <v>#N/A</v>
      </c>
      <c r="AC39" s="100">
        <f>IF(OR(入力!BS39="",入力!BS39="#N/A"),#N/A,入力!BS39)</f>
        <v>14</v>
      </c>
      <c r="AD39" s="23">
        <f>IF(OR(入力!BT39="",入力!BT39="#N/A"),#N/A,入力!BT39)</f>
        <v>14.2</v>
      </c>
      <c r="AE39" s="23">
        <f>IF(OR(入力!BW39="",入力!BW39="#N/A"),#N/A,入力!BW39)</f>
        <v>18.899999999999999</v>
      </c>
      <c r="AF39" s="23">
        <f>IF(OR(入力!BX39="",入力!BX39="#N/A"),#N/A,入力!BX39)</f>
        <v>20.100000000000001</v>
      </c>
      <c r="AG39" s="126" t="e">
        <f>IF(OR(入力!BZ39="",入力!BZ39="#N/A"),#N/A,入力!BZ39)</f>
        <v>#N/A</v>
      </c>
      <c r="AH39" s="15">
        <f>IF(OR(入力!CB39="",入力!CB39="#N/A"),#N/A,入力!CB39)</f>
        <v>23.7</v>
      </c>
      <c r="AI39" s="5">
        <f>IF(OR(入力!CD39="",入力!CD39="#N/A"),#N/A,入力!CD39)</f>
        <v>64.942999999999998</v>
      </c>
      <c r="AJ39" t="e">
        <f>IF(OR(入力!CL39="",入力!CL39="#N/A"),#N/A,入力!CL39)</f>
        <v>#N/A</v>
      </c>
      <c r="AK39" s="4">
        <f>IF(OR(入力!CK39="",入力!CK39="#N/A"),#N/A,入力!CK39)</f>
        <v>3.5819999999999999</v>
      </c>
      <c r="AL39">
        <f>IF(OR(入力!CM39="",入力!CM39="#N/A"),#N/A,入力!CM39)</f>
        <v>0</v>
      </c>
      <c r="AM39" s="112">
        <f>IF(OR(入力!CN39="",入力!CN39="#N/A"),#N/A,入力!CN39)</f>
        <v>59.929000000000002</v>
      </c>
      <c r="AN39" s="39" t="e">
        <f>IF(OR(入力!CV39="",入力!CV39="#N/A"),#N/A,入力!CV39)</f>
        <v>#N/A</v>
      </c>
      <c r="AO39" s="39">
        <f>IF(OR(入力!CU39="",入力!CU39="#N/A"),#N/A,入力!CU39)</f>
        <v>0</v>
      </c>
      <c r="AP39" s="40">
        <f>IF(OR(入力!CW39="",入力!CW39="#N/A"),#N/A,入力!CW39)</f>
        <v>0</v>
      </c>
      <c r="AQ39" s="5">
        <f>IF(OR(入力!CX39="",入力!CX39="#N/A"),#N/A,入力!CX39)</f>
        <v>11.385</v>
      </c>
      <c r="AR39" t="e">
        <f>IF(OR(入力!DF39="",入力!DF39="#N/A"),#N/A,入力!DF39)</f>
        <v>#N/A</v>
      </c>
      <c r="AS39" s="115">
        <f>IF(OR(入力!DE39="",入力!DE39="#N/A"),#N/A,入力!DE39)</f>
        <v>0.67</v>
      </c>
      <c r="AT39">
        <f>IF(OR(入力!DG39="",入力!DG39="#N/A"),#N/A,入力!DG39)</f>
        <v>0</v>
      </c>
      <c r="AU39" s="110">
        <f>IF(OR(入力!DH39="",入力!DH39="#N/A"),#N/A,入力!DH39)</f>
        <v>9.8140000000000001</v>
      </c>
      <c r="AV39" s="39" t="e">
        <f>IF(OR(入力!DP39="",入力!DP39="#N/A"),#N/A,入力!DP39)</f>
        <v>#N/A</v>
      </c>
      <c r="AW39" s="39">
        <f>IF(OR(入力!DO39="",入力!DO39="#N/A"),#N/A,入力!DO39)</f>
        <v>0</v>
      </c>
      <c r="AX39" s="45">
        <f>IF(OR(入力!DQ39="",入力!DQ39="#N/A"),#N/A,入力!DQ39)</f>
        <v>0</v>
      </c>
      <c r="AY39" s="5">
        <f>IF(OR(入力!DR39="",入力!DR39="#N/A"),#N/A,入力!DR39)</f>
        <v>87.799000000000007</v>
      </c>
      <c r="AZ39" t="e">
        <f>IF(OR(入力!DZ39="",入力!DZ39="#N/A"),#N/A,入力!DZ39)</f>
        <v>#N/A</v>
      </c>
      <c r="BA39" s="120">
        <f>IF(OR(入力!DY39="",入力!DY39="#N/A"),#N/A,入力!DY39)</f>
        <v>176.77</v>
      </c>
      <c r="BB39" s="120">
        <f>IF(OR(入力!EA39="",入力!EA39="#N/A"),#N/A,入力!EA39)</f>
        <v>151.864</v>
      </c>
      <c r="BC39" s="39">
        <f>IF(OR(入力!EB39="",入力!EB39="#N/A"),#N/A,入力!EB39)</f>
        <v>80.599999999999994</v>
      </c>
      <c r="BD39" s="39" t="e">
        <f>IF(OR(入力!EJ39="",入力!EJ39="#N/A"),#N/A,入力!EJ39)</f>
        <v>#N/A</v>
      </c>
      <c r="BE39" s="189">
        <f>IF(OR(入力!EI39="",入力!EI39="#N/A"),#N/A,入力!EI39)</f>
        <v>155.53399999999999</v>
      </c>
      <c r="BF39" s="532">
        <f>IF(OR(入力!EK39="",入力!EK39="#N/A"),#N/A,入力!EK39)</f>
        <v>155.53399999999999</v>
      </c>
      <c r="BG39" s="126">
        <f>IF(OR(入力!GT39="",入力!GT39="#N/A"),#N/A,入力!GT39)</f>
        <v>0.73499999999999999</v>
      </c>
      <c r="BH39" s="23" t="e">
        <f>IF(OR(入力!HB39="",入力!HB39="#N/A"),#N/A,入力!HB39)</f>
        <v>#N/A</v>
      </c>
      <c r="BI39" s="23">
        <f>IF(OR(入力!HA39="",入力!HA39="#N/A"),#N/A,入力!HA39)</f>
        <v>0</v>
      </c>
      <c r="BJ39" s="15">
        <f>IF(OR(入力!HC39="",入力!HC39="#N/A"),#N/A,入力!HC39)</f>
        <v>0</v>
      </c>
      <c r="BK39" t="e">
        <f>IF(OR(入力!LJ39="",入力!LJ39="#N/A"),#N/A,入力!LJ39)</f>
        <v>#N/A</v>
      </c>
      <c r="BL39" t="e">
        <f>IF(OR(入力!LR39="",入力!LR39="#N/A"),#N/A,入力!LR39)</f>
        <v>#N/A</v>
      </c>
      <c r="BM39" t="e">
        <f>IF(OR(入力!LQ39="",入力!LQ39="#N/A"),#N/A,入力!LQ39)</f>
        <v>#N/A</v>
      </c>
      <c r="BN39" s="2" t="e">
        <f>IF(OR(入力!LS39="",入力!LS39="#N/A"),#N/A,入力!LS39)</f>
        <v>#N/A</v>
      </c>
      <c r="BO39" t="e">
        <f>IF(OR(入力!LT39="",入力!LT39="#N/A"),#N/A,入力!LT39)</f>
        <v>#N/A</v>
      </c>
      <c r="BP39" t="e">
        <f>IF(OR(入力!MB39="",入力!MB39="#N/A"),#N/A,入力!MB39)</f>
        <v>#N/A</v>
      </c>
      <c r="BQ39" t="e">
        <f>IF(OR(入力!MA39="",入力!MA39="#N/A"),#N/A,入力!MA39)</f>
        <v>#N/A</v>
      </c>
      <c r="BR39" s="15" t="e">
        <f>IF(OR(入力!MC39="",入力!MC39="#N/A"),#N/A,入力!MC39)</f>
        <v>#N/A</v>
      </c>
      <c r="BS39" s="224" t="e">
        <f>IF(OR(入力!MN39="",入力!MN39="#N/A"),#N/A,入力!MN39)</f>
        <v>#N/A</v>
      </c>
      <c r="BT39" s="224" t="e">
        <f>IF(OR(入力!MV39="",入力!MV39="#N/A"),#N/A,入力!MV39)</f>
        <v>#N/A</v>
      </c>
      <c r="BU39" s="224" t="e">
        <f>IF(OR(入力!MU39="",入力!MU39="#N/A"),#N/A,入力!MU39)</f>
        <v>#N/A</v>
      </c>
      <c r="BV39" s="154" t="e">
        <f>IF(OR(入力!MW39="",入力!MW39="#N/A"),#N/A,入力!MW39)</f>
        <v>#N/A</v>
      </c>
      <c r="BW39" s="5">
        <f t="shared" ref="BW39:BW44" si="60">AM39-AO39</f>
        <v>59.929000000000002</v>
      </c>
      <c r="BX39" s="5">
        <f t="shared" ref="BX39:BX46" si="61">AO39-AP39</f>
        <v>0</v>
      </c>
      <c r="BY39" s="5">
        <f t="shared" si="22"/>
        <v>59.929000000000002</v>
      </c>
      <c r="BZ39" s="105">
        <f t="shared" ref="BZ39:BZ44" si="62">AU39-AW39</f>
        <v>9.8140000000000001</v>
      </c>
      <c r="CA39" s="105">
        <f t="shared" ref="CA39:CA46" si="63">AW39-AX39</f>
        <v>0</v>
      </c>
      <c r="CB39" s="105">
        <f t="shared" si="23"/>
        <v>9.8140000000000001</v>
      </c>
      <c r="CC39" s="6">
        <f t="shared" ref="CC39:CC46" si="64">BE39-BC39</f>
        <v>74.933999999999997</v>
      </c>
      <c r="CD39" s="501">
        <f t="shared" ref="CD39:CD46" si="65">MAX(0,BW39/AM39)</f>
        <v>1</v>
      </c>
      <c r="CE39" s="529" t="e">
        <f t="shared" ref="CE39:CE46" si="66">MAX(0,BX39/AO39)</f>
        <v>#DIV/0!</v>
      </c>
      <c r="CF39" s="507">
        <f t="shared" ref="CF39:CF46" si="67">MAX(0,(AM39-AP39)/AM39)</f>
        <v>1</v>
      </c>
      <c r="CG39" s="5">
        <f t="shared" ref="CG39:CG46" si="68">BW39*DJ39*DI39/1000</f>
        <v>11.2187088</v>
      </c>
      <c r="CH39" s="5">
        <f t="shared" ref="CH39:CH46" si="69">BX39*DJ39*DI39/1000</f>
        <v>0</v>
      </c>
      <c r="CI39" s="7">
        <f>_xlfn.AGGREGATE(9,7,CG$4:CG39)/1000</f>
        <v>1.8995294018666669</v>
      </c>
      <c r="CJ39" s="5">
        <f t="shared" ref="CJ39:CJ46" si="70">AM39*DJ39/(0.62*1000)</f>
        <v>18.094691612903226</v>
      </c>
      <c r="CK39" s="6">
        <f t="shared" ref="CK39:CK46" si="71">BW39*DJ39/(0.62*1000)</f>
        <v>18.094691612903226</v>
      </c>
      <c r="CL39" s="105">
        <f t="shared" ref="CL39:CL46" si="72">AO39*DJ39/(0.62*1000)</f>
        <v>0</v>
      </c>
      <c r="CM39" s="6">
        <f t="shared" ref="CM39:CM46" si="73">MAX(0,BX39*DJ39/(0.62*1000))</f>
        <v>0</v>
      </c>
      <c r="CN39" s="5">
        <f t="shared" si="25"/>
        <v>9.047345806451613</v>
      </c>
      <c r="CO39" s="6">
        <f t="shared" si="26"/>
        <v>9.047345806451613</v>
      </c>
      <c r="CP39" s="585">
        <f t="shared" ref="CP39:CP46" si="74">AM39*DJ39/1000</f>
        <v>11.2187088</v>
      </c>
      <c r="CQ39" s="586">
        <f t="shared" ref="CQ39:CQ46" si="75">BW39*DJ39/1000</f>
        <v>11.2187088</v>
      </c>
      <c r="CR39" s="105" t="e">
        <f t="shared" ref="CR39:CR46" si="76">IF(AH39&lt;4.99,CK39,#N/A)</f>
        <v>#N/A</v>
      </c>
      <c r="CS39" s="105" t="e">
        <f t="shared" ref="CS39:CS46" si="77">IF(AND(AH39&gt;5,AH39&lt;9.99),CK39,#N/A)</f>
        <v>#N/A</v>
      </c>
      <c r="CT39" s="105" t="e">
        <f t="shared" ref="CT39:CT46" si="78">IF(AND(AH39&gt;10,AH39&lt;14.99),CK39,#N/A)</f>
        <v>#N/A</v>
      </c>
      <c r="CU39" s="105" t="e">
        <f t="shared" ref="CU39:CU46" si="79">IF(AND(AH39&gt;15,AH39&lt;19.99),CK39,#N/A)</f>
        <v>#N/A</v>
      </c>
      <c r="CV39" s="6">
        <f t="shared" ref="CV39:CV46" si="80">IF(AH39&gt;20,CK39,#N/A)</f>
        <v>18.094691612903226</v>
      </c>
      <c r="CW39" s="530">
        <f t="shared" ref="CW39:CW46" si="81">MAX(0,BZ39/AU39)</f>
        <v>1</v>
      </c>
      <c r="CX39" s="530" t="e">
        <f t="shared" ref="CX39:CX46" si="82">MAX(0,CA39/AW39)</f>
        <v>#DIV/0!</v>
      </c>
      <c r="CY39" s="507">
        <f t="shared" ref="CY39:CY46" si="83">MAX(0,(AU39-AX39)/AU39)</f>
        <v>1</v>
      </c>
      <c r="CZ39" s="5">
        <f t="shared" ref="CZ39:CZ46" si="84">BZ39*DJ39*DI39/1000</f>
        <v>1.8371807999999998</v>
      </c>
      <c r="DA39" s="5">
        <f t="shared" ref="DA39:DA46" si="85">CA39*DJ39*DI39/1000</f>
        <v>0</v>
      </c>
      <c r="DB39" s="7">
        <f>_xlfn.AGGREGATE(9,7,CZ$4:CZ39)/1000</f>
        <v>0.29903346373333328</v>
      </c>
      <c r="DC39" s="5">
        <f t="shared" ref="DC39:DC46" si="86">CC39*DJ39*DI39/1000</f>
        <v>14.027644799999997</v>
      </c>
      <c r="DD39" s="169">
        <f>_xlfn.AGGREGATE(9,7,DC$4:DC39)/1000</f>
        <v>1.8560858506666669</v>
      </c>
      <c r="DE39" s="169">
        <f t="shared" ref="DE39" si="87">DD39*(100.9/40.08)</f>
        <v>4.6726312957152372</v>
      </c>
      <c r="DF39" s="454">
        <f t="shared" ref="DF39:DF44" si="88">DE39/(0.8*1000)</f>
        <v>5.8407891196440463E-3</v>
      </c>
      <c r="DG39" s="115">
        <f t="shared" ref="DG39:DG46" si="89">(AU39/AM39)/(65.39/54.94)</f>
        <v>0.13758983201743616</v>
      </c>
      <c r="DH39" s="135">
        <f t="shared" ref="DH39:DH46" si="90">(BZ39/BW39)/(65.39/54.94)</f>
        <v>0.13758983201743616</v>
      </c>
      <c r="DI39" s="6">
        <f t="shared" ref="DI39:DI46" si="91">C39-C38</f>
        <v>1</v>
      </c>
      <c r="DJ39" s="2">
        <f t="shared" ref="DJ39:DJ46" si="92">E39*1440/1000</f>
        <v>187.2</v>
      </c>
      <c r="DK39" s="224">
        <f t="shared" ref="DK39:DK44" si="93">DJ39*DI39</f>
        <v>187.2</v>
      </c>
      <c r="DL39" s="105">
        <f>_xlfn.AGGREGATE(9,7,DK$4:DK39)/1000</f>
        <v>30.510453333333338</v>
      </c>
      <c r="DM39" s="130">
        <f t="shared" si="17"/>
        <v>1.5024038461538463</v>
      </c>
      <c r="DN39" s="105">
        <f t="shared" si="18"/>
        <v>3.0715811965811972</v>
      </c>
      <c r="DO39" s="101">
        <f t="shared" si="19"/>
        <v>4.5739850427350435</v>
      </c>
      <c r="DP39" s="448">
        <v>1.5</v>
      </c>
      <c r="DR39" s="605"/>
      <c r="DS39" s="3"/>
      <c r="DT39" s="3"/>
      <c r="DU39" s="606" t="s">
        <v>322</v>
      </c>
      <c r="DV39" s="612">
        <f>_xlfn.AGGREGATE(4,7,CB4:CB200)</f>
        <v>12.89</v>
      </c>
    </row>
    <row r="40" spans="1:126">
      <c r="A40" s="251" t="e">
        <f>IF(OR(入力!A40="",入力!A40="#N/A"),#N/A,入力!A40)</f>
        <v>#N/A</v>
      </c>
      <c r="B40" s="253">
        <f>IF(OR(入力!B40="",入力!B40="#N/A"),#N/A,入力!B40)</f>
        <v>45495</v>
      </c>
      <c r="C40" s="74">
        <f>IF(OR(入力!C40="",入力!C40="#N/A"),#N/A,入力!C40)</f>
        <v>304</v>
      </c>
      <c r="D40" s="210" t="e">
        <f>IF(OR(入力!E40="",入力!E40="#N/A"),#N/A,入力!E40)</f>
        <v>#N/A</v>
      </c>
      <c r="E40" s="2">
        <f>IF(OR(入力!H40="",入力!H40="#N/A"),#N/A,入力!H40)</f>
        <v>135</v>
      </c>
      <c r="F40" s="4">
        <f>IF(OR(入力!I40="",入力!I40="#N/A"),#N/A,入力!I40)</f>
        <v>7.2</v>
      </c>
      <c r="G40">
        <f>IF(OR(入力!Q40="",入力!Q40="#N/A"),#N/A,入力!Q40)</f>
        <v>7.45</v>
      </c>
      <c r="H40">
        <f>IF(OR(入力!P40="",入力!P40="#N/A"),#N/A,入力!P40)</f>
        <v>7.39</v>
      </c>
      <c r="I40" s="2">
        <f>IF(OR(入力!R40="",入力!R40="#N/A"),#N/A,入力!R40)</f>
        <v>7.61</v>
      </c>
      <c r="J40">
        <f>IF(OR(入力!S40="",入力!S40="#N/A"),#N/A,入力!S40)</f>
        <v>39</v>
      </c>
      <c r="K40">
        <f>IF(OR(入力!AA40="",入力!AA40="#N/A"),#N/A,入力!AA40)</f>
        <v>234</v>
      </c>
      <c r="L40">
        <f>IF(OR(入力!Z40="",入力!Z40="#N/A"),#N/A,入力!Z40)</f>
        <v>281</v>
      </c>
      <c r="M40" s="2">
        <f>IF(OR(入力!AB40="",入力!AB40="#N/A"),#N/A,入力!AB40)</f>
        <v>240</v>
      </c>
      <c r="N40">
        <f>IF(OR(入力!AC40="",入力!AC40="#N/A"),#N/A,入力!AC40)</f>
        <v>82.4</v>
      </c>
      <c r="O40">
        <f>IF(OR(入力!AK40="",入力!AK40="#N/A"),#N/A,入力!AK40)</f>
        <v>93.2</v>
      </c>
      <c r="P40">
        <f>IF(OR(入力!AJ40="",入力!AJ40="#N/A"),#N/A,入力!AJ40)</f>
        <v>93.1</v>
      </c>
      <c r="Q40" s="2">
        <f>IF(OR(入力!AL40="",入力!AL40="#N/A"),#N/A,入力!AL40)</f>
        <v>90.6</v>
      </c>
      <c r="R40" s="4">
        <f>IF(OR(入力!AM40="",入力!AM40="#N/A"),#N/A,入力!AM40)</f>
        <v>11.6</v>
      </c>
      <c r="S40" s="4" t="e">
        <v>#N/A</v>
      </c>
      <c r="T40">
        <f>IF(OR(入力!AV40="",入力!AV40="#N/A"),#N/A,入力!AV40)</f>
        <v>7.47</v>
      </c>
      <c r="U40">
        <f>IF(OR(入力!AU40="",入力!AU40="#N/A"),#N/A,入力!AU40)</f>
        <v>7.61</v>
      </c>
      <c r="V40" s="2">
        <f>IF(OR(入力!AW40="",入力!AW40="#N/A"),#N/A,入力!AW40)</f>
        <v>9.68</v>
      </c>
      <c r="W40">
        <f>IF(OR(入力!AX40="",入力!AX40="#N/A"),#N/A,入力!AX40)</f>
        <v>15.2</v>
      </c>
      <c r="X40">
        <f>IF(OR(入力!BF40="",入力!BF40="#N/A"),#N/A,入力!BF40)</f>
        <v>18.2</v>
      </c>
      <c r="Y40">
        <f>IF(OR(入力!BE40="",入力!BE40="#N/A"),#N/A,入力!BE40)</f>
        <v>19.2</v>
      </c>
      <c r="Z40" s="2">
        <f>IF(OR(入力!BG40="",入力!BG40="#N/A"),#N/A,入力!BG40)</f>
        <v>19.3</v>
      </c>
      <c r="AA40" s="5">
        <f>IF(OR(入力!BL40="",入力!BL40="#N/A"),#N/A,入力!BL40)</f>
        <v>49</v>
      </c>
      <c r="AB40" s="15">
        <f>IF(OR(入力!BM40="",入力!BM40="#N/A"),#N/A,入力!BM40)</f>
        <v>49.5</v>
      </c>
      <c r="AC40" s="98">
        <f>IF(OR(入力!BS40="",入力!BS40="#N/A"),#N/A,入力!BS40)</f>
        <v>14.3</v>
      </c>
      <c r="AD40" s="23">
        <f>IF(OR(入力!BT40="",入力!BT40="#N/A"),#N/A,入力!BT40)</f>
        <v>15.5</v>
      </c>
      <c r="AE40" s="23">
        <f>IF(OR(入力!BW40="",入力!BW40="#N/A"),#N/A,入力!BW40)</f>
        <v>19.3</v>
      </c>
      <c r="AF40" s="23">
        <f>IF(OR(入力!BX40="",入力!BX40="#N/A"),#N/A,入力!BX40)</f>
        <v>19.8</v>
      </c>
      <c r="AG40" s="126" t="e">
        <f>IF(OR(入力!BZ40="",入力!BZ40="#N/A"),#N/A,入力!BZ40)</f>
        <v>#N/A</v>
      </c>
      <c r="AH40" s="15">
        <f>IF(OR(入力!CB40="",入力!CB40="#N/A"),#N/A,入力!CB40)</f>
        <v>25.4</v>
      </c>
      <c r="AI40" s="5">
        <f>IF(OR(入力!CD40="",入力!CD40="#N/A"),#N/A,入力!CD40)</f>
        <v>64.325999999999993</v>
      </c>
      <c r="AJ40" s="4">
        <f>IF(OR(入力!CL40="",入力!CL40="#N/A"),#N/A,入力!CL40)</f>
        <v>5.6150000000000002</v>
      </c>
      <c r="AK40" s="4">
        <f>IF(OR(入力!CK40="",入力!CK40="#N/A"),#N/A,入力!CK40)</f>
        <v>6.9930000000000003</v>
      </c>
      <c r="AL40">
        <f>IF(OR(入力!CM40="",入力!CM40="#N/A"),#N/A,入力!CM40)</f>
        <v>0</v>
      </c>
      <c r="AM40" s="112">
        <f>IF(OR(入力!CN40="",入力!CN40="#N/A"),#N/A,入力!CN40)</f>
        <v>65.765000000000001</v>
      </c>
      <c r="AN40" s="110">
        <f>IF(OR(入力!CV40="",入力!CV40="#N/A"),#N/A,入力!CV40)</f>
        <v>5.7140000000000004</v>
      </c>
      <c r="AO40" s="110">
        <f>IF(OR(入力!CU40="",入力!CU40="#N/A"),#N/A,入力!CU40)</f>
        <v>7.274</v>
      </c>
      <c r="AP40" s="40">
        <f>IF(OR(入力!CW40="",入力!CW40="#N/A"),#N/A,入力!CW40)</f>
        <v>0</v>
      </c>
      <c r="AQ40" s="5">
        <f>IF(OR(入力!CX40="",入力!CX40="#N/A"),#N/A,入力!CX40)</f>
        <v>10.657</v>
      </c>
      <c r="AR40" s="4">
        <f>IF(OR(入力!DF40="",入力!DF40="#N/A"),#N/A,入力!DF40)</f>
        <v>1.2749999999999999</v>
      </c>
      <c r="AS40">
        <f>IF(OR(入力!DE40="",入力!DE40="#N/A"),#N/A,入力!DE40)</f>
        <v>0.997</v>
      </c>
      <c r="AT40">
        <f>IF(OR(入力!DG40="",入力!DG40="#N/A"),#N/A,入力!DG40)</f>
        <v>0</v>
      </c>
      <c r="AU40" s="112">
        <f>IF(OR(入力!DH40="",入力!DH40="#N/A"),#N/A,入力!DH40)</f>
        <v>11.071</v>
      </c>
      <c r="AV40" s="110">
        <f>IF(OR(入力!DP40="",入力!DP40="#N/A"),#N/A,入力!DP40)</f>
        <v>0.77</v>
      </c>
      <c r="AW40" s="110">
        <f>IF(OR(入力!DO40="",入力!DO40="#N/A"),#N/A,入力!DO40)</f>
        <v>0.96</v>
      </c>
      <c r="AX40" s="45">
        <f>IF(OR(入力!DQ40="",入力!DQ40="#N/A"),#N/A,入力!DQ40)</f>
        <v>0</v>
      </c>
      <c r="AY40" s="5">
        <f>IF(OR(入力!DR40="",入力!DR40="#N/A"),#N/A,入力!DR40)</f>
        <v>85.585999999999999</v>
      </c>
      <c r="AZ40" s="120">
        <f>IF(OR(入力!DZ40="",入力!DZ40="#N/A"),#N/A,入力!DZ40)</f>
        <v>165.06399999999999</v>
      </c>
      <c r="BA40" s="120">
        <f>IF(OR(入力!DY40="",入力!DY40="#N/A"),#N/A,入力!DY40)</f>
        <v>162.73599999999999</v>
      </c>
      <c r="BB40" s="120">
        <f>IF(OR(入力!EA40="",入力!EA40="#N/A"),#N/A,入力!EA40)</f>
        <v>162.297</v>
      </c>
      <c r="BC40" s="112">
        <f>IF(OR(入力!EB40="",入力!EB40="#N/A"),#N/A,入力!EB40)</f>
        <v>87.989000000000004</v>
      </c>
      <c r="BD40" s="189">
        <f>IF(OR(入力!EJ40="",入力!EJ40="#N/A"),#N/A,入力!EJ40)</f>
        <v>168.59700000000001</v>
      </c>
      <c r="BE40" s="189">
        <f>IF(OR(入力!EI40="",入力!EI40="#N/A"),#N/A,入力!EI40)</f>
        <v>165.68199999999999</v>
      </c>
      <c r="BF40" s="532">
        <f>IF(OR(入力!EK40="",入力!EK40="#N/A"),#N/A,入力!EK40)</f>
        <v>164.05699999999999</v>
      </c>
      <c r="BG40" s="126">
        <f>IF(OR(入力!GT40="",入力!GT40="#N/A"),#N/A,入力!GT40)</f>
        <v>0.14699999999999999</v>
      </c>
      <c r="BH40" s="23">
        <f>IF(OR(入力!HB40="",入力!HB40="#N/A"),#N/A,入力!HB40)</f>
        <v>0.61099999999999999</v>
      </c>
      <c r="BI40" s="23">
        <f>IF(OR(入力!HA40="",入力!HA40="#N/A"),#N/A,入力!HA40)</f>
        <v>0</v>
      </c>
      <c r="BJ40" s="15">
        <f>IF(OR(入力!HC40="",入力!HC40="#N/A"),#N/A,入力!HC40)</f>
        <v>0</v>
      </c>
      <c r="BK40" s="5">
        <f>IF(OR(入力!LJ40="",入力!LJ40="#N/A"),#N/A,入力!LJ40)</f>
        <v>10.02</v>
      </c>
      <c r="BL40" t="e">
        <f>IF(OR(入力!LR40="",入力!LR40="#N/A"),#N/A,入力!LR40)</f>
        <v>#N/A</v>
      </c>
      <c r="BM40" s="5">
        <f>IF(OR(入力!LQ40="",入力!LQ40="#N/A"),#N/A,入力!LQ40)</f>
        <v>24.32</v>
      </c>
      <c r="BN40" s="2">
        <f>IF(OR(入力!LS40="",入力!LS40="#N/A"),#N/A,入力!LS40)</f>
        <v>13.9</v>
      </c>
      <c r="BO40">
        <f>IF(OR(入力!LT40="",入力!LT40="#N/A"),#N/A,入力!LT40)</f>
        <v>0</v>
      </c>
      <c r="BP40" t="e">
        <f>IF(OR(入力!MB40="",入力!MB40="#N/A"),#N/A,入力!MB40)</f>
        <v>#N/A</v>
      </c>
      <c r="BQ40" s="115">
        <f>IF(OR(入力!MA40="",入力!MA40="#N/A"),#N/A,入力!MA40)</f>
        <v>0.37459999999999999</v>
      </c>
      <c r="BR40" s="116">
        <f>IF(OR(入力!MC40="",入力!MC40="#N/A"),#N/A,入力!MC40)</f>
        <v>0.51219999999999999</v>
      </c>
      <c r="BS40" s="224">
        <f>IF(OR(入力!MN40="",入力!MN40="#N/A"),#N/A,入力!MN40)</f>
        <v>376.97460000000001</v>
      </c>
      <c r="BT40" s="224" t="e">
        <f>IF(OR(入力!MV40="",入力!MV40="#N/A"),#N/A,入力!MV40)</f>
        <v>#N/A</v>
      </c>
      <c r="BU40" s="224">
        <f>IF(OR(入力!MU40="",入力!MU40="#N/A"),#N/A,入力!MU40)</f>
        <v>395.87110000000001</v>
      </c>
      <c r="BV40" s="154">
        <f>IF(OR(入力!MW40="",入力!MW40="#N/A"),#N/A,入力!MW40)</f>
        <v>412.50799999999998</v>
      </c>
      <c r="BW40" s="5">
        <f t="shared" si="60"/>
        <v>58.491</v>
      </c>
      <c r="BX40" s="5">
        <f t="shared" si="61"/>
        <v>7.274</v>
      </c>
      <c r="BY40" s="5">
        <f t="shared" si="22"/>
        <v>65.765000000000001</v>
      </c>
      <c r="BZ40" s="105">
        <f t="shared" si="62"/>
        <v>10.111000000000001</v>
      </c>
      <c r="CA40" s="105">
        <f t="shared" si="63"/>
        <v>0.96</v>
      </c>
      <c r="CB40" s="105">
        <f t="shared" si="23"/>
        <v>11.071</v>
      </c>
      <c r="CC40" s="6">
        <f t="shared" si="64"/>
        <v>77.692999999999984</v>
      </c>
      <c r="CD40" s="501">
        <f t="shared" si="65"/>
        <v>0.88939405458830689</v>
      </c>
      <c r="CE40" s="529">
        <f t="shared" si="66"/>
        <v>1</v>
      </c>
      <c r="CF40" s="507">
        <f t="shared" si="67"/>
        <v>1</v>
      </c>
      <c r="CG40" s="5">
        <f t="shared" si="68"/>
        <v>34.1119512</v>
      </c>
      <c r="CH40" s="5">
        <f t="shared" si="69"/>
        <v>4.2421968000000003</v>
      </c>
      <c r="CI40" s="7">
        <f>_xlfn.AGGREGATE(9,7,CG$4:CG40)/1000</f>
        <v>1.933641353066667</v>
      </c>
      <c r="CJ40" s="5">
        <f t="shared" si="70"/>
        <v>20.620509677419356</v>
      </c>
      <c r="CK40" s="6">
        <f t="shared" si="71"/>
        <v>18.339758709677419</v>
      </c>
      <c r="CL40" s="105">
        <f t="shared" si="72"/>
        <v>2.2807509677419358</v>
      </c>
      <c r="CM40" s="6">
        <f t="shared" si="73"/>
        <v>2.2807509677419358</v>
      </c>
      <c r="CN40" s="5">
        <f t="shared" si="25"/>
        <v>10.310254838709678</v>
      </c>
      <c r="CO40" s="6">
        <f t="shared" si="26"/>
        <v>10.310254838709678</v>
      </c>
      <c r="CP40" s="585">
        <f t="shared" si="74"/>
        <v>12.784716</v>
      </c>
      <c r="CQ40" s="586">
        <f t="shared" si="75"/>
        <v>11.370650400000001</v>
      </c>
      <c r="CR40" s="105" t="e">
        <f t="shared" si="76"/>
        <v>#N/A</v>
      </c>
      <c r="CS40" s="105" t="e">
        <f t="shared" si="77"/>
        <v>#N/A</v>
      </c>
      <c r="CT40" s="105" t="e">
        <f t="shared" si="78"/>
        <v>#N/A</v>
      </c>
      <c r="CU40" s="105" t="e">
        <f t="shared" si="79"/>
        <v>#N/A</v>
      </c>
      <c r="CV40" s="6">
        <f t="shared" si="80"/>
        <v>18.339758709677419</v>
      </c>
      <c r="CW40" s="530">
        <f t="shared" si="81"/>
        <v>0.91328696594706904</v>
      </c>
      <c r="CX40" s="530">
        <f t="shared" si="82"/>
        <v>1</v>
      </c>
      <c r="CY40" s="507">
        <f t="shared" si="83"/>
        <v>1</v>
      </c>
      <c r="CZ40" s="5">
        <f t="shared" si="84"/>
        <v>5.8967352000000002</v>
      </c>
      <c r="DA40" s="5">
        <f t="shared" si="85"/>
        <v>0.55987199999999993</v>
      </c>
      <c r="DB40" s="7">
        <f>_xlfn.AGGREGATE(9,7,CZ$4:CZ40)/1000</f>
        <v>0.30493019893333334</v>
      </c>
      <c r="DC40" s="5">
        <f t="shared" si="86"/>
        <v>45.310557599999996</v>
      </c>
      <c r="DD40" s="169">
        <f>_xlfn.AGGREGATE(9,7,DC$4:DC40)/1000</f>
        <v>1.9013964082666668</v>
      </c>
      <c r="DE40" s="169">
        <f t="shared" ref="DE40" si="94">DD40*(100.9/40.08)</f>
        <v>4.7866990417691291</v>
      </c>
      <c r="DF40" s="454">
        <f t="shared" si="88"/>
        <v>5.9833738022114112E-3</v>
      </c>
      <c r="DG40" s="115">
        <f t="shared" si="89"/>
        <v>0.14143905435559451</v>
      </c>
      <c r="DH40" s="135">
        <f t="shared" si="90"/>
        <v>0.14523870960508867</v>
      </c>
      <c r="DI40" s="6">
        <f t="shared" si="91"/>
        <v>3</v>
      </c>
      <c r="DJ40" s="2">
        <f t="shared" si="92"/>
        <v>194.4</v>
      </c>
      <c r="DK40" s="224">
        <f t="shared" si="93"/>
        <v>583.20000000000005</v>
      </c>
      <c r="DL40" s="105">
        <f>_xlfn.AGGREGATE(9,7,DK$4:DK40)/1000</f>
        <v>31.093653333333339</v>
      </c>
      <c r="DM40" s="130">
        <f t="shared" si="17"/>
        <v>1.4467592592592593</v>
      </c>
      <c r="DN40" s="105">
        <f t="shared" si="18"/>
        <v>2.9578189300411526</v>
      </c>
      <c r="DO40" s="101">
        <f t="shared" si="19"/>
        <v>4.4045781893004117</v>
      </c>
      <c r="DP40" s="448">
        <v>1.5</v>
      </c>
      <c r="DR40" s="607"/>
      <c r="DS40" s="183"/>
      <c r="DT40" s="183"/>
      <c r="DU40" s="608" t="s">
        <v>323</v>
      </c>
      <c r="DV40" s="619">
        <f>_xlfn.AGGREGATE(5,7,CB4:CB200)</f>
        <v>5</v>
      </c>
    </row>
    <row r="41" spans="1:126">
      <c r="A41" s="251" t="e">
        <f>IF(OR(入力!A41="",入力!A41="#N/A"),#N/A,入力!A41)</f>
        <v>#N/A</v>
      </c>
      <c r="B41" s="253">
        <f>IF(OR(入力!B41="",入力!B41="#N/A"),#N/A,入力!B41)</f>
        <v>45502</v>
      </c>
      <c r="C41" s="74">
        <f>IF(OR(入力!C41="",入力!C41="#N/A"),#N/A,入力!C41)</f>
        <v>311</v>
      </c>
      <c r="D41" s="210" t="e">
        <f>IF(OR(入力!E41="",入力!E41="#N/A"),#N/A,入力!E41)</f>
        <v>#N/A</v>
      </c>
      <c r="E41" s="2">
        <f>IF(OR(入力!H41="",入力!H41="#N/A"),#N/A,入力!H41)</f>
        <v>135</v>
      </c>
      <c r="F41">
        <f>IF(OR(入力!I41="",入力!I41="#N/A"),#N/A,入力!I41)</f>
        <v>6.89</v>
      </c>
      <c r="G41">
        <f>IF(OR(入力!Q41="",入力!Q41="#N/A"),#N/A,入力!Q41)</f>
        <v>7.27</v>
      </c>
      <c r="H41">
        <f>IF(OR(入力!P41="",入力!P41="#N/A"),#N/A,入力!P41)</f>
        <v>7.51</v>
      </c>
      <c r="I41" s="2">
        <f>IF(OR(入力!R41="",入力!R41="#N/A"),#N/A,入力!R41)</f>
        <v>7.77</v>
      </c>
      <c r="J41">
        <f>IF(OR(入力!S41="",入力!S41="#N/A"),#N/A,入力!S41)</f>
        <v>97</v>
      </c>
      <c r="K41">
        <f>IF(OR(入力!AA41="",入力!AA41="#N/A"),#N/A,入力!AA41)</f>
        <v>275</v>
      </c>
      <c r="L41">
        <f>IF(OR(入力!Z41="",入力!Z41="#N/A"),#N/A,入力!Z41)</f>
        <v>282</v>
      </c>
      <c r="M41" s="2">
        <f>IF(OR(入力!AB41="",入力!AB41="#N/A"),#N/A,入力!AB41)</f>
        <v>268</v>
      </c>
      <c r="N41">
        <f>IF(OR(入力!AC41="",入力!AC41="#N/A"),#N/A,入力!AC41)</f>
        <v>78.900000000000006</v>
      </c>
      <c r="O41">
        <f>IF(OR(入力!AK41="",入力!AK41="#N/A"),#N/A,入力!AK41)</f>
        <v>92.7</v>
      </c>
      <c r="P41">
        <f>IF(OR(入力!AJ41="",入力!AJ41="#N/A"),#N/A,入力!AJ41)</f>
        <v>89.8</v>
      </c>
      <c r="Q41" s="6">
        <f>IF(OR(入力!AL41="",入力!AL41="#N/A"),#N/A,入力!AL41)</f>
        <v>93</v>
      </c>
      <c r="R41">
        <f>IF(OR(入力!AM41="",入力!AM41="#N/A"),#N/A,入力!AM41)</f>
        <v>11.51</v>
      </c>
      <c r="S41" t="e">
        <v>#N/A</v>
      </c>
      <c r="T41">
        <f>IF(OR(入力!AV41="",入力!AV41="#N/A"),#N/A,入力!AV41)</f>
        <v>4.78</v>
      </c>
      <c r="U41">
        <f>IF(OR(入力!AU41="",入力!AU41="#N/A"),#N/A,入力!AU41)</f>
        <v>6.76</v>
      </c>
      <c r="V41" s="7">
        <f>IF(OR(入力!AW41="",入力!AW41="#N/A"),#N/A,入力!AW41)</f>
        <v>9.5</v>
      </c>
      <c r="W41">
        <f>IF(OR(入力!AX41="",入力!AX41="#N/A"),#N/A,入力!AX41)</f>
        <v>18.100000000000001</v>
      </c>
      <c r="X41">
        <f>IF(OR(入力!BF41="",入力!BF41="#N/A"),#N/A,入力!BF41)</f>
        <v>20.399999999999999</v>
      </c>
      <c r="Y41">
        <f>IF(OR(入力!BE41="",入力!BE41="#N/A"),#N/A,入力!BE41)</f>
        <v>21.4</v>
      </c>
      <c r="Z41" s="2">
        <f>IF(OR(入力!BG41="",入力!BG41="#N/A"),#N/A,入力!BG41)</f>
        <v>21.3</v>
      </c>
      <c r="AA41">
        <f>IF(OR(入力!BL41="",入力!BL41="#N/A"),#N/A,入力!BL41)</f>
        <v>49.5</v>
      </c>
      <c r="AB41" s="15">
        <f>IF(OR(入力!BM41="",入力!BM41="#N/A"),#N/A,入力!BM41)</f>
        <v>49.5</v>
      </c>
      <c r="AC41" s="98">
        <f>IF(OR(入力!BS41="",入力!BS41="#N/A"),#N/A,入力!BS41)</f>
        <v>13.9</v>
      </c>
      <c r="AD41" s="23">
        <f>IF(OR(入力!BT41="",入力!BT41="#N/A"),#N/A,入力!BT41)</f>
        <v>17.2</v>
      </c>
      <c r="AE41" s="23">
        <f>IF(OR(入力!BW41="",入力!BW41="#N/A"),#N/A,入力!BW41)</f>
        <v>21.1</v>
      </c>
      <c r="AF41" s="23">
        <f>IF(OR(入力!BX41="",入力!BX41="#N/A"),#N/A,入力!BX41)</f>
        <v>21.4</v>
      </c>
      <c r="AG41" s="126" t="e">
        <f>IF(OR(入力!BZ41="",入力!BZ41="#N/A"),#N/A,入力!BZ41)</f>
        <v>#N/A</v>
      </c>
      <c r="AH41" s="15">
        <f>IF(OR(入力!CB41="",入力!CB41="#N/A"),#N/A,入力!CB41)</f>
        <v>21.4</v>
      </c>
      <c r="AI41">
        <f>IF(OR(入力!CD41="",入力!CD41="#N/A"),#N/A,入力!CD41)</f>
        <v>59</v>
      </c>
      <c r="AJ41" t="e">
        <f>IF(OR(入力!CL41="",入力!CL41="#N/A"),#N/A,入力!CL41)</f>
        <v>#N/A</v>
      </c>
      <c r="AK41" t="e">
        <f>IF(OR(入力!CK41="",入力!CK41="#N/A"),#N/A,入力!CK41)</f>
        <v>#N/A</v>
      </c>
      <c r="AL41" t="e">
        <f>IF(OR(入力!CM41="",入力!CM41="#N/A"),#N/A,入力!CM41)</f>
        <v>#N/A</v>
      </c>
      <c r="AM41" s="39">
        <f>IF(OR(入力!CN41="",入力!CN41="#N/A"),#N/A,入力!CN41)</f>
        <v>59</v>
      </c>
      <c r="AN41" s="39" t="e">
        <f>IF(OR(入力!CV41="",入力!CV41="#N/A"),#N/A,入力!CV41)</f>
        <v>#N/A</v>
      </c>
      <c r="AO41" s="39">
        <f>IF(OR(入力!CU41="",入力!CU41="#N/A"),#N/A,入力!CU41)</f>
        <v>6.6</v>
      </c>
      <c r="AP41" s="40">
        <f>IF(OR(入力!CW41="",入力!CW41="#N/A"),#N/A,入力!CW41)</f>
        <v>0</v>
      </c>
      <c r="AQ41">
        <f>IF(OR(入力!CX41="",入力!CX41="#N/A"),#N/A,入力!CX41)</f>
        <v>9.8000000000000007</v>
      </c>
      <c r="AR41" t="e">
        <f>IF(OR(入力!DF41="",入力!DF41="#N/A"),#N/A,入力!DF41)</f>
        <v>#N/A</v>
      </c>
      <c r="AS41" t="e">
        <f>IF(OR(入力!DE41="",入力!DE41="#N/A"),#N/A,入力!DE41)</f>
        <v>#N/A</v>
      </c>
      <c r="AT41" t="e">
        <f>IF(OR(入力!DG41="",入力!DG41="#N/A"),#N/A,入力!DG41)</f>
        <v>#N/A</v>
      </c>
      <c r="AU41" s="39">
        <f>IF(OR(入力!DH41="",入力!DH41="#N/A"),#N/A,入力!DH41)</f>
        <v>9.8000000000000007</v>
      </c>
      <c r="AV41" s="39" t="e">
        <f>IF(OR(入力!DP41="",入力!DP41="#N/A"),#N/A,入力!DP41)</f>
        <v>#N/A</v>
      </c>
      <c r="AW41" s="39">
        <f>IF(OR(入力!DO41="",入力!DO41="#N/A"),#N/A,入力!DO41)</f>
        <v>0.81</v>
      </c>
      <c r="AX41" s="45">
        <f>IF(OR(入力!DQ41="",入力!DQ41="#N/A"),#N/A,入力!DQ41)</f>
        <v>1.2E-2</v>
      </c>
      <c r="AY41" t="e">
        <f>IF(OR(入力!DR41="",入力!DR41="#N/A"),#N/A,入力!DR41)</f>
        <v>#N/A</v>
      </c>
      <c r="AZ41" t="e">
        <f>IF(OR(入力!DZ41="",入力!DZ41="#N/A"),#N/A,入力!DZ41)</f>
        <v>#N/A</v>
      </c>
      <c r="BA41" t="e">
        <f>IF(OR(入力!DY41="",入力!DY41="#N/A"),#N/A,入力!DY41)</f>
        <v>#N/A</v>
      </c>
      <c r="BB41" t="e">
        <f>IF(OR(入力!EA41="",入力!EA41="#N/A"),#N/A,入力!EA41)</f>
        <v>#N/A</v>
      </c>
      <c r="BC41" s="39">
        <f>IF(OR(入力!EB41="",入力!EB41="#N/A"),#N/A,入力!EB41)</f>
        <v>88</v>
      </c>
      <c r="BD41" s="39" t="e">
        <f>IF(OR(入力!EJ41="",入力!EJ41="#N/A"),#N/A,入力!EJ41)</f>
        <v>#N/A</v>
      </c>
      <c r="BE41" s="39">
        <f>IF(OR(入力!EI41="",入力!EI41="#N/A"),#N/A,入力!EI41)</f>
        <v>170</v>
      </c>
      <c r="BF41" s="217" t="e">
        <f>IF(OR(入力!EK41="",入力!EK41="#N/A"),#N/A,入力!EK41)</f>
        <v>#N/A</v>
      </c>
      <c r="BG41" s="126" t="e">
        <f>IF(OR(入力!GT41="",入力!GT41="#N/A"),#N/A,入力!GT41)</f>
        <v>#N/A</v>
      </c>
      <c r="BH41" s="23" t="e">
        <f>IF(OR(入力!HB41="",入力!HB41="#N/A"),#N/A,入力!HB41)</f>
        <v>#N/A</v>
      </c>
      <c r="BI41" s="23" t="e">
        <f>IF(OR(入力!HA41="",入力!HA41="#N/A"),#N/A,入力!HA41)</f>
        <v>#N/A</v>
      </c>
      <c r="BJ41" s="15" t="e">
        <f>IF(OR(入力!HC41="",入力!HC41="#N/A"),#N/A,入力!HC41)</f>
        <v>#N/A</v>
      </c>
      <c r="BK41" t="e">
        <f>IF(OR(入力!LJ41="",入力!LJ41="#N/A"),#N/A,入力!LJ41)</f>
        <v>#N/A</v>
      </c>
      <c r="BL41" t="e">
        <f>IF(OR(入力!LR41="",入力!LR41="#N/A"),#N/A,入力!LR41)</f>
        <v>#N/A</v>
      </c>
      <c r="BM41" t="e">
        <f>IF(OR(入力!LQ41="",入力!LQ41="#N/A"),#N/A,入力!LQ41)</f>
        <v>#N/A</v>
      </c>
      <c r="BN41" s="2" t="e">
        <f>IF(OR(入力!LS41="",入力!LS41="#N/A"),#N/A,入力!LS41)</f>
        <v>#N/A</v>
      </c>
      <c r="BO41" t="e">
        <f>IF(OR(入力!LT41="",入力!LT41="#N/A"),#N/A,入力!LT41)</f>
        <v>#N/A</v>
      </c>
      <c r="BP41" t="e">
        <f>IF(OR(入力!MB41="",入力!MB41="#N/A"),#N/A,入力!MB41)</f>
        <v>#N/A</v>
      </c>
      <c r="BQ41" t="e">
        <f>IF(OR(入力!MA41="",入力!MA41="#N/A"),#N/A,入力!MA41)</f>
        <v>#N/A</v>
      </c>
      <c r="BR41" s="15" t="e">
        <f>IF(OR(入力!MC41="",入力!MC41="#N/A"),#N/A,入力!MC41)</f>
        <v>#N/A</v>
      </c>
      <c r="BS41" s="224" t="e">
        <f>IF(OR(入力!MN41="",入力!MN41="#N/A"),#N/A,入力!MN41)</f>
        <v>#N/A</v>
      </c>
      <c r="BT41" s="224" t="e">
        <f>IF(OR(入力!MV41="",入力!MV41="#N/A"),#N/A,入力!MV41)</f>
        <v>#N/A</v>
      </c>
      <c r="BU41" s="224" t="e">
        <f>IF(OR(入力!MU41="",入力!MU41="#N/A"),#N/A,入力!MU41)</f>
        <v>#N/A</v>
      </c>
      <c r="BV41" s="154" t="e">
        <f>IF(OR(入力!MW41="",入力!MW41="#N/A"),#N/A,入力!MW41)</f>
        <v>#N/A</v>
      </c>
      <c r="BW41" s="5">
        <f t="shared" si="60"/>
        <v>52.4</v>
      </c>
      <c r="BX41" s="5">
        <f t="shared" si="61"/>
        <v>6.6</v>
      </c>
      <c r="BY41" s="5">
        <f t="shared" si="22"/>
        <v>59</v>
      </c>
      <c r="BZ41" s="105">
        <f t="shared" si="62"/>
        <v>8.99</v>
      </c>
      <c r="CA41" s="105">
        <f t="shared" si="63"/>
        <v>0.79800000000000004</v>
      </c>
      <c r="CB41" s="105">
        <f t="shared" si="23"/>
        <v>9.7880000000000003</v>
      </c>
      <c r="CC41" s="6">
        <f t="shared" si="64"/>
        <v>82</v>
      </c>
      <c r="CD41" s="501">
        <f t="shared" si="65"/>
        <v>0.88813559322033897</v>
      </c>
      <c r="CE41" s="529">
        <f t="shared" si="66"/>
        <v>1</v>
      </c>
      <c r="CF41" s="507">
        <f t="shared" si="67"/>
        <v>1</v>
      </c>
      <c r="CG41" s="5">
        <f t="shared" si="68"/>
        <v>71.30592</v>
      </c>
      <c r="CH41" s="5">
        <f t="shared" si="69"/>
        <v>8.9812799999999982</v>
      </c>
      <c r="CI41" s="7">
        <f>_xlfn.AGGREGATE(9,7,CG$4:CG41)/1000</f>
        <v>2.0049472730666666</v>
      </c>
      <c r="CJ41" s="5">
        <f t="shared" si="70"/>
        <v>18.499354838709678</v>
      </c>
      <c r="CK41" s="6">
        <f t="shared" si="71"/>
        <v>16.429935483870967</v>
      </c>
      <c r="CL41" s="105">
        <f t="shared" si="72"/>
        <v>2.0694193548387094</v>
      </c>
      <c r="CM41" s="6">
        <f t="shared" si="73"/>
        <v>2.0694193548387094</v>
      </c>
      <c r="CN41" s="5">
        <f t="shared" si="25"/>
        <v>9.249677419354839</v>
      </c>
      <c r="CO41" s="6">
        <f t="shared" si="26"/>
        <v>9.249677419354839</v>
      </c>
      <c r="CP41" s="585">
        <f t="shared" si="74"/>
        <v>11.4696</v>
      </c>
      <c r="CQ41" s="586">
        <f t="shared" si="75"/>
        <v>10.18656</v>
      </c>
      <c r="CR41" s="105" t="e">
        <f t="shared" si="76"/>
        <v>#N/A</v>
      </c>
      <c r="CS41" s="105" t="e">
        <f t="shared" si="77"/>
        <v>#N/A</v>
      </c>
      <c r="CT41" s="105" t="e">
        <f t="shared" si="78"/>
        <v>#N/A</v>
      </c>
      <c r="CU41" s="105" t="e">
        <f t="shared" si="79"/>
        <v>#N/A</v>
      </c>
      <c r="CV41" s="6">
        <f t="shared" si="80"/>
        <v>16.429935483870967</v>
      </c>
      <c r="CW41" s="530">
        <f t="shared" si="81"/>
        <v>0.91734693877551021</v>
      </c>
      <c r="CX41" s="530">
        <f t="shared" si="82"/>
        <v>0.98518518518518516</v>
      </c>
      <c r="CY41" s="507">
        <f t="shared" si="83"/>
        <v>0.99877551020408162</v>
      </c>
      <c r="CZ41" s="5">
        <f t="shared" si="84"/>
        <v>12.233592</v>
      </c>
      <c r="DA41" s="5">
        <f t="shared" si="85"/>
        <v>1.0859184</v>
      </c>
      <c r="DB41" s="7">
        <f>_xlfn.AGGREGATE(9,7,CZ$4:CZ41)/1000</f>
        <v>0.3171637909333333</v>
      </c>
      <c r="DC41" s="5">
        <f t="shared" si="86"/>
        <v>111.5856</v>
      </c>
      <c r="DD41" s="169">
        <f>_xlfn.AGGREGATE(9,7,DC$4:DC41)/1000</f>
        <v>2.012982008266667</v>
      </c>
      <c r="DE41" s="169">
        <f t="shared" ref="DE41" si="95">DD41*(100.9/40.08)</f>
        <v>5.0676118920685314</v>
      </c>
      <c r="DF41" s="454">
        <f t="shared" si="88"/>
        <v>6.334514865085664E-3</v>
      </c>
      <c r="DG41" s="115">
        <f t="shared" si="89"/>
        <v>0.13955692183275836</v>
      </c>
      <c r="DH41" s="135">
        <f t="shared" si="90"/>
        <v>0.1441470379134471</v>
      </c>
      <c r="DI41" s="6">
        <f t="shared" si="91"/>
        <v>7</v>
      </c>
      <c r="DJ41" s="2">
        <f t="shared" si="92"/>
        <v>194.4</v>
      </c>
      <c r="DK41" s="224">
        <f t="shared" si="93"/>
        <v>1360.8</v>
      </c>
      <c r="DL41" s="105">
        <f>_xlfn.AGGREGATE(9,7,DK$4:DK41)/1000</f>
        <v>32.45445333333334</v>
      </c>
      <c r="DM41" s="130">
        <f t="shared" si="17"/>
        <v>1.4467592592592593</v>
      </c>
      <c r="DN41" s="105">
        <f t="shared" si="18"/>
        <v>2.9578189300411526</v>
      </c>
      <c r="DO41" s="101">
        <f t="shared" si="19"/>
        <v>4.4045781893004117</v>
      </c>
      <c r="DP41" s="448">
        <v>1.5</v>
      </c>
    </row>
    <row r="42" spans="1:126">
      <c r="A42" s="251" t="e">
        <f>IF(OR(入力!A42="",入力!A42="#N/A"),#N/A,入力!A42)</f>
        <v>#N/A</v>
      </c>
      <c r="B42" s="253">
        <f>IF(OR(入力!B42="",入力!B42="#N/A"),#N/A,入力!B42)</f>
        <v>45509</v>
      </c>
      <c r="C42" s="74">
        <f>IF(OR(入力!C42="",入力!C42="#N/A"),#N/A,入力!C42)</f>
        <v>318</v>
      </c>
      <c r="D42" s="210" t="e">
        <f>IF(OR(入力!E42="",入力!E42="#N/A"),#N/A,入力!E42)</f>
        <v>#N/A</v>
      </c>
      <c r="E42" s="2">
        <f>IF(OR(入力!H42="",入力!H42="#N/A"),#N/A,入力!H42)</f>
        <v>135</v>
      </c>
      <c r="F42">
        <f>IF(OR(入力!I42="",入力!I42="#N/A"),#N/A,入力!I42)</f>
        <v>7.29</v>
      </c>
      <c r="G42">
        <f>IF(OR(入力!Q42="",入力!Q42="#N/A"),#N/A,入力!Q42)</f>
        <v>7.45</v>
      </c>
      <c r="H42" s="4">
        <f>IF(OR(入力!P42="",入力!P42="#N/A"),#N/A,入力!P42)</f>
        <v>7.5</v>
      </c>
      <c r="I42" s="2">
        <f>IF(OR(入力!R42="",入力!R42="#N/A"),#N/A,入力!R42)</f>
        <v>7.93</v>
      </c>
      <c r="J42">
        <f>IF(OR(入力!S42="",入力!S42="#N/A"),#N/A,入力!S42)</f>
        <v>71</v>
      </c>
      <c r="K42">
        <f>IF(OR(入力!AA42="",入力!AA42="#N/A"),#N/A,入力!AA42)</f>
        <v>176</v>
      </c>
      <c r="L42">
        <f>IF(OR(入力!Z42="",入力!Z42="#N/A"),#N/A,入力!Z42)</f>
        <v>194</v>
      </c>
      <c r="M42" s="2">
        <f>IF(OR(入力!AB42="",入力!AB42="#N/A"),#N/A,入力!AB42)</f>
        <v>153</v>
      </c>
      <c r="N42">
        <f>IF(OR(入力!AC42="",入力!AC42="#N/A"),#N/A,入力!AC42)</f>
        <v>78.900000000000006</v>
      </c>
      <c r="O42">
        <f>IF(OR(入力!AK42="",入力!AK42="#N/A"),#N/A,入力!AK42)</f>
        <v>85.6</v>
      </c>
      <c r="P42">
        <f>IF(OR(入力!AJ42="",入力!AJ42="#N/A"),#N/A,入力!AJ42)</f>
        <v>87.5</v>
      </c>
      <c r="Q42" s="2">
        <f>IF(OR(入力!AL42="",入力!AL42="#N/A"),#N/A,入力!AL42)</f>
        <v>84.6</v>
      </c>
      <c r="R42">
        <f>IF(OR(入力!AM42="",入力!AM42="#N/A"),#N/A,入力!AM42)</f>
        <v>10.81</v>
      </c>
      <c r="S42" t="e">
        <v>#N/A</v>
      </c>
      <c r="T42">
        <f>IF(OR(入力!AV42="",入力!AV42="#N/A"),#N/A,入力!AV42)</f>
        <v>6.22</v>
      </c>
      <c r="U42">
        <f>IF(OR(入力!AU42="",入力!AU42="#N/A"),#N/A,入力!AU42)</f>
        <v>2.58</v>
      </c>
      <c r="V42" s="2">
        <f>IF(OR(入力!AW42="",入力!AW42="#N/A"),#N/A,入力!AW42)</f>
        <v>9.7200000000000006</v>
      </c>
      <c r="W42">
        <f>IF(OR(入力!AX42="",入力!AX42="#N/A"),#N/A,入力!AX42)</f>
        <v>16.899999999999999</v>
      </c>
      <c r="X42">
        <f>IF(OR(入力!BF42="",入力!BF42="#N/A"),#N/A,入力!BF42)</f>
        <v>18.5</v>
      </c>
      <c r="Y42">
        <f>IF(OR(入力!BE42="",入力!BE42="#N/A"),#N/A,入力!BE42)</f>
        <v>19.2</v>
      </c>
      <c r="Z42" s="2">
        <f>IF(OR(入力!BG42="",入力!BG42="#N/A"),#N/A,入力!BG42)</f>
        <v>19.600000000000001</v>
      </c>
      <c r="AA42">
        <f>IF(OR(入力!BL42="",入力!BL42="#N/A"),#N/A,入力!BL42)</f>
        <v>49.5</v>
      </c>
      <c r="AB42" s="15">
        <f>IF(OR(入力!BM42="",入力!BM42="#N/A"),#N/A,入力!BM42)</f>
        <v>49.5</v>
      </c>
      <c r="AC42" s="98">
        <f>IF(OR(入力!BS42="",入力!BS42="#N/A"),#N/A,入力!BS42)</f>
        <v>14.3</v>
      </c>
      <c r="AD42" s="23">
        <f>IF(OR(入力!BT42="",入力!BT42="#N/A"),#N/A,入力!BT42)</f>
        <v>16.600000000000001</v>
      </c>
      <c r="AE42" s="23">
        <f>IF(OR(入力!BW42="",入力!BW42="#N/A"),#N/A,入力!BW42)</f>
        <v>19.399999999999999</v>
      </c>
      <c r="AF42" s="23">
        <f>IF(OR(入力!BX42="",入力!BX42="#N/A"),#N/A,入力!BX42)</f>
        <v>19.7</v>
      </c>
      <c r="AG42" s="126" t="e">
        <f>IF(OR(入力!BZ42="",入力!BZ42="#N/A"),#N/A,入力!BZ42)</f>
        <v>#N/A</v>
      </c>
      <c r="AH42" s="15">
        <f>IF(OR(入力!CB42="",入力!CB42="#N/A"),#N/A,入力!CB42)</f>
        <v>24.3</v>
      </c>
      <c r="AI42" s="5">
        <f>IF(OR(入力!CD42="",入力!CD42="#N/A"),#N/A,入力!CD42)</f>
        <v>65.67</v>
      </c>
      <c r="AJ42">
        <f>IF(OR(入力!CL42="",入力!CL42="#N/A"),#N/A,入力!CL42)</f>
        <v>6.61</v>
      </c>
      <c r="AK42" s="4">
        <f>IF(OR(入力!CK42="",入力!CK42="#N/A"),#N/A,入力!CK42)</f>
        <v>6.8</v>
      </c>
      <c r="AL42">
        <f>IF(OR(入力!CM42="",入力!CM42="#N/A"),#N/A,入力!CM42)</f>
        <v>0</v>
      </c>
      <c r="AM42" s="39">
        <f>IF(OR(入力!CN42="",入力!CN42="#N/A"),#N/A,入力!CN42)</f>
        <v>65.400000000000006</v>
      </c>
      <c r="AN42" s="39">
        <f>IF(OR(入力!CV42="",入力!CV42="#N/A"),#N/A,入力!CV42)</f>
        <v>6.72</v>
      </c>
      <c r="AO42" s="39">
        <f>IF(OR(入力!CU42="",入力!CU42="#N/A"),#N/A,入力!CU42)</f>
        <v>7.17</v>
      </c>
      <c r="AP42" s="40">
        <f>IF(OR(入力!CW42="",入力!CW42="#N/A"),#N/A,入力!CW42)</f>
        <v>0</v>
      </c>
      <c r="AQ42">
        <f>IF(OR(入力!CX42="",入力!CX42="#N/A"),#N/A,入力!CX42)</f>
        <v>10.8</v>
      </c>
      <c r="AR42">
        <f>IF(OR(入力!DF42="",入力!DF42="#N/A"),#N/A,入力!DF42)</f>
        <v>4.92</v>
      </c>
      <c r="AS42">
        <f>IF(OR(入力!DE42="",入力!DE42="#N/A"),#N/A,入力!DE42)</f>
        <v>1.05</v>
      </c>
      <c r="AT42">
        <f>IF(OR(入力!DG42="",入力!DG42="#N/A"),#N/A,入力!DG42)</f>
        <v>3.98</v>
      </c>
      <c r="AU42" s="112">
        <f>IF(OR(入力!DH42="",入力!DH42="#N/A"),#N/A,入力!DH42)</f>
        <v>10.69</v>
      </c>
      <c r="AV42" s="39">
        <f>IF(OR(入力!DP42="",入力!DP42="#N/A"),#N/A,入力!DP42)</f>
        <v>4.87</v>
      </c>
      <c r="AW42" s="39">
        <f>IF(OR(入力!DO42="",入力!DO42="#N/A"),#N/A,入力!DO42)</f>
        <v>1.02</v>
      </c>
      <c r="AX42" s="45">
        <f>IF(OR(入力!DQ42="",入力!DQ42="#N/A"),#N/A,入力!DQ42)</f>
        <v>1.89</v>
      </c>
      <c r="AY42">
        <f>IF(OR(入力!DR42="",入力!DR42="#N/A"),#N/A,入力!DR42)</f>
        <v>82.9</v>
      </c>
      <c r="AZ42" s="120">
        <f>IF(OR(入力!DZ42="",入力!DZ42="#N/A"),#N/A,入力!DZ42)</f>
        <v>160.78</v>
      </c>
      <c r="BA42" s="120">
        <f>IF(OR(入力!DY42="",入力!DY42="#N/A"),#N/A,入力!DY42)</f>
        <v>160.41</v>
      </c>
      <c r="BB42" s="120">
        <f>IF(OR(入力!EA42="",入力!EA42="#N/A"),#N/A,入力!EA42)</f>
        <v>164.07</v>
      </c>
      <c r="BC42" s="112">
        <f>IF(OR(入力!EB42="",入力!EB42="#N/A"),#N/A,入力!EB42)</f>
        <v>82.63</v>
      </c>
      <c r="BD42" s="189">
        <f>IF(OR(入力!EJ42="",入力!EJ42="#N/A"),#N/A,入力!EJ42)</f>
        <v>159.76</v>
      </c>
      <c r="BE42" s="189">
        <f>IF(OR(入力!EI42="",入力!EI42="#N/A"),#N/A,入力!EI42)</f>
        <v>159.97999999999999</v>
      </c>
      <c r="BF42" s="532">
        <f>IF(OR(入力!EK42="",入力!EK42="#N/A"),#N/A,入力!EK42)</f>
        <v>162.1</v>
      </c>
      <c r="BG42" s="537">
        <f>IF(OR(入力!GT42="",入力!GT42="#N/A"),#N/A,入力!GT42)</f>
        <v>0.14000000000000001</v>
      </c>
      <c r="BH42" s="170">
        <f>IF(OR(入力!HB42="",入力!HB42="#N/A"),#N/A,入力!HB42)</f>
        <v>0.03</v>
      </c>
      <c r="BI42" s="23">
        <f>IF(OR(入力!HA42="",入力!HA42="#N/A"),#N/A,入力!HA42)</f>
        <v>0</v>
      </c>
      <c r="BJ42" s="15">
        <f>IF(OR(入力!HC42="",入力!HC42="#N/A"),#N/A,入力!HC42)</f>
        <v>0</v>
      </c>
      <c r="BK42" s="5">
        <f>IF(OR(入力!LJ42="",入力!LJ42="#N/A"),#N/A,入力!LJ42)</f>
        <v>10.15</v>
      </c>
      <c r="BL42" t="e">
        <f>IF(OR(入力!LR42="",入力!LR42="#N/A"),#N/A,入力!LR42)</f>
        <v>#N/A</v>
      </c>
      <c r="BM42" s="5">
        <f>IF(OR(入力!LQ42="",入力!LQ42="#N/A"),#N/A,入力!LQ42)</f>
        <v>26.65</v>
      </c>
      <c r="BN42" s="6">
        <f>IF(OR(入力!LS42="",入力!LS42="#N/A"),#N/A,入力!LS42)</f>
        <v>22.78</v>
      </c>
      <c r="BO42" s="115">
        <f>IF(OR(入力!LT42="",入力!LT42="#N/A"),#N/A,入力!LT42)</f>
        <v>0.36880000000000002</v>
      </c>
      <c r="BP42" t="e">
        <f>IF(OR(入力!MB42="",入力!MB42="#N/A"),#N/A,入力!MB42)</f>
        <v>#N/A</v>
      </c>
      <c r="BQ42" s="115">
        <f>IF(OR(入力!MA42="",入力!MA42="#N/A"),#N/A,入力!MA42)</f>
        <v>0.2402</v>
      </c>
      <c r="BR42" s="116">
        <f>IF(OR(入力!MC42="",入力!MC42="#N/A"),#N/A,入力!MC42)</f>
        <v>0.33410000000000001</v>
      </c>
      <c r="BS42" s="224">
        <f>IF(OR(入力!MN42="",入力!MN42="#N/A"),#N/A,入力!MN42)</f>
        <v>360</v>
      </c>
      <c r="BT42" s="224" t="e">
        <f>IF(OR(入力!MV42="",入力!MV42="#N/A"),#N/A,入力!MV42)</f>
        <v>#N/A</v>
      </c>
      <c r="BU42" s="224">
        <f>IF(OR(入力!MU42="",入力!MU42="#N/A"),#N/A,入力!MU42)</f>
        <v>368</v>
      </c>
      <c r="BV42" s="154">
        <f>IF(OR(入力!MW42="",入力!MW42="#N/A"),#N/A,入力!MW42)</f>
        <v>371</v>
      </c>
      <c r="BW42" s="5">
        <f t="shared" si="60"/>
        <v>58.230000000000004</v>
      </c>
      <c r="BX42" s="5">
        <f t="shared" si="61"/>
        <v>7.17</v>
      </c>
      <c r="BY42" s="5">
        <f t="shared" si="22"/>
        <v>65.400000000000006</v>
      </c>
      <c r="BZ42" s="105">
        <f t="shared" si="62"/>
        <v>9.67</v>
      </c>
      <c r="CA42" s="105">
        <f t="shared" si="63"/>
        <v>-0.86999999999999988</v>
      </c>
      <c r="CB42" s="105">
        <f t="shared" si="23"/>
        <v>8.7999999999999989</v>
      </c>
      <c r="CC42" s="6">
        <f t="shared" si="64"/>
        <v>77.349999999999994</v>
      </c>
      <c r="CD42" s="501">
        <f t="shared" si="65"/>
        <v>0.8903669724770642</v>
      </c>
      <c r="CE42" s="529">
        <f t="shared" si="66"/>
        <v>1</v>
      </c>
      <c r="CF42" s="507">
        <f t="shared" si="67"/>
        <v>1</v>
      </c>
      <c r="CG42" s="5">
        <f t="shared" si="68"/>
        <v>79.239384000000001</v>
      </c>
      <c r="CH42" s="5">
        <f t="shared" si="69"/>
        <v>9.7569359999999996</v>
      </c>
      <c r="CI42" s="7">
        <f>_xlfn.AGGREGATE(9,7,CG$4:CG42)/1000</f>
        <v>2.0841866570666672</v>
      </c>
      <c r="CJ42" s="5">
        <f t="shared" si="70"/>
        <v>20.506064516129037</v>
      </c>
      <c r="CK42" s="6">
        <f t="shared" si="71"/>
        <v>18.257922580645161</v>
      </c>
      <c r="CL42" s="105">
        <f t="shared" si="72"/>
        <v>2.2481419354838708</v>
      </c>
      <c r="CM42" s="6">
        <f t="shared" si="73"/>
        <v>2.2481419354838708</v>
      </c>
      <c r="CN42" s="5">
        <f t="shared" si="25"/>
        <v>10.253032258064518</v>
      </c>
      <c r="CO42" s="6">
        <f t="shared" si="26"/>
        <v>10.253032258064518</v>
      </c>
      <c r="CP42" s="585">
        <f t="shared" si="74"/>
        <v>12.713760000000002</v>
      </c>
      <c r="CQ42" s="586">
        <f t="shared" si="75"/>
        <v>11.319912</v>
      </c>
      <c r="CR42" s="105" t="e">
        <f t="shared" si="76"/>
        <v>#N/A</v>
      </c>
      <c r="CS42" s="105" t="e">
        <f t="shared" si="77"/>
        <v>#N/A</v>
      </c>
      <c r="CT42" s="105" t="e">
        <f t="shared" si="78"/>
        <v>#N/A</v>
      </c>
      <c r="CU42" s="105" t="e">
        <f t="shared" si="79"/>
        <v>#N/A</v>
      </c>
      <c r="CV42" s="6">
        <f t="shared" si="80"/>
        <v>18.257922580645161</v>
      </c>
      <c r="CW42" s="530">
        <f t="shared" si="81"/>
        <v>0.90458372310570634</v>
      </c>
      <c r="CX42" s="530">
        <f t="shared" si="82"/>
        <v>0</v>
      </c>
      <c r="CY42" s="507">
        <f t="shared" si="83"/>
        <v>0.82319925163704388</v>
      </c>
      <c r="CZ42" s="5">
        <f t="shared" si="84"/>
        <v>13.158935999999999</v>
      </c>
      <c r="DA42" s="5">
        <f t="shared" si="85"/>
        <v>-1.1838960000000001</v>
      </c>
      <c r="DB42" s="7">
        <f>_xlfn.AGGREGATE(9,7,CZ$4:CZ42)/1000</f>
        <v>0.33032272693333331</v>
      </c>
      <c r="DC42" s="5">
        <f t="shared" si="86"/>
        <v>105.25788</v>
      </c>
      <c r="DD42" s="169">
        <f>_xlfn.AGGREGATE(9,7,DC$4:DC42)/1000</f>
        <v>2.1182398882666673</v>
      </c>
      <c r="DE42" s="169">
        <f t="shared" ref="DE42" si="96">DD42*(100.9/40.08)</f>
        <v>5.3325949282960767</v>
      </c>
      <c r="DF42" s="454">
        <f t="shared" si="88"/>
        <v>6.6657436603700963E-3</v>
      </c>
      <c r="DG42" s="115">
        <f t="shared" si="89"/>
        <v>0.13733374862563033</v>
      </c>
      <c r="DH42" s="135">
        <f t="shared" si="90"/>
        <v>0.13952659687524069</v>
      </c>
      <c r="DI42" s="6">
        <f t="shared" si="91"/>
        <v>7</v>
      </c>
      <c r="DJ42" s="2">
        <f t="shared" si="92"/>
        <v>194.4</v>
      </c>
      <c r="DK42" s="224">
        <f t="shared" si="93"/>
        <v>1360.8</v>
      </c>
      <c r="DL42" s="105">
        <f>_xlfn.AGGREGATE(9,7,DK$4:DK42)/1000</f>
        <v>33.815253333333338</v>
      </c>
      <c r="DM42" s="130">
        <f t="shared" si="17"/>
        <v>1.4467592592592593</v>
      </c>
      <c r="DN42" s="105">
        <f t="shared" si="18"/>
        <v>2.9578189300411526</v>
      </c>
      <c r="DO42" s="101">
        <f t="shared" si="19"/>
        <v>4.4045781893004117</v>
      </c>
      <c r="DP42" s="448">
        <v>1.5</v>
      </c>
    </row>
    <row r="43" spans="1:126">
      <c r="A43" s="251" t="e">
        <f>IF(OR(入力!A43="",入力!A43="#N/A"),#N/A,入力!A43)</f>
        <v>#N/A</v>
      </c>
      <c r="B43" s="253">
        <f>IF(OR(入力!B43="",入力!B43="#N/A"),#N/A,入力!B43)</f>
        <v>45513</v>
      </c>
      <c r="C43" s="74">
        <f>IF(OR(入力!C43="",入力!C43="#N/A"),#N/A,入力!C43)</f>
        <v>322</v>
      </c>
      <c r="D43" s="210" t="e">
        <f>IF(OR(入力!E43="",入力!E43="#N/A"),#N/A,入力!E43)</f>
        <v>#N/A</v>
      </c>
      <c r="E43" s="2">
        <f>IF(OR(入力!H43="",入力!H43="#N/A"),#N/A,入力!H43)</f>
        <v>135</v>
      </c>
      <c r="F43">
        <f>IF(OR(入力!I43="",入力!I43="#N/A"),#N/A,入力!I43)</f>
        <v>7.28</v>
      </c>
      <c r="G43">
        <f>IF(OR(入力!Q43="",入力!Q43="#N/A"),#N/A,入力!Q43)</f>
        <v>7.65</v>
      </c>
      <c r="H43">
        <f>IF(OR(入力!P43="",入力!P43="#N/A"),#N/A,入力!P43)</f>
        <v>7.76</v>
      </c>
      <c r="I43" s="2">
        <f>IF(OR(入力!R43="",入力!R43="#N/A"),#N/A,入力!R43)</f>
        <v>8.15</v>
      </c>
      <c r="J43">
        <f>IF(OR(入力!S43="",入力!S43="#N/A"),#N/A,入力!S43)</f>
        <v>99</v>
      </c>
      <c r="K43">
        <f>IF(OR(入力!AA43="",入力!AA43="#N/A"),#N/A,入力!AA43)</f>
        <v>151</v>
      </c>
      <c r="L43">
        <f>IF(OR(入力!Z43="",入力!Z43="#N/A"),#N/A,入力!Z43)</f>
        <v>297</v>
      </c>
      <c r="M43" s="2">
        <f>IF(OR(入力!AB43="",入力!AB43="#N/A"),#N/A,入力!AB43)</f>
        <v>258</v>
      </c>
      <c r="N43">
        <f>IF(OR(入力!AC43="",入力!AC43="#N/A"),#N/A,入力!AC43)</f>
        <v>79.2</v>
      </c>
      <c r="O43">
        <f>IF(OR(入力!AK43="",入力!AK43="#N/A"),#N/A,入力!AK43)</f>
        <v>91.3</v>
      </c>
      <c r="P43">
        <f>IF(OR(入力!AJ43="",入力!AJ43="#N/A"),#N/A,入力!AJ43)</f>
        <v>90.5</v>
      </c>
      <c r="Q43" s="6">
        <f>IF(OR(入力!AL43="",入力!AL43="#N/A"),#N/A,入力!AL43)</f>
        <v>89</v>
      </c>
      <c r="R43" s="4">
        <f>IF(OR(入力!AM43="",入力!AM43="#N/A"),#N/A,入力!AM43)</f>
        <v>10.4</v>
      </c>
      <c r="S43" s="4" t="e">
        <v>#N/A</v>
      </c>
      <c r="T43">
        <f>IF(OR(入力!AV43="",入力!AV43="#N/A"),#N/A,入力!AV43)</f>
        <v>4.75</v>
      </c>
      <c r="U43">
        <f>IF(OR(入力!AU43="",入力!AU43="#N/A"),#N/A,入力!AU43)</f>
        <v>2.06</v>
      </c>
      <c r="V43" s="2">
        <f>IF(OR(入力!AW43="",入力!AW43="#N/A"),#N/A,入力!AW43)</f>
        <v>9.44</v>
      </c>
      <c r="W43">
        <f>IF(OR(入力!AX43="",入力!AX43="#N/A"),#N/A,入力!AX43)</f>
        <v>19.100000000000001</v>
      </c>
      <c r="X43">
        <f>IF(OR(入力!BF43="",入力!BF43="#N/A"),#N/A,入力!BF43)</f>
        <v>20.9</v>
      </c>
      <c r="Y43">
        <f>IF(OR(入力!BE43="",入力!BE43="#N/A"),#N/A,入力!BE43)</f>
        <v>22.4</v>
      </c>
      <c r="Z43" s="2">
        <f>IF(OR(入力!BG43="",入力!BG43="#N/A"),#N/A,入力!BG43)</f>
        <v>22.7</v>
      </c>
      <c r="AA43">
        <f>IF(OR(入力!BL43="",入力!BL43="#N/A"),#N/A,入力!BL43)</f>
        <v>49.5</v>
      </c>
      <c r="AB43" s="15">
        <f>IF(OR(入力!BM43="",入力!BM43="#N/A"),#N/A,入力!BM43)</f>
        <v>49.5</v>
      </c>
      <c r="AC43" s="100">
        <f>IF(OR(入力!BS43="",入力!BS43="#N/A"),#N/A,入力!BS43)</f>
        <v>14</v>
      </c>
      <c r="AD43" s="23">
        <f>IF(OR(入力!BT43="",入力!BT43="#N/A"),#N/A,入力!BT43)</f>
        <v>17.399999999999999</v>
      </c>
      <c r="AE43" s="105">
        <f>IF(OR(入力!BW43="",入力!BW43="#N/A"),#N/A,入力!BW43)</f>
        <v>22</v>
      </c>
      <c r="AF43" s="23">
        <f>IF(OR(入力!BX43="",入力!BX43="#N/A"),#N/A,入力!BX43)</f>
        <v>21.9</v>
      </c>
      <c r="AG43" s="126" t="e">
        <f>IF(OR(入力!BZ43="",入力!BZ43="#N/A"),#N/A,入力!BZ43)</f>
        <v>#N/A</v>
      </c>
      <c r="AH43" s="15">
        <f>IF(OR(入力!CB43="",入力!CB43="#N/A"),#N/A,入力!CB43)</f>
        <v>26.2</v>
      </c>
      <c r="AI43">
        <f>IF(OR(入力!CD43="",入力!CD43="#N/A"),#N/A,入力!CD43)</f>
        <v>57</v>
      </c>
      <c r="AJ43" t="e">
        <f>IF(OR(入力!CL43="",入力!CL43="#N/A"),#N/A,入力!CL43)</f>
        <v>#N/A</v>
      </c>
      <c r="AK43" t="e">
        <f>IF(OR(入力!CK43="",入力!CK43="#N/A"),#N/A,入力!CK43)</f>
        <v>#N/A</v>
      </c>
      <c r="AL43" t="e">
        <f>IF(OR(入力!CM43="",入力!CM43="#N/A"),#N/A,入力!CM43)</f>
        <v>#N/A</v>
      </c>
      <c r="AM43" s="39">
        <f>IF(OR(入力!CN43="",入力!CN43="#N/A"),#N/A,入力!CN43)</f>
        <v>57</v>
      </c>
      <c r="AN43" s="39" t="e">
        <f>IF(OR(入力!CV43="",入力!CV43="#N/A"),#N/A,入力!CV43)</f>
        <v>#N/A</v>
      </c>
      <c r="AO43" s="39">
        <f>IF(OR(入力!CU43="",入力!CU43="#N/A"),#N/A,入力!CU43)</f>
        <v>4.7</v>
      </c>
      <c r="AP43" s="40">
        <f>IF(OR(入力!CW43="",入力!CW43="#N/A"),#N/A,入力!CW43)</f>
        <v>0</v>
      </c>
      <c r="AQ43">
        <f>IF(OR(入力!CX43="",入力!CX43="#N/A"),#N/A,入力!CX43)</f>
        <v>10</v>
      </c>
      <c r="AR43" t="e">
        <f>IF(OR(入力!DF43="",入力!DF43="#N/A"),#N/A,入力!DF43)</f>
        <v>#N/A</v>
      </c>
      <c r="AS43" t="e">
        <f>IF(OR(入力!DE43="",入力!DE43="#N/A"),#N/A,入力!DE43)</f>
        <v>#N/A</v>
      </c>
      <c r="AT43" t="e">
        <f>IF(OR(入力!DG43="",入力!DG43="#N/A"),#N/A,入力!DG43)</f>
        <v>#N/A</v>
      </c>
      <c r="AU43" s="39">
        <f>IF(OR(入力!DH43="",入力!DH43="#N/A"),#N/A,入力!DH43)</f>
        <v>9.6</v>
      </c>
      <c r="AV43" s="39" t="e">
        <f>IF(OR(入力!DP43="",入力!DP43="#N/A"),#N/A,入力!DP43)</f>
        <v>#N/A</v>
      </c>
      <c r="AW43" s="39">
        <f>IF(OR(入力!DO43="",入力!DO43="#N/A"),#N/A,入力!DO43)</f>
        <v>0.68</v>
      </c>
      <c r="AX43" s="45">
        <f>IF(OR(入力!DQ43="",入力!DQ43="#N/A"),#N/A,入力!DQ43)</f>
        <v>1.2999999999999999E-2</v>
      </c>
      <c r="AY43" t="e">
        <f>IF(OR(入力!DR43="",入力!DR43="#N/A"),#N/A,入力!DR43)</f>
        <v>#N/A</v>
      </c>
      <c r="AZ43" t="e">
        <f>IF(OR(入力!DZ43="",入力!DZ43="#N/A"),#N/A,入力!DZ43)</f>
        <v>#N/A</v>
      </c>
      <c r="BA43" t="e">
        <f>IF(OR(入力!DY43="",入力!DY43="#N/A"),#N/A,入力!DY43)</f>
        <v>#N/A</v>
      </c>
      <c r="BB43" t="e">
        <f>IF(OR(入力!EA43="",入力!EA43="#N/A"),#N/A,入力!EA43)</f>
        <v>#N/A</v>
      </c>
      <c r="BC43" s="39">
        <f>IF(OR(入力!EB43="",入力!EB43="#N/A"),#N/A,入力!EB43)</f>
        <v>84</v>
      </c>
      <c r="BD43" s="39" t="e">
        <f>IF(OR(入力!EJ43="",入力!EJ43="#N/A"),#N/A,入力!EJ43)</f>
        <v>#N/A</v>
      </c>
      <c r="BE43" s="39">
        <f>IF(OR(入力!EI43="",入力!EI43="#N/A"),#N/A,入力!EI43)</f>
        <v>170</v>
      </c>
      <c r="BF43" s="217" t="e">
        <f>IF(OR(入力!EK43="",入力!EK43="#N/A"),#N/A,入力!EK43)</f>
        <v>#N/A</v>
      </c>
      <c r="BG43" s="126" t="e">
        <f>IF(OR(入力!GT43="",入力!GT43="#N/A"),#N/A,入力!GT43)</f>
        <v>#N/A</v>
      </c>
      <c r="BH43" s="23" t="e">
        <f>IF(OR(入力!HB43="",入力!HB43="#N/A"),#N/A,入力!HB43)</f>
        <v>#N/A</v>
      </c>
      <c r="BI43" s="23" t="e">
        <f>IF(OR(入力!HA43="",入力!HA43="#N/A"),#N/A,入力!HA43)</f>
        <v>#N/A</v>
      </c>
      <c r="BJ43" s="15" t="e">
        <f>IF(OR(入力!HC43="",入力!HC43="#N/A"),#N/A,入力!HC43)</f>
        <v>#N/A</v>
      </c>
      <c r="BK43" t="e">
        <f>IF(OR(入力!LJ43="",入力!LJ43="#N/A"),#N/A,入力!LJ43)</f>
        <v>#N/A</v>
      </c>
      <c r="BL43" t="e">
        <f>IF(OR(入力!LR43="",入力!LR43="#N/A"),#N/A,入力!LR43)</f>
        <v>#N/A</v>
      </c>
      <c r="BM43" t="e">
        <f>IF(OR(入力!LQ43="",入力!LQ43="#N/A"),#N/A,入力!LQ43)</f>
        <v>#N/A</v>
      </c>
      <c r="BN43" s="2" t="e">
        <f>IF(OR(入力!LS43="",入力!LS43="#N/A"),#N/A,入力!LS43)</f>
        <v>#N/A</v>
      </c>
      <c r="BO43" t="e">
        <f>IF(OR(入力!LT43="",入力!LT43="#N/A"),#N/A,入力!LT43)</f>
        <v>#N/A</v>
      </c>
      <c r="BP43" t="e">
        <f>IF(OR(入力!MB43="",入力!MB43="#N/A"),#N/A,入力!MB43)</f>
        <v>#N/A</v>
      </c>
      <c r="BQ43" t="e">
        <f>IF(OR(入力!MA43="",入力!MA43="#N/A"),#N/A,入力!MA43)</f>
        <v>#N/A</v>
      </c>
      <c r="BR43" s="15" t="e">
        <f>IF(OR(入力!MC43="",入力!MC43="#N/A"),#N/A,入力!MC43)</f>
        <v>#N/A</v>
      </c>
      <c r="BS43" s="224" t="e">
        <f>IF(OR(入力!MN43="",入力!MN43="#N/A"),#N/A,入力!MN43)</f>
        <v>#N/A</v>
      </c>
      <c r="BT43" s="224" t="e">
        <f>IF(OR(入力!MV43="",入力!MV43="#N/A"),#N/A,入力!MV43)</f>
        <v>#N/A</v>
      </c>
      <c r="BU43" s="224" t="e">
        <f>IF(OR(入力!MU43="",入力!MU43="#N/A"),#N/A,入力!MU43)</f>
        <v>#N/A</v>
      </c>
      <c r="BV43" s="154" t="e">
        <f>IF(OR(入力!MW43="",入力!MW43="#N/A"),#N/A,入力!MW43)</f>
        <v>#N/A</v>
      </c>
      <c r="BW43" s="5">
        <f t="shared" si="60"/>
        <v>52.3</v>
      </c>
      <c r="BX43" s="5">
        <f t="shared" si="61"/>
        <v>4.7</v>
      </c>
      <c r="BY43" s="5">
        <f t="shared" si="22"/>
        <v>57</v>
      </c>
      <c r="BZ43" s="105">
        <f t="shared" si="62"/>
        <v>8.92</v>
      </c>
      <c r="CA43" s="105">
        <f t="shared" si="63"/>
        <v>0.66700000000000004</v>
      </c>
      <c r="CB43" s="105">
        <f t="shared" si="23"/>
        <v>9.5869999999999997</v>
      </c>
      <c r="CC43" s="6">
        <f t="shared" si="64"/>
        <v>86</v>
      </c>
      <c r="CD43" s="501">
        <f t="shared" si="65"/>
        <v>0.91754385964912277</v>
      </c>
      <c r="CE43" s="529">
        <f t="shared" si="66"/>
        <v>1</v>
      </c>
      <c r="CF43" s="507">
        <f t="shared" si="67"/>
        <v>1</v>
      </c>
      <c r="CG43" s="5">
        <f t="shared" si="68"/>
        <v>40.668479999999995</v>
      </c>
      <c r="CH43" s="5">
        <f t="shared" si="69"/>
        <v>3.6547200000000002</v>
      </c>
      <c r="CI43" s="7">
        <f>_xlfn.AGGREGATE(9,7,CG$4:CG43)/1000</f>
        <v>2.1248551370666671</v>
      </c>
      <c r="CJ43" s="5">
        <f t="shared" si="70"/>
        <v>17.872258064516132</v>
      </c>
      <c r="CK43" s="6">
        <f t="shared" si="71"/>
        <v>16.398580645161289</v>
      </c>
      <c r="CL43" s="105">
        <f t="shared" si="72"/>
        <v>1.4736774193548388</v>
      </c>
      <c r="CM43" s="6">
        <f t="shared" si="73"/>
        <v>1.4736774193548388</v>
      </c>
      <c r="CN43" s="5">
        <f t="shared" si="25"/>
        <v>8.9361290322580658</v>
      </c>
      <c r="CO43" s="6">
        <f t="shared" si="26"/>
        <v>8.9361290322580658</v>
      </c>
      <c r="CP43" s="585">
        <f t="shared" si="74"/>
        <v>11.080800000000002</v>
      </c>
      <c r="CQ43" s="586">
        <f t="shared" si="75"/>
        <v>10.167119999999999</v>
      </c>
      <c r="CR43" s="105" t="e">
        <f t="shared" si="76"/>
        <v>#N/A</v>
      </c>
      <c r="CS43" s="105" t="e">
        <f t="shared" si="77"/>
        <v>#N/A</v>
      </c>
      <c r="CT43" s="105" t="e">
        <f t="shared" si="78"/>
        <v>#N/A</v>
      </c>
      <c r="CU43" s="105" t="e">
        <f t="shared" si="79"/>
        <v>#N/A</v>
      </c>
      <c r="CV43" s="6">
        <f t="shared" si="80"/>
        <v>16.398580645161289</v>
      </c>
      <c r="CW43" s="530">
        <f t="shared" si="81"/>
        <v>0.9291666666666667</v>
      </c>
      <c r="CX43" s="530">
        <f t="shared" si="82"/>
        <v>0.98088235294117643</v>
      </c>
      <c r="CY43" s="507">
        <f t="shared" si="83"/>
        <v>0.99864583333333334</v>
      </c>
      <c r="CZ43" s="5">
        <f t="shared" si="84"/>
        <v>6.9361920000000001</v>
      </c>
      <c r="DA43" s="5">
        <f t="shared" si="85"/>
        <v>0.5186592000000001</v>
      </c>
      <c r="DB43" s="7">
        <f>_xlfn.AGGREGATE(9,7,CZ$4:CZ43)/1000</f>
        <v>0.33725891893333332</v>
      </c>
      <c r="DC43" s="5">
        <f t="shared" si="86"/>
        <v>66.87360000000001</v>
      </c>
      <c r="DD43" s="169">
        <f>_xlfn.AGGREGATE(9,7,DC$4:DC43)/1000</f>
        <v>2.185113488266667</v>
      </c>
      <c r="DE43" s="169">
        <f t="shared" ref="DE43" si="97">DD43*(100.9/40.08)</f>
        <v>5.5009468803918846</v>
      </c>
      <c r="DF43" s="454">
        <f t="shared" si="88"/>
        <v>6.8761836004898559E-3</v>
      </c>
      <c r="DG43" s="115">
        <f t="shared" si="89"/>
        <v>0.14150562213761961</v>
      </c>
      <c r="DH43" s="135">
        <f t="shared" si="90"/>
        <v>0.1432981168731105</v>
      </c>
      <c r="DI43" s="6">
        <f t="shared" si="91"/>
        <v>4</v>
      </c>
      <c r="DJ43" s="2">
        <f t="shared" si="92"/>
        <v>194.4</v>
      </c>
      <c r="DK43" s="224">
        <f t="shared" si="93"/>
        <v>777.6</v>
      </c>
      <c r="DL43" s="105">
        <f>_xlfn.AGGREGATE(9,7,DK$4:DK43)/1000</f>
        <v>34.592853333333338</v>
      </c>
      <c r="DM43" s="130">
        <f t="shared" si="17"/>
        <v>1.4467592592592593</v>
      </c>
      <c r="DN43" s="105">
        <f t="shared" si="18"/>
        <v>2.9578189300411526</v>
      </c>
      <c r="DO43" s="101">
        <f t="shared" si="19"/>
        <v>4.4045781893004117</v>
      </c>
      <c r="DP43" s="448">
        <v>1.5</v>
      </c>
    </row>
    <row r="44" spans="1:126">
      <c r="A44" s="251" t="e">
        <f>IF(OR(入力!A44="",入力!A44="#N/A"),#N/A,入力!A44)</f>
        <v>#N/A</v>
      </c>
      <c r="B44" s="253">
        <f>IF(OR(入力!B44="",入力!B44="#N/A"),#N/A,入力!B44)</f>
        <v>45523</v>
      </c>
      <c r="C44" s="74">
        <f>IF(OR(入力!C44="",入力!C44="#N/A"),#N/A,入力!C44)</f>
        <v>332</v>
      </c>
      <c r="D44" s="210" t="e">
        <f>IF(OR(入力!E44="",入力!E44="#N/A"),#N/A,入力!E44)</f>
        <v>#N/A</v>
      </c>
      <c r="E44" s="2">
        <f>IF(OR(入力!H44="",入力!H44="#N/A"),#N/A,入力!H44)</f>
        <v>135</v>
      </c>
      <c r="F44">
        <f>IF(OR(入力!I44="",入力!I44="#N/A"),#N/A,入力!I44)</f>
        <v>7.34</v>
      </c>
      <c r="G44">
        <f>IF(OR(入力!Q44="",入力!Q44="#N/A"),#N/A,入力!Q44)</f>
        <v>7.56</v>
      </c>
      <c r="H44">
        <f>IF(OR(入力!P44="",入力!P44="#N/A"),#N/A,入力!P44)</f>
        <v>7.49</v>
      </c>
      <c r="I44" s="2">
        <f>IF(OR(入力!R44="",入力!R44="#N/A"),#N/A,入力!R44)</f>
        <v>8.33</v>
      </c>
      <c r="J44">
        <f>IF(OR(入力!S44="",入力!S44="#N/A"),#N/A,入力!S44)</f>
        <v>79</v>
      </c>
      <c r="K44">
        <f>IF(OR(入力!AA44="",入力!AA44="#N/A"),#N/A,入力!AA44)</f>
        <v>261</v>
      </c>
      <c r="L44">
        <f>IF(OR(入力!Z44="",入力!Z44="#N/A"),#N/A,入力!Z44)</f>
        <v>275</v>
      </c>
      <c r="M44" s="2">
        <f>IF(OR(入力!AB44="",入力!AB44="#N/A"),#N/A,入力!AB44)</f>
        <v>228</v>
      </c>
      <c r="N44">
        <f>IF(OR(入力!AC44="",入力!AC44="#N/A"),#N/A,入力!AC44)</f>
        <v>78.099999999999994</v>
      </c>
      <c r="O44">
        <f>IF(OR(入力!AK44="",入力!AK44="#N/A"),#N/A,入力!AK44)</f>
        <v>89.1</v>
      </c>
      <c r="P44">
        <f>IF(OR(入力!AJ44="",入力!AJ44="#N/A"),#N/A,入力!AJ44)</f>
        <v>101.7</v>
      </c>
      <c r="Q44" s="2">
        <f>IF(OR(入力!AL44="",入力!AL44="#N/A"),#N/A,入力!AL44)</f>
        <v>87.6</v>
      </c>
      <c r="R44">
        <f>IF(OR(入力!AM44="",入力!AM44="#N/A"),#N/A,入力!AM44)</f>
        <v>11.05</v>
      </c>
      <c r="S44" t="e">
        <v>#N/A</v>
      </c>
      <c r="T44" s="4">
        <f>IF(OR(入力!AV44="",入力!AV44="#N/A"),#N/A,入力!AV44)</f>
        <v>5.3</v>
      </c>
      <c r="U44">
        <f>IF(OR(入力!AU44="",入力!AU44="#N/A"),#N/A,入力!AU44)</f>
        <v>1.97</v>
      </c>
      <c r="V44" s="2">
        <f>IF(OR(入力!AW44="",入力!AW44="#N/A"),#N/A,入力!AW44)</f>
        <v>9.52</v>
      </c>
      <c r="W44">
        <f>IF(OR(入力!AX44="",入力!AX44="#N/A"),#N/A,入力!AX44)</f>
        <v>17.2</v>
      </c>
      <c r="X44">
        <f>IF(OR(入力!BF44="",入力!BF44="#N/A"),#N/A,入力!BF44)</f>
        <v>20.2</v>
      </c>
      <c r="Y44">
        <f>IF(OR(入力!BE44="",入力!BE44="#N/A"),#N/A,入力!BE44)</f>
        <v>21.7</v>
      </c>
      <c r="Z44" s="2">
        <f>IF(OR(入力!BG44="",入力!BG44="#N/A"),#N/A,入力!BG44)</f>
        <v>22.1</v>
      </c>
      <c r="AA44">
        <f>IF(OR(入力!BL44="",入力!BL44="#N/A"),#N/A,入力!BL44)</f>
        <v>49.5</v>
      </c>
      <c r="AB44" s="15">
        <f>IF(OR(入力!BM44="",入力!BM44="#N/A"),#N/A,入力!BM44)</f>
        <v>49.5</v>
      </c>
      <c r="AC44" s="98">
        <f>IF(OR(入力!BS44="",入力!BS44="#N/A"),#N/A,入力!BS44)</f>
        <v>14.2</v>
      </c>
      <c r="AD44" s="23">
        <f>IF(OR(入力!BT44="",入力!BT44="#N/A"),#N/A,入力!BT44)</f>
        <v>16.7</v>
      </c>
      <c r="AE44" s="23">
        <f>IF(OR(入力!BW44="",入力!BW44="#N/A"),#N/A,入力!BW44)</f>
        <v>21.8</v>
      </c>
      <c r="AF44" s="23">
        <f>IF(OR(入力!BX44="",入力!BX44="#N/A"),#N/A,入力!BX44)</f>
        <v>22.2</v>
      </c>
      <c r="AG44" s="126" t="e">
        <f>IF(OR(入力!BZ44="",入力!BZ44="#N/A"),#N/A,入力!BZ44)</f>
        <v>#N/A</v>
      </c>
      <c r="AH44" s="15">
        <f>IF(OR(入力!CB44="",入力!CB44="#N/A"),#N/A,入力!CB44)</f>
        <v>26.1</v>
      </c>
      <c r="AI44">
        <f>IF(OR(入力!CD44="",入力!CD44="#N/A"),#N/A,入力!CD44)</f>
        <v>59</v>
      </c>
      <c r="AJ44" t="e">
        <f>IF(OR(入力!CL44="",入力!CL44="#N/A"),#N/A,入力!CL44)</f>
        <v>#N/A</v>
      </c>
      <c r="AK44" t="e">
        <f>IF(OR(入力!CK44="",入力!CK44="#N/A"),#N/A,入力!CK44)</f>
        <v>#N/A</v>
      </c>
      <c r="AL44" t="e">
        <f>IF(OR(入力!CM44="",入力!CM44="#N/A"),#N/A,入力!CM44)</f>
        <v>#N/A</v>
      </c>
      <c r="AM44" s="39">
        <f>IF(OR(入力!CN44="",入力!CN44="#N/A"),#N/A,入力!CN44)</f>
        <v>56</v>
      </c>
      <c r="AN44" s="39" t="e">
        <f>IF(OR(入力!CV44="",入力!CV44="#N/A"),#N/A,入力!CV44)</f>
        <v>#N/A</v>
      </c>
      <c r="AO44" s="39">
        <f>IF(OR(入力!CU44="",入力!CU44="#N/A"),#N/A,入力!CU44)</f>
        <v>5.2</v>
      </c>
      <c r="AP44" s="40">
        <f>IF(OR(入力!CW44="",入力!CW44="#N/A"),#N/A,入力!CW44)</f>
        <v>0.03</v>
      </c>
      <c r="AQ44">
        <f>IF(OR(入力!CX44="",入力!CX44="#N/A"),#N/A,入力!CX44)</f>
        <v>10</v>
      </c>
      <c r="AR44" t="e">
        <f>IF(OR(入力!DF44="",入力!DF44="#N/A"),#N/A,入力!DF44)</f>
        <v>#N/A</v>
      </c>
      <c r="AS44" t="e">
        <f>IF(OR(入力!DE44="",入力!DE44="#N/A"),#N/A,入力!DE44)</f>
        <v>#N/A</v>
      </c>
      <c r="AT44" t="e">
        <f>IF(OR(入力!DG44="",入力!DG44="#N/A"),#N/A,入力!DG44)</f>
        <v>#N/A</v>
      </c>
      <c r="AU44" s="39">
        <f>IF(OR(入力!DH44="",入力!DH44="#N/A"),#N/A,入力!DH44)</f>
        <v>9.9</v>
      </c>
      <c r="AV44" s="39" t="e">
        <f>IF(OR(入力!DP44="",入力!DP44="#N/A"),#N/A,入力!DP44)</f>
        <v>#N/A</v>
      </c>
      <c r="AW44" s="39">
        <f>IF(OR(入力!DO44="",入力!DO44="#N/A"),#N/A,入力!DO44)</f>
        <v>0.87</v>
      </c>
      <c r="AX44" s="45">
        <f>IF(OR(入力!DQ44="",入力!DQ44="#N/A"),#N/A,入力!DQ44)</f>
        <v>1.6E-2</v>
      </c>
      <c r="AY44" t="e">
        <f>IF(OR(入力!DR44="",入力!DR44="#N/A"),#N/A,入力!DR44)</f>
        <v>#N/A</v>
      </c>
      <c r="AZ44" t="e">
        <f>IF(OR(入力!DZ44="",入力!DZ44="#N/A"),#N/A,入力!DZ44)</f>
        <v>#N/A</v>
      </c>
      <c r="BA44" t="e">
        <f>IF(OR(入力!DY44="",入力!DY44="#N/A"),#N/A,入力!DY44)</f>
        <v>#N/A</v>
      </c>
      <c r="BB44" t="e">
        <f>IF(OR(入力!EA44="",入力!EA44="#N/A"),#N/A,入力!EA44)</f>
        <v>#N/A</v>
      </c>
      <c r="BC44" s="39">
        <f>IF(OR(入力!EB44="",入力!EB44="#N/A"),#N/A,入力!EB44)</f>
        <v>86</v>
      </c>
      <c r="BD44" s="39" t="e">
        <f>IF(OR(入力!EJ44="",入力!EJ44="#N/A"),#N/A,入力!EJ44)</f>
        <v>#N/A</v>
      </c>
      <c r="BE44" s="39">
        <f>IF(OR(入力!EI44="",入力!EI44="#N/A"),#N/A,入力!EI44)</f>
        <v>170</v>
      </c>
      <c r="BF44" s="217" t="e">
        <f>IF(OR(入力!EK44="",入力!EK44="#N/A"),#N/A,入力!EK44)</f>
        <v>#N/A</v>
      </c>
      <c r="BG44" s="126" t="e">
        <f>IF(OR(入力!GT44="",入力!GT44="#N/A"),#N/A,入力!GT44)</f>
        <v>#N/A</v>
      </c>
      <c r="BH44" s="23" t="e">
        <f>IF(OR(入力!HB44="",入力!HB44="#N/A"),#N/A,入力!HB44)</f>
        <v>#N/A</v>
      </c>
      <c r="BI44" s="23" t="e">
        <f>IF(OR(入力!HA44="",入力!HA44="#N/A"),#N/A,入力!HA44)</f>
        <v>#N/A</v>
      </c>
      <c r="BJ44" s="15" t="e">
        <f>IF(OR(入力!HC44="",入力!HC44="#N/A"),#N/A,入力!HC44)</f>
        <v>#N/A</v>
      </c>
      <c r="BK44" t="e">
        <f>IF(OR(入力!LJ44="",入力!LJ44="#N/A"),#N/A,入力!LJ44)</f>
        <v>#N/A</v>
      </c>
      <c r="BL44" t="e">
        <f>IF(OR(入力!LR44="",入力!LR44="#N/A"),#N/A,入力!LR44)</f>
        <v>#N/A</v>
      </c>
      <c r="BM44" t="e">
        <f>IF(OR(入力!LQ44="",入力!LQ44="#N/A"),#N/A,入力!LQ44)</f>
        <v>#N/A</v>
      </c>
      <c r="BN44" s="2" t="e">
        <f>IF(OR(入力!LS44="",入力!LS44="#N/A"),#N/A,入力!LS44)</f>
        <v>#N/A</v>
      </c>
      <c r="BO44" t="e">
        <f>IF(OR(入力!LT44="",入力!LT44="#N/A"),#N/A,入力!LT44)</f>
        <v>#N/A</v>
      </c>
      <c r="BP44" t="e">
        <f>IF(OR(入力!MB44="",入力!MB44="#N/A"),#N/A,入力!MB44)</f>
        <v>#N/A</v>
      </c>
      <c r="BQ44" t="e">
        <f>IF(OR(入力!MA44="",入力!MA44="#N/A"),#N/A,入力!MA44)</f>
        <v>#N/A</v>
      </c>
      <c r="BR44" s="15" t="e">
        <f>IF(OR(入力!MC44="",入力!MC44="#N/A"),#N/A,入力!MC44)</f>
        <v>#N/A</v>
      </c>
      <c r="BS44" s="224" t="e">
        <f>IF(OR(入力!MN44="",入力!MN44="#N/A"),#N/A,入力!MN44)</f>
        <v>#N/A</v>
      </c>
      <c r="BT44" s="224" t="e">
        <f>IF(OR(入力!MV44="",入力!MV44="#N/A"),#N/A,入力!MV44)</f>
        <v>#N/A</v>
      </c>
      <c r="BU44" s="224" t="e">
        <f>IF(OR(入力!MU44="",入力!MU44="#N/A"),#N/A,入力!MU44)</f>
        <v>#N/A</v>
      </c>
      <c r="BV44" s="154" t="e">
        <f>IF(OR(入力!MW44="",入力!MW44="#N/A"),#N/A,入力!MW44)</f>
        <v>#N/A</v>
      </c>
      <c r="BW44" s="5">
        <f t="shared" si="60"/>
        <v>50.8</v>
      </c>
      <c r="BX44" s="5">
        <f t="shared" si="61"/>
        <v>5.17</v>
      </c>
      <c r="BY44" s="5">
        <f t="shared" si="22"/>
        <v>55.97</v>
      </c>
      <c r="BZ44" s="105">
        <f t="shared" si="62"/>
        <v>9.0300000000000011</v>
      </c>
      <c r="CA44" s="105">
        <f t="shared" si="63"/>
        <v>0.85399999999999998</v>
      </c>
      <c r="CB44" s="105">
        <f t="shared" si="23"/>
        <v>9.8840000000000003</v>
      </c>
      <c r="CC44" s="6">
        <f t="shared" si="64"/>
        <v>84</v>
      </c>
      <c r="CD44" s="501">
        <f t="shared" si="65"/>
        <v>0.90714285714285714</v>
      </c>
      <c r="CE44" s="529">
        <f t="shared" si="66"/>
        <v>0.99423076923076914</v>
      </c>
      <c r="CF44" s="507">
        <f t="shared" si="67"/>
        <v>0.99946428571428569</v>
      </c>
      <c r="CG44" s="5">
        <f t="shared" si="68"/>
        <v>98.755200000000016</v>
      </c>
      <c r="CH44" s="5">
        <f t="shared" si="69"/>
        <v>10.05048</v>
      </c>
      <c r="CI44" s="7">
        <f>_xlfn.AGGREGATE(9,7,CG$4:CG44)/1000</f>
        <v>2.2236103370666669</v>
      </c>
      <c r="CJ44" s="5">
        <f t="shared" si="70"/>
        <v>17.558709677419355</v>
      </c>
      <c r="CK44" s="6">
        <f t="shared" si="71"/>
        <v>15.928258064516129</v>
      </c>
      <c r="CL44" s="105">
        <f t="shared" si="72"/>
        <v>1.630451612903226</v>
      </c>
      <c r="CM44" s="6">
        <f t="shared" si="73"/>
        <v>1.6210451612903225</v>
      </c>
      <c r="CN44" s="5">
        <f t="shared" si="25"/>
        <v>8.7793548387096774</v>
      </c>
      <c r="CO44" s="6">
        <f t="shared" si="26"/>
        <v>8.7746516129032255</v>
      </c>
      <c r="CP44" s="585">
        <f t="shared" si="74"/>
        <v>10.8864</v>
      </c>
      <c r="CQ44" s="586">
        <f t="shared" si="75"/>
        <v>9.8755199999999999</v>
      </c>
      <c r="CR44" s="105" t="e">
        <f t="shared" si="76"/>
        <v>#N/A</v>
      </c>
      <c r="CS44" s="105" t="e">
        <f t="shared" si="77"/>
        <v>#N/A</v>
      </c>
      <c r="CT44" s="105" t="e">
        <f t="shared" si="78"/>
        <v>#N/A</v>
      </c>
      <c r="CU44" s="105" t="e">
        <f t="shared" si="79"/>
        <v>#N/A</v>
      </c>
      <c r="CV44" s="6">
        <f t="shared" si="80"/>
        <v>15.928258064516129</v>
      </c>
      <c r="CW44" s="530">
        <f t="shared" si="81"/>
        <v>0.91212121212121222</v>
      </c>
      <c r="CX44" s="530">
        <f t="shared" si="82"/>
        <v>0.98160919540229885</v>
      </c>
      <c r="CY44" s="507">
        <f t="shared" si="83"/>
        <v>0.99838383838383837</v>
      </c>
      <c r="CZ44" s="5">
        <f t="shared" si="84"/>
        <v>17.554320000000004</v>
      </c>
      <c r="DA44" s="5">
        <f t="shared" si="85"/>
        <v>1.6601759999999999</v>
      </c>
      <c r="DB44" s="7">
        <f>_xlfn.AGGREGATE(9,7,CZ$4:CZ44)/1000</f>
        <v>0.35481323893333333</v>
      </c>
      <c r="DC44" s="5">
        <f t="shared" si="86"/>
        <v>163.29599999999999</v>
      </c>
      <c r="DD44" s="169">
        <f>_xlfn.AGGREGATE(9,7,DC$4:DC44)/1000</f>
        <v>2.3484094882666668</v>
      </c>
      <c r="DE44" s="169">
        <f t="shared" ref="DE44" si="98">DD44*(100.9/40.08)</f>
        <v>5.9120388564397883</v>
      </c>
      <c r="DF44" s="454">
        <f t="shared" si="88"/>
        <v>7.3900485705497357E-3</v>
      </c>
      <c r="DG44" s="115">
        <f t="shared" si="89"/>
        <v>0.14853352412994561</v>
      </c>
      <c r="DH44" s="135">
        <f t="shared" si="90"/>
        <v>0.14934866873862823</v>
      </c>
      <c r="DI44" s="6">
        <f t="shared" si="91"/>
        <v>10</v>
      </c>
      <c r="DJ44" s="2">
        <f t="shared" si="92"/>
        <v>194.4</v>
      </c>
      <c r="DK44" s="224">
        <f t="shared" si="93"/>
        <v>1944</v>
      </c>
      <c r="DL44" s="105">
        <f>_xlfn.AGGREGATE(9,7,DK$4:DK44)/1000</f>
        <v>36.53685333333334</v>
      </c>
      <c r="DM44" s="130">
        <f t="shared" si="17"/>
        <v>1.4467592592592593</v>
      </c>
      <c r="DN44" s="105">
        <f t="shared" si="18"/>
        <v>2.9578189300411526</v>
      </c>
      <c r="DO44" s="101">
        <f t="shared" si="19"/>
        <v>4.4045781893004117</v>
      </c>
      <c r="DP44" s="448">
        <v>1.5</v>
      </c>
    </row>
    <row r="45" spans="1:126">
      <c r="A45" s="251" t="e">
        <f>IF(OR(入力!A45="",入力!A45="#N/A"),#N/A,入力!A45)</f>
        <v>#N/A</v>
      </c>
      <c r="B45" s="253">
        <f>IF(OR(入力!B45="",入力!B45="#N/A"),#N/A,入力!B45)</f>
        <v>45530</v>
      </c>
      <c r="C45" s="74">
        <f>IF(OR(入力!C45="",入力!C45="#N/A"),#N/A,入力!C45)</f>
        <v>339</v>
      </c>
      <c r="D45" s="210" t="e">
        <f>IF(OR(入力!E45="",入力!E45="#N/A"),#N/A,入力!E45)</f>
        <v>#N/A</v>
      </c>
      <c r="E45" s="2">
        <f>IF(OR(入力!H45="",入力!H45="#N/A"),#N/A,入力!H45)</f>
        <v>135</v>
      </c>
      <c r="F45">
        <f>IF(OR(入力!I45="",入力!I45="#N/A"),#N/A,入力!I45)</f>
        <v>7.19</v>
      </c>
      <c r="G45">
        <f>IF(OR(入力!Q45="",入力!Q45="#N/A"),#N/A,入力!Q45)</f>
        <v>7.29</v>
      </c>
      <c r="H45">
        <f>IF(OR(入力!P45="",入力!P45="#N/A"),#N/A,入力!P45)</f>
        <v>7.33</v>
      </c>
      <c r="I45" s="7">
        <f>IF(OR(入力!R45="",入力!R45="#N/A"),#N/A,入力!R45)</f>
        <v>7.7</v>
      </c>
      <c r="J45">
        <f>IF(OR(入力!S45="",入力!S45="#N/A"),#N/A,入力!S45)</f>
        <v>78</v>
      </c>
      <c r="K45">
        <f>IF(OR(入力!AA45="",入力!AA45="#N/A"),#N/A,入力!AA45)</f>
        <v>249</v>
      </c>
      <c r="L45">
        <f>IF(OR(入力!Z45="",入力!Z45="#N/A"),#N/A,入力!Z45)</f>
        <v>244</v>
      </c>
      <c r="M45" s="2">
        <f>IF(OR(入力!AB45="",入力!AB45="#N/A"),#N/A,入力!AB45)</f>
        <v>204</v>
      </c>
      <c r="N45">
        <f>IF(OR(入力!AC45="",入力!AC45="#N/A"),#N/A,入力!AC45)</f>
        <v>79.5</v>
      </c>
      <c r="O45">
        <f>IF(OR(入力!AK45="",入力!AK45="#N/A"),#N/A,入力!AK45)</f>
        <v>91.7</v>
      </c>
      <c r="P45">
        <f>IF(OR(入力!AJ45="",入力!AJ45="#N/A"),#N/A,入力!AJ45)</f>
        <v>83.8</v>
      </c>
      <c r="Q45" s="2">
        <f>IF(OR(入力!AL45="",入力!AL45="#N/A"),#N/A,入力!AL45)</f>
        <v>91.8</v>
      </c>
      <c r="R45">
        <f>IF(OR(入力!AM45="",入力!AM45="#N/A"),#N/A,入力!AM45)</f>
        <v>11.26</v>
      </c>
      <c r="S45" t="e">
        <v>#N/A</v>
      </c>
      <c r="T45">
        <f>IF(OR(入力!AV45="",入力!AV45="#N/A"),#N/A,入力!AV45)</f>
        <v>4.46</v>
      </c>
      <c r="U45">
        <f>IF(OR(入力!AU45="",入力!AU45="#N/A"),#N/A,入力!AU45)</f>
        <v>1.51</v>
      </c>
      <c r="V45" s="2">
        <f>IF(OR(入力!AW45="",入力!AW45="#N/A"),#N/A,入力!AW45)</f>
        <v>9.65</v>
      </c>
      <c r="W45">
        <f>IF(OR(入力!AX45="",入力!AX45="#N/A"),#N/A,入力!AX45)</f>
        <v>16.8</v>
      </c>
      <c r="X45" s="5">
        <f>IF(OR(入力!BF45="",入力!BF45="#N/A"),#N/A,入力!BF45)</f>
        <v>21</v>
      </c>
      <c r="Y45">
        <f>IF(OR(入力!BE45="",入力!BE45="#N/A"),#N/A,入力!BE45)</f>
        <v>22.9</v>
      </c>
      <c r="Z45" s="2">
        <f>IF(OR(入力!BG45="",入力!BG45="#N/A"),#N/A,入力!BG45)</f>
        <v>22.8</v>
      </c>
      <c r="AA45">
        <f>IF(OR(入力!BL45="",入力!BL45="#N/A"),#N/A,入力!BL45)</f>
        <v>49.5</v>
      </c>
      <c r="AB45" s="15">
        <f>IF(OR(入力!BM45="",入力!BM45="#N/A"),#N/A,入力!BM45)</f>
        <v>49.5</v>
      </c>
      <c r="AC45" s="98">
        <f>IF(OR(入力!BS45="",入力!BS45="#N/A"),#N/A,入力!BS45)</f>
        <v>21.4</v>
      </c>
      <c r="AD45" s="23">
        <f>IF(OR(入力!BT45="",入力!BT45="#N/A"),#N/A,入力!BT45)</f>
        <v>14.4</v>
      </c>
      <c r="AE45" s="23">
        <f>IF(OR(入力!BW45="",入力!BW45="#N/A"),#N/A,入力!BW45)</f>
        <v>22.3</v>
      </c>
      <c r="AF45" s="23">
        <f>IF(OR(入力!BX45="",入力!BX45="#N/A"),#N/A,入力!BX45)</f>
        <v>22.4</v>
      </c>
      <c r="AG45" s="126" t="e">
        <f>IF(OR(入力!BZ45="",入力!BZ45="#N/A"),#N/A,入力!BZ45)</f>
        <v>#N/A</v>
      </c>
      <c r="AH45" s="15">
        <f>IF(OR(入力!CB45="",入力!CB45="#N/A"),#N/A,入力!CB45)</f>
        <v>25.3</v>
      </c>
      <c r="AI45">
        <f>IF(OR(入力!CD45="",入力!CD45="#N/A"),#N/A,入力!CD45)</f>
        <v>56</v>
      </c>
      <c r="AJ45" t="e">
        <f>IF(OR(入力!CL45="",入力!CL45="#N/A"),#N/A,入力!CL45)</f>
        <v>#N/A</v>
      </c>
      <c r="AK45" t="e">
        <f>IF(OR(入力!CK45="",入力!CK45="#N/A"),#N/A,入力!CK45)</f>
        <v>#N/A</v>
      </c>
      <c r="AL45" t="e">
        <f>IF(OR(入力!CM45="",入力!CM45="#N/A"),#N/A,入力!CM45)</f>
        <v>#N/A</v>
      </c>
      <c r="AM45" s="39">
        <f>IF(OR(入力!CN45="",入力!CN45="#N/A"),#N/A,入力!CN45)</f>
        <v>56</v>
      </c>
      <c r="AN45" s="39" t="e">
        <f>IF(OR(入力!CV45="",入力!CV45="#N/A"),#N/A,入力!CV45)</f>
        <v>#N/A</v>
      </c>
      <c r="AO45" s="39">
        <f>IF(OR(入力!CU45="",入力!CU45="#N/A"),#N/A,入力!CU45)</f>
        <v>6.9</v>
      </c>
      <c r="AP45" s="40">
        <f>IF(OR(入力!CW45="",入力!CW45="#N/A"),#N/A,入力!CW45)</f>
        <v>0</v>
      </c>
      <c r="AQ45" s="5">
        <f>IF(OR(入力!CX45="",入力!CX45="#N/A"),#N/A,入力!CX45)</f>
        <v>8</v>
      </c>
      <c r="AR45" t="e">
        <f>IF(OR(入力!DF45="",入力!DF45="#N/A"),#N/A,入力!DF45)</f>
        <v>#N/A</v>
      </c>
      <c r="AS45" t="e">
        <f>IF(OR(入力!DE45="",入力!DE45="#N/A"),#N/A,入力!DE45)</f>
        <v>#N/A</v>
      </c>
      <c r="AT45" t="e">
        <f>IF(OR(入力!DG45="",入力!DG45="#N/A"),#N/A,入力!DG45)</f>
        <v>#N/A</v>
      </c>
      <c r="AU45" s="112">
        <f>IF(OR(入力!DH45="",入力!DH45="#N/A"),#N/A,入力!DH45)</f>
        <v>8</v>
      </c>
      <c r="AV45" s="39" t="e">
        <f>IF(OR(入力!DP45="",入力!DP45="#N/A"),#N/A,入力!DP45)</f>
        <v>#N/A</v>
      </c>
      <c r="AW45" s="39">
        <f>IF(OR(入力!DO45="",入力!DO45="#N/A"),#N/A,入力!DO45)</f>
        <v>0.93</v>
      </c>
      <c r="AX45" s="45">
        <f>IF(OR(入力!DQ45="",入力!DQ45="#N/A"),#N/A,入力!DQ45)</f>
        <v>0</v>
      </c>
      <c r="AY45" t="e">
        <f>IF(OR(入力!DR45="",入力!DR45="#N/A"),#N/A,入力!DR45)</f>
        <v>#N/A</v>
      </c>
      <c r="AZ45" t="e">
        <f>IF(OR(入力!DZ45="",入力!DZ45="#N/A"),#N/A,入力!DZ45)</f>
        <v>#N/A</v>
      </c>
      <c r="BA45" t="e">
        <f>IF(OR(入力!DY45="",入力!DY45="#N/A"),#N/A,入力!DY45)</f>
        <v>#N/A</v>
      </c>
      <c r="BB45" t="e">
        <f>IF(OR(入力!EA45="",入力!EA45="#N/A"),#N/A,入力!EA45)</f>
        <v>#N/A</v>
      </c>
      <c r="BC45" s="39">
        <f>IF(OR(入力!EB45="",入力!EB45="#N/A"),#N/A,入力!EB45)</f>
        <v>88</v>
      </c>
      <c r="BD45" s="39" t="e">
        <f>IF(OR(入力!EJ45="",入力!EJ45="#N/A"),#N/A,入力!EJ45)</f>
        <v>#N/A</v>
      </c>
      <c r="BE45" s="39">
        <f>IF(OR(入力!EI45="",入力!EI45="#N/A"),#N/A,入力!EI45)</f>
        <v>140</v>
      </c>
      <c r="BF45" s="217" t="e">
        <f>IF(OR(入力!EK45="",入力!EK45="#N/A"),#N/A,入力!EK45)</f>
        <v>#N/A</v>
      </c>
      <c r="BG45" s="126" t="e">
        <f>IF(OR(入力!GT45="",入力!GT45="#N/A"),#N/A,入力!GT45)</f>
        <v>#N/A</v>
      </c>
      <c r="BH45" s="23" t="e">
        <f>IF(OR(入力!HB45="",入力!HB45="#N/A"),#N/A,入力!HB45)</f>
        <v>#N/A</v>
      </c>
      <c r="BI45" s="23" t="e">
        <f>IF(OR(入力!HA45="",入力!HA45="#N/A"),#N/A,入力!HA45)</f>
        <v>#N/A</v>
      </c>
      <c r="BJ45" s="15" t="e">
        <f>IF(OR(入力!HC45="",入力!HC45="#N/A"),#N/A,入力!HC45)</f>
        <v>#N/A</v>
      </c>
      <c r="BK45" t="e">
        <f>IF(OR(入力!LJ45="",入力!LJ45="#N/A"),#N/A,入力!LJ45)</f>
        <v>#N/A</v>
      </c>
      <c r="BL45" t="e">
        <f>IF(OR(入力!LR45="",入力!LR45="#N/A"),#N/A,入力!LR45)</f>
        <v>#N/A</v>
      </c>
      <c r="BM45" t="e">
        <f>IF(OR(入力!LQ45="",入力!LQ45="#N/A"),#N/A,入力!LQ45)</f>
        <v>#N/A</v>
      </c>
      <c r="BN45" s="2" t="e">
        <f>IF(OR(入力!LS45="",入力!LS45="#N/A"),#N/A,入力!LS45)</f>
        <v>#N/A</v>
      </c>
      <c r="BO45" t="e">
        <f>IF(OR(入力!LT45="",入力!LT45="#N/A"),#N/A,入力!LT45)</f>
        <v>#N/A</v>
      </c>
      <c r="BP45" t="e">
        <f>IF(OR(入力!MB45="",入力!MB45="#N/A"),#N/A,入力!MB45)</f>
        <v>#N/A</v>
      </c>
      <c r="BQ45" t="e">
        <f>IF(OR(入力!MA45="",入力!MA45="#N/A"),#N/A,入力!MA45)</f>
        <v>#N/A</v>
      </c>
      <c r="BR45" s="15" t="e">
        <f>IF(OR(入力!MC45="",入力!MC45="#N/A"),#N/A,入力!MC45)</f>
        <v>#N/A</v>
      </c>
      <c r="BS45" s="224" t="e">
        <f>IF(OR(入力!MN45="",入力!MN45="#N/A"),#N/A,入力!MN45)</f>
        <v>#N/A</v>
      </c>
      <c r="BT45" s="224" t="e">
        <f>IF(OR(入力!MV45="",入力!MV45="#N/A"),#N/A,入力!MV45)</f>
        <v>#N/A</v>
      </c>
      <c r="BU45" s="224" t="e">
        <f>IF(OR(入力!MU45="",入力!MU45="#N/A"),#N/A,入力!MU45)</f>
        <v>#N/A</v>
      </c>
      <c r="BV45" s="154" t="e">
        <f>IF(OR(入力!MW45="",入力!MW45="#N/A"),#N/A,入力!MW45)</f>
        <v>#N/A</v>
      </c>
      <c r="BW45" s="5">
        <f t="shared" ref="BW45" si="99">AM45-AO45</f>
        <v>49.1</v>
      </c>
      <c r="BX45" s="5">
        <f t="shared" si="61"/>
        <v>6.9</v>
      </c>
      <c r="BY45" s="5">
        <f t="shared" si="22"/>
        <v>56</v>
      </c>
      <c r="BZ45" s="105">
        <f t="shared" ref="BZ45" si="100">AU45-AW45</f>
        <v>7.07</v>
      </c>
      <c r="CA45" s="105">
        <f t="shared" si="63"/>
        <v>0.93</v>
      </c>
      <c r="CB45" s="105">
        <f t="shared" si="23"/>
        <v>8</v>
      </c>
      <c r="CC45" s="6">
        <f t="shared" si="64"/>
        <v>52</v>
      </c>
      <c r="CD45" s="501">
        <f t="shared" si="65"/>
        <v>0.87678571428571428</v>
      </c>
      <c r="CE45" s="529">
        <f t="shared" si="66"/>
        <v>1</v>
      </c>
      <c r="CF45" s="507">
        <f t="shared" si="67"/>
        <v>1</v>
      </c>
      <c r="CG45" s="5">
        <f t="shared" si="68"/>
        <v>66.815280000000001</v>
      </c>
      <c r="CH45" s="5">
        <f t="shared" si="69"/>
        <v>9.389520000000001</v>
      </c>
      <c r="CI45" s="7">
        <f>_xlfn.AGGREGATE(9,7,CG$4:CG45)/1000</f>
        <v>2.2904256170666666</v>
      </c>
      <c r="CJ45" s="5">
        <f t="shared" si="70"/>
        <v>17.558709677419355</v>
      </c>
      <c r="CK45" s="6">
        <f t="shared" si="71"/>
        <v>15.395225806451615</v>
      </c>
      <c r="CL45" s="105">
        <f t="shared" si="72"/>
        <v>2.1634838709677422</v>
      </c>
      <c r="CM45" s="6">
        <f t="shared" si="73"/>
        <v>2.1634838709677422</v>
      </c>
      <c r="CN45" s="5">
        <f t="shared" si="25"/>
        <v>8.7793548387096774</v>
      </c>
      <c r="CO45" s="6">
        <f t="shared" si="26"/>
        <v>8.7793548387096774</v>
      </c>
      <c r="CP45" s="585">
        <f t="shared" si="74"/>
        <v>10.8864</v>
      </c>
      <c r="CQ45" s="586">
        <f t="shared" si="75"/>
        <v>9.5450400000000002</v>
      </c>
      <c r="CR45" s="105" t="e">
        <f t="shared" si="76"/>
        <v>#N/A</v>
      </c>
      <c r="CS45" s="105" t="e">
        <f t="shared" si="77"/>
        <v>#N/A</v>
      </c>
      <c r="CT45" s="105" t="e">
        <f t="shared" si="78"/>
        <v>#N/A</v>
      </c>
      <c r="CU45" s="105" t="e">
        <f t="shared" si="79"/>
        <v>#N/A</v>
      </c>
      <c r="CV45" s="6">
        <f t="shared" si="80"/>
        <v>15.395225806451615</v>
      </c>
      <c r="CW45" s="530">
        <f t="shared" si="81"/>
        <v>0.88375000000000004</v>
      </c>
      <c r="CX45" s="530">
        <f t="shared" si="82"/>
        <v>1</v>
      </c>
      <c r="CY45" s="507">
        <f t="shared" si="83"/>
        <v>1</v>
      </c>
      <c r="CZ45" s="5">
        <f t="shared" si="84"/>
        <v>9.6208560000000016</v>
      </c>
      <c r="DA45" s="5">
        <f t="shared" si="85"/>
        <v>1.265544</v>
      </c>
      <c r="DB45" s="7">
        <f>_xlfn.AGGREGATE(9,7,CZ$4:CZ45)/1000</f>
        <v>0.36443409493333329</v>
      </c>
      <c r="DC45" s="5">
        <f t="shared" si="86"/>
        <v>70.761600000000001</v>
      </c>
      <c r="DD45" s="169">
        <f>_xlfn.AGGREGATE(9,7,DC$4:DC45)/1000</f>
        <v>2.4191710882666668</v>
      </c>
      <c r="DE45" s="169">
        <f t="shared" ref="DE45" si="101">DD45*(100.9/40.08)</f>
        <v>6.090178712727214</v>
      </c>
      <c r="DF45" s="454">
        <f t="shared" ref="DF45" si="102">DE45/(0.8*1000)</f>
        <v>7.6127233909090179E-3</v>
      </c>
      <c r="DG45" s="115">
        <f t="shared" si="89"/>
        <v>0.12002709020601664</v>
      </c>
      <c r="DH45" s="135">
        <f t="shared" si="90"/>
        <v>0.12098046220561638</v>
      </c>
      <c r="DI45" s="6">
        <f t="shared" si="91"/>
        <v>7</v>
      </c>
      <c r="DJ45" s="2">
        <f t="shared" si="92"/>
        <v>194.4</v>
      </c>
      <c r="DK45" s="224">
        <f t="shared" ref="DK45" si="103">DJ45*DI45</f>
        <v>1360.8</v>
      </c>
      <c r="DL45" s="105">
        <f>_xlfn.AGGREGATE(9,7,DK$4:DK45)/1000</f>
        <v>37.897653333333345</v>
      </c>
      <c r="DM45" s="130">
        <f t="shared" si="17"/>
        <v>1.4467592592592593</v>
      </c>
      <c r="DN45" s="105">
        <f t="shared" si="18"/>
        <v>2.9578189300411526</v>
      </c>
      <c r="DO45" s="101">
        <f t="shared" si="19"/>
        <v>4.4045781893004117</v>
      </c>
      <c r="DP45" s="448">
        <v>1.5</v>
      </c>
    </row>
    <row r="46" spans="1:126">
      <c r="A46" s="251" t="str">
        <f>IF(OR(入力!A46="",入力!A46="#N/A"),#N/A,入力!A46)</f>
        <v>採水</v>
      </c>
      <c r="B46" s="253">
        <f>IF(OR(入力!B46="",入力!B46="#N/A"),#N/A,入力!B46)</f>
        <v>45537</v>
      </c>
      <c r="C46" s="74">
        <f>IF(OR(入力!C46="",入力!C46="#N/A"),#N/A,入力!C46)</f>
        <v>346</v>
      </c>
      <c r="D46" s="210" t="e">
        <f>IF(OR(入力!E46="",入力!E46="#N/A"),#N/A,入力!E46)</f>
        <v>#N/A</v>
      </c>
      <c r="E46" s="2">
        <f>IF(OR(入力!H46="",入力!H46="#N/A"),#N/A,入力!H46)</f>
        <v>135</v>
      </c>
      <c r="F46" s="4">
        <f>IF(OR(入力!I46="",入力!I46="#N/A"),#N/A,入力!I46)</f>
        <v>7.3</v>
      </c>
      <c r="G46">
        <f>IF(OR(入力!Q46="",入力!Q46="#N/A"),#N/A,入力!Q46)</f>
        <v>7.46</v>
      </c>
      <c r="H46">
        <f>IF(OR(入力!P46="",入力!P46="#N/A"),#N/A,入力!P46)</f>
        <v>7.42</v>
      </c>
      <c r="I46" s="2">
        <f>IF(OR(入力!R46="",入力!R46="#N/A"),#N/A,入力!R46)</f>
        <v>7.98</v>
      </c>
      <c r="J46">
        <f>IF(OR(入力!S46="",入力!S46="#N/A"),#N/A,入力!S46)</f>
        <v>92</v>
      </c>
      <c r="K46">
        <f>IF(OR(入力!AA46="",入力!AA46="#N/A"),#N/A,入力!AA46)</f>
        <v>211</v>
      </c>
      <c r="L46">
        <f>IF(OR(入力!Z46="",入力!Z46="#N/A"),#N/A,入力!Z46)</f>
        <v>211</v>
      </c>
      <c r="M46" s="2">
        <f>IF(OR(入力!AB46="",入力!AB46="#N/A"),#N/A,入力!AB46)</f>
        <v>175</v>
      </c>
      <c r="N46">
        <f>IF(OR(入力!AC46="",入力!AC46="#N/A"),#N/A,入力!AC46)</f>
        <v>80.5</v>
      </c>
      <c r="O46">
        <f>IF(OR(入力!AK46="",入力!AK46="#N/A"),#N/A,入力!AK46)</f>
        <v>90.5</v>
      </c>
      <c r="P46">
        <f>IF(OR(入力!AJ46="",入力!AJ46="#N/A"),#N/A,入力!AJ46)</f>
        <v>90.4</v>
      </c>
      <c r="Q46" s="2">
        <f>IF(OR(入力!AL46="",入力!AL46="#N/A"),#N/A,入力!AL46)</f>
        <v>85.5</v>
      </c>
      <c r="R46">
        <f>IF(OR(入力!AM46="",入力!AM46="#N/A"),#N/A,入力!AM46)</f>
        <v>11.3</v>
      </c>
      <c r="S46" t="e">
        <v>#N/A</v>
      </c>
      <c r="T46" s="4">
        <f>IF(OR(入力!AV46="",入力!AV46="#N/A"),#N/A,入力!AV46)</f>
        <v>4.5</v>
      </c>
      <c r="U46">
        <f>IF(OR(入力!AU46="",入力!AU46="#N/A"),#N/A,入力!AU46)</f>
        <v>1.83</v>
      </c>
      <c r="V46" s="2">
        <f>IF(OR(入力!AW46="",入力!AW46="#N/A"),#N/A,入力!AW46)</f>
        <v>9.99</v>
      </c>
      <c r="W46">
        <f>IF(OR(入力!AX46="",入力!AX46="#N/A"),#N/A,入力!AX46)</f>
        <v>16.5</v>
      </c>
      <c r="X46">
        <f>IF(OR(入力!BF46="",入力!BF46="#N/A"),#N/A,入力!BF46)</f>
        <v>19.600000000000001</v>
      </c>
      <c r="Y46">
        <f>IF(OR(入力!BE46="",入力!BE46="#N/A"),#N/A,入力!BE46)</f>
        <v>20.6</v>
      </c>
      <c r="Z46" s="2">
        <f>IF(OR(入力!BG46="",入力!BG46="#N/A"),#N/A,入力!BG46)</f>
        <v>21.1</v>
      </c>
      <c r="AA46">
        <f>IF(OR(入力!BL46="",入力!BL46="#N/A"),#N/A,入力!BL46)</f>
        <v>49.5</v>
      </c>
      <c r="AB46" s="15">
        <f>IF(OR(入力!BM46="",入力!BM46="#N/A"),#N/A,入力!BM46)</f>
        <v>49.5</v>
      </c>
      <c r="AC46" s="98">
        <f>IF(OR(入力!BS46="",入力!BS46="#N/A"),#N/A,入力!BS46)</f>
        <v>13.7</v>
      </c>
      <c r="AD46" s="23">
        <f>IF(OR(入力!BT46="",入力!BT46="#N/A"),#N/A,入力!BT46)</f>
        <v>16.5</v>
      </c>
      <c r="AE46" s="105">
        <f>IF(OR(入力!BW46="",入力!BW46="#N/A"),#N/A,入力!BW46)</f>
        <v>20</v>
      </c>
      <c r="AF46" s="105">
        <f>IF(OR(入力!BX46="",入力!BX46="#N/A"),#N/A,入力!BX46)</f>
        <v>21</v>
      </c>
      <c r="AG46" s="126" t="e">
        <f>IF(OR(入力!BZ46="",入力!BZ46="#N/A"),#N/A,入力!BZ46)</f>
        <v>#N/A</v>
      </c>
      <c r="AH46" s="15">
        <f>IF(OR(入力!CB46="",入力!CB46="#N/A"),#N/A,入力!CB46)</f>
        <v>20.6</v>
      </c>
      <c r="AI46" s="5">
        <f>IF(OR(入力!CD46="",入力!CD46="#N/A"),#N/A,入力!CD46)</f>
        <v>64.626000000000005</v>
      </c>
      <c r="AJ46" s="4">
        <f>IF(OR(入力!CL46="",入力!CL46="#N/A"),#N/A,入力!CL46)</f>
        <v>7.4560000000000004</v>
      </c>
      <c r="AK46" s="4">
        <f>IF(OR(入力!CK46="",入力!CK46="#N/A"),#N/A,入力!CK46)</f>
        <v>7.3479999999999999</v>
      </c>
      <c r="AL46">
        <f>IF(OR(入力!CM46="",入力!CM46="#N/A"),#N/A,入力!CM46)</f>
        <v>0</v>
      </c>
      <c r="AM46" s="112">
        <f>IF(OR(入力!CN46="",入力!CN46="#N/A"),#N/A,入力!CN46)</f>
        <v>65.763999999999996</v>
      </c>
      <c r="AN46" s="110">
        <f>IF(OR(入力!CV46="",入力!CV46="#N/A"),#N/A,入力!CV46)</f>
        <v>7.7679999999999998</v>
      </c>
      <c r="AO46" s="110">
        <f>IF(OR(入力!CU46="",入力!CU46="#N/A"),#N/A,入力!CU46)</f>
        <v>7.7329999999999997</v>
      </c>
      <c r="AP46" s="40">
        <f>IF(OR(入力!CW46="",入力!CW46="#N/A"),#N/A,入力!CW46)</f>
        <v>0</v>
      </c>
      <c r="AQ46" s="5">
        <f>IF(OR(入力!CX46="",入力!CX46="#N/A"),#N/A,入力!CX46)</f>
        <v>10.199</v>
      </c>
      <c r="AR46">
        <f>IF(OR(入力!DF46="",入力!DF46="#N/A"),#N/A,入力!DF46)</f>
        <v>0.95799999999999996</v>
      </c>
      <c r="AS46">
        <f>IF(OR(入力!DE46="",入力!DE46="#N/A"),#N/A,入力!DE46)</f>
        <v>0.89700000000000002</v>
      </c>
      <c r="AT46">
        <f>IF(OR(入力!DG46="",入力!DG46="#N/A"),#N/A,入力!DG46)</f>
        <v>0</v>
      </c>
      <c r="AU46" s="112">
        <f>IF(OR(入力!DH46="",入力!DH46="#N/A"),#N/A,入力!DH46)</f>
        <v>10.247999999999999</v>
      </c>
      <c r="AV46" s="39">
        <f>IF(OR(入力!DP46="",入力!DP46="#N/A"),#N/A,入力!DP46)</f>
        <v>0.91800000000000004</v>
      </c>
      <c r="AW46" s="39">
        <f>IF(OR(入力!DO46="",入力!DO46="#N/A"),#N/A,入力!DO46)</f>
        <v>0.876</v>
      </c>
      <c r="AX46" s="45">
        <f>IF(OR(入力!DQ46="",入力!DQ46="#N/A"),#N/A,入力!DQ46)</f>
        <v>0</v>
      </c>
      <c r="AY46" s="5">
        <f>IF(OR(入力!DR46="",入力!DR46="#N/A"),#N/A,入力!DR46)</f>
        <v>86.236000000000004</v>
      </c>
      <c r="AZ46" s="120">
        <f>IF(OR(入力!DZ46="",入力!DZ46="#N/A"),#N/A,入力!DZ46)</f>
        <v>158.52699999999999</v>
      </c>
      <c r="BA46" s="120">
        <f>IF(OR(入力!DY46="",入力!DY46="#N/A"),#N/A,入力!DY46)</f>
        <v>158.072</v>
      </c>
      <c r="BB46" s="120">
        <f>IF(OR(入力!EA46="",入力!EA46="#N/A"),#N/A,入力!EA46)</f>
        <v>149.69</v>
      </c>
      <c r="BC46" s="112">
        <f>IF(OR(入力!EB46="",入力!EB46="#N/A"),#N/A,入力!EB46)</f>
        <v>94.974999999999994</v>
      </c>
      <c r="BD46" s="189">
        <f>IF(OR(入力!EJ46="",入力!EJ46="#N/A"),#N/A,入力!EJ46)</f>
        <v>160.22399999999999</v>
      </c>
      <c r="BE46" s="189">
        <f>IF(OR(入力!EI46="",入力!EI46="#N/A"),#N/A,入力!EI46)</f>
        <v>160.41200000000001</v>
      </c>
      <c r="BF46" s="532">
        <f>IF(OR(入力!EK46="",入力!EK46="#N/A"),#N/A,入力!EK46)</f>
        <v>151.892</v>
      </c>
      <c r="BG46" s="126">
        <f>IF(OR(入力!GT46="",入力!GT46="#N/A"),#N/A,入力!GT46)</f>
        <v>0.13600000000000001</v>
      </c>
      <c r="BH46" s="23">
        <f>IF(OR(入力!HB46="",入力!HB46="#N/A"),#N/A,入力!HB46)</f>
        <v>0</v>
      </c>
      <c r="BI46" s="23">
        <f>IF(OR(入力!HA46="",入力!HA46="#N/A"),#N/A,入力!HA46)</f>
        <v>0</v>
      </c>
      <c r="BJ46" s="15">
        <f>IF(OR(入力!HC46="",入力!HC46="#N/A"),#N/A,入力!HC46)</f>
        <v>0</v>
      </c>
      <c r="BK46" s="5">
        <f>IF(OR(入力!LJ46="",入力!LJ46="#N/A"),#N/A,入力!LJ46)</f>
        <v>10.71</v>
      </c>
      <c r="BL46" t="e">
        <f>IF(OR(入力!LR46="",入力!LR46="#N/A"),#N/A,入力!LR46)</f>
        <v>#N/A</v>
      </c>
      <c r="BM46" s="5">
        <f>IF(OR(入力!LQ46="",入力!LQ46="#N/A"),#N/A,入力!LQ46)</f>
        <v>28.05</v>
      </c>
      <c r="BN46" s="2">
        <f>IF(OR(入力!LS46="",入力!LS46="#N/A"),#N/A,入力!LS46)</f>
        <v>17.8</v>
      </c>
      <c r="BO46" s="115">
        <f>IF(OR(入力!LT46="",入力!LT46="#N/A"),#N/A,入力!LT46)</f>
        <v>0.43480000000000002</v>
      </c>
      <c r="BP46" s="115" t="e">
        <f>IF(OR(入力!MB46="",入力!MB46="#N/A"),#N/A,入力!MB46)</f>
        <v>#N/A</v>
      </c>
      <c r="BQ46" s="115">
        <f>IF(OR(入力!MA46="",入力!MA46="#N/A"),#N/A,入力!MA46)</f>
        <v>0.43619999999999998</v>
      </c>
      <c r="BR46" s="116">
        <f>IF(OR(入力!MC46="",入力!MC46="#N/A"),#N/A,入力!MC46)</f>
        <v>0.33090000000000003</v>
      </c>
      <c r="BS46" s="224">
        <f>IF(OR(入力!MN46="",入力!MN46="#N/A"),#N/A,入力!MN46)</f>
        <v>351</v>
      </c>
      <c r="BT46" s="224" t="e">
        <f>IF(OR(入力!MV46="",入力!MV46="#N/A"),#N/A,入力!MV46)</f>
        <v>#N/A</v>
      </c>
      <c r="BU46" s="224">
        <f>IF(OR(入力!MU46="",入力!MU46="#N/A"),#N/A,入力!MU46)</f>
        <v>354</v>
      </c>
      <c r="BV46" s="154">
        <f>IF(OR(入力!MW46="",入力!MW46="#N/A"),#N/A,入力!MW46)</f>
        <v>368</v>
      </c>
      <c r="BW46" s="5">
        <f t="shared" ref="BW46" si="104">AM46-AO46</f>
        <v>58.030999999999999</v>
      </c>
      <c r="BX46" s="5">
        <f t="shared" si="61"/>
        <v>7.7329999999999997</v>
      </c>
      <c r="BY46" s="5">
        <f t="shared" si="22"/>
        <v>65.763999999999996</v>
      </c>
      <c r="BZ46" s="105">
        <f t="shared" ref="BZ46" si="105">AU46-AW46</f>
        <v>9.3719999999999999</v>
      </c>
      <c r="CA46" s="105">
        <f t="shared" si="63"/>
        <v>0.876</v>
      </c>
      <c r="CB46" s="105">
        <f t="shared" si="23"/>
        <v>10.247999999999999</v>
      </c>
      <c r="CC46" s="6">
        <f t="shared" si="64"/>
        <v>65.437000000000012</v>
      </c>
      <c r="CD46" s="501">
        <f t="shared" si="65"/>
        <v>0.88241287026336601</v>
      </c>
      <c r="CE46" s="529">
        <f t="shared" si="66"/>
        <v>1</v>
      </c>
      <c r="CF46" s="507">
        <f t="shared" si="67"/>
        <v>1</v>
      </c>
      <c r="CG46" s="5">
        <f t="shared" si="68"/>
        <v>78.968584800000002</v>
      </c>
      <c r="CH46" s="5">
        <f t="shared" si="69"/>
        <v>10.523066399999999</v>
      </c>
      <c r="CI46" s="7">
        <f>_xlfn.AGGREGATE(9,7,CG$4:CG46)/1000</f>
        <v>2.3693942018666667</v>
      </c>
      <c r="CJ46" s="5">
        <f t="shared" si="70"/>
        <v>20.620196129032259</v>
      </c>
      <c r="CK46" s="6">
        <f t="shared" si="71"/>
        <v>18.195526451612903</v>
      </c>
      <c r="CL46" s="105">
        <f t="shared" si="72"/>
        <v>2.424669677419355</v>
      </c>
      <c r="CM46" s="6">
        <f t="shared" si="73"/>
        <v>2.424669677419355</v>
      </c>
      <c r="CN46" s="5">
        <f t="shared" si="25"/>
        <v>10.310098064516129</v>
      </c>
      <c r="CO46" s="6">
        <f t="shared" si="26"/>
        <v>10.310098064516129</v>
      </c>
      <c r="CP46" s="585">
        <f t="shared" si="74"/>
        <v>12.7845216</v>
      </c>
      <c r="CQ46" s="586">
        <f t="shared" si="75"/>
        <v>11.2812264</v>
      </c>
      <c r="CR46" s="105" t="e">
        <f t="shared" si="76"/>
        <v>#N/A</v>
      </c>
      <c r="CS46" s="105" t="e">
        <f t="shared" si="77"/>
        <v>#N/A</v>
      </c>
      <c r="CT46" s="105" t="e">
        <f t="shared" si="78"/>
        <v>#N/A</v>
      </c>
      <c r="CU46" s="105" t="e">
        <f t="shared" si="79"/>
        <v>#N/A</v>
      </c>
      <c r="CV46" s="6">
        <f t="shared" si="80"/>
        <v>18.195526451612903</v>
      </c>
      <c r="CW46" s="530">
        <f t="shared" si="81"/>
        <v>0.91451990632318503</v>
      </c>
      <c r="CX46" s="530">
        <f t="shared" si="82"/>
        <v>1</v>
      </c>
      <c r="CY46" s="507">
        <f t="shared" si="83"/>
        <v>1</v>
      </c>
      <c r="CZ46" s="5">
        <f t="shared" si="84"/>
        <v>12.753417600000001</v>
      </c>
      <c r="DA46" s="5">
        <f t="shared" si="85"/>
        <v>1.1920607999999999</v>
      </c>
      <c r="DB46" s="7">
        <f>_xlfn.AGGREGATE(9,7,CZ$4:CZ46)/1000</f>
        <v>0.37718751253333327</v>
      </c>
      <c r="DC46" s="5">
        <f t="shared" si="86"/>
        <v>89.04666960000003</v>
      </c>
      <c r="DD46" s="169">
        <f>_xlfn.AGGREGATE(9,7,DC$4:DC46)/1000</f>
        <v>2.5082177578666665</v>
      </c>
      <c r="DE46" s="169">
        <f t="shared" ref="DE46" si="106">DD46*(100.9/40.08)</f>
        <v>6.3143505930326018</v>
      </c>
      <c r="DF46" s="454">
        <f t="shared" ref="DF46" si="107">DE46/(0.8*1000)</f>
        <v>7.8929382412907517E-3</v>
      </c>
      <c r="DG46" s="115">
        <f t="shared" si="89"/>
        <v>0.1309266976312087</v>
      </c>
      <c r="DH46" s="135">
        <f t="shared" si="90"/>
        <v>0.13569053136901857</v>
      </c>
      <c r="DI46" s="6">
        <f t="shared" si="91"/>
        <v>7</v>
      </c>
      <c r="DJ46" s="2">
        <f t="shared" si="92"/>
        <v>194.4</v>
      </c>
      <c r="DK46" s="224">
        <f t="shared" ref="DK46" si="108">DJ46*DI46</f>
        <v>1360.8</v>
      </c>
      <c r="DL46" s="105">
        <f>_xlfn.AGGREGATE(9,7,DK$4:DK46)/1000</f>
        <v>39.258453333333343</v>
      </c>
      <c r="DM46" s="130">
        <f t="shared" si="17"/>
        <v>1.4467592592592593</v>
      </c>
      <c r="DN46" s="105">
        <f t="shared" si="18"/>
        <v>2.9578189300411526</v>
      </c>
      <c r="DO46" s="101">
        <f t="shared" si="19"/>
        <v>4.4045781893004117</v>
      </c>
      <c r="DP46" s="448">
        <v>1.5</v>
      </c>
    </row>
    <row r="47" spans="1:126">
      <c r="A47" s="251" t="str">
        <f>IF(OR(入力!A47="",入力!A47="#N/A"),#N/A,入力!A47)</f>
        <v>採水後流量変更</v>
      </c>
      <c r="B47" s="253">
        <f>IF(OR(入力!B47="",入力!B47="#N/A"),#N/A,入力!B47)</f>
        <v>45537</v>
      </c>
      <c r="C47" s="74">
        <f>IF(OR(入力!C47="",入力!C47="#N/A"),#N/A,入力!C47)</f>
        <v>346</v>
      </c>
      <c r="D47" s="210" t="e">
        <f>IF(OR(入力!E47="",入力!E47="#N/A"),#N/A,入力!E47)</f>
        <v>#N/A</v>
      </c>
      <c r="E47" s="2">
        <f>IF(OR(入力!H47="",入力!H47="#N/A"),#N/A,入力!H47)</f>
        <v>195</v>
      </c>
      <c r="F47" t="e">
        <f>IF(OR(入力!I47="",入力!I47="#N/A"),#N/A,入力!I47)</f>
        <v>#N/A</v>
      </c>
      <c r="G47" t="e">
        <f>IF(OR(入力!Q47="",入力!Q47="#N/A"),#N/A,入力!Q47)</f>
        <v>#N/A</v>
      </c>
      <c r="H47" t="e">
        <f>IF(OR(入力!P47="",入力!P47="#N/A"),#N/A,入力!P47)</f>
        <v>#N/A</v>
      </c>
      <c r="I47" s="2" t="e">
        <f>IF(OR(入力!R47="",入力!R47="#N/A"),#N/A,入力!R47)</f>
        <v>#N/A</v>
      </c>
      <c r="J47" t="e">
        <f>IF(OR(入力!S47="",入力!S47="#N/A"),#N/A,入力!S47)</f>
        <v>#N/A</v>
      </c>
      <c r="K47" t="e">
        <f>IF(OR(入力!AA47="",入力!AA47="#N/A"),#N/A,入力!AA47)</f>
        <v>#N/A</v>
      </c>
      <c r="L47" t="e">
        <f>IF(OR(入力!Z47="",入力!Z47="#N/A"),#N/A,入力!Z47)</f>
        <v>#N/A</v>
      </c>
      <c r="M47" s="2" t="e">
        <f>IF(OR(入力!AB47="",入力!AB47="#N/A"),#N/A,入力!AB47)</f>
        <v>#N/A</v>
      </c>
      <c r="N47" t="e">
        <f>IF(OR(入力!AC47="",入力!AC47="#N/A"),#N/A,入力!AC47)</f>
        <v>#N/A</v>
      </c>
      <c r="O47" t="e">
        <f>IF(OR(入力!AK47="",入力!AK47="#N/A"),#N/A,入力!AK47)</f>
        <v>#N/A</v>
      </c>
      <c r="P47" t="e">
        <f>IF(OR(入力!AJ47="",入力!AJ47="#N/A"),#N/A,入力!AJ47)</f>
        <v>#N/A</v>
      </c>
      <c r="Q47" s="2" t="e">
        <f>IF(OR(入力!AL47="",入力!AL47="#N/A"),#N/A,入力!AL47)</f>
        <v>#N/A</v>
      </c>
      <c r="R47" t="e">
        <f>IF(OR(入力!AM47="",入力!AM47="#N/A"),#N/A,入力!AM47)</f>
        <v>#N/A</v>
      </c>
      <c r="S47" t="e">
        <v>#N/A</v>
      </c>
      <c r="T47" t="e">
        <f>IF(OR(入力!AV47="",入力!AV47="#N/A"),#N/A,入力!AV47)</f>
        <v>#N/A</v>
      </c>
      <c r="U47" t="e">
        <f>IF(OR(入力!AU47="",入力!AU47="#N/A"),#N/A,入力!AU47)</f>
        <v>#N/A</v>
      </c>
      <c r="V47" s="2" t="e">
        <f>IF(OR(入力!AW47="",入力!AW47="#N/A"),#N/A,入力!AW47)</f>
        <v>#N/A</v>
      </c>
      <c r="W47" t="e">
        <f>IF(OR(入力!AX47="",入力!AX47="#N/A"),#N/A,入力!AX47)</f>
        <v>#N/A</v>
      </c>
      <c r="X47" t="e">
        <f>IF(OR(入力!BF47="",入力!BF47="#N/A"),#N/A,入力!BF47)</f>
        <v>#N/A</v>
      </c>
      <c r="Y47" t="e">
        <f>IF(OR(入力!BE47="",入力!BE47="#N/A"),#N/A,入力!BE47)</f>
        <v>#N/A</v>
      </c>
      <c r="Z47" s="2" t="e">
        <f>IF(OR(入力!BG47="",入力!BG47="#N/A"),#N/A,入力!BG47)</f>
        <v>#N/A</v>
      </c>
      <c r="AA47" t="e">
        <f>IF(OR(入力!BL47="",入力!BL47="#N/A"),#N/A,入力!BL47)</f>
        <v>#N/A</v>
      </c>
      <c r="AB47" s="15" t="e">
        <f>IF(OR(入力!BM47="",入力!BM47="#N/A"),#N/A,入力!BM47)</f>
        <v>#N/A</v>
      </c>
      <c r="AC47" s="98" t="e">
        <f>IF(OR(入力!BS47="",入力!BS47="#N/A"),#N/A,入力!BS47)</f>
        <v>#N/A</v>
      </c>
      <c r="AD47" s="23" t="e">
        <f>IF(OR(入力!BT47="",入力!BT47="#N/A"),#N/A,入力!BT47)</f>
        <v>#N/A</v>
      </c>
      <c r="AE47" s="23" t="e">
        <f>IF(OR(入力!BW47="",入力!BW47="#N/A"),#N/A,入力!BW47)</f>
        <v>#N/A</v>
      </c>
      <c r="AF47" s="23" t="e">
        <f>IF(OR(入力!BX47="",入力!BX47="#N/A"),#N/A,入力!BX47)</f>
        <v>#N/A</v>
      </c>
      <c r="AG47" s="126" t="e">
        <f>IF(OR(入力!BZ47="",入力!BZ47="#N/A"),#N/A,入力!BZ47)</f>
        <v>#N/A</v>
      </c>
      <c r="AH47" s="15" t="e">
        <f>IF(OR(入力!CB47="",入力!CB47="#N/A"),#N/A,入力!CB47)</f>
        <v>#N/A</v>
      </c>
      <c r="AI47" t="e">
        <f>IF(OR(入力!CD47="",入力!CD47="#N/A"),#N/A,入力!CD47)</f>
        <v>#N/A</v>
      </c>
      <c r="AJ47" t="e">
        <f>IF(OR(入力!CL47="",入力!CL47="#N/A"),#N/A,入力!CL47)</f>
        <v>#N/A</v>
      </c>
      <c r="AK47" t="e">
        <f>IF(OR(入力!CK47="",入力!CK47="#N/A"),#N/A,入力!CK47)</f>
        <v>#N/A</v>
      </c>
      <c r="AL47" t="e">
        <f>IF(OR(入力!CM47="",入力!CM47="#N/A"),#N/A,入力!CM47)</f>
        <v>#N/A</v>
      </c>
      <c r="AM47" s="39" t="e">
        <f>IF(OR(入力!CN47="",入力!CN47="#N/A"),#N/A,入力!CN47)</f>
        <v>#N/A</v>
      </c>
      <c r="AN47" s="39" t="e">
        <f>IF(OR(入力!CV47="",入力!CV47="#N/A"),#N/A,入力!CV47)</f>
        <v>#N/A</v>
      </c>
      <c r="AO47" s="39" t="e">
        <f>IF(OR(入力!CU47="",入力!CU47="#N/A"),#N/A,入力!CU47)</f>
        <v>#N/A</v>
      </c>
      <c r="AP47" s="40" t="e">
        <f>IF(OR(入力!CW47="",入力!CW47="#N/A"),#N/A,入力!CW47)</f>
        <v>#N/A</v>
      </c>
      <c r="AQ47" t="e">
        <f>IF(OR(入力!CX47="",入力!CX47="#N/A"),#N/A,入力!CX47)</f>
        <v>#N/A</v>
      </c>
      <c r="AR47" t="e">
        <f>IF(OR(入力!DF47="",入力!DF47="#N/A"),#N/A,入力!DF47)</f>
        <v>#N/A</v>
      </c>
      <c r="AS47" t="e">
        <f>IF(OR(入力!DE47="",入力!DE47="#N/A"),#N/A,入力!DE47)</f>
        <v>#N/A</v>
      </c>
      <c r="AT47" t="e">
        <f>IF(OR(入力!DG47="",入力!DG47="#N/A"),#N/A,入力!DG47)</f>
        <v>#N/A</v>
      </c>
      <c r="AU47" s="39" t="e">
        <f>IF(OR(入力!DH47="",入力!DH47="#N/A"),#N/A,入力!DH47)</f>
        <v>#N/A</v>
      </c>
      <c r="AV47" s="39" t="e">
        <f>IF(OR(入力!DP47="",入力!DP47="#N/A"),#N/A,入力!DP47)</f>
        <v>#N/A</v>
      </c>
      <c r="AW47" s="39" t="e">
        <f>IF(OR(入力!DO47="",入力!DO47="#N/A"),#N/A,入力!DO47)</f>
        <v>#N/A</v>
      </c>
      <c r="AX47" s="45" t="e">
        <f>IF(OR(入力!DQ47="",入力!DQ47="#N/A"),#N/A,入力!DQ47)</f>
        <v>#N/A</v>
      </c>
      <c r="AY47" t="e">
        <f>IF(OR(入力!DR47="",入力!DR47="#N/A"),#N/A,入力!DR47)</f>
        <v>#N/A</v>
      </c>
      <c r="AZ47" t="e">
        <f>IF(OR(入力!DZ47="",入力!DZ47="#N/A"),#N/A,入力!DZ47)</f>
        <v>#N/A</v>
      </c>
      <c r="BA47" t="e">
        <f>IF(OR(入力!DY47="",入力!DY47="#N/A"),#N/A,入力!DY47)</f>
        <v>#N/A</v>
      </c>
      <c r="BB47" t="e">
        <f>IF(OR(入力!EA47="",入力!EA47="#N/A"),#N/A,入力!EA47)</f>
        <v>#N/A</v>
      </c>
      <c r="BC47" s="39" t="e">
        <f>IF(OR(入力!EB47="",入力!EB47="#N/A"),#N/A,入力!EB47)</f>
        <v>#N/A</v>
      </c>
      <c r="BD47" s="39" t="e">
        <f>IF(OR(入力!EJ47="",入力!EJ47="#N/A"),#N/A,入力!EJ47)</f>
        <v>#N/A</v>
      </c>
      <c r="BE47" s="39" t="e">
        <f>IF(OR(入力!EI47="",入力!EI47="#N/A"),#N/A,入力!EI47)</f>
        <v>#N/A</v>
      </c>
      <c r="BF47" s="217" t="e">
        <f>IF(OR(入力!EK47="",入力!EK47="#N/A"),#N/A,入力!EK47)</f>
        <v>#N/A</v>
      </c>
      <c r="BG47" s="126" t="e">
        <f>IF(OR(入力!GT47="",入力!GT47="#N/A"),#N/A,入力!GT47)</f>
        <v>#N/A</v>
      </c>
      <c r="BH47" s="23" t="e">
        <f>IF(OR(入力!HB47="",入力!HB47="#N/A"),#N/A,入力!HB47)</f>
        <v>#N/A</v>
      </c>
      <c r="BI47" s="23" t="e">
        <f>IF(OR(入力!HA47="",入力!HA47="#N/A"),#N/A,入力!HA47)</f>
        <v>#N/A</v>
      </c>
      <c r="BJ47" s="15" t="e">
        <f>IF(OR(入力!HC47="",入力!HC47="#N/A"),#N/A,入力!HC47)</f>
        <v>#N/A</v>
      </c>
      <c r="BK47" t="e">
        <f>IF(OR(入力!LJ47="",入力!LJ47="#N/A"),#N/A,入力!LJ47)</f>
        <v>#N/A</v>
      </c>
      <c r="BL47" t="e">
        <f>IF(OR(入力!LR47="",入力!LR47="#N/A"),#N/A,入力!LR47)</f>
        <v>#N/A</v>
      </c>
      <c r="BM47" t="e">
        <f>IF(OR(入力!LQ47="",入力!LQ47="#N/A"),#N/A,入力!LQ47)</f>
        <v>#N/A</v>
      </c>
      <c r="BN47" s="2" t="e">
        <f>IF(OR(入力!LS47="",入力!LS47="#N/A"),#N/A,入力!LS47)</f>
        <v>#N/A</v>
      </c>
      <c r="BO47" t="e">
        <f>IF(OR(入力!LT47="",入力!LT47="#N/A"),#N/A,入力!LT47)</f>
        <v>#N/A</v>
      </c>
      <c r="BP47" t="e">
        <f>IF(OR(入力!MB47="",入力!MB47="#N/A"),#N/A,入力!MB47)</f>
        <v>#N/A</v>
      </c>
      <c r="BQ47" t="e">
        <f>IF(OR(入力!MA47="",入力!MA47="#N/A"),#N/A,入力!MA47)</f>
        <v>#N/A</v>
      </c>
      <c r="BR47" s="15" t="e">
        <f>IF(OR(入力!MC47="",入力!MC47="#N/A"),#N/A,入力!MC47)</f>
        <v>#N/A</v>
      </c>
      <c r="BS47" s="224" t="e">
        <f>IF(OR(入力!MN47="",入力!MN47="#N/A"),#N/A,入力!MN47)</f>
        <v>#N/A</v>
      </c>
      <c r="BT47" s="224" t="e">
        <f>IF(OR(入力!MV47="",入力!MV47="#N/A"),#N/A,入力!MV47)</f>
        <v>#N/A</v>
      </c>
      <c r="BU47" s="224" t="e">
        <f>IF(OR(入力!MU47="",入力!MU47="#N/A"),#N/A,入力!MU47)</f>
        <v>#N/A</v>
      </c>
      <c r="BV47" s="154" t="e">
        <f>IF(OR(入力!MW47="",入力!MW47="#N/A"),#N/A,入力!MW47)</f>
        <v>#N/A</v>
      </c>
      <c r="BW47" t="e">
        <v>#N/A</v>
      </c>
      <c r="BX47" t="e">
        <v>#N/A</v>
      </c>
      <c r="BY47" t="e">
        <v>#N/A</v>
      </c>
      <c r="BZ47" s="23" t="e">
        <v>#N/A</v>
      </c>
      <c r="CA47" s="23" t="e">
        <v>#N/A</v>
      </c>
      <c r="CB47" s="23" t="e">
        <v>#N/A</v>
      </c>
      <c r="CC47" s="2" t="e">
        <v>#N/A</v>
      </c>
      <c r="CD47" s="501" t="e">
        <v>#N/A</v>
      </c>
      <c r="CE47" s="529" t="e">
        <v>#N/A</v>
      </c>
      <c r="CF47" s="507" t="e">
        <v>#N/A</v>
      </c>
      <c r="CH47" t="e">
        <v>#N/A</v>
      </c>
      <c r="CI47" s="2" t="e">
        <v>#N/A</v>
      </c>
      <c r="CJ47" t="e">
        <v>#N/A</v>
      </c>
      <c r="CK47" s="2" t="e">
        <v>#N/A</v>
      </c>
      <c r="CL47" s="23" t="e">
        <v>#N/A</v>
      </c>
      <c r="CM47" s="2" t="e">
        <v>#N/A</v>
      </c>
      <c r="CN47" t="e">
        <v>#N/A</v>
      </c>
      <c r="CO47" s="2" t="e">
        <v>#N/A</v>
      </c>
      <c r="CP47" s="585" t="e">
        <v>#N/A</v>
      </c>
      <c r="CQ47" s="586" t="e">
        <v>#N/A</v>
      </c>
      <c r="CR47" s="23" t="e">
        <v>#N/A</v>
      </c>
      <c r="CS47" s="23" t="e">
        <v>#N/A</v>
      </c>
      <c r="CT47" s="23" t="e">
        <v>#N/A</v>
      </c>
      <c r="CU47" s="23" t="e">
        <v>#N/A</v>
      </c>
      <c r="CV47" s="2" t="e">
        <v>#N/A</v>
      </c>
      <c r="CW47" s="530" t="e">
        <v>#N/A</v>
      </c>
      <c r="CX47" s="530" t="e">
        <v>#N/A</v>
      </c>
      <c r="CY47" s="507" t="e">
        <v>#N/A</v>
      </c>
      <c r="CZ47" t="e">
        <v>#N/A</v>
      </c>
      <c r="DA47" t="e">
        <v>#N/A</v>
      </c>
      <c r="DB47" s="7" t="e">
        <v>#N/A</v>
      </c>
      <c r="DC47" t="e">
        <v>#N/A</v>
      </c>
      <c r="DD47" s="23" t="e">
        <v>#N/A</v>
      </c>
      <c r="DE47" s="23" t="e">
        <v>#N/A</v>
      </c>
      <c r="DF47" s="34" t="e">
        <v>#N/A</v>
      </c>
      <c r="DG47" t="e">
        <v>#N/A</v>
      </c>
      <c r="DH47" s="2" t="e">
        <v>#N/A</v>
      </c>
      <c r="DI47" s="2" t="e">
        <v>#N/A</v>
      </c>
      <c r="DJ47" s="2" t="e">
        <v>#N/A</v>
      </c>
      <c r="DK47" s="23" t="e">
        <v>#N/A</v>
      </c>
      <c r="DL47" s="23" t="e">
        <v>#N/A</v>
      </c>
      <c r="DM47" s="126" t="e">
        <v>#N/A</v>
      </c>
      <c r="DN47" s="105" t="e">
        <v>#N/A</v>
      </c>
      <c r="DO47" s="101" t="e">
        <v>#N/A</v>
      </c>
      <c r="DP47" s="448">
        <v>1</v>
      </c>
    </row>
    <row r="48" spans="1:126">
      <c r="A48" s="251" t="e">
        <f>IF(OR(入力!A48="",入力!A48="#N/A"),#N/A,入力!A48)</f>
        <v>#N/A</v>
      </c>
      <c r="B48" s="253">
        <f>IF(OR(入力!B48="",入力!B48="#N/A"),#N/A,入力!B48)</f>
        <v>45540</v>
      </c>
      <c r="C48" s="74">
        <f>IF(OR(入力!C48="",入力!C48="#N/A"),#N/A,入力!C48)</f>
        <v>349</v>
      </c>
      <c r="D48" s="210" t="e">
        <f>IF(OR(入力!E48="",入力!E48="#N/A"),#N/A,入力!E48)</f>
        <v>#N/A</v>
      </c>
      <c r="E48" s="2">
        <f>IF(OR(入力!H48="",入力!H48="#N/A"),#N/A,入力!H48)</f>
        <v>195</v>
      </c>
      <c r="F48">
        <f>IF(OR(入力!I48="",入力!I48="#N/A"),#N/A,入力!I48)</f>
        <v>7.55</v>
      </c>
      <c r="G48" t="e">
        <f>IF(OR(入力!Q48="",入力!Q48="#N/A"),#N/A,入力!Q48)</f>
        <v>#N/A</v>
      </c>
      <c r="H48">
        <f>IF(OR(入力!P48="",入力!P48="#N/A"),#N/A,入力!P48)</f>
        <v>7.59</v>
      </c>
      <c r="I48" s="2">
        <f>IF(OR(入力!R48="",入力!R48="#N/A"),#N/A,入力!R48)</f>
        <v>8.24</v>
      </c>
      <c r="J48">
        <f>IF(OR(入力!S48="",入力!S48="#N/A"),#N/A,入力!S48)</f>
        <v>101</v>
      </c>
      <c r="K48" t="e">
        <f>IF(OR(入力!AA48="",入力!AA48="#N/A"),#N/A,入力!AA48)</f>
        <v>#N/A</v>
      </c>
      <c r="L48">
        <f>IF(OR(入力!Z48="",入力!Z48="#N/A"),#N/A,入力!Z48)</f>
        <v>156</v>
      </c>
      <c r="M48" s="2">
        <f>IF(OR(入力!AB48="",入力!AB48="#N/A"),#N/A,入力!AB48)</f>
        <v>111</v>
      </c>
      <c r="N48">
        <f>IF(OR(入力!AC48="",入力!AC48="#N/A"),#N/A,入力!AC48)</f>
        <v>65.5</v>
      </c>
      <c r="O48" t="e">
        <f>IF(OR(入力!AK48="",入力!AK48="#N/A"),#N/A,入力!AK48)</f>
        <v>#N/A</v>
      </c>
      <c r="P48">
        <f>IF(OR(入力!AJ48="",入力!AJ48="#N/A"),#N/A,入力!AJ48)</f>
        <v>90.7</v>
      </c>
      <c r="Q48" s="2">
        <f>IF(OR(入力!AL48="",入力!AL48="#N/A"),#N/A,入力!AL48)</f>
        <v>88.9</v>
      </c>
      <c r="R48">
        <f>IF(OR(入力!AM48="",入力!AM48="#N/A"),#N/A,入力!AM48)</f>
        <v>10.63</v>
      </c>
      <c r="S48" t="e">
        <v>#N/A</v>
      </c>
      <c r="T48" t="e">
        <f>IF(OR(入力!AV48="",入力!AV48="#N/A"),#N/A,入力!AV48)</f>
        <v>#N/A</v>
      </c>
      <c r="U48">
        <f>IF(OR(入力!AU48="",入力!AU48="#N/A"),#N/A,入力!AU48)</f>
        <v>1.05</v>
      </c>
      <c r="V48" s="2">
        <f>IF(OR(入力!AW48="",入力!AW48="#N/A"),#N/A,入力!AW48)</f>
        <v>9.8699999999999992</v>
      </c>
      <c r="W48">
        <f>IF(OR(入力!AX48="",入力!AX48="#N/A"),#N/A,入力!AX48)</f>
        <v>16.5</v>
      </c>
      <c r="X48" t="e">
        <f>IF(OR(入力!BF48="",入力!BF48="#N/A"),#N/A,入力!BF48)</f>
        <v>#N/A</v>
      </c>
      <c r="Y48">
        <f>IF(OR(入力!BE48="",入力!BE48="#N/A"),#N/A,入力!BE48)</f>
        <v>20.6</v>
      </c>
      <c r="Z48" s="2">
        <f>IF(OR(入力!BG48="",入力!BG48="#N/A"),#N/A,入力!BG48)</f>
        <v>20.100000000000001</v>
      </c>
      <c r="AA48" t="e">
        <f>IF(OR(入力!BL48="",入力!BL48="#N/A"),#N/A,入力!BL48)</f>
        <v>#N/A</v>
      </c>
      <c r="AB48" s="15" t="e">
        <f>IF(OR(入力!BM48="",入力!BM48="#N/A"),#N/A,入力!BM48)</f>
        <v>#N/A</v>
      </c>
      <c r="AC48" s="98">
        <f>IF(OR(入力!BS48="",入力!BS48="#N/A"),#N/A,入力!BS48)</f>
        <v>13.9</v>
      </c>
      <c r="AD48" s="23">
        <f>IF(OR(入力!BT48="",入力!BT48="#N/A"),#N/A,入力!BT48)</f>
        <v>16.399999999999999</v>
      </c>
      <c r="AE48" s="23">
        <f>IF(OR(入力!BW48="",入力!BW48="#N/A"),#N/A,入力!BW48)</f>
        <v>19.2</v>
      </c>
      <c r="AF48" s="23">
        <f>IF(OR(入力!BX48="",入力!BX48="#N/A"),#N/A,入力!BX48)</f>
        <v>19.7</v>
      </c>
      <c r="AG48" s="126" t="e">
        <f>IF(OR(入力!BZ48="",入力!BZ48="#N/A"),#N/A,入力!BZ48)</f>
        <v>#N/A</v>
      </c>
      <c r="AH48" s="15">
        <f>IF(OR(入力!CB48="",入力!CB48="#N/A"),#N/A,入力!CB48)</f>
        <v>25.3</v>
      </c>
      <c r="AI48" s="5">
        <f>IF(OR(入力!CD48="",入力!CD48="#N/A"),#N/A,入力!CD48)</f>
        <v>65.543999999999997</v>
      </c>
      <c r="AJ48" t="e">
        <f>IF(OR(入力!CL48="",入力!CL48="#N/A"),#N/A,入力!CL48)</f>
        <v>#N/A</v>
      </c>
      <c r="AK48" s="4">
        <f>IF(OR(入力!CK48="",入力!CK48="#N/A"),#N/A,入力!CK48)</f>
        <v>1.4930000000000001</v>
      </c>
      <c r="AL48">
        <f>IF(OR(入力!CM48="",入力!CM48="#N/A"),#N/A,入力!CM48)</f>
        <v>0</v>
      </c>
      <c r="AM48" s="112">
        <f>IF(OR(入力!CN48="",入力!CN48="#N/A"),#N/A,入力!CN48)</f>
        <v>65.194000000000003</v>
      </c>
      <c r="AN48" s="39" t="e">
        <f>IF(OR(入力!CV48="",入力!CV48="#N/A"),#N/A,入力!CV48)</f>
        <v>#N/A</v>
      </c>
      <c r="AO48" s="110">
        <f>IF(OR(入力!CU48="",入力!CU48="#N/A"),#N/A,入力!CU48)</f>
        <v>3.9809999999999999</v>
      </c>
      <c r="AP48" s="40">
        <f>IF(OR(入力!CW48="",入力!CW48="#N/A"),#N/A,入力!CW48)</f>
        <v>0</v>
      </c>
      <c r="AQ48" s="5">
        <f>IF(OR(入力!CX48="",入力!CX48="#N/A"),#N/A,入力!CX48)</f>
        <v>10.362</v>
      </c>
      <c r="AR48" t="e">
        <f>IF(OR(入力!DF48="",入力!DF48="#N/A"),#N/A,入力!DF48)</f>
        <v>#N/A</v>
      </c>
      <c r="AS48">
        <f>IF(OR(入力!DE48="",入力!DE48="#N/A"),#N/A,入力!DE48)</f>
        <v>0.29099999999999998</v>
      </c>
      <c r="AT48">
        <f>IF(OR(入力!DG48="",入力!DG48="#N/A"),#N/A,入力!DG48)</f>
        <v>0</v>
      </c>
      <c r="AU48" s="112">
        <f>IF(OR(入力!DH48="",入力!DH48="#N/A"),#N/A,入力!DH48)</f>
        <v>10.212</v>
      </c>
      <c r="AV48" s="39" t="e">
        <f>IF(OR(入力!DP48="",入力!DP48="#N/A"),#N/A,入力!DP48)</f>
        <v>#N/A</v>
      </c>
      <c r="AW48" s="39">
        <f>IF(OR(入力!DO48="",入力!DO48="#N/A"),#N/A,入力!DO48)</f>
        <v>0.56999999999999995</v>
      </c>
      <c r="AX48" s="45">
        <f>IF(OR(入力!DQ48="",入力!DQ48="#N/A"),#N/A,入力!DQ48)</f>
        <v>0</v>
      </c>
      <c r="AY48" s="5">
        <f>IF(OR(入力!DR48="",入力!DR48="#N/A"),#N/A,入力!DR48)</f>
        <v>88.465999999999994</v>
      </c>
      <c r="AZ48" t="e">
        <f>IF(OR(入力!DZ48="",入力!DZ48="#N/A"),#N/A,入力!DZ48)</f>
        <v>#N/A</v>
      </c>
      <c r="BA48" s="120">
        <f>IF(OR(入力!DY48="",入力!DY48="#N/A"),#N/A,入力!DY48)</f>
        <v>165.126</v>
      </c>
      <c r="BB48" s="120">
        <f>IF(OR(入力!EA48="",入力!EA48="#N/A"),#N/A,入力!EA48)</f>
        <v>154.52799999999999</v>
      </c>
      <c r="BC48" s="112">
        <f>IF(OR(入力!EB48="",入力!EB48="#N/A"),#N/A,入力!EB48)</f>
        <v>87.757000000000005</v>
      </c>
      <c r="BD48" s="39" t="e">
        <f>IF(OR(入力!EJ48="",入力!EJ48="#N/A"),#N/A,入力!EJ48)</f>
        <v>#N/A</v>
      </c>
      <c r="BE48" s="189">
        <f>IF(OR(入力!EI48="",入力!EI48="#N/A"),#N/A,入力!EI48)</f>
        <v>168.98699999999999</v>
      </c>
      <c r="BF48" s="532">
        <f>IF(OR(入力!EK48="",入力!EK48="#N/A"),#N/A,入力!EK48)</f>
        <v>155.65299999999999</v>
      </c>
      <c r="BG48" s="126">
        <f>IF(OR(入力!GT48="",入力!GT48="#N/A"),#N/A,入力!GT48)</f>
        <v>0.17199999999999999</v>
      </c>
      <c r="BH48" s="23" t="e">
        <f>IF(OR(入力!HB48="",入力!HB48="#N/A"),#N/A,入力!HB48)</f>
        <v>#N/A</v>
      </c>
      <c r="BI48" s="23">
        <f>IF(OR(入力!HA48="",入力!HA48="#N/A"),#N/A,入力!HA48)</f>
        <v>0</v>
      </c>
      <c r="BJ48" s="15">
        <f>IF(OR(入力!HC48="",入力!HC48="#N/A"),#N/A,入力!HC48)</f>
        <v>0</v>
      </c>
      <c r="BK48" s="5">
        <f>IF(OR(入力!LJ48="",入力!LJ48="#N/A"),#N/A,入力!LJ48)</f>
        <v>10.63</v>
      </c>
      <c r="BL48" t="e">
        <f>IF(OR(入力!LR48="",入力!LR48="#N/A"),#N/A,入力!LR48)</f>
        <v>#N/A</v>
      </c>
      <c r="BM48" s="5">
        <f>IF(OR(入力!LQ48="",入力!LQ48="#N/A"),#N/A,入力!LQ48)</f>
        <v>29.58</v>
      </c>
      <c r="BN48" s="6">
        <f>IF(OR(入力!LS48="",入力!LS48="#N/A"),#N/A,入力!LS48)</f>
        <v>17.96</v>
      </c>
      <c r="BO48" s="115">
        <f>IF(OR(入力!LT48="",入力!LT48="#N/A"),#N/A,入力!LT48)</f>
        <v>0.32829999999999998</v>
      </c>
      <c r="BP48" t="e">
        <f>IF(OR(入力!MB48="",入力!MB48="#N/A"),#N/A,入力!MB48)</f>
        <v>#N/A</v>
      </c>
      <c r="BQ48" s="115">
        <f>IF(OR(入力!MA48="",入力!MA48="#N/A"),#N/A,入力!MA48)</f>
        <v>0.3402</v>
      </c>
      <c r="BR48" s="116">
        <f>IF(OR(入力!MC48="",入力!MC48="#N/A"),#N/A,入力!MC48)</f>
        <v>0.43280000000000002</v>
      </c>
      <c r="BS48" s="224">
        <f>IF(OR(入力!MN48="",入力!MN48="#N/A"),#N/A,入力!MN48)</f>
        <v>347</v>
      </c>
      <c r="BT48" s="224" t="e">
        <f>IF(OR(入力!MV48="",入力!MV48="#N/A"),#N/A,入力!MV48)</f>
        <v>#N/A</v>
      </c>
      <c r="BU48" s="224">
        <f>IF(OR(入力!MU48="",入力!MU48="#N/A"),#N/A,入力!MU48)</f>
        <v>355</v>
      </c>
      <c r="BV48" s="154">
        <f>IF(OR(入力!MW48="",入力!MW48="#N/A"),#N/A,入力!MW48)</f>
        <v>356</v>
      </c>
      <c r="BW48" s="5">
        <f t="shared" ref="BW48:BW49" si="109">AM48-AO48</f>
        <v>61.213000000000001</v>
      </c>
      <c r="BX48" s="5">
        <f t="shared" ref="BX48:BX50" si="110">AO48-AP48</f>
        <v>3.9809999999999999</v>
      </c>
      <c r="BY48" s="5">
        <f t="shared" si="22"/>
        <v>65.194000000000003</v>
      </c>
      <c r="BZ48" s="105">
        <f t="shared" ref="BZ48:BZ49" si="111">AU48-AW48</f>
        <v>9.6419999999999995</v>
      </c>
      <c r="CA48" s="105">
        <f>AW48-AX48</f>
        <v>0.56999999999999995</v>
      </c>
      <c r="CB48" s="105">
        <f t="shared" si="23"/>
        <v>10.212</v>
      </c>
      <c r="CC48" s="6">
        <f>BE48-BC48</f>
        <v>81.22999999999999</v>
      </c>
      <c r="CD48" s="501">
        <f>MAX(0,BW48/AM48)</f>
        <v>0.93893609841396442</v>
      </c>
      <c r="CE48" s="529">
        <f>MAX(0,BX48/AO48)</f>
        <v>1</v>
      </c>
      <c r="CF48" s="507">
        <f>MAX(0,(AM48-AP48)/AM48)</f>
        <v>1</v>
      </c>
      <c r="CG48" s="5">
        <f>BW48*DJ48*DI48/1000</f>
        <v>51.565831199999998</v>
      </c>
      <c r="CH48" s="5">
        <f>BX48*DJ48*DI48/1000</f>
        <v>3.3535944</v>
      </c>
      <c r="CI48" s="7">
        <f>_xlfn.AGGREGATE(9,7,CG$4:CG48)/1000</f>
        <v>2.4209600330666667</v>
      </c>
      <c r="CJ48" s="5">
        <f>AM48*DJ48/(0.62*1000)</f>
        <v>29.526572903225809</v>
      </c>
      <c r="CK48" s="6">
        <f>BW48*DJ48/(0.62*1000)</f>
        <v>27.723565161290324</v>
      </c>
      <c r="CL48" s="105">
        <f>AO48*DJ48/(0.62*1000)</f>
        <v>1.803007741935484</v>
      </c>
      <c r="CM48" s="6">
        <f>MAX(0,BX48*DJ48/(0.62*1000))</f>
        <v>1.803007741935484</v>
      </c>
      <c r="CN48" s="5">
        <f t="shared" si="25"/>
        <v>14.763286451612904</v>
      </c>
      <c r="CO48" s="6">
        <f t="shared" si="26"/>
        <v>14.763286451612904</v>
      </c>
      <c r="CP48" s="585">
        <f>AM48*DJ48/1000</f>
        <v>18.306475200000001</v>
      </c>
      <c r="CQ48" s="586">
        <f>BW48*DJ48/1000</f>
        <v>17.188610400000002</v>
      </c>
      <c r="CR48" s="105" t="e">
        <f>IF(AH48&lt;4.99,CK48,#N/A)</f>
        <v>#N/A</v>
      </c>
      <c r="CS48" s="105" t="e">
        <f>IF(AND(AH48&gt;5,AH48&lt;9.99),CK48,#N/A)</f>
        <v>#N/A</v>
      </c>
      <c r="CT48" s="105" t="e">
        <f>IF(AND(AH48&gt;10,AH48&lt;14.99),CK48,#N/A)</f>
        <v>#N/A</v>
      </c>
      <c r="CU48" s="105" t="e">
        <f>IF(AND(AH48&gt;15,AH48&lt;19.99),CK48,#N/A)</f>
        <v>#N/A</v>
      </c>
      <c r="CV48" s="6">
        <f>IF(AH48&gt;20,CK48,#N/A)</f>
        <v>27.723565161290324</v>
      </c>
      <c r="CW48" s="530">
        <f>MAX(0,BZ48/AU48)</f>
        <v>0.94418331374853115</v>
      </c>
      <c r="CX48" s="530">
        <f>MAX(0,CA48/AW48)</f>
        <v>1</v>
      </c>
      <c r="CY48" s="507">
        <f>MAX(0,(AU48-AX48)/AU48)</f>
        <v>1</v>
      </c>
      <c r="CZ48" s="5">
        <f>BZ48*DJ48*DI48/1000</f>
        <v>8.1224208000000004</v>
      </c>
      <c r="DA48" s="5">
        <f>CA48*DJ48*DI48/1000</f>
        <v>0.48016799999999993</v>
      </c>
      <c r="DB48" s="7">
        <f>_xlfn.AGGREGATE(9,7,CZ$4:CZ48)/1000</f>
        <v>0.3853099333333333</v>
      </c>
      <c r="DC48" s="5">
        <f>CC48*DJ48*DI48/1000</f>
        <v>68.428151999999997</v>
      </c>
      <c r="DD48" s="169">
        <f>_xlfn.AGGREGATE(9,7,DC$4:DC48)/1000</f>
        <v>2.5766459098666665</v>
      </c>
      <c r="DE48" s="169">
        <f t="shared" ref="DE48:DE49" si="112">DD48*(100.9/40.08)</f>
        <v>6.4866160754876923</v>
      </c>
      <c r="DF48" s="454">
        <f t="shared" ref="DF48:DF49" si="113">DE48/(0.8*1000)</f>
        <v>8.1082700943596146E-3</v>
      </c>
      <c r="DG48" s="115">
        <f>(AU48/AM48)/(65.39/54.94)</f>
        <v>0.13160745645744845</v>
      </c>
      <c r="DH48" s="135">
        <f>(BZ48/BW48)/(65.39/54.94)</f>
        <v>0.13234294065582289</v>
      </c>
      <c r="DI48" s="6">
        <f>C48-C46</f>
        <v>3</v>
      </c>
      <c r="DJ48" s="2">
        <f>E48*1440/1000</f>
        <v>280.8</v>
      </c>
      <c r="DK48" s="224">
        <f t="shared" ref="DK48:DK49" si="114">DJ48*DI48</f>
        <v>842.40000000000009</v>
      </c>
      <c r="DL48" s="105">
        <f>_xlfn.AGGREGATE(9,7,DK$4:DK48)/1000</f>
        <v>40.100853333333347</v>
      </c>
      <c r="DM48" s="130">
        <f t="shared" si="17"/>
        <v>1.0016025641025641</v>
      </c>
      <c r="DN48" s="105">
        <f t="shared" si="18"/>
        <v>2.0477207977207978</v>
      </c>
      <c r="DO48" s="101">
        <f t="shared" si="19"/>
        <v>3.0493233618233617</v>
      </c>
      <c r="DP48" s="448">
        <v>1</v>
      </c>
    </row>
    <row r="49" spans="1:126">
      <c r="A49" s="251" t="e">
        <f>IF(OR(入力!A49="",入力!A49="#N/A"),#N/A,入力!A49)</f>
        <v>#N/A</v>
      </c>
      <c r="B49" s="253">
        <f>IF(OR(入力!B49="",入力!B49="#N/A"),#N/A,入力!B49)</f>
        <v>45544</v>
      </c>
      <c r="C49" s="74">
        <f>IF(OR(入力!C49="",入力!C49="#N/A"),#N/A,入力!C49)</f>
        <v>353</v>
      </c>
      <c r="D49" s="210" t="e">
        <f>IF(OR(入力!E49="",入力!E49="#N/A"),#N/A,入力!E49)</f>
        <v>#N/A</v>
      </c>
      <c r="E49" s="2">
        <f>IF(OR(入力!H49="",入力!H49="#N/A"),#N/A,入力!H49)</f>
        <v>195</v>
      </c>
      <c r="F49">
        <f>IF(OR(入力!I49="",入力!I49="#N/A"),#N/A,入力!I49)</f>
        <v>7.41</v>
      </c>
      <c r="G49">
        <f>IF(OR(入力!Q49="",入力!Q49="#N/A"),#N/A,入力!Q49)</f>
        <v>7.62</v>
      </c>
      <c r="H49">
        <f>IF(OR(入力!P49="",入力!P49="#N/A"),#N/A,入力!P49)</f>
        <v>7.74</v>
      </c>
      <c r="I49" s="2">
        <f>IF(OR(入力!R49="",入力!R49="#N/A"),#N/A,入力!R49)</f>
        <v>8.59</v>
      </c>
      <c r="J49">
        <f>IF(OR(入力!S49="",入力!S49="#N/A"),#N/A,入力!S49)</f>
        <v>90</v>
      </c>
      <c r="K49">
        <f>IF(OR(入力!AA49="",入力!AA49="#N/A"),#N/A,入力!AA49)</f>
        <v>233</v>
      </c>
      <c r="L49">
        <f>IF(OR(入力!Z49="",入力!Z49="#N/A"),#N/A,入力!Z49)</f>
        <v>233</v>
      </c>
      <c r="M49" s="2">
        <f>IF(OR(入力!AB49="",入力!AB49="#N/A"),#N/A,入力!AB49)</f>
        <v>193</v>
      </c>
      <c r="N49">
        <f>IF(OR(入力!AC49="",入力!AC49="#N/A"),#N/A,入力!AC49)</f>
        <v>77.599999999999994</v>
      </c>
      <c r="O49">
        <f>IF(OR(入力!AK49="",入力!AK49="#N/A"),#N/A,入力!AK49)</f>
        <v>89.3</v>
      </c>
      <c r="P49">
        <f>IF(OR(入力!AJ49="",入力!AJ49="#N/A"),#N/A,入力!AJ49)</f>
        <v>88.5</v>
      </c>
      <c r="Q49" s="2">
        <f>IF(OR(入力!AL49="",入力!AL49="#N/A"),#N/A,入力!AL49)</f>
        <v>85.2</v>
      </c>
      <c r="R49">
        <f>IF(OR(入力!AM49="",入力!AM49="#N/A"),#N/A,入力!AM49)</f>
        <v>11.22</v>
      </c>
      <c r="S49" t="e">
        <v>#N/A</v>
      </c>
      <c r="T49">
        <f>IF(OR(入力!AV49="",入力!AV49="#N/A"),#N/A,入力!AV49)</f>
        <v>4.95</v>
      </c>
      <c r="U49">
        <f>IF(OR(入力!AU49="",入力!AU49="#N/A"),#N/A,入力!AU49)</f>
        <v>1.25</v>
      </c>
      <c r="V49" s="2">
        <f>IF(OR(入力!AW49="",入力!AW49="#N/A"),#N/A,入力!AW49)</f>
        <v>9.75</v>
      </c>
      <c r="W49">
        <f>IF(OR(入力!AX49="",入力!AX49="#N/A"),#N/A,入力!AX49)</f>
        <v>17.3</v>
      </c>
      <c r="X49">
        <f>IF(OR(入力!BF49="",入力!BF49="#N/A"),#N/A,入力!BF49)</f>
        <v>19.600000000000001</v>
      </c>
      <c r="Y49" s="5">
        <f>IF(OR(入力!BE49="",入力!BE49="#N/A"),#N/A,入力!BE49)</f>
        <v>21</v>
      </c>
      <c r="Z49" s="2">
        <f>IF(OR(入力!BG49="",入力!BG49="#N/A"),#N/A,入力!BG49)</f>
        <v>20.9</v>
      </c>
      <c r="AA49">
        <f>IF(OR(入力!BL49="",入力!BL49="#N/A"),#N/A,入力!BL49)</f>
        <v>49.5</v>
      </c>
      <c r="AB49" s="15">
        <f>IF(OR(入力!BM49="",入力!BM49="#N/A"),#N/A,入力!BM49)</f>
        <v>49.5</v>
      </c>
      <c r="AC49" s="98">
        <f>IF(OR(入力!BS49="",入力!BS49="#N/A"),#N/A,入力!BS49)</f>
        <v>13.5</v>
      </c>
      <c r="AD49" s="23">
        <f>IF(OR(入力!BT49="",入力!BT49="#N/A"),#N/A,入力!BT49)</f>
        <v>16.8</v>
      </c>
      <c r="AE49" s="23">
        <f>IF(OR(入力!BW49="",入力!BW49="#N/A"),#N/A,入力!BW49)</f>
        <v>20.6</v>
      </c>
      <c r="AF49" s="23">
        <f>IF(OR(入力!BX49="",入力!BX49="#N/A"),#N/A,入力!BX49)</f>
        <v>20.7</v>
      </c>
      <c r="AG49" s="126" t="e">
        <f>IF(OR(入力!BZ49="",入力!BZ49="#N/A"),#N/A,入力!BZ49)</f>
        <v>#N/A</v>
      </c>
      <c r="AH49" s="15">
        <f>IF(OR(入力!CB49="",入力!CB49="#N/A"),#N/A,入力!CB49)</f>
        <v>27.1</v>
      </c>
      <c r="AI49">
        <f>IF(OR(入力!CD49="",入力!CD49="#N/A"),#N/A,入力!CD49)</f>
        <v>56</v>
      </c>
      <c r="AJ49" t="e">
        <f>IF(OR(入力!CL49="",入力!CL49="#N/A"),#N/A,入力!CL49)</f>
        <v>#N/A</v>
      </c>
      <c r="AK49" t="e">
        <f>IF(OR(入力!CK49="",入力!CK49="#N/A"),#N/A,入力!CK49)</f>
        <v>#N/A</v>
      </c>
      <c r="AL49" t="e">
        <f>IF(OR(入力!CM49="",入力!CM49="#N/A"),#N/A,入力!CM49)</f>
        <v>#N/A</v>
      </c>
      <c r="AM49" s="39">
        <f>IF(OR(入力!CN49="",入力!CN49="#N/A"),#N/A,入力!CN49)</f>
        <v>56</v>
      </c>
      <c r="AN49" s="39" t="e">
        <f>IF(OR(入力!CV49="",入力!CV49="#N/A"),#N/A,入力!CV49)</f>
        <v>#N/A</v>
      </c>
      <c r="AO49" s="39">
        <f>IF(OR(入力!CU49="",入力!CU49="#N/A"),#N/A,入力!CU49)</f>
        <v>6.7</v>
      </c>
      <c r="AP49" s="40">
        <f>IF(OR(入力!CW49="",入力!CW49="#N/A"),#N/A,入力!CW49)</f>
        <v>0.01</v>
      </c>
      <c r="AQ49">
        <f>IF(OR(入力!CX49="",入力!CX49="#N/A"),#N/A,入力!CX49)</f>
        <v>9.1</v>
      </c>
      <c r="AR49" t="e">
        <f>IF(OR(入力!DF49="",入力!DF49="#N/A"),#N/A,入力!DF49)</f>
        <v>#N/A</v>
      </c>
      <c r="AS49" t="e">
        <f>IF(OR(入力!DE49="",入力!DE49="#N/A"),#N/A,入力!DE49)</f>
        <v>#N/A</v>
      </c>
      <c r="AT49" t="e">
        <f>IF(OR(入力!DG49="",入力!DG49="#N/A"),#N/A,入力!DG49)</f>
        <v>#N/A</v>
      </c>
      <c r="AU49" s="39">
        <f>IF(OR(入力!DH49="",入力!DH49="#N/A"),#N/A,入力!DH49)</f>
        <v>9.1</v>
      </c>
      <c r="AV49" s="39" t="e">
        <f>IF(OR(入力!DP49="",入力!DP49="#N/A"),#N/A,入力!DP49)</f>
        <v>#N/A</v>
      </c>
      <c r="AW49" s="39">
        <f>IF(OR(入力!DO49="",入力!DO49="#N/A"),#N/A,入力!DO49)</f>
        <v>0.98</v>
      </c>
      <c r="AX49" s="45">
        <f>IF(OR(入力!DQ49="",入力!DQ49="#N/A"),#N/A,入力!DQ49)</f>
        <v>1.9E-2</v>
      </c>
      <c r="AY49" t="e">
        <f>IF(OR(入力!DR49="",入力!DR49="#N/A"),#N/A,入力!DR49)</f>
        <v>#N/A</v>
      </c>
      <c r="AZ49" t="e">
        <f>IF(OR(入力!DZ49="",入力!DZ49="#N/A"),#N/A,入力!DZ49)</f>
        <v>#N/A</v>
      </c>
      <c r="BA49" t="e">
        <f>IF(OR(入力!DY49="",入力!DY49="#N/A"),#N/A,入力!DY49)</f>
        <v>#N/A</v>
      </c>
      <c r="BB49" t="e">
        <f>IF(OR(入力!EA49="",入力!EA49="#N/A"),#N/A,入力!EA49)</f>
        <v>#N/A</v>
      </c>
      <c r="BC49" s="39">
        <f>IF(OR(入力!EB49="",入力!EB49="#N/A"),#N/A,入力!EB49)</f>
        <v>86</v>
      </c>
      <c r="BD49" s="39" t="e">
        <f>IF(OR(入力!EJ49="",入力!EJ49="#N/A"),#N/A,入力!EJ49)</f>
        <v>#N/A</v>
      </c>
      <c r="BE49" s="39">
        <f>IF(OR(入力!EI49="",入力!EI49="#N/A"),#N/A,入力!EI49)</f>
        <v>160</v>
      </c>
      <c r="BF49" s="217" t="e">
        <f>IF(OR(入力!EK49="",入力!EK49="#N/A"),#N/A,入力!EK49)</f>
        <v>#N/A</v>
      </c>
      <c r="BG49" s="126" t="e">
        <f>IF(OR(入力!GT49="",入力!GT49="#N/A"),#N/A,入力!GT49)</f>
        <v>#N/A</v>
      </c>
      <c r="BH49" s="23" t="e">
        <f>IF(OR(入力!HB49="",入力!HB49="#N/A"),#N/A,入力!HB49)</f>
        <v>#N/A</v>
      </c>
      <c r="BI49" s="23" t="e">
        <f>IF(OR(入力!HA49="",入力!HA49="#N/A"),#N/A,入力!HA49)</f>
        <v>#N/A</v>
      </c>
      <c r="BJ49" s="15" t="e">
        <f>IF(OR(入力!HC49="",入力!HC49="#N/A"),#N/A,入力!HC49)</f>
        <v>#N/A</v>
      </c>
      <c r="BK49" t="e">
        <f>IF(OR(入力!LJ49="",入力!LJ49="#N/A"),#N/A,入力!LJ49)</f>
        <v>#N/A</v>
      </c>
      <c r="BL49" t="e">
        <f>IF(OR(入力!LR49="",入力!LR49="#N/A"),#N/A,入力!LR49)</f>
        <v>#N/A</v>
      </c>
      <c r="BM49" t="e">
        <f>IF(OR(入力!LQ49="",入力!LQ49="#N/A"),#N/A,入力!LQ49)</f>
        <v>#N/A</v>
      </c>
      <c r="BN49" s="2" t="e">
        <f>IF(OR(入力!LS49="",入力!LS49="#N/A"),#N/A,入力!LS49)</f>
        <v>#N/A</v>
      </c>
      <c r="BO49" t="e">
        <f>IF(OR(入力!LT49="",入力!LT49="#N/A"),#N/A,入力!LT49)</f>
        <v>#N/A</v>
      </c>
      <c r="BP49" t="e">
        <f>IF(OR(入力!MB49="",入力!MB49="#N/A"),#N/A,入力!MB49)</f>
        <v>#N/A</v>
      </c>
      <c r="BQ49" t="e">
        <f>IF(OR(入力!MA49="",入力!MA49="#N/A"),#N/A,入力!MA49)</f>
        <v>#N/A</v>
      </c>
      <c r="BR49" s="15" t="e">
        <f>IF(OR(入力!MC49="",入力!MC49="#N/A"),#N/A,入力!MC49)</f>
        <v>#N/A</v>
      </c>
      <c r="BS49" s="224" t="e">
        <f>IF(OR(入力!MN49="",入力!MN49="#N/A"),#N/A,入力!MN49)</f>
        <v>#N/A</v>
      </c>
      <c r="BT49" s="224" t="e">
        <f>IF(OR(入力!MV49="",入力!MV49="#N/A"),#N/A,入力!MV49)</f>
        <v>#N/A</v>
      </c>
      <c r="BU49" s="224" t="e">
        <f>IF(OR(入力!MU49="",入力!MU49="#N/A"),#N/A,入力!MU49)</f>
        <v>#N/A</v>
      </c>
      <c r="BV49" s="154" t="e">
        <f>IF(OR(入力!MW49="",入力!MW49="#N/A"),#N/A,入力!MW49)</f>
        <v>#N/A</v>
      </c>
      <c r="BW49" s="5">
        <f t="shared" si="109"/>
        <v>49.3</v>
      </c>
      <c r="BX49" s="5">
        <f t="shared" si="110"/>
        <v>6.69</v>
      </c>
      <c r="BY49" s="5">
        <f t="shared" si="22"/>
        <v>55.99</v>
      </c>
      <c r="BZ49" s="105">
        <f t="shared" si="111"/>
        <v>8.1199999999999992</v>
      </c>
      <c r="CA49" s="105">
        <f>AW49-AX49</f>
        <v>0.96099999999999997</v>
      </c>
      <c r="CB49" s="105">
        <f t="shared" si="23"/>
        <v>9.0809999999999995</v>
      </c>
      <c r="CC49" s="6">
        <f>BE49-BC49</f>
        <v>74</v>
      </c>
      <c r="CD49" s="501">
        <f>MAX(0,BW49/AM49)</f>
        <v>0.88035714285714284</v>
      </c>
      <c r="CE49" s="529">
        <f>MAX(0,BX49/AO49)</f>
        <v>0.9985074626865672</v>
      </c>
      <c r="CF49" s="507">
        <f>MAX(0,(AM49-AP49)/AM49)</f>
        <v>0.99982142857142864</v>
      </c>
      <c r="CG49" s="5">
        <f>BW49*DJ49*DI49/1000</f>
        <v>55.373760000000004</v>
      </c>
      <c r="CH49" s="5">
        <f>BX49*DJ49*DI49/1000</f>
        <v>7.5142080000000009</v>
      </c>
      <c r="CI49" s="7">
        <f>_xlfn.AGGREGATE(9,7,CG$4:CG49)/1000</f>
        <v>2.4763337930666665</v>
      </c>
      <c r="CJ49" s="5">
        <f>AM49*DJ49/(0.62*1000)</f>
        <v>25.362580645161291</v>
      </c>
      <c r="CK49" s="6">
        <f>BW49*DJ49/(0.62*1000)</f>
        <v>22.328129032258065</v>
      </c>
      <c r="CL49" s="105">
        <f>AO49*DJ49/(0.62*1000)</f>
        <v>3.0344516129032262</v>
      </c>
      <c r="CM49" s="6">
        <f>MAX(0,BX49*DJ49/(0.62*1000))</f>
        <v>3.0299225806451613</v>
      </c>
      <c r="CN49" s="5">
        <f t="shared" si="25"/>
        <v>12.681290322580645</v>
      </c>
      <c r="CO49" s="6">
        <f t="shared" si="26"/>
        <v>12.679025806451614</v>
      </c>
      <c r="CP49" s="585">
        <f>AM49*DJ49/1000</f>
        <v>15.724800000000002</v>
      </c>
      <c r="CQ49" s="586">
        <f>BW49*DJ49/1000</f>
        <v>13.843440000000001</v>
      </c>
      <c r="CR49" s="105" t="e">
        <f>IF(AH49&lt;4.99,CK49,#N/A)</f>
        <v>#N/A</v>
      </c>
      <c r="CS49" s="105" t="e">
        <f>IF(AND(AH49&gt;5,AH49&lt;9.99),CK49,#N/A)</f>
        <v>#N/A</v>
      </c>
      <c r="CT49" s="105" t="e">
        <f>IF(AND(AH49&gt;10,AH49&lt;14.99),CK49,#N/A)</f>
        <v>#N/A</v>
      </c>
      <c r="CU49" s="105" t="e">
        <f>IF(AND(AH49&gt;15,AH49&lt;19.99),CK49,#N/A)</f>
        <v>#N/A</v>
      </c>
      <c r="CV49" s="6">
        <f>IF(AH49&gt;20,CK49,#N/A)</f>
        <v>22.328129032258065</v>
      </c>
      <c r="CW49" s="530">
        <f>MAX(0,BZ49/AU49)</f>
        <v>0.89230769230769225</v>
      </c>
      <c r="CX49" s="530">
        <f>MAX(0,CA49/AW49)</f>
        <v>0.98061224489795917</v>
      </c>
      <c r="CY49" s="507">
        <f>MAX(0,(AU49-AX49)/AU49)</f>
        <v>0.99791208791208785</v>
      </c>
      <c r="CZ49" s="5">
        <f>BZ49*DJ49*DI49/1000</f>
        <v>9.1203839999999996</v>
      </c>
      <c r="DA49" s="5">
        <f>CA49*DJ49*DI49/1000</f>
        <v>1.0793952</v>
      </c>
      <c r="DB49" s="7">
        <f>_xlfn.AGGREGATE(9,7,CZ$4:CZ49)/1000</f>
        <v>0.39443031733333328</v>
      </c>
      <c r="DC49" s="5">
        <f>CC49*DJ49*DI49/1000</f>
        <v>83.116799999999998</v>
      </c>
      <c r="DD49" s="169">
        <f>_xlfn.AGGREGATE(9,7,DC$4:DC49)/1000</f>
        <v>2.6597627098666661</v>
      </c>
      <c r="DE49" s="169">
        <f t="shared" si="112"/>
        <v>6.6958597162062539</v>
      </c>
      <c r="DF49" s="454">
        <f t="shared" si="113"/>
        <v>8.3698246452578173E-3</v>
      </c>
      <c r="DG49" s="115">
        <f>(AU49/AM49)/(65.39/54.94)</f>
        <v>0.13653081510934395</v>
      </c>
      <c r="DH49" s="135">
        <f>(BZ49/BW49)/(65.39/54.94)</f>
        <v>0.13838417459046626</v>
      </c>
      <c r="DI49" s="6">
        <f>C49-C48</f>
        <v>4</v>
      </c>
      <c r="DJ49" s="2">
        <f>E49*1440/1000</f>
        <v>280.8</v>
      </c>
      <c r="DK49" s="224">
        <f t="shared" si="114"/>
        <v>1123.2</v>
      </c>
      <c r="DL49" s="105">
        <f>_xlfn.AGGREGATE(9,7,DK$4:DK49)/1000</f>
        <v>41.224053333333345</v>
      </c>
      <c r="DM49" s="130">
        <f t="shared" si="17"/>
        <v>1.0016025641025641</v>
      </c>
      <c r="DN49" s="105">
        <f t="shared" si="18"/>
        <v>2.0477207977207978</v>
      </c>
      <c r="DO49" s="101">
        <f t="shared" si="19"/>
        <v>3.0493233618233617</v>
      </c>
      <c r="DP49" s="448">
        <v>1</v>
      </c>
    </row>
    <row r="50" spans="1:126">
      <c r="A50" s="251" t="e">
        <f>IF(OR(入力!A50="",入力!A50="#N/A"),#N/A,入力!A50)</f>
        <v>#N/A</v>
      </c>
      <c r="B50" s="253">
        <f>IF(OR(入力!B50="",入力!B50="#N/A"),#N/A,入力!B50)</f>
        <v>45552</v>
      </c>
      <c r="C50" s="74">
        <f>IF(OR(入力!C50="",入力!C50="#N/A"),#N/A,入力!C50)</f>
        <v>361</v>
      </c>
      <c r="D50" s="210" t="e">
        <f>IF(OR(入力!E50="",入力!E50="#N/A"),#N/A,入力!E50)</f>
        <v>#N/A</v>
      </c>
      <c r="E50" s="2">
        <f>IF(OR(入力!H50="",入力!H50="#N/A"),#N/A,入力!H50)</f>
        <v>195</v>
      </c>
      <c r="F50">
        <f>IF(OR(入力!I50="",入力!I50="#N/A"),#N/A,入力!I50)</f>
        <v>7.08</v>
      </c>
      <c r="G50">
        <f>IF(OR(入力!Q50="",入力!Q50="#N/A"),#N/A,入力!Q50)</f>
        <v>7.21</v>
      </c>
      <c r="H50">
        <f>IF(OR(入力!P50="",入力!P50="#N/A"),#N/A,入力!P50)</f>
        <v>7.23</v>
      </c>
      <c r="I50" s="2">
        <f>IF(OR(入力!R50="",入力!R50="#N/A"),#N/A,入力!R50)</f>
        <v>7.32</v>
      </c>
      <c r="J50">
        <f>IF(OR(入力!S50="",入力!S50="#N/A"),#N/A,入力!S50)</f>
        <v>116</v>
      </c>
      <c r="K50">
        <f>IF(OR(入力!AA50="",入力!AA50="#N/A"),#N/A,入力!AA50)</f>
        <v>235</v>
      </c>
      <c r="L50">
        <f>IF(OR(入力!Z50="",入力!Z50="#N/A"),#N/A,入力!Z50)</f>
        <v>232</v>
      </c>
      <c r="M50" s="2">
        <f>IF(OR(入力!AB50="",入力!AB50="#N/A"),#N/A,入力!AB50)</f>
        <v>195</v>
      </c>
      <c r="N50">
        <f>IF(OR(入力!AC50="",入力!AC50="#N/A"),#N/A,入力!AC50)</f>
        <v>77.099999999999994</v>
      </c>
      <c r="O50">
        <f>IF(OR(入力!AK50="",入力!AK50="#N/A"),#N/A,入力!AK50)</f>
        <v>82.7</v>
      </c>
      <c r="P50">
        <f>IF(OR(入力!AJ50="",入力!AJ50="#N/A"),#N/A,入力!AJ50)</f>
        <v>88.8</v>
      </c>
      <c r="Q50" s="2">
        <f>IF(OR(入力!AL50="",入力!AL50="#N/A"),#N/A,入力!AL50)</f>
        <v>83.5</v>
      </c>
      <c r="R50">
        <f>IF(OR(入力!AM50="",入力!AM50="#N/A"),#N/A,入力!AM50)</f>
        <v>11.8</v>
      </c>
      <c r="S50" t="e">
        <v>#N/A</v>
      </c>
      <c r="T50">
        <f>IF(OR(入力!AV50="",入力!AV50="#N/A"),#N/A,入力!AV50)</f>
        <v>5.44</v>
      </c>
      <c r="U50">
        <f>IF(OR(入力!AU50="",入力!AU50="#N/A"),#N/A,入力!AU50)</f>
        <v>1.88</v>
      </c>
      <c r="V50" s="2">
        <f>IF(OR(入力!AW50="",入力!AW50="#N/A"),#N/A,入力!AW50)</f>
        <v>9.6300000000000008</v>
      </c>
      <c r="W50">
        <f>IF(OR(入力!AX50="",入力!AX50="#N/A"),#N/A,入力!AX50)</f>
        <v>14.3</v>
      </c>
      <c r="X50">
        <f>IF(OR(入力!BF50="",入力!BF50="#N/A"),#N/A,入力!BF50)</f>
        <v>20.100000000000001</v>
      </c>
      <c r="Y50">
        <f>IF(OR(入力!BE50="",入力!BE50="#N/A"),#N/A,入力!BE50)</f>
        <v>21.7</v>
      </c>
      <c r="Z50" s="2">
        <f>IF(OR(入力!BG50="",入力!BG50="#N/A"),#N/A,入力!BG50)</f>
        <v>21.9</v>
      </c>
      <c r="AA50" s="5">
        <f>IF(OR(入力!BL50="",入力!BL50="#N/A"),#N/A,入力!BL50)</f>
        <v>50</v>
      </c>
      <c r="AB50" s="15">
        <f>IF(OR(入力!BM50="",入力!BM50="#N/A"),#N/A,入力!BM50)</f>
        <v>49.5</v>
      </c>
      <c r="AC50" s="98">
        <f>IF(OR(入力!BS50="",入力!BS50="#N/A"),#N/A,入力!BS50)</f>
        <v>13.5</v>
      </c>
      <c r="AD50" s="23">
        <f>IF(OR(入力!BT50="",入力!BT50="#N/A"),#N/A,入力!BT50)</f>
        <v>16.8</v>
      </c>
      <c r="AE50" s="23">
        <f>IF(OR(入力!BW50="",入力!BW50="#N/A"),#N/A,入力!BW50)</f>
        <v>20.9</v>
      </c>
      <c r="AF50" s="23">
        <f>IF(OR(入力!BX50="",入力!BX50="#N/A"),#N/A,入力!BX50)</f>
        <v>21.9</v>
      </c>
      <c r="AG50" s="126" t="e">
        <f>IF(OR(入力!BZ50="",入力!BZ50="#N/A"),#N/A,入力!BZ50)</f>
        <v>#N/A</v>
      </c>
      <c r="AH50" s="15">
        <f>IF(OR(入力!CB50="",入力!CB50="#N/A"),#N/A,入力!CB50)</f>
        <v>24.9</v>
      </c>
      <c r="AI50">
        <f>IF(OR(入力!CD50="",入力!CD50="#N/A"),#N/A,入力!CD50)</f>
        <v>57</v>
      </c>
      <c r="AJ50" t="e">
        <f>IF(OR(入力!CL50="",入力!CL50="#N/A"),#N/A,入力!CL50)</f>
        <v>#N/A</v>
      </c>
      <c r="AK50" t="e">
        <f>IF(OR(入力!CK50="",入力!CK50="#N/A"),#N/A,入力!CK50)</f>
        <v>#N/A</v>
      </c>
      <c r="AL50" t="e">
        <f>IF(OR(入力!CM50="",入力!CM50="#N/A"),#N/A,入力!CM50)</f>
        <v>#N/A</v>
      </c>
      <c r="AM50" s="39">
        <f>IF(OR(入力!CN50="",入力!CN50="#N/A"),#N/A,入力!CN50)</f>
        <v>57</v>
      </c>
      <c r="AN50" s="39" t="e">
        <f>IF(OR(入力!CV50="",入力!CV50="#N/A"),#N/A,入力!CV50)</f>
        <v>#N/A</v>
      </c>
      <c r="AO50" s="39">
        <f>IF(OR(入力!CU50="",入力!CU50="#N/A"),#N/A,入力!CU50)</f>
        <v>6.3</v>
      </c>
      <c r="AP50" s="40">
        <f>IF(OR(入力!CW50="",入力!CW50="#N/A"),#N/A,入力!CW50)</f>
        <v>0.01</v>
      </c>
      <c r="AQ50">
        <f>IF(OR(入力!CX50="",入力!CX50="#N/A"),#N/A,入力!CX50)</f>
        <v>9.1999999999999993</v>
      </c>
      <c r="AR50" t="e">
        <f>IF(OR(入力!DF50="",入力!DF50="#N/A"),#N/A,入力!DF50)</f>
        <v>#N/A</v>
      </c>
      <c r="AS50" t="e">
        <f>IF(OR(入力!DE50="",入力!DE50="#N/A"),#N/A,入力!DE50)</f>
        <v>#N/A</v>
      </c>
      <c r="AT50" t="e">
        <f>IF(OR(入力!DG50="",入力!DG50="#N/A"),#N/A,入力!DG50)</f>
        <v>#N/A</v>
      </c>
      <c r="AU50" s="39">
        <f>IF(OR(入力!DH50="",入力!DH50="#N/A"),#N/A,入力!DH50)</f>
        <v>9.1</v>
      </c>
      <c r="AV50" s="39" t="e">
        <f>IF(OR(入力!DP50="",入力!DP50="#N/A"),#N/A,入力!DP50)</f>
        <v>#N/A</v>
      </c>
      <c r="AW50" s="39">
        <f>IF(OR(入力!DO50="",入力!DO50="#N/A"),#N/A,入力!DO50)</f>
        <v>0.86</v>
      </c>
      <c r="AX50" s="45">
        <f>IF(OR(入力!DQ50="",入力!DQ50="#N/A"),#N/A,入力!DQ50)</f>
        <v>0</v>
      </c>
      <c r="AY50" t="e">
        <f>IF(OR(入力!DR50="",入力!DR50="#N/A"),#N/A,入力!DR50)</f>
        <v>#N/A</v>
      </c>
      <c r="AZ50" t="e">
        <f>IF(OR(入力!DZ50="",入力!DZ50="#N/A"),#N/A,入力!DZ50)</f>
        <v>#N/A</v>
      </c>
      <c r="BA50" t="e">
        <f>IF(OR(入力!DY50="",入力!DY50="#N/A"),#N/A,入力!DY50)</f>
        <v>#N/A</v>
      </c>
      <c r="BB50" t="e">
        <f>IF(OR(入力!EA50="",入力!EA50="#N/A"),#N/A,入力!EA50)</f>
        <v>#N/A</v>
      </c>
      <c r="BC50" s="39">
        <f>IF(OR(入力!EB50="",入力!EB50="#N/A"),#N/A,入力!EB50)</f>
        <v>88</v>
      </c>
      <c r="BD50" s="39" t="e">
        <f>IF(OR(入力!EJ50="",入力!EJ50="#N/A"),#N/A,入力!EJ50)</f>
        <v>#N/A</v>
      </c>
      <c r="BE50" s="39">
        <f>IF(OR(入力!EI50="",入力!EI50="#N/A"),#N/A,入力!EI50)</f>
        <v>160</v>
      </c>
      <c r="BF50" s="217" t="e">
        <f>IF(OR(入力!EK50="",入力!EK50="#N/A"),#N/A,入力!EK50)</f>
        <v>#N/A</v>
      </c>
      <c r="BG50" s="126" t="e">
        <f>IF(OR(入力!GT50="",入力!GT50="#N/A"),#N/A,入力!GT50)</f>
        <v>#N/A</v>
      </c>
      <c r="BH50" s="23" t="e">
        <f>IF(OR(入力!HB50="",入力!HB50="#N/A"),#N/A,入力!HB50)</f>
        <v>#N/A</v>
      </c>
      <c r="BI50" s="23" t="e">
        <f>IF(OR(入力!HA50="",入力!HA50="#N/A"),#N/A,入力!HA50)</f>
        <v>#N/A</v>
      </c>
      <c r="BJ50" s="15" t="e">
        <f>IF(OR(入力!HC50="",入力!HC50="#N/A"),#N/A,入力!HC50)</f>
        <v>#N/A</v>
      </c>
      <c r="BK50" t="e">
        <f>IF(OR(入力!LJ50="",入力!LJ50="#N/A"),#N/A,入力!LJ50)</f>
        <v>#N/A</v>
      </c>
      <c r="BL50" t="e">
        <f>IF(OR(入力!LR50="",入力!LR50="#N/A"),#N/A,入力!LR50)</f>
        <v>#N/A</v>
      </c>
      <c r="BM50" t="e">
        <f>IF(OR(入力!LQ50="",入力!LQ50="#N/A"),#N/A,入力!LQ50)</f>
        <v>#N/A</v>
      </c>
      <c r="BN50" s="2" t="e">
        <f>IF(OR(入力!LS50="",入力!LS50="#N/A"),#N/A,入力!LS50)</f>
        <v>#N/A</v>
      </c>
      <c r="BO50" t="e">
        <f>IF(OR(入力!LT50="",入力!LT50="#N/A"),#N/A,入力!LT50)</f>
        <v>#N/A</v>
      </c>
      <c r="BP50" t="e">
        <f>IF(OR(入力!MB50="",入力!MB50="#N/A"),#N/A,入力!MB50)</f>
        <v>#N/A</v>
      </c>
      <c r="BQ50" t="e">
        <f>IF(OR(入力!MA50="",入力!MA50="#N/A"),#N/A,入力!MA50)</f>
        <v>#N/A</v>
      </c>
      <c r="BR50" s="15" t="e">
        <f>IF(OR(入力!MC50="",入力!MC50="#N/A"),#N/A,入力!MC50)</f>
        <v>#N/A</v>
      </c>
      <c r="BS50" s="224" t="e">
        <f>IF(OR(入力!MN50="",入力!MN50="#N/A"),#N/A,入力!MN50)</f>
        <v>#N/A</v>
      </c>
      <c r="BT50" s="224" t="e">
        <f>IF(OR(入力!MV50="",入力!MV50="#N/A"),#N/A,入力!MV50)</f>
        <v>#N/A</v>
      </c>
      <c r="BU50" s="224" t="e">
        <f>IF(OR(入力!MU50="",入力!MU50="#N/A"),#N/A,入力!MU50)</f>
        <v>#N/A</v>
      </c>
      <c r="BV50" s="154" t="e">
        <f>IF(OR(入力!MW50="",入力!MW50="#N/A"),#N/A,入力!MW50)</f>
        <v>#N/A</v>
      </c>
      <c r="BW50" s="5">
        <f t="shared" ref="BW50" si="115">AM50-AO50</f>
        <v>50.7</v>
      </c>
      <c r="BX50" s="5">
        <f t="shared" si="110"/>
        <v>6.29</v>
      </c>
      <c r="BY50" s="5">
        <f t="shared" si="22"/>
        <v>56.99</v>
      </c>
      <c r="BZ50" s="105">
        <f t="shared" ref="BZ50" si="116">AU50-AW50</f>
        <v>8.24</v>
      </c>
      <c r="CA50" s="105">
        <f>AW50-AX50</f>
        <v>0.86</v>
      </c>
      <c r="CB50" s="105">
        <f t="shared" si="23"/>
        <v>9.1</v>
      </c>
      <c r="CC50" s="6">
        <f>BE50-BC50</f>
        <v>72</v>
      </c>
      <c r="CD50" s="501">
        <f>MAX(0,BW50/AM50)</f>
        <v>0.88947368421052642</v>
      </c>
      <c r="CE50" s="529">
        <f>MAX(0,BX50/AO50)</f>
        <v>0.99841269841269842</v>
      </c>
      <c r="CF50" s="507">
        <f>MAX(0,(AM50-AP50)/AM50)</f>
        <v>0.99982456140350884</v>
      </c>
      <c r="CG50" s="5">
        <f>BW50*DJ50*DI50/1000</f>
        <v>113.89248000000001</v>
      </c>
      <c r="CH50" s="5">
        <f>BX50*DJ50*DI50/1000</f>
        <v>14.129856</v>
      </c>
      <c r="CI50" s="7">
        <f>_xlfn.AGGREGATE(9,7,CG$4:CG50)/1000</f>
        <v>2.5902262730666665</v>
      </c>
      <c r="CJ50" s="5">
        <f>AM50*DJ50/(0.62*1000)</f>
        <v>25.815483870967743</v>
      </c>
      <c r="CK50" s="6">
        <f>BW50*DJ50/(0.62*1000)</f>
        <v>22.962193548387098</v>
      </c>
      <c r="CL50" s="105">
        <f>AO50*DJ50/(0.62*1000)</f>
        <v>2.8532903225806452</v>
      </c>
      <c r="CM50" s="6">
        <f>MAX(0,BX50*DJ50/(0.62*1000))</f>
        <v>2.8487612903225807</v>
      </c>
      <c r="CN50" s="5">
        <f t="shared" si="25"/>
        <v>12.907741935483871</v>
      </c>
      <c r="CO50" s="6">
        <f t="shared" si="26"/>
        <v>12.90547741935484</v>
      </c>
      <c r="CP50" s="585">
        <f>AM50*DJ50/1000</f>
        <v>16.005600000000001</v>
      </c>
      <c r="CQ50" s="586">
        <f>BW50*DJ50/1000</f>
        <v>14.236560000000001</v>
      </c>
      <c r="CR50" s="105" t="e">
        <f>IF(AH50&lt;4.99,CK50,#N/A)</f>
        <v>#N/A</v>
      </c>
      <c r="CS50" s="105" t="e">
        <f>IF(AND(AH50&gt;5,AH50&lt;9.99),CK50,#N/A)</f>
        <v>#N/A</v>
      </c>
      <c r="CT50" s="105" t="e">
        <f>IF(AND(AH50&gt;10,AH50&lt;14.99),CK50,#N/A)</f>
        <v>#N/A</v>
      </c>
      <c r="CU50" s="105" t="e">
        <f>IF(AND(AH50&gt;15,AH50&lt;19.99),CK50,#N/A)</f>
        <v>#N/A</v>
      </c>
      <c r="CV50" s="6">
        <f>IF(AH50&gt;20,CK50,#N/A)</f>
        <v>22.962193548387098</v>
      </c>
      <c r="CW50" s="530">
        <f>MAX(0,BZ50/AU50)</f>
        <v>0.90549450549450561</v>
      </c>
      <c r="CX50" s="530">
        <f>MAX(0,CA50/AW50)</f>
        <v>1</v>
      </c>
      <c r="CY50" s="507">
        <f>MAX(0,(AU50-AX50)/AU50)</f>
        <v>1</v>
      </c>
      <c r="CZ50" s="5">
        <f>BZ50*DJ50*DI50/1000</f>
        <v>18.510336000000002</v>
      </c>
      <c r="DA50" s="5">
        <f>CA50*DJ50*DI50/1000</f>
        <v>1.9319040000000001</v>
      </c>
      <c r="DB50" s="7">
        <f>_xlfn.AGGREGATE(9,7,CZ$4:CZ50)/1000</f>
        <v>0.4129406533333333</v>
      </c>
      <c r="DC50" s="5">
        <f>CC50*DJ50*DI50/1000</f>
        <v>161.74080000000001</v>
      </c>
      <c r="DD50" s="169">
        <f>_xlfn.AGGREGATE(9,7,DC$4:DC50)/1000</f>
        <v>2.8215035098666661</v>
      </c>
      <c r="DE50" s="169">
        <f t="shared" ref="DE50" si="117">DD50*(100.9/40.08)</f>
        <v>7.1030365305775112</v>
      </c>
      <c r="DF50" s="454">
        <f t="shared" ref="DF50" si="118">DE50/(0.8*1000)</f>
        <v>8.878795663221889E-3</v>
      </c>
      <c r="DG50" s="115">
        <f>(AU50/AM50)/(65.39/54.94)</f>
        <v>0.13413553765128527</v>
      </c>
      <c r="DH50" s="135">
        <f>(BZ50/BW50)/(65.39/54.94)</f>
        <v>0.13655152984384694</v>
      </c>
      <c r="DI50" s="6">
        <f>C50-C49</f>
        <v>8</v>
      </c>
      <c r="DJ50" s="2">
        <f>E50*1440/1000</f>
        <v>280.8</v>
      </c>
      <c r="DK50" s="224">
        <f t="shared" ref="DK50" si="119">DJ50*DI50</f>
        <v>2246.4</v>
      </c>
      <c r="DL50" s="105">
        <f>_xlfn.AGGREGATE(9,7,DK$4:DK50)/1000</f>
        <v>43.470453333333346</v>
      </c>
      <c r="DM50" s="130">
        <f t="shared" si="17"/>
        <v>1.0016025641025641</v>
      </c>
      <c r="DN50" s="105">
        <f t="shared" si="18"/>
        <v>2.0477207977207978</v>
      </c>
      <c r="DO50" s="101">
        <f t="shared" si="19"/>
        <v>3.0493233618233617</v>
      </c>
      <c r="DP50" s="448">
        <v>1</v>
      </c>
    </row>
    <row r="51" spans="1:126">
      <c r="A51" s="251" t="str">
        <f>IF(OR(入力!A51="",入力!A51="#N/A"),#N/A,入力!A51)</f>
        <v>流量微調整</v>
      </c>
      <c r="B51" s="253">
        <f>IF(OR(入力!B51="",入力!B51="#N/A"),#N/A,入力!B51)</f>
        <v>45552</v>
      </c>
      <c r="C51" s="74">
        <f>IF(OR(入力!C51="",入力!C51="#N/A"),#N/A,入力!C51)</f>
        <v>361</v>
      </c>
      <c r="D51" s="210" t="e">
        <f>IF(OR(入力!E51="",入力!E51="#N/A"),#N/A,入力!E51)</f>
        <v>#N/A</v>
      </c>
      <c r="E51" s="2">
        <f>IF(OR(入力!H51="",入力!H51="#N/A"),#N/A,入力!H51)</f>
        <v>195</v>
      </c>
      <c r="F51" t="e">
        <f>IF(OR(入力!I51="",入力!I51="#N/A"),#N/A,入力!I51)</f>
        <v>#N/A</v>
      </c>
      <c r="G51" t="e">
        <f>IF(OR(入力!Q51="",入力!Q51="#N/A"),#N/A,入力!Q51)</f>
        <v>#N/A</v>
      </c>
      <c r="H51" t="e">
        <f>IF(OR(入力!P51="",入力!P51="#N/A"),#N/A,入力!P51)</f>
        <v>#N/A</v>
      </c>
      <c r="I51" s="2" t="e">
        <f>IF(OR(入力!R51="",入力!R51="#N/A"),#N/A,入力!R51)</f>
        <v>#N/A</v>
      </c>
      <c r="J51" t="e">
        <f>IF(OR(入力!S51="",入力!S51="#N/A"),#N/A,入力!S51)</f>
        <v>#N/A</v>
      </c>
      <c r="K51" t="e">
        <f>IF(OR(入力!AA51="",入力!AA51="#N/A"),#N/A,入力!AA51)</f>
        <v>#N/A</v>
      </c>
      <c r="L51" t="e">
        <f>IF(OR(入力!Z51="",入力!Z51="#N/A"),#N/A,入力!Z51)</f>
        <v>#N/A</v>
      </c>
      <c r="M51" s="2" t="e">
        <f>IF(OR(入力!AB51="",入力!AB51="#N/A"),#N/A,入力!AB51)</f>
        <v>#N/A</v>
      </c>
      <c r="N51" t="e">
        <f>IF(OR(入力!AC51="",入力!AC51="#N/A"),#N/A,入力!AC51)</f>
        <v>#N/A</v>
      </c>
      <c r="O51" t="e">
        <f>IF(OR(入力!AK51="",入力!AK51="#N/A"),#N/A,入力!AK51)</f>
        <v>#N/A</v>
      </c>
      <c r="P51" t="e">
        <f>IF(OR(入力!AJ51="",入力!AJ51="#N/A"),#N/A,入力!AJ51)</f>
        <v>#N/A</v>
      </c>
      <c r="Q51" s="2" t="e">
        <f>IF(OR(入力!AL51="",入力!AL51="#N/A"),#N/A,入力!AL51)</f>
        <v>#N/A</v>
      </c>
      <c r="R51" t="e">
        <f>IF(OR(入力!AM51="",入力!AM51="#N/A"),#N/A,入力!AM51)</f>
        <v>#N/A</v>
      </c>
      <c r="S51" t="e">
        <v>#N/A</v>
      </c>
      <c r="T51" t="e">
        <f>IF(OR(入力!AV51="",入力!AV51="#N/A"),#N/A,入力!AV51)</f>
        <v>#N/A</v>
      </c>
      <c r="U51" t="e">
        <f>IF(OR(入力!AU51="",入力!AU51="#N/A"),#N/A,入力!AU51)</f>
        <v>#N/A</v>
      </c>
      <c r="V51" s="2" t="e">
        <f>IF(OR(入力!AW51="",入力!AW51="#N/A"),#N/A,入力!AW51)</f>
        <v>#N/A</v>
      </c>
      <c r="W51" t="e">
        <f>IF(OR(入力!AX51="",入力!AX51="#N/A"),#N/A,入力!AX51)</f>
        <v>#N/A</v>
      </c>
      <c r="X51" t="e">
        <f>IF(OR(入力!BF51="",入力!BF51="#N/A"),#N/A,入力!BF51)</f>
        <v>#N/A</v>
      </c>
      <c r="Y51" t="e">
        <f>IF(OR(入力!BE51="",入力!BE51="#N/A"),#N/A,入力!BE51)</f>
        <v>#N/A</v>
      </c>
      <c r="Z51" s="2" t="e">
        <f>IF(OR(入力!BG51="",入力!BG51="#N/A"),#N/A,入力!BG51)</f>
        <v>#N/A</v>
      </c>
      <c r="AA51" t="e">
        <f>IF(OR(入力!BL51="",入力!BL51="#N/A"),#N/A,入力!BL51)</f>
        <v>#N/A</v>
      </c>
      <c r="AB51" s="15" t="e">
        <f>IF(OR(入力!BM51="",入力!BM51="#N/A"),#N/A,入力!BM51)</f>
        <v>#N/A</v>
      </c>
      <c r="AC51" s="98" t="e">
        <f>IF(OR(入力!BS51="",入力!BS51="#N/A"),#N/A,入力!BS51)</f>
        <v>#N/A</v>
      </c>
      <c r="AD51" s="23" t="e">
        <f>IF(OR(入力!BT51="",入力!BT51="#N/A"),#N/A,入力!BT51)</f>
        <v>#N/A</v>
      </c>
      <c r="AE51" s="23" t="e">
        <f>IF(OR(入力!BW51="",入力!BW51="#N/A"),#N/A,入力!BW51)</f>
        <v>#N/A</v>
      </c>
      <c r="AF51" s="23" t="e">
        <f>IF(OR(入力!BX51="",入力!BX51="#N/A"),#N/A,入力!BX51)</f>
        <v>#N/A</v>
      </c>
      <c r="AG51" s="126" t="e">
        <f>IF(OR(入力!BZ51="",入力!BZ51="#N/A"),#N/A,入力!BZ51)</f>
        <v>#N/A</v>
      </c>
      <c r="AH51" s="15" t="e">
        <f>IF(OR(入力!CB51="",入力!CB51="#N/A"),#N/A,入力!CB51)</f>
        <v>#N/A</v>
      </c>
      <c r="AI51" t="e">
        <f>IF(OR(入力!CD51="",入力!CD51="#N/A"),#N/A,入力!CD51)</f>
        <v>#N/A</v>
      </c>
      <c r="AJ51" t="e">
        <f>IF(OR(入力!CL51="",入力!CL51="#N/A"),#N/A,入力!CL51)</f>
        <v>#N/A</v>
      </c>
      <c r="AK51" t="e">
        <f>IF(OR(入力!CK51="",入力!CK51="#N/A"),#N/A,入力!CK51)</f>
        <v>#N/A</v>
      </c>
      <c r="AL51" t="e">
        <f>IF(OR(入力!CM51="",入力!CM51="#N/A"),#N/A,入力!CM51)</f>
        <v>#N/A</v>
      </c>
      <c r="AM51" s="39" t="e">
        <f>IF(OR(入力!CN51="",入力!CN51="#N/A"),#N/A,入力!CN51)</f>
        <v>#N/A</v>
      </c>
      <c r="AN51" s="39" t="e">
        <f>IF(OR(入力!CV51="",入力!CV51="#N/A"),#N/A,入力!CV51)</f>
        <v>#N/A</v>
      </c>
      <c r="AO51" s="39" t="e">
        <f>IF(OR(入力!CU51="",入力!CU51="#N/A"),#N/A,入力!CU51)</f>
        <v>#N/A</v>
      </c>
      <c r="AP51" s="40" t="e">
        <f>IF(OR(入力!CW51="",入力!CW51="#N/A"),#N/A,入力!CW51)</f>
        <v>#N/A</v>
      </c>
      <c r="AQ51" t="e">
        <f>IF(OR(入力!CX51="",入力!CX51="#N/A"),#N/A,入力!CX51)</f>
        <v>#N/A</v>
      </c>
      <c r="AR51" t="e">
        <f>IF(OR(入力!DF51="",入力!DF51="#N/A"),#N/A,入力!DF51)</f>
        <v>#N/A</v>
      </c>
      <c r="AS51" t="e">
        <f>IF(OR(入力!DE51="",入力!DE51="#N/A"),#N/A,入力!DE51)</f>
        <v>#N/A</v>
      </c>
      <c r="AT51" t="e">
        <f>IF(OR(入力!DG51="",入力!DG51="#N/A"),#N/A,入力!DG51)</f>
        <v>#N/A</v>
      </c>
      <c r="AU51" s="39" t="e">
        <f>IF(OR(入力!DH51="",入力!DH51="#N/A"),#N/A,入力!DH51)</f>
        <v>#N/A</v>
      </c>
      <c r="AV51" s="39" t="e">
        <f>IF(OR(入力!DP51="",入力!DP51="#N/A"),#N/A,入力!DP51)</f>
        <v>#N/A</v>
      </c>
      <c r="AW51" s="39" t="e">
        <f>IF(OR(入力!DO51="",入力!DO51="#N/A"),#N/A,入力!DO51)</f>
        <v>#N/A</v>
      </c>
      <c r="AX51" s="45" t="e">
        <f>IF(OR(入力!DQ51="",入力!DQ51="#N/A"),#N/A,入力!DQ51)</f>
        <v>#N/A</v>
      </c>
      <c r="AY51" t="e">
        <f>IF(OR(入力!DR51="",入力!DR51="#N/A"),#N/A,入力!DR51)</f>
        <v>#N/A</v>
      </c>
      <c r="AZ51" t="e">
        <f>IF(OR(入力!DZ51="",入力!DZ51="#N/A"),#N/A,入力!DZ51)</f>
        <v>#N/A</v>
      </c>
      <c r="BA51" t="e">
        <f>IF(OR(入力!DY51="",入力!DY51="#N/A"),#N/A,入力!DY51)</f>
        <v>#N/A</v>
      </c>
      <c r="BB51" t="e">
        <f>IF(OR(入力!EA51="",入力!EA51="#N/A"),#N/A,入力!EA51)</f>
        <v>#N/A</v>
      </c>
      <c r="BC51" s="39" t="e">
        <f>IF(OR(入力!EB51="",入力!EB51="#N/A"),#N/A,入力!EB51)</f>
        <v>#N/A</v>
      </c>
      <c r="BD51" s="39" t="e">
        <f>IF(OR(入力!EJ51="",入力!EJ51="#N/A"),#N/A,入力!EJ51)</f>
        <v>#N/A</v>
      </c>
      <c r="BE51" s="39" t="e">
        <f>IF(OR(入力!EI51="",入力!EI51="#N/A"),#N/A,入力!EI51)</f>
        <v>#N/A</v>
      </c>
      <c r="BF51" s="217" t="e">
        <f>IF(OR(入力!EK51="",入力!EK51="#N/A"),#N/A,入力!EK51)</f>
        <v>#N/A</v>
      </c>
      <c r="BG51" s="126" t="e">
        <f>IF(OR(入力!GT51="",入力!GT51="#N/A"),#N/A,入力!GT51)</f>
        <v>#N/A</v>
      </c>
      <c r="BH51" s="23" t="e">
        <f>IF(OR(入力!HB51="",入力!HB51="#N/A"),#N/A,入力!HB51)</f>
        <v>#N/A</v>
      </c>
      <c r="BI51" s="23" t="e">
        <f>IF(OR(入力!HA51="",入力!HA51="#N/A"),#N/A,入力!HA51)</f>
        <v>#N/A</v>
      </c>
      <c r="BJ51" s="15" t="e">
        <f>IF(OR(入力!HC51="",入力!HC51="#N/A"),#N/A,入力!HC51)</f>
        <v>#N/A</v>
      </c>
      <c r="BK51" t="e">
        <f>IF(OR(入力!LJ51="",入力!LJ51="#N/A"),#N/A,入力!LJ51)</f>
        <v>#N/A</v>
      </c>
      <c r="BL51" t="e">
        <f>IF(OR(入力!LR51="",入力!LR51="#N/A"),#N/A,入力!LR51)</f>
        <v>#N/A</v>
      </c>
      <c r="BM51" t="e">
        <f>IF(OR(入力!LQ51="",入力!LQ51="#N/A"),#N/A,入力!LQ51)</f>
        <v>#N/A</v>
      </c>
      <c r="BN51" s="2" t="e">
        <f>IF(OR(入力!LS51="",入力!LS51="#N/A"),#N/A,入力!LS51)</f>
        <v>#N/A</v>
      </c>
      <c r="BO51" t="e">
        <f>IF(OR(入力!LT51="",入力!LT51="#N/A"),#N/A,入力!LT51)</f>
        <v>#N/A</v>
      </c>
      <c r="BP51" t="e">
        <f>IF(OR(入力!MB51="",入力!MB51="#N/A"),#N/A,入力!MB51)</f>
        <v>#N/A</v>
      </c>
      <c r="BQ51" t="e">
        <f>IF(OR(入力!MA51="",入力!MA51="#N/A"),#N/A,入力!MA51)</f>
        <v>#N/A</v>
      </c>
      <c r="BR51" s="15" t="e">
        <f>IF(OR(入力!MC51="",入力!MC51="#N/A"),#N/A,入力!MC51)</f>
        <v>#N/A</v>
      </c>
      <c r="BS51" s="224" t="e">
        <f>IF(OR(入力!MN51="",入力!MN51="#N/A"),#N/A,入力!MN51)</f>
        <v>#N/A</v>
      </c>
      <c r="BT51" s="224" t="e">
        <f>IF(OR(入力!MV51="",入力!MV51="#N/A"),#N/A,入力!MV51)</f>
        <v>#N/A</v>
      </c>
      <c r="BU51" s="224" t="e">
        <f>IF(OR(入力!MU51="",入力!MU51="#N/A"),#N/A,入力!MU51)</f>
        <v>#N/A</v>
      </c>
      <c r="BV51" s="154" t="e">
        <f>IF(OR(入力!MW51="",入力!MW51="#N/A"),#N/A,入力!MW51)</f>
        <v>#N/A</v>
      </c>
      <c r="BW51" t="e">
        <v>#N/A</v>
      </c>
      <c r="BX51" t="e">
        <v>#N/A</v>
      </c>
      <c r="BY51" t="e">
        <v>#N/A</v>
      </c>
      <c r="BZ51" s="23" t="e">
        <v>#N/A</v>
      </c>
      <c r="CA51" s="23" t="e">
        <v>#N/A</v>
      </c>
      <c r="CB51" s="23" t="e">
        <v>#N/A</v>
      </c>
      <c r="CC51" s="2" t="e">
        <v>#N/A</v>
      </c>
      <c r="CD51" s="501" t="e">
        <v>#N/A</v>
      </c>
      <c r="CE51" s="529" t="e">
        <v>#N/A</v>
      </c>
      <c r="CF51" s="507" t="e">
        <v>#N/A</v>
      </c>
      <c r="CH51" t="e">
        <v>#N/A</v>
      </c>
      <c r="CI51" s="2" t="e">
        <v>#N/A</v>
      </c>
      <c r="CJ51" t="e">
        <v>#N/A</v>
      </c>
      <c r="CK51" s="2" t="e">
        <v>#N/A</v>
      </c>
      <c r="CL51" s="23" t="e">
        <v>#N/A</v>
      </c>
      <c r="CM51" s="2" t="e">
        <v>#N/A</v>
      </c>
      <c r="CN51" t="e">
        <v>#N/A</v>
      </c>
      <c r="CO51" s="2" t="e">
        <v>#N/A</v>
      </c>
      <c r="CP51" s="585" t="e">
        <v>#N/A</v>
      </c>
      <c r="CQ51" s="586" t="e">
        <v>#N/A</v>
      </c>
      <c r="CR51" s="23" t="e">
        <v>#N/A</v>
      </c>
      <c r="CS51" s="23" t="e">
        <v>#N/A</v>
      </c>
      <c r="CT51" s="23" t="e">
        <v>#N/A</v>
      </c>
      <c r="CU51" s="23" t="e">
        <v>#N/A</v>
      </c>
      <c r="CV51" s="2" t="e">
        <v>#N/A</v>
      </c>
      <c r="CW51" s="530" t="e">
        <v>#N/A</v>
      </c>
      <c r="CX51" s="530" t="e">
        <v>#N/A</v>
      </c>
      <c r="CY51" s="507" t="e">
        <v>#N/A</v>
      </c>
      <c r="CZ51" t="e">
        <v>#N/A</v>
      </c>
      <c r="DA51" t="e">
        <v>#N/A</v>
      </c>
      <c r="DB51" s="7" t="e">
        <v>#N/A</v>
      </c>
      <c r="DC51" s="23" t="e">
        <v>#N/A</v>
      </c>
      <c r="DD51" s="23" t="e">
        <v>#N/A</v>
      </c>
      <c r="DE51" s="23" t="e">
        <v>#N/A</v>
      </c>
      <c r="DF51" s="34" t="e">
        <v>#N/A</v>
      </c>
      <c r="DG51" t="e">
        <v>#N/A</v>
      </c>
      <c r="DH51" s="2" t="e">
        <v>#N/A</v>
      </c>
      <c r="DI51" s="487" t="e">
        <v>#N/A</v>
      </c>
      <c r="DJ51" s="2" t="e">
        <v>#N/A</v>
      </c>
      <c r="DK51" s="23" t="e">
        <v>#N/A</v>
      </c>
      <c r="DL51" s="23" t="e">
        <v>#N/A</v>
      </c>
      <c r="DM51" s="126" t="e">
        <v>#N/A</v>
      </c>
      <c r="DN51" s="105" t="e">
        <v>#N/A</v>
      </c>
      <c r="DO51" s="15" t="e">
        <v>#N/A</v>
      </c>
      <c r="DP51" s="448">
        <v>1</v>
      </c>
    </row>
    <row r="52" spans="1:126">
      <c r="A52" s="251" t="str">
        <f>IF(OR(入力!A52="",入力!A52="#N/A"),#N/A,入力!A52)</f>
        <v>原水槽小詰まり発生</v>
      </c>
      <c r="B52" s="253">
        <f>IF(OR(入力!B52="",入力!B52="#N/A"),#N/A,入力!B52)</f>
        <v>45556</v>
      </c>
      <c r="C52" s="74">
        <f>IF(OR(入力!C52="",入力!C52="#N/A"),#N/A,入力!C52)</f>
        <v>365</v>
      </c>
      <c r="D52" s="210">
        <f>IF(OR(入力!E52="",入力!E52="#N/A"),#N/A,入力!E52)</f>
        <v>0</v>
      </c>
      <c r="E52" s="2" t="e">
        <f>IF(OR(入力!H52="",入力!H52="#N/A"),#N/A,入力!H52)</f>
        <v>#N/A</v>
      </c>
      <c r="F52" t="e">
        <f>IF(OR(入力!I52="",入力!I52="#N/A"),#N/A,入力!I52)</f>
        <v>#N/A</v>
      </c>
      <c r="G52" t="e">
        <f>IF(OR(入力!Q52="",入力!Q52="#N/A"),#N/A,入力!Q52)</f>
        <v>#N/A</v>
      </c>
      <c r="H52" t="e">
        <f>IF(OR(入力!P52="",入力!P52="#N/A"),#N/A,入力!P52)</f>
        <v>#N/A</v>
      </c>
      <c r="I52" s="2" t="e">
        <f>IF(OR(入力!R52="",入力!R52="#N/A"),#N/A,入力!R52)</f>
        <v>#N/A</v>
      </c>
      <c r="J52" t="e">
        <f>IF(OR(入力!S52="",入力!S52="#N/A"),#N/A,入力!S52)</f>
        <v>#N/A</v>
      </c>
      <c r="K52" t="e">
        <f>IF(OR(入力!AA52="",入力!AA52="#N/A"),#N/A,入力!AA52)</f>
        <v>#N/A</v>
      </c>
      <c r="L52" t="e">
        <f>IF(OR(入力!Z52="",入力!Z52="#N/A"),#N/A,入力!Z52)</f>
        <v>#N/A</v>
      </c>
      <c r="M52" s="2" t="e">
        <f>IF(OR(入力!AB52="",入力!AB52="#N/A"),#N/A,入力!AB52)</f>
        <v>#N/A</v>
      </c>
      <c r="N52" t="e">
        <f>IF(OR(入力!AC52="",入力!AC52="#N/A"),#N/A,入力!AC52)</f>
        <v>#N/A</v>
      </c>
      <c r="O52" t="e">
        <f>IF(OR(入力!AK52="",入力!AK52="#N/A"),#N/A,入力!AK52)</f>
        <v>#N/A</v>
      </c>
      <c r="P52" t="e">
        <f>IF(OR(入力!AJ52="",入力!AJ52="#N/A"),#N/A,入力!AJ52)</f>
        <v>#N/A</v>
      </c>
      <c r="Q52" s="2" t="e">
        <f>IF(OR(入力!AL52="",入力!AL52="#N/A"),#N/A,入力!AL52)</f>
        <v>#N/A</v>
      </c>
      <c r="R52" t="e">
        <f>IF(OR(入力!AM52="",入力!AM52="#N/A"),#N/A,入力!AM52)</f>
        <v>#N/A</v>
      </c>
      <c r="S52" t="e">
        <v>#N/A</v>
      </c>
      <c r="T52" t="e">
        <f>IF(OR(入力!AV52="",入力!AV52="#N/A"),#N/A,入力!AV52)</f>
        <v>#N/A</v>
      </c>
      <c r="U52" t="e">
        <f>IF(OR(入力!AU52="",入力!AU52="#N/A"),#N/A,入力!AU52)</f>
        <v>#N/A</v>
      </c>
      <c r="V52" s="2" t="e">
        <f>IF(OR(入力!AW52="",入力!AW52="#N/A"),#N/A,入力!AW52)</f>
        <v>#N/A</v>
      </c>
      <c r="W52" t="e">
        <f>IF(OR(入力!AX52="",入力!AX52="#N/A"),#N/A,入力!AX52)</f>
        <v>#N/A</v>
      </c>
      <c r="X52" t="e">
        <f>IF(OR(入力!BF52="",入力!BF52="#N/A"),#N/A,入力!BF52)</f>
        <v>#N/A</v>
      </c>
      <c r="Y52" t="e">
        <f>IF(OR(入力!BE52="",入力!BE52="#N/A"),#N/A,入力!BE52)</f>
        <v>#N/A</v>
      </c>
      <c r="Z52" s="2" t="e">
        <f>IF(OR(入力!BG52="",入力!BG52="#N/A"),#N/A,入力!BG52)</f>
        <v>#N/A</v>
      </c>
      <c r="AA52" t="e">
        <f>IF(OR(入力!BL52="",入力!BL52="#N/A"),#N/A,入力!BL52)</f>
        <v>#N/A</v>
      </c>
      <c r="AB52" s="15" t="e">
        <f>IF(OR(入力!BM52="",入力!BM52="#N/A"),#N/A,入力!BM52)</f>
        <v>#N/A</v>
      </c>
      <c r="AC52" s="98" t="e">
        <f>IF(OR(入力!BS52="",入力!BS52="#N/A"),#N/A,入力!BS52)</f>
        <v>#N/A</v>
      </c>
      <c r="AD52" s="23" t="e">
        <f>IF(OR(入力!BT52="",入力!BT52="#N/A"),#N/A,入力!BT52)</f>
        <v>#N/A</v>
      </c>
      <c r="AE52" s="23" t="e">
        <f>IF(OR(入力!BW52="",入力!BW52="#N/A"),#N/A,入力!BW52)</f>
        <v>#N/A</v>
      </c>
      <c r="AF52" s="23" t="e">
        <f>IF(OR(入力!BX52="",入力!BX52="#N/A"),#N/A,入力!BX52)</f>
        <v>#N/A</v>
      </c>
      <c r="AG52" s="126" t="e">
        <f>IF(OR(入力!BZ52="",入力!BZ52="#N/A"),#N/A,入力!BZ52)</f>
        <v>#N/A</v>
      </c>
      <c r="AH52" s="15" t="e">
        <f>IF(OR(入力!CB52="",入力!CB52="#N/A"),#N/A,入力!CB52)</f>
        <v>#N/A</v>
      </c>
      <c r="AI52" t="e">
        <f>IF(OR(入力!CD52="",入力!CD52="#N/A"),#N/A,入力!CD52)</f>
        <v>#N/A</v>
      </c>
      <c r="AJ52" t="e">
        <f>IF(OR(入力!CL52="",入力!CL52="#N/A"),#N/A,入力!CL52)</f>
        <v>#N/A</v>
      </c>
      <c r="AK52" t="e">
        <f>IF(OR(入力!CK52="",入力!CK52="#N/A"),#N/A,入力!CK52)</f>
        <v>#N/A</v>
      </c>
      <c r="AL52" t="e">
        <f>IF(OR(入力!CM52="",入力!CM52="#N/A"),#N/A,入力!CM52)</f>
        <v>#N/A</v>
      </c>
      <c r="AM52" s="39" t="e">
        <f>IF(OR(入力!CN52="",入力!CN52="#N/A"),#N/A,入力!CN52)</f>
        <v>#N/A</v>
      </c>
      <c r="AN52" s="39" t="e">
        <f>IF(OR(入力!CV52="",入力!CV52="#N/A"),#N/A,入力!CV52)</f>
        <v>#N/A</v>
      </c>
      <c r="AO52" s="39" t="e">
        <f>IF(OR(入力!CU52="",入力!CU52="#N/A"),#N/A,入力!CU52)</f>
        <v>#N/A</v>
      </c>
      <c r="AP52" s="40" t="e">
        <f>IF(OR(入力!CW52="",入力!CW52="#N/A"),#N/A,入力!CW52)</f>
        <v>#N/A</v>
      </c>
      <c r="AQ52" t="e">
        <f>IF(OR(入力!CX52="",入力!CX52="#N/A"),#N/A,入力!CX52)</f>
        <v>#N/A</v>
      </c>
      <c r="AR52" t="e">
        <f>IF(OR(入力!DF52="",入力!DF52="#N/A"),#N/A,入力!DF52)</f>
        <v>#N/A</v>
      </c>
      <c r="AS52" t="e">
        <f>IF(OR(入力!DE52="",入力!DE52="#N/A"),#N/A,入力!DE52)</f>
        <v>#N/A</v>
      </c>
      <c r="AT52" t="e">
        <f>IF(OR(入力!DG52="",入力!DG52="#N/A"),#N/A,入力!DG52)</f>
        <v>#N/A</v>
      </c>
      <c r="AU52" s="39" t="e">
        <f>IF(OR(入力!DH52="",入力!DH52="#N/A"),#N/A,入力!DH52)</f>
        <v>#N/A</v>
      </c>
      <c r="AV52" s="39" t="e">
        <f>IF(OR(入力!DP52="",入力!DP52="#N/A"),#N/A,入力!DP52)</f>
        <v>#N/A</v>
      </c>
      <c r="AW52" s="39" t="e">
        <f>IF(OR(入力!DO52="",入力!DO52="#N/A"),#N/A,入力!DO52)</f>
        <v>#N/A</v>
      </c>
      <c r="AX52" s="45" t="e">
        <f>IF(OR(入力!DQ52="",入力!DQ52="#N/A"),#N/A,入力!DQ52)</f>
        <v>#N/A</v>
      </c>
      <c r="AY52" t="e">
        <f>IF(OR(入力!DR52="",入力!DR52="#N/A"),#N/A,入力!DR52)</f>
        <v>#N/A</v>
      </c>
      <c r="AZ52" t="e">
        <f>IF(OR(入力!DZ52="",入力!DZ52="#N/A"),#N/A,入力!DZ52)</f>
        <v>#N/A</v>
      </c>
      <c r="BA52" t="e">
        <f>IF(OR(入力!DY52="",入力!DY52="#N/A"),#N/A,入力!DY52)</f>
        <v>#N/A</v>
      </c>
      <c r="BB52" t="e">
        <f>IF(OR(入力!EA52="",入力!EA52="#N/A"),#N/A,入力!EA52)</f>
        <v>#N/A</v>
      </c>
      <c r="BC52" s="39" t="e">
        <f>IF(OR(入力!EB52="",入力!EB52="#N/A"),#N/A,入力!EB52)</f>
        <v>#N/A</v>
      </c>
      <c r="BD52" s="39" t="e">
        <f>IF(OR(入力!EJ52="",入力!EJ52="#N/A"),#N/A,入力!EJ52)</f>
        <v>#N/A</v>
      </c>
      <c r="BE52" s="39" t="e">
        <f>IF(OR(入力!EI52="",入力!EI52="#N/A"),#N/A,入力!EI52)</f>
        <v>#N/A</v>
      </c>
      <c r="BF52" s="217" t="e">
        <f>IF(OR(入力!EK52="",入力!EK52="#N/A"),#N/A,入力!EK52)</f>
        <v>#N/A</v>
      </c>
      <c r="BG52" s="126" t="e">
        <f>IF(OR(入力!GT52="",入力!GT52="#N/A"),#N/A,入力!GT52)</f>
        <v>#N/A</v>
      </c>
      <c r="BH52" s="23" t="e">
        <f>IF(OR(入力!HB52="",入力!HB52="#N/A"),#N/A,入力!HB52)</f>
        <v>#N/A</v>
      </c>
      <c r="BI52" s="23" t="e">
        <f>IF(OR(入力!HA52="",入力!HA52="#N/A"),#N/A,入力!HA52)</f>
        <v>#N/A</v>
      </c>
      <c r="BJ52" s="15" t="e">
        <f>IF(OR(入力!HC52="",入力!HC52="#N/A"),#N/A,入力!HC52)</f>
        <v>#N/A</v>
      </c>
      <c r="BK52" t="e">
        <f>IF(OR(入力!LJ52="",入力!LJ52="#N/A"),#N/A,入力!LJ52)</f>
        <v>#N/A</v>
      </c>
      <c r="BL52" t="e">
        <f>IF(OR(入力!LR52="",入力!LR52="#N/A"),#N/A,入力!LR52)</f>
        <v>#N/A</v>
      </c>
      <c r="BM52" t="e">
        <f>IF(OR(入力!LQ52="",入力!LQ52="#N/A"),#N/A,入力!LQ52)</f>
        <v>#N/A</v>
      </c>
      <c r="BN52" s="2" t="e">
        <f>IF(OR(入力!LS52="",入力!LS52="#N/A"),#N/A,入力!LS52)</f>
        <v>#N/A</v>
      </c>
      <c r="BO52" t="e">
        <f>IF(OR(入力!LT52="",入力!LT52="#N/A"),#N/A,入力!LT52)</f>
        <v>#N/A</v>
      </c>
      <c r="BP52" t="e">
        <f>IF(OR(入力!MB52="",入力!MB52="#N/A"),#N/A,入力!MB52)</f>
        <v>#N/A</v>
      </c>
      <c r="BQ52" t="e">
        <f>IF(OR(入力!MA52="",入力!MA52="#N/A"),#N/A,入力!MA52)</f>
        <v>#N/A</v>
      </c>
      <c r="BR52" s="15" t="e">
        <f>IF(OR(入力!MC52="",入力!MC52="#N/A"),#N/A,入力!MC52)</f>
        <v>#N/A</v>
      </c>
      <c r="BS52" s="224" t="e">
        <f>IF(OR(入力!MN52="",入力!MN52="#N/A"),#N/A,入力!MN52)</f>
        <v>#N/A</v>
      </c>
      <c r="BT52" s="224" t="e">
        <f>IF(OR(入力!MV52="",入力!MV52="#N/A"),#N/A,入力!MV52)</f>
        <v>#N/A</v>
      </c>
      <c r="BU52" s="224" t="e">
        <f>IF(OR(入力!MU52="",入力!MU52="#N/A"),#N/A,入力!MU52)</f>
        <v>#N/A</v>
      </c>
      <c r="BV52" s="154" t="e">
        <f>IF(OR(入力!MW52="",入力!MW52="#N/A"),#N/A,入力!MW52)</f>
        <v>#N/A</v>
      </c>
      <c r="BW52" t="e">
        <v>#N/A</v>
      </c>
      <c r="BX52" t="e">
        <v>#N/A</v>
      </c>
      <c r="BY52" t="e">
        <v>#N/A</v>
      </c>
      <c r="BZ52" s="23" t="e">
        <v>#N/A</v>
      </c>
      <c r="CA52" s="23" t="e">
        <v>#N/A</v>
      </c>
      <c r="CB52" s="23" t="e">
        <v>#N/A</v>
      </c>
      <c r="CC52" s="2" t="e">
        <v>#N/A</v>
      </c>
      <c r="CD52" s="501" t="e">
        <v>#N/A</v>
      </c>
      <c r="CE52" s="529" t="e">
        <v>#N/A</v>
      </c>
      <c r="CF52" s="507" t="e">
        <v>#N/A</v>
      </c>
      <c r="CH52" t="e">
        <v>#N/A</v>
      </c>
      <c r="CI52" s="2" t="e">
        <v>#N/A</v>
      </c>
      <c r="CJ52" t="e">
        <v>#N/A</v>
      </c>
      <c r="CK52" s="2" t="e">
        <v>#N/A</v>
      </c>
      <c r="CL52" s="23" t="e">
        <v>#N/A</v>
      </c>
      <c r="CM52" s="2" t="e">
        <v>#N/A</v>
      </c>
      <c r="CN52" t="e">
        <v>#N/A</v>
      </c>
      <c r="CO52" s="2" t="e">
        <v>#N/A</v>
      </c>
      <c r="CP52" s="585" t="e">
        <v>#N/A</v>
      </c>
      <c r="CQ52" s="586" t="e">
        <v>#N/A</v>
      </c>
      <c r="CR52" s="23" t="e">
        <v>#N/A</v>
      </c>
      <c r="CS52" s="23" t="e">
        <v>#N/A</v>
      </c>
      <c r="CT52" s="23" t="e">
        <v>#N/A</v>
      </c>
      <c r="CU52" s="23" t="e">
        <v>#N/A</v>
      </c>
      <c r="CV52" s="2" t="e">
        <v>#N/A</v>
      </c>
      <c r="CW52" s="530" t="e">
        <v>#N/A</v>
      </c>
      <c r="CX52" s="530" t="e">
        <v>#N/A</v>
      </c>
      <c r="CY52" s="507" t="e">
        <v>#N/A</v>
      </c>
      <c r="CZ52" t="e">
        <v>#N/A</v>
      </c>
      <c r="DA52" t="e">
        <v>#N/A</v>
      </c>
      <c r="DB52" s="7" t="e">
        <v>#N/A</v>
      </c>
      <c r="DC52" s="23" t="e">
        <v>#N/A</v>
      </c>
      <c r="DD52" s="23" t="e">
        <v>#N/A</v>
      </c>
      <c r="DE52" s="23" t="e">
        <v>#N/A</v>
      </c>
      <c r="DF52" s="34" t="e">
        <v>#N/A</v>
      </c>
      <c r="DG52" t="e">
        <v>#N/A</v>
      </c>
      <c r="DH52" s="2" t="e">
        <v>#N/A</v>
      </c>
      <c r="DI52" s="487" t="e">
        <v>#N/A</v>
      </c>
      <c r="DJ52" s="2" t="e">
        <v>#N/A</v>
      </c>
      <c r="DK52" s="23" t="e">
        <v>#N/A</v>
      </c>
      <c r="DL52" s="23" t="e">
        <v>#N/A</v>
      </c>
      <c r="DM52" s="126" t="e">
        <v>#N/A</v>
      </c>
      <c r="DN52" s="105" t="e">
        <v>#N/A</v>
      </c>
      <c r="DO52" s="15" t="e">
        <v>#N/A</v>
      </c>
      <c r="DP52" s="448">
        <v>1</v>
      </c>
    </row>
    <row r="53" spans="1:126">
      <c r="A53" s="251" t="str">
        <f>IF(OR(入力!A53="",入力!A53="#N/A"),#N/A,入力!A53)</f>
        <v>点検日、原水小復旧</v>
      </c>
      <c r="B53" s="253">
        <f>IF(OR(入力!B53="",入力!B53="#N/A"),#N/A,入力!B53)</f>
        <v>45559</v>
      </c>
      <c r="C53" s="74">
        <f>IF(OR(入力!C53="",入力!C53="#N/A"),#N/A,入力!C53)</f>
        <v>368</v>
      </c>
      <c r="D53" s="210" t="e">
        <f>IF(OR(入力!E53="",入力!E53="#N/A"),#N/A,入力!E53)</f>
        <v>#N/A</v>
      </c>
      <c r="E53" s="2">
        <f>IF(OR(入力!H53="",入力!H53="#N/A"),#N/A,入力!H53)</f>
        <v>195</v>
      </c>
      <c r="F53">
        <f>IF(OR(入力!I53="",入力!I53="#N/A"),#N/A,入力!I53)</f>
        <v>7.22</v>
      </c>
      <c r="G53">
        <f>IF(OR(入力!Q53="",入力!Q53="#N/A"),#N/A,入力!Q53)</f>
        <v>7.35</v>
      </c>
      <c r="H53">
        <f>IF(OR(入力!P53="",入力!P53="#N/A"),#N/A,入力!P53)</f>
        <v>7.43</v>
      </c>
      <c r="I53" s="2">
        <f>IF(OR(入力!R53="",入力!R53="#N/A"),#N/A,入力!R53)</f>
        <v>7.77</v>
      </c>
      <c r="J53">
        <f>IF(OR(入力!S53="",入力!S53="#N/A"),#N/A,入力!S53)</f>
        <v>143</v>
      </c>
      <c r="K53">
        <f>IF(OR(入力!AA53="",入力!AA53="#N/A"),#N/A,入力!AA53)</f>
        <v>227</v>
      </c>
      <c r="L53">
        <f>IF(OR(入力!Z53="",入力!Z53="#N/A"),#N/A,入力!Z53)</f>
        <v>230</v>
      </c>
      <c r="M53" s="2">
        <f>IF(OR(入力!AB53="",入力!AB53="#N/A"),#N/A,入力!AB53)</f>
        <v>198</v>
      </c>
      <c r="N53">
        <f>IF(OR(入力!AC53="",入力!AC53="#N/A"),#N/A,入力!AC53)</f>
        <v>80.900000000000006</v>
      </c>
      <c r="O53">
        <f>IF(OR(入力!AK53="",入力!AK53="#N/A"),#N/A,入力!AK53)</f>
        <v>94.5</v>
      </c>
      <c r="P53">
        <f>IF(OR(入力!AJ53="",入力!AJ53="#N/A"),#N/A,入力!AJ53)</f>
        <v>94.5</v>
      </c>
      <c r="Q53" s="2">
        <f>IF(OR(入力!AL53="",入力!AL53="#N/A"),#N/A,入力!AL53)</f>
        <v>81.900000000000006</v>
      </c>
      <c r="R53">
        <f>IF(OR(入力!AM53="",入力!AM53="#N/A"),#N/A,入力!AM53)</f>
        <v>11.52</v>
      </c>
      <c r="S53" t="e">
        <v>#N/A</v>
      </c>
      <c r="T53">
        <f>IF(OR(入力!AV53="",入力!AV53="#N/A"),#N/A,入力!AV53)</f>
        <v>4.93</v>
      </c>
      <c r="U53">
        <f>IF(OR(入力!AU53="",入力!AU53="#N/A"),#N/A,入力!AU53)</f>
        <v>1.83</v>
      </c>
      <c r="V53" s="2">
        <f>IF(OR(入力!AW53="",入力!AW53="#N/A"),#N/A,入力!AW53)</f>
        <v>9.84</v>
      </c>
      <c r="W53">
        <f>IF(OR(入力!AX53="",入力!AX53="#N/A"),#N/A,入力!AX53)</f>
        <v>13.9</v>
      </c>
      <c r="X53" s="5">
        <f>IF(OR(入力!BF53="",入力!BF53="#N/A"),#N/A,入力!BF53)</f>
        <v>19</v>
      </c>
      <c r="Y53">
        <f>IF(OR(入力!BE53="",入力!BE53="#N/A"),#N/A,入力!BE53)</f>
        <v>19.3</v>
      </c>
      <c r="Z53" s="6">
        <f>IF(OR(入力!BG53="",入力!BG53="#N/A"),#N/A,入力!BG53)</f>
        <v>20</v>
      </c>
      <c r="AA53" s="5">
        <f>IF(OR(入力!BL53="",入力!BL53="#N/A"),#N/A,入力!BL53)</f>
        <v>50</v>
      </c>
      <c r="AB53" s="101">
        <f>IF(OR(入力!BM53="",入力!BM53="#N/A"),#N/A,入力!BM53)</f>
        <v>50</v>
      </c>
      <c r="AC53" s="98">
        <f>IF(OR(入力!BS53="",入力!BS53="#N/A"),#N/A,入力!BS53)</f>
        <v>12.4</v>
      </c>
      <c r="AD53" s="23">
        <f>IF(OR(入力!BT53="",入力!BT53="#N/A"),#N/A,入力!BT53)</f>
        <v>15.1</v>
      </c>
      <c r="AE53" s="23">
        <f>IF(OR(入力!BW53="",入力!BW53="#N/A"),#N/A,入力!BW53)</f>
        <v>19.8</v>
      </c>
      <c r="AF53" s="23">
        <f>IF(OR(入力!BX53="",入力!BX53="#N/A"),#N/A,入力!BX53)</f>
        <v>20.399999999999999</v>
      </c>
      <c r="AG53" s="126" t="e">
        <f>IF(OR(入力!BZ53="",入力!BZ53="#N/A"),#N/A,入力!BZ53)</f>
        <v>#N/A</v>
      </c>
      <c r="AH53" s="15">
        <f>IF(OR(入力!CB53="",入力!CB53="#N/A"),#N/A,入力!CB53)</f>
        <v>27.1</v>
      </c>
      <c r="AI53">
        <f>IF(OR(入力!CD53="",入力!CD53="#N/A"),#N/A,入力!CD53)</f>
        <v>57</v>
      </c>
      <c r="AJ53" t="e">
        <f>IF(OR(入力!CL53="",入力!CL53="#N/A"),#N/A,入力!CL53)</f>
        <v>#N/A</v>
      </c>
      <c r="AK53" t="e">
        <f>IF(OR(入力!CK53="",入力!CK53="#N/A"),#N/A,入力!CK53)</f>
        <v>#N/A</v>
      </c>
      <c r="AL53" t="e">
        <f>IF(OR(入力!CM53="",入力!CM53="#N/A"),#N/A,入力!CM53)</f>
        <v>#N/A</v>
      </c>
      <c r="AM53" s="39">
        <f>IF(OR(入力!CN53="",入力!CN53="#N/A"),#N/A,入力!CN53)</f>
        <v>57</v>
      </c>
      <c r="AN53" s="39" t="e">
        <f>IF(OR(入力!CV53="",入力!CV53="#N/A"),#N/A,入力!CV53)</f>
        <v>#N/A</v>
      </c>
      <c r="AO53" s="39" t="e">
        <f>IF(OR(入力!CU53="",入力!CU53="#N/A"),#N/A,入力!CU53)</f>
        <v>#N/A</v>
      </c>
      <c r="AP53" s="40" t="e">
        <f>IF(OR(入力!CW53="",入力!CW53="#N/A"),#N/A,入力!CW53)</f>
        <v>#N/A</v>
      </c>
      <c r="AQ53">
        <f>IF(OR(入力!CX53="",入力!CX53="#N/A"),#N/A,入力!CX53)</f>
        <v>8.9</v>
      </c>
      <c r="AR53" t="e">
        <f>IF(OR(入力!DF53="",入力!DF53="#N/A"),#N/A,入力!DF53)</f>
        <v>#N/A</v>
      </c>
      <c r="AS53" t="e">
        <f>IF(OR(入力!DE53="",入力!DE53="#N/A"),#N/A,入力!DE53)</f>
        <v>#N/A</v>
      </c>
      <c r="AT53" t="e">
        <f>IF(OR(入力!DG53="",入力!DG53="#N/A"),#N/A,入力!DG53)</f>
        <v>#N/A</v>
      </c>
      <c r="AU53" s="39">
        <f>IF(OR(入力!DH53="",入力!DH53="#N/A"),#N/A,入力!DH53)</f>
        <v>8.9</v>
      </c>
      <c r="AV53" s="39" t="e">
        <f>IF(OR(入力!DP53="",入力!DP53="#N/A"),#N/A,入力!DP53)</f>
        <v>#N/A</v>
      </c>
      <c r="AW53" s="39" t="e">
        <f>IF(OR(入力!DO53="",入力!DO53="#N/A"),#N/A,入力!DO53)</f>
        <v>#N/A</v>
      </c>
      <c r="AX53" s="45" t="e">
        <f>IF(OR(入力!DQ53="",入力!DQ53="#N/A"),#N/A,入力!DQ53)</f>
        <v>#N/A</v>
      </c>
      <c r="AY53" t="e">
        <f>IF(OR(入力!DR53="",入力!DR53="#N/A"),#N/A,入力!DR53)</f>
        <v>#N/A</v>
      </c>
      <c r="AZ53" t="e">
        <f>IF(OR(入力!DZ53="",入力!DZ53="#N/A"),#N/A,入力!DZ53)</f>
        <v>#N/A</v>
      </c>
      <c r="BA53" t="e">
        <f>IF(OR(入力!DY53="",入力!DY53="#N/A"),#N/A,入力!DY53)</f>
        <v>#N/A</v>
      </c>
      <c r="BB53" t="e">
        <f>IF(OR(入力!EA53="",入力!EA53="#N/A"),#N/A,入力!EA53)</f>
        <v>#N/A</v>
      </c>
      <c r="BC53" s="39">
        <f>IF(OR(入力!EB53="",入力!EB53="#N/A"),#N/A,入力!EB53)</f>
        <v>88</v>
      </c>
      <c r="BD53" s="39" t="e">
        <f>IF(OR(入力!EJ53="",入力!EJ53="#N/A"),#N/A,入力!EJ53)</f>
        <v>#N/A</v>
      </c>
      <c r="BE53" s="39" t="e">
        <f>IF(OR(入力!EI53="",入力!EI53="#N/A"),#N/A,入力!EI53)</f>
        <v>#N/A</v>
      </c>
      <c r="BF53" s="217" t="e">
        <f>IF(OR(入力!EK53="",入力!EK53="#N/A"),#N/A,入力!EK53)</f>
        <v>#N/A</v>
      </c>
      <c r="BG53" s="126" t="e">
        <f>IF(OR(入力!GT53="",入力!GT53="#N/A"),#N/A,入力!GT53)</f>
        <v>#N/A</v>
      </c>
      <c r="BH53" s="23" t="e">
        <f>IF(OR(入力!HB53="",入力!HB53="#N/A"),#N/A,入力!HB53)</f>
        <v>#N/A</v>
      </c>
      <c r="BI53" s="23" t="e">
        <f>IF(OR(入力!HA53="",入力!HA53="#N/A"),#N/A,入力!HA53)</f>
        <v>#N/A</v>
      </c>
      <c r="BJ53" s="15" t="e">
        <f>IF(OR(入力!HC53="",入力!HC53="#N/A"),#N/A,入力!HC53)</f>
        <v>#N/A</v>
      </c>
      <c r="BK53" t="e">
        <f>IF(OR(入力!LJ53="",入力!LJ53="#N/A"),#N/A,入力!LJ53)</f>
        <v>#N/A</v>
      </c>
      <c r="BL53" t="e">
        <f>IF(OR(入力!LR53="",入力!LR53="#N/A"),#N/A,入力!LR53)</f>
        <v>#N/A</v>
      </c>
      <c r="BM53" t="e">
        <f>IF(OR(入力!LQ53="",入力!LQ53="#N/A"),#N/A,入力!LQ53)</f>
        <v>#N/A</v>
      </c>
      <c r="BN53" s="2" t="e">
        <f>IF(OR(入力!LS53="",入力!LS53="#N/A"),#N/A,入力!LS53)</f>
        <v>#N/A</v>
      </c>
      <c r="BO53" t="e">
        <f>IF(OR(入力!LT53="",入力!LT53="#N/A"),#N/A,入力!LT53)</f>
        <v>#N/A</v>
      </c>
      <c r="BP53" t="e">
        <f>IF(OR(入力!MB53="",入力!MB53="#N/A"),#N/A,入力!MB53)</f>
        <v>#N/A</v>
      </c>
      <c r="BQ53" t="e">
        <f>IF(OR(入力!MA53="",入力!MA53="#N/A"),#N/A,入力!MA53)</f>
        <v>#N/A</v>
      </c>
      <c r="BR53" s="15" t="e">
        <f>IF(OR(入力!MC53="",入力!MC53="#N/A"),#N/A,入力!MC53)</f>
        <v>#N/A</v>
      </c>
      <c r="BS53" s="224" t="e">
        <f>IF(OR(入力!MN53="",入力!MN53="#N/A"),#N/A,入力!MN53)</f>
        <v>#N/A</v>
      </c>
      <c r="BT53" s="224" t="e">
        <f>IF(OR(入力!MV53="",入力!MV53="#N/A"),#N/A,入力!MV53)</f>
        <v>#N/A</v>
      </c>
      <c r="BU53" s="224" t="e">
        <f>IF(OR(入力!MU53="",入力!MU53="#N/A"),#N/A,入力!MU53)</f>
        <v>#N/A</v>
      </c>
      <c r="BV53" s="154" t="e">
        <f>IF(OR(入力!MW53="",入力!MW53="#N/A"),#N/A,入力!MW53)</f>
        <v>#N/A</v>
      </c>
      <c r="BW53" t="e">
        <v>#N/A</v>
      </c>
      <c r="BX53" t="e">
        <v>#N/A</v>
      </c>
      <c r="BY53" t="e">
        <v>#N/A</v>
      </c>
      <c r="BZ53" s="23" t="e">
        <v>#N/A</v>
      </c>
      <c r="CA53" s="23" t="e">
        <v>#N/A</v>
      </c>
      <c r="CB53" s="23" t="e">
        <v>#N/A</v>
      </c>
      <c r="CC53" s="2" t="e">
        <v>#N/A</v>
      </c>
      <c r="CD53" s="501" t="e">
        <v>#N/A</v>
      </c>
      <c r="CE53" s="529" t="e">
        <v>#N/A</v>
      </c>
      <c r="CF53" s="507" t="e">
        <v>#N/A</v>
      </c>
      <c r="CH53" t="e">
        <v>#N/A</v>
      </c>
      <c r="CI53" s="2" t="e">
        <v>#N/A</v>
      </c>
      <c r="CJ53" t="e">
        <v>#N/A</v>
      </c>
      <c r="CK53" s="2" t="e">
        <v>#N/A</v>
      </c>
      <c r="CL53" s="23" t="e">
        <v>#N/A</v>
      </c>
      <c r="CM53" s="2" t="e">
        <v>#N/A</v>
      </c>
      <c r="CN53" t="e">
        <v>#N/A</v>
      </c>
      <c r="CO53" s="2" t="e">
        <v>#N/A</v>
      </c>
      <c r="CP53" s="585" t="e">
        <v>#N/A</v>
      </c>
      <c r="CQ53" s="586" t="e">
        <v>#N/A</v>
      </c>
      <c r="CR53" s="23" t="e">
        <v>#N/A</v>
      </c>
      <c r="CS53" s="23" t="e">
        <v>#N/A</v>
      </c>
      <c r="CT53" s="23" t="e">
        <v>#N/A</v>
      </c>
      <c r="CU53" s="23" t="e">
        <v>#N/A</v>
      </c>
      <c r="CV53" s="2" t="e">
        <v>#N/A</v>
      </c>
      <c r="CW53" s="530" t="e">
        <v>#N/A</v>
      </c>
      <c r="CX53" s="530" t="e">
        <v>#N/A</v>
      </c>
      <c r="CY53" s="507" t="e">
        <v>#N/A</v>
      </c>
      <c r="CZ53" t="e">
        <v>#N/A</v>
      </c>
      <c r="DA53" t="e">
        <v>#N/A</v>
      </c>
      <c r="DB53" s="7" t="e">
        <v>#N/A</v>
      </c>
      <c r="DC53" s="23" t="e">
        <v>#N/A</v>
      </c>
      <c r="DD53" s="23" t="e">
        <v>#N/A</v>
      </c>
      <c r="DE53" s="23" t="e">
        <v>#N/A</v>
      </c>
      <c r="DF53" s="34" t="e">
        <v>#N/A</v>
      </c>
      <c r="DG53" t="e">
        <v>#N/A</v>
      </c>
      <c r="DH53" s="2" t="e">
        <v>#N/A</v>
      </c>
      <c r="DI53" s="487" t="e">
        <v>#N/A</v>
      </c>
      <c r="DJ53" s="2" t="e">
        <v>#N/A</v>
      </c>
      <c r="DK53" s="23" t="e">
        <v>#N/A</v>
      </c>
      <c r="DL53" s="23" t="e">
        <v>#N/A</v>
      </c>
      <c r="DM53" s="126" t="e">
        <v>#N/A</v>
      </c>
      <c r="DN53" s="105" t="e">
        <v>#N/A</v>
      </c>
      <c r="DO53" s="15" t="e">
        <v>#N/A</v>
      </c>
      <c r="DP53" s="448">
        <v>1</v>
      </c>
    </row>
    <row r="54" spans="1:126">
      <c r="A54" s="251" t="str">
        <f>IF(OR(入力!A54="",入力!A54="#N/A"),#N/A,入力!A54)</f>
        <v>流量調整</v>
      </c>
      <c r="B54" s="253">
        <f>IF(OR(入力!B54="",入力!B54="#N/A"),#N/A,入力!B54)</f>
        <v>45559</v>
      </c>
      <c r="C54" s="74">
        <f>IF(OR(入力!C54="",入力!C54="#N/A"),#N/A,入力!C54)</f>
        <v>368</v>
      </c>
      <c r="D54" s="210" t="e">
        <f>IF(OR(入力!E54="",入力!E54="#N/A"),#N/A,入力!E54)</f>
        <v>#N/A</v>
      </c>
      <c r="E54" s="2">
        <f>IF(OR(入力!H54="",入力!H54="#N/A"),#N/A,入力!H54)</f>
        <v>195</v>
      </c>
      <c r="F54" t="e">
        <f>IF(OR(入力!I54="",入力!I54="#N/A"),#N/A,入力!I54)</f>
        <v>#N/A</v>
      </c>
      <c r="G54" t="e">
        <f>IF(OR(入力!Q54="",入力!Q54="#N/A"),#N/A,入力!Q54)</f>
        <v>#N/A</v>
      </c>
      <c r="H54" t="e">
        <f>IF(OR(入力!P54="",入力!P54="#N/A"),#N/A,入力!P54)</f>
        <v>#N/A</v>
      </c>
      <c r="I54" s="2" t="e">
        <f>IF(OR(入力!R54="",入力!R54="#N/A"),#N/A,入力!R54)</f>
        <v>#N/A</v>
      </c>
      <c r="J54" t="e">
        <f>IF(OR(入力!S54="",入力!S54="#N/A"),#N/A,入力!S54)</f>
        <v>#N/A</v>
      </c>
      <c r="K54" t="e">
        <f>IF(OR(入力!AA54="",入力!AA54="#N/A"),#N/A,入力!AA54)</f>
        <v>#N/A</v>
      </c>
      <c r="L54" t="e">
        <f>IF(OR(入力!Z54="",入力!Z54="#N/A"),#N/A,入力!Z54)</f>
        <v>#N/A</v>
      </c>
      <c r="M54" s="2" t="e">
        <f>IF(OR(入力!AB54="",入力!AB54="#N/A"),#N/A,入力!AB54)</f>
        <v>#N/A</v>
      </c>
      <c r="N54" t="e">
        <f>IF(OR(入力!AC54="",入力!AC54="#N/A"),#N/A,入力!AC54)</f>
        <v>#N/A</v>
      </c>
      <c r="O54" t="e">
        <f>IF(OR(入力!AK54="",入力!AK54="#N/A"),#N/A,入力!AK54)</f>
        <v>#N/A</v>
      </c>
      <c r="P54" t="e">
        <f>IF(OR(入力!AJ54="",入力!AJ54="#N/A"),#N/A,入力!AJ54)</f>
        <v>#N/A</v>
      </c>
      <c r="Q54" s="2" t="e">
        <f>IF(OR(入力!AL54="",入力!AL54="#N/A"),#N/A,入力!AL54)</f>
        <v>#N/A</v>
      </c>
      <c r="R54" t="e">
        <f>IF(OR(入力!AM54="",入力!AM54="#N/A"),#N/A,入力!AM54)</f>
        <v>#N/A</v>
      </c>
      <c r="S54" t="e">
        <v>#N/A</v>
      </c>
      <c r="T54" t="e">
        <f>IF(OR(入力!AV54="",入力!AV54="#N/A"),#N/A,入力!AV54)</f>
        <v>#N/A</v>
      </c>
      <c r="U54" t="e">
        <f>IF(OR(入力!AU54="",入力!AU54="#N/A"),#N/A,入力!AU54)</f>
        <v>#N/A</v>
      </c>
      <c r="V54" s="2" t="e">
        <f>IF(OR(入力!AW54="",入力!AW54="#N/A"),#N/A,入力!AW54)</f>
        <v>#N/A</v>
      </c>
      <c r="W54" t="e">
        <f>IF(OR(入力!AX54="",入力!AX54="#N/A"),#N/A,入力!AX54)</f>
        <v>#N/A</v>
      </c>
      <c r="X54" t="e">
        <f>IF(OR(入力!BF54="",入力!BF54="#N/A"),#N/A,入力!BF54)</f>
        <v>#N/A</v>
      </c>
      <c r="Y54" t="e">
        <f>IF(OR(入力!BE54="",入力!BE54="#N/A"),#N/A,入力!BE54)</f>
        <v>#N/A</v>
      </c>
      <c r="Z54" s="2" t="e">
        <f>IF(OR(入力!BG54="",入力!BG54="#N/A"),#N/A,入力!BG54)</f>
        <v>#N/A</v>
      </c>
      <c r="AA54" t="e">
        <f>IF(OR(入力!BL54="",入力!BL54="#N/A"),#N/A,入力!BL54)</f>
        <v>#N/A</v>
      </c>
      <c r="AB54" s="15" t="e">
        <f>IF(OR(入力!BM54="",入力!BM54="#N/A"),#N/A,入力!BM54)</f>
        <v>#N/A</v>
      </c>
      <c r="AC54" s="98" t="e">
        <f>IF(OR(入力!BS54="",入力!BS54="#N/A"),#N/A,入力!BS54)</f>
        <v>#N/A</v>
      </c>
      <c r="AD54" s="23" t="e">
        <f>IF(OR(入力!BT54="",入力!BT54="#N/A"),#N/A,入力!BT54)</f>
        <v>#N/A</v>
      </c>
      <c r="AE54" s="23" t="e">
        <f>IF(OR(入力!BW54="",入力!BW54="#N/A"),#N/A,入力!BW54)</f>
        <v>#N/A</v>
      </c>
      <c r="AF54" s="23" t="e">
        <f>IF(OR(入力!BX54="",入力!BX54="#N/A"),#N/A,入力!BX54)</f>
        <v>#N/A</v>
      </c>
      <c r="AG54" s="126" t="e">
        <f>IF(OR(入力!BZ54="",入力!BZ54="#N/A"),#N/A,入力!BZ54)</f>
        <v>#N/A</v>
      </c>
      <c r="AH54" s="15" t="e">
        <f>IF(OR(入力!CB54="",入力!CB54="#N/A"),#N/A,入力!CB54)</f>
        <v>#N/A</v>
      </c>
      <c r="AI54" t="e">
        <f>IF(OR(入力!CD54="",入力!CD54="#N/A"),#N/A,入力!CD54)</f>
        <v>#N/A</v>
      </c>
      <c r="AJ54" t="e">
        <f>IF(OR(入力!CL54="",入力!CL54="#N/A"),#N/A,入力!CL54)</f>
        <v>#N/A</v>
      </c>
      <c r="AK54" t="e">
        <f>IF(OR(入力!CK54="",入力!CK54="#N/A"),#N/A,入力!CK54)</f>
        <v>#N/A</v>
      </c>
      <c r="AL54" t="e">
        <f>IF(OR(入力!CM54="",入力!CM54="#N/A"),#N/A,入力!CM54)</f>
        <v>#N/A</v>
      </c>
      <c r="AM54" s="39" t="e">
        <f>IF(OR(入力!CN54="",入力!CN54="#N/A"),#N/A,入力!CN54)</f>
        <v>#N/A</v>
      </c>
      <c r="AN54" s="39" t="e">
        <f>IF(OR(入力!CV54="",入力!CV54="#N/A"),#N/A,入力!CV54)</f>
        <v>#N/A</v>
      </c>
      <c r="AO54" s="39" t="e">
        <f>IF(OR(入力!CU54="",入力!CU54="#N/A"),#N/A,入力!CU54)</f>
        <v>#N/A</v>
      </c>
      <c r="AP54" s="40" t="e">
        <f>IF(OR(入力!CW54="",入力!CW54="#N/A"),#N/A,入力!CW54)</f>
        <v>#N/A</v>
      </c>
      <c r="AQ54" t="e">
        <f>IF(OR(入力!CX54="",入力!CX54="#N/A"),#N/A,入力!CX54)</f>
        <v>#N/A</v>
      </c>
      <c r="AR54" t="e">
        <f>IF(OR(入力!DF54="",入力!DF54="#N/A"),#N/A,入力!DF54)</f>
        <v>#N/A</v>
      </c>
      <c r="AS54" t="e">
        <f>IF(OR(入力!DE54="",入力!DE54="#N/A"),#N/A,入力!DE54)</f>
        <v>#N/A</v>
      </c>
      <c r="AT54" t="e">
        <f>IF(OR(入力!DG54="",入力!DG54="#N/A"),#N/A,入力!DG54)</f>
        <v>#N/A</v>
      </c>
      <c r="AU54" s="39" t="e">
        <f>IF(OR(入力!DH54="",入力!DH54="#N/A"),#N/A,入力!DH54)</f>
        <v>#N/A</v>
      </c>
      <c r="AV54" s="39" t="e">
        <f>IF(OR(入力!DP54="",入力!DP54="#N/A"),#N/A,入力!DP54)</f>
        <v>#N/A</v>
      </c>
      <c r="AW54" s="39" t="e">
        <f>IF(OR(入力!DO54="",入力!DO54="#N/A"),#N/A,入力!DO54)</f>
        <v>#N/A</v>
      </c>
      <c r="AX54" s="45" t="e">
        <f>IF(OR(入力!DQ54="",入力!DQ54="#N/A"),#N/A,入力!DQ54)</f>
        <v>#N/A</v>
      </c>
      <c r="AY54" t="e">
        <f>IF(OR(入力!DR54="",入力!DR54="#N/A"),#N/A,入力!DR54)</f>
        <v>#N/A</v>
      </c>
      <c r="AZ54" t="e">
        <f>IF(OR(入力!DZ54="",入力!DZ54="#N/A"),#N/A,入力!DZ54)</f>
        <v>#N/A</v>
      </c>
      <c r="BA54" t="e">
        <f>IF(OR(入力!DY54="",入力!DY54="#N/A"),#N/A,入力!DY54)</f>
        <v>#N/A</v>
      </c>
      <c r="BB54" t="e">
        <f>IF(OR(入力!EA54="",入力!EA54="#N/A"),#N/A,入力!EA54)</f>
        <v>#N/A</v>
      </c>
      <c r="BC54" s="39" t="e">
        <f>IF(OR(入力!EB54="",入力!EB54="#N/A"),#N/A,入力!EB54)</f>
        <v>#N/A</v>
      </c>
      <c r="BD54" s="39" t="e">
        <f>IF(OR(入力!EJ54="",入力!EJ54="#N/A"),#N/A,入力!EJ54)</f>
        <v>#N/A</v>
      </c>
      <c r="BE54" s="39" t="e">
        <f>IF(OR(入力!EI54="",入力!EI54="#N/A"),#N/A,入力!EI54)</f>
        <v>#N/A</v>
      </c>
      <c r="BF54" s="217" t="e">
        <f>IF(OR(入力!EK54="",入力!EK54="#N/A"),#N/A,入力!EK54)</f>
        <v>#N/A</v>
      </c>
      <c r="BG54" s="126" t="e">
        <f>IF(OR(入力!GT54="",入力!GT54="#N/A"),#N/A,入力!GT54)</f>
        <v>#N/A</v>
      </c>
      <c r="BH54" s="23" t="e">
        <f>IF(OR(入力!HB54="",入力!HB54="#N/A"),#N/A,入力!HB54)</f>
        <v>#N/A</v>
      </c>
      <c r="BI54" s="23" t="e">
        <f>IF(OR(入力!HA54="",入力!HA54="#N/A"),#N/A,入力!HA54)</f>
        <v>#N/A</v>
      </c>
      <c r="BJ54" s="15" t="e">
        <f>IF(OR(入力!HC54="",入力!HC54="#N/A"),#N/A,入力!HC54)</f>
        <v>#N/A</v>
      </c>
      <c r="BK54" t="e">
        <f>IF(OR(入力!LJ54="",入力!LJ54="#N/A"),#N/A,入力!LJ54)</f>
        <v>#N/A</v>
      </c>
      <c r="BL54" t="e">
        <f>IF(OR(入力!LR54="",入力!LR54="#N/A"),#N/A,入力!LR54)</f>
        <v>#N/A</v>
      </c>
      <c r="BM54" t="e">
        <f>IF(OR(入力!LQ54="",入力!LQ54="#N/A"),#N/A,入力!LQ54)</f>
        <v>#N/A</v>
      </c>
      <c r="BN54" s="2" t="e">
        <f>IF(OR(入力!LS54="",入力!LS54="#N/A"),#N/A,入力!LS54)</f>
        <v>#N/A</v>
      </c>
      <c r="BO54" t="e">
        <f>IF(OR(入力!LT54="",入力!LT54="#N/A"),#N/A,入力!LT54)</f>
        <v>#N/A</v>
      </c>
      <c r="BP54" t="e">
        <f>IF(OR(入力!MB54="",入力!MB54="#N/A"),#N/A,入力!MB54)</f>
        <v>#N/A</v>
      </c>
      <c r="BQ54" t="e">
        <f>IF(OR(入力!MA54="",入力!MA54="#N/A"),#N/A,入力!MA54)</f>
        <v>#N/A</v>
      </c>
      <c r="BR54" s="15" t="e">
        <f>IF(OR(入力!MC54="",入力!MC54="#N/A"),#N/A,入力!MC54)</f>
        <v>#N/A</v>
      </c>
      <c r="BS54" s="224" t="e">
        <f>IF(OR(入力!MN54="",入力!MN54="#N/A"),#N/A,入力!MN54)</f>
        <v>#N/A</v>
      </c>
      <c r="BT54" s="224" t="e">
        <f>IF(OR(入力!MV54="",入力!MV54="#N/A"),#N/A,入力!MV54)</f>
        <v>#N/A</v>
      </c>
      <c r="BU54" s="224" t="e">
        <f>IF(OR(入力!MU54="",入力!MU54="#N/A"),#N/A,入力!MU54)</f>
        <v>#N/A</v>
      </c>
      <c r="BV54" s="154" t="e">
        <f>IF(OR(入力!MW54="",入力!MW54="#N/A"),#N/A,入力!MW54)</f>
        <v>#N/A</v>
      </c>
      <c r="BW54" t="e">
        <v>#N/A</v>
      </c>
      <c r="BX54" t="e">
        <v>#N/A</v>
      </c>
      <c r="BY54" t="e">
        <v>#N/A</v>
      </c>
      <c r="BZ54" s="23" t="e">
        <v>#N/A</v>
      </c>
      <c r="CA54" s="23" t="e">
        <v>#N/A</v>
      </c>
      <c r="CB54" s="23" t="e">
        <v>#N/A</v>
      </c>
      <c r="CC54" s="2" t="e">
        <v>#N/A</v>
      </c>
      <c r="CD54" s="501" t="e">
        <v>#N/A</v>
      </c>
      <c r="CE54" s="529" t="e">
        <v>#N/A</v>
      </c>
      <c r="CF54" s="507" t="e">
        <v>#N/A</v>
      </c>
      <c r="CH54" t="e">
        <v>#N/A</v>
      </c>
      <c r="CI54" s="2" t="e">
        <v>#N/A</v>
      </c>
      <c r="CJ54" t="e">
        <v>#N/A</v>
      </c>
      <c r="CK54" s="2" t="e">
        <v>#N/A</v>
      </c>
      <c r="CL54" s="23" t="e">
        <v>#N/A</v>
      </c>
      <c r="CM54" s="2" t="e">
        <v>#N/A</v>
      </c>
      <c r="CN54" t="e">
        <v>#N/A</v>
      </c>
      <c r="CO54" s="2" t="e">
        <v>#N/A</v>
      </c>
      <c r="CP54" s="585" t="e">
        <v>#N/A</v>
      </c>
      <c r="CQ54" s="586" t="e">
        <v>#N/A</v>
      </c>
      <c r="CR54" s="23" t="e">
        <v>#N/A</v>
      </c>
      <c r="CS54" s="23" t="e">
        <v>#N/A</v>
      </c>
      <c r="CT54" s="23" t="e">
        <v>#N/A</v>
      </c>
      <c r="CU54" s="23" t="e">
        <v>#N/A</v>
      </c>
      <c r="CV54" s="2" t="e">
        <v>#N/A</v>
      </c>
      <c r="CW54" s="530" t="e">
        <v>#N/A</v>
      </c>
      <c r="CX54" s="530" t="e">
        <v>#N/A</v>
      </c>
      <c r="CY54" s="507" t="e">
        <v>#N/A</v>
      </c>
      <c r="CZ54" t="e">
        <v>#N/A</v>
      </c>
      <c r="DA54" t="e">
        <v>#N/A</v>
      </c>
      <c r="DB54" s="7" t="e">
        <v>#N/A</v>
      </c>
      <c r="DC54" s="23" t="e">
        <v>#N/A</v>
      </c>
      <c r="DD54" s="23" t="e">
        <v>#N/A</v>
      </c>
      <c r="DE54" s="23" t="e">
        <v>#N/A</v>
      </c>
      <c r="DF54" s="34" t="e">
        <v>#N/A</v>
      </c>
      <c r="DG54" t="e">
        <v>#N/A</v>
      </c>
      <c r="DH54" s="2" t="e">
        <v>#N/A</v>
      </c>
      <c r="DI54" s="487" t="e">
        <v>#N/A</v>
      </c>
      <c r="DJ54" s="2" t="e">
        <v>#N/A</v>
      </c>
      <c r="DK54" s="23" t="e">
        <v>#N/A</v>
      </c>
      <c r="DL54" s="23" t="e">
        <v>#N/A</v>
      </c>
      <c r="DM54" s="126" t="e">
        <v>#N/A</v>
      </c>
      <c r="DN54" s="105" t="e">
        <v>#N/A</v>
      </c>
      <c r="DO54" s="15" t="e">
        <v>#N/A</v>
      </c>
      <c r="DP54" s="448">
        <v>1</v>
      </c>
      <c r="DR54" s="33"/>
      <c r="DS54" s="33"/>
      <c r="DT54" s="33"/>
      <c r="DU54" s="33"/>
      <c r="DV54" s="33"/>
    </row>
    <row r="55" spans="1:126" s="33" customFormat="1">
      <c r="A55" s="468" t="str">
        <f>IF(OR(入力!A55="",入力!A55="#N/A"),#N/A,入力!A55)</f>
        <v>大系列一時停止</v>
      </c>
      <c r="B55" s="469">
        <f>IF(OR(入力!B55="",入力!B55="#N/A"),#N/A,入力!B55)</f>
        <v>45565</v>
      </c>
      <c r="C55" s="470">
        <f>IF(OR(入力!C55="",入力!C55="#N/A"),#N/A,入力!C55)</f>
        <v>374</v>
      </c>
      <c r="D55" s="471">
        <f>IF(OR(入力!E55="",入力!E55="#N/A"),#N/A,入力!E55)</f>
        <v>8</v>
      </c>
      <c r="E55" s="34">
        <f>IF(OR(入力!H55="",入力!H55="#N/A"),#N/A,入力!H55)</f>
        <v>180</v>
      </c>
      <c r="F55" s="33">
        <f>IF(OR(入力!I55="",入力!I55="#N/A"),#N/A,入力!I55)</f>
        <v>7.26</v>
      </c>
      <c r="G55" s="33">
        <f>IF(OR(入力!Q55="",入力!Q55="#N/A"),#N/A,入力!Q55)</f>
        <v>7.87</v>
      </c>
      <c r="H55" s="33">
        <f>IF(OR(入力!P55="",入力!P55="#N/A"),#N/A,入力!P55)</f>
        <v>7.77</v>
      </c>
      <c r="I55" s="34">
        <f>IF(OR(入力!R55="",入力!R55="#N/A"),#N/A,入力!R55)</f>
        <v>7.92</v>
      </c>
      <c r="J55" s="33">
        <f>IF(OR(入力!S55="",入力!S55="#N/A"),#N/A,入力!S55)</f>
        <v>139</v>
      </c>
      <c r="K55" s="33">
        <f>IF(OR(入力!AA55="",入力!AA55="#N/A"),#N/A,入力!AA55)</f>
        <v>248</v>
      </c>
      <c r="L55" s="33">
        <f>IF(OR(入力!Z55="",入力!Z55="#N/A"),#N/A,入力!Z55)</f>
        <v>261</v>
      </c>
      <c r="M55" s="34">
        <f>IF(OR(入力!AB55="",入力!AB55="#N/A"),#N/A,入力!AB55)</f>
        <v>234</v>
      </c>
      <c r="N55" s="33">
        <f>IF(OR(入力!AC55="",入力!AC55="#N/A"),#N/A,入力!AC55)</f>
        <v>79.8</v>
      </c>
      <c r="O55" s="33">
        <f>IF(OR(入力!AK55="",入力!AK55="#N/A"),#N/A,入力!AK55)</f>
        <v>90.9</v>
      </c>
      <c r="P55" s="33">
        <f>IF(OR(入力!AJ55="",入力!AJ55="#N/A"),#N/A,入力!AJ55)</f>
        <v>88.5</v>
      </c>
      <c r="Q55" s="34">
        <f>IF(OR(入力!AL55="",入力!AL55="#N/A"),#N/A,入力!AL55)</f>
        <v>84.1</v>
      </c>
      <c r="R55" s="33">
        <f>IF(OR(入力!AM55="",入力!AM55="#N/A"),#N/A,入力!AM55)</f>
        <v>11.28</v>
      </c>
      <c r="S55" s="33" t="e">
        <v>#N/A</v>
      </c>
      <c r="T55" s="33">
        <f>IF(OR(入力!AV55="",入力!AV55="#N/A"),#N/A,入力!AV55)</f>
        <v>6.31</v>
      </c>
      <c r="U55" s="94">
        <f>IF(OR(入力!AU55="",入力!AU55="#N/A"),#N/A,入力!AU55)</f>
        <v>2.2999999999999998</v>
      </c>
      <c r="V55" s="34">
        <f>IF(OR(入力!AW55="",入力!AW55="#N/A"),#N/A,入力!AW55)</f>
        <v>9.49</v>
      </c>
      <c r="W55" s="33">
        <f>IF(OR(入力!AX55="",入力!AX55="#N/A"),#N/A,入力!AX55)</f>
        <v>15.1</v>
      </c>
      <c r="X55" s="33">
        <f>IF(OR(入力!BF55="",入力!BF55="#N/A"),#N/A,入力!BF55)</f>
        <v>19.899999999999999</v>
      </c>
      <c r="Y55" s="33">
        <f>IF(OR(入力!BE55="",入力!BE55="#N/A"),#N/A,入力!BE55)</f>
        <v>21.5</v>
      </c>
      <c r="Z55" s="34">
        <f>IF(OR(入力!BG55="",入力!BG55="#N/A"),#N/A,入力!BG55)</f>
        <v>21.5</v>
      </c>
      <c r="AA55" s="33">
        <f>IF(OR(入力!BL55="",入力!BL55="#N/A"),#N/A,入力!BL55)</f>
        <v>49.5</v>
      </c>
      <c r="AB55" s="196">
        <f>IF(OR(入力!BM55="",入力!BM55="#N/A"),#N/A,入力!BM55)</f>
        <v>49.5</v>
      </c>
      <c r="AC55" s="197">
        <f>IF(OR(入力!BS55="",入力!BS55="#N/A"),#N/A,入力!BS55)</f>
        <v>12.8</v>
      </c>
      <c r="AD55" s="92">
        <f>IF(OR(入力!BT55="",入力!BT55="#N/A"),#N/A,入力!BT55)</f>
        <v>15.3</v>
      </c>
      <c r="AE55" s="92">
        <f>IF(OR(入力!BW55="",入力!BW55="#N/A"),#N/A,入力!BW55)</f>
        <v>20.7</v>
      </c>
      <c r="AF55" s="92">
        <f>IF(OR(入力!BX55="",入力!BX55="#N/A"),#N/A,入力!BX55)</f>
        <v>21.6</v>
      </c>
      <c r="AG55" s="472" t="e">
        <f>IF(OR(入力!BZ55="",入力!BZ55="#N/A"),#N/A,入力!BZ55)</f>
        <v>#N/A</v>
      </c>
      <c r="AH55" s="196">
        <f>IF(OR(入力!CB55="",入力!CB55="#N/A"),#N/A,入力!CB55)</f>
        <v>28.2</v>
      </c>
      <c r="AI55" s="33">
        <f>IF(OR(入力!CD55="",入力!CD55="#N/A"),#N/A,入力!CD55)</f>
        <v>53</v>
      </c>
      <c r="AJ55" s="33" t="e">
        <f>IF(OR(入力!CL55="",入力!CL55="#N/A"),#N/A,入力!CL55)</f>
        <v>#N/A</v>
      </c>
      <c r="AK55" s="33" t="e">
        <f>IF(OR(入力!CK55="",入力!CK55="#N/A"),#N/A,入力!CK55)</f>
        <v>#N/A</v>
      </c>
      <c r="AL55" s="33" t="e">
        <f>IF(OR(入力!CM55="",入力!CM55="#N/A"),#N/A,入力!CM55)</f>
        <v>#N/A</v>
      </c>
      <c r="AM55" s="477">
        <f>IF(OR(入力!CN55="",入力!CN55="#N/A"),#N/A,入力!CN55)</f>
        <v>53</v>
      </c>
      <c r="AN55" s="482" t="e">
        <f>IF(OR(入力!CV55="",入力!CV55="#N/A"),#N/A,入力!CV55)</f>
        <v>#N/A</v>
      </c>
      <c r="AO55" s="482" t="e">
        <f>IF(OR(入力!CU55="",入力!CU55="#N/A"),#N/A,入力!CU55)</f>
        <v>#N/A</v>
      </c>
      <c r="AP55" s="483" t="e">
        <f>IF(OR(入力!CW55="",入力!CW55="#N/A"),#N/A,入力!CW55)</f>
        <v>#N/A</v>
      </c>
      <c r="AQ55" s="33">
        <f>IF(OR(入力!CX55="",入力!CX55="#N/A"),#N/A,入力!CX55)</f>
        <v>9.5</v>
      </c>
      <c r="AR55" s="33" t="e">
        <f>IF(OR(入力!DF55="",入力!DF55="#N/A"),#N/A,入力!DF55)</f>
        <v>#N/A</v>
      </c>
      <c r="AS55" s="33" t="e">
        <f>IF(OR(入力!DE55="",入力!DE55="#N/A"),#N/A,入力!DE55)</f>
        <v>#N/A</v>
      </c>
      <c r="AT55" s="33" t="e">
        <f>IF(OR(入力!DG55="",入力!DG55="#N/A"),#N/A,入力!DG55)</f>
        <v>#N/A</v>
      </c>
      <c r="AU55" s="477">
        <f>IF(OR(入力!DH55="",入力!DH55="#N/A"),#N/A,入力!DH55)</f>
        <v>9.1999999999999993</v>
      </c>
      <c r="AV55" s="482" t="e">
        <f>IF(OR(入力!DP55="",入力!DP55="#N/A"),#N/A,入力!DP55)</f>
        <v>#N/A</v>
      </c>
      <c r="AW55" s="485" t="e">
        <f>IF(OR(入力!DO55="",入力!DO55="#N/A"),#N/A,入力!DO55)</f>
        <v>#N/A</v>
      </c>
      <c r="AX55" s="484" t="e">
        <f>IF(OR(入力!DQ55="",入力!DQ55="#N/A"),#N/A,入力!DQ55)</f>
        <v>#N/A</v>
      </c>
      <c r="AY55" s="33" t="e">
        <f>IF(OR(入力!DR55="",入力!DR55="#N/A"),#N/A,入力!DR55)</f>
        <v>#N/A</v>
      </c>
      <c r="AZ55" s="33" t="e">
        <f>IF(OR(入力!DZ55="",入力!DZ55="#N/A"),#N/A,入力!DZ55)</f>
        <v>#N/A</v>
      </c>
      <c r="BA55" s="33" t="e">
        <f>IF(OR(入力!DY55="",入力!DY55="#N/A"),#N/A,入力!DY55)</f>
        <v>#N/A</v>
      </c>
      <c r="BB55" s="33" t="e">
        <f>IF(OR(入力!EA55="",入力!EA55="#N/A"),#N/A,入力!EA55)</f>
        <v>#N/A</v>
      </c>
      <c r="BC55" s="477">
        <f>IF(OR(入力!EB55="",入力!EB55="#N/A"),#N/A,入力!EB55)</f>
        <v>90</v>
      </c>
      <c r="BD55" s="482" t="e">
        <f>IF(OR(入力!EJ55="",入力!EJ55="#N/A"),#N/A,入力!EJ55)</f>
        <v>#N/A</v>
      </c>
      <c r="BE55" s="482" t="e">
        <f>IF(OR(入力!EI55="",入力!EI55="#N/A"),#N/A,入力!EI55)</f>
        <v>#N/A</v>
      </c>
      <c r="BF55" s="535" t="e">
        <f>IF(OR(入力!EK55="",入力!EK55="#N/A"),#N/A,入力!EK55)</f>
        <v>#N/A</v>
      </c>
      <c r="BG55" s="472" t="e">
        <f>IF(OR(入力!GT55="",入力!GT55="#N/A"),#N/A,入力!GT55)</f>
        <v>#N/A</v>
      </c>
      <c r="BH55" s="92" t="e">
        <f>IF(OR(入力!HB55="",入力!HB55="#N/A"),#N/A,入力!HB55)</f>
        <v>#N/A</v>
      </c>
      <c r="BI55" s="92" t="e">
        <f>IF(OR(入力!HA55="",入力!HA55="#N/A"),#N/A,入力!HA55)</f>
        <v>#N/A</v>
      </c>
      <c r="BJ55" s="196" t="e">
        <f>IF(OR(入力!HC55="",入力!HC55="#N/A"),#N/A,入力!HC55)</f>
        <v>#N/A</v>
      </c>
      <c r="BK55" s="33" t="e">
        <f>IF(OR(入力!LJ55="",入力!LJ55="#N/A"),#N/A,入力!LJ55)</f>
        <v>#N/A</v>
      </c>
      <c r="BL55" s="33" t="e">
        <f>IF(OR(入力!LR55="",入力!LR55="#N/A"),#N/A,入力!LR55)</f>
        <v>#N/A</v>
      </c>
      <c r="BM55" s="33" t="e">
        <f>IF(OR(入力!LQ55="",入力!LQ55="#N/A"),#N/A,入力!LQ55)</f>
        <v>#N/A</v>
      </c>
      <c r="BN55" s="34" t="e">
        <f>IF(OR(入力!LS55="",入力!LS55="#N/A"),#N/A,入力!LS55)</f>
        <v>#N/A</v>
      </c>
      <c r="BO55" s="33" t="e">
        <f>IF(OR(入力!LT55="",入力!LT55="#N/A"),#N/A,入力!LT55)</f>
        <v>#N/A</v>
      </c>
      <c r="BP55" s="33" t="e">
        <f>IF(OR(入力!MB55="",入力!MB55="#N/A"),#N/A,入力!MB55)</f>
        <v>#N/A</v>
      </c>
      <c r="BQ55" s="33" t="e">
        <f>IF(OR(入力!MA55="",入力!MA55="#N/A"),#N/A,入力!MA55)</f>
        <v>#N/A</v>
      </c>
      <c r="BR55" s="196" t="e">
        <f>IF(OR(入力!MC55="",入力!MC55="#N/A"),#N/A,入力!MC55)</f>
        <v>#N/A</v>
      </c>
      <c r="BS55" s="473" t="e">
        <f>IF(OR(入力!MN55="",入力!MN55="#N/A"),#N/A,入力!MN55)</f>
        <v>#N/A</v>
      </c>
      <c r="BT55" s="473" t="e">
        <f>IF(OR(入力!MV55="",入力!MV55="#N/A"),#N/A,入力!MV55)</f>
        <v>#N/A</v>
      </c>
      <c r="BU55" s="473" t="e">
        <f>IF(OR(入力!MU55="",入力!MU55="#N/A"),#N/A,入力!MU55)</f>
        <v>#N/A</v>
      </c>
      <c r="BV55" s="430" t="e">
        <f>IF(OR(入力!MW55="",入力!MW55="#N/A"),#N/A,入力!MW55)</f>
        <v>#N/A</v>
      </c>
      <c r="BW55" s="387" t="e">
        <v>#N/A</v>
      </c>
      <c r="BX55" s="95" t="e">
        <v>#N/A</v>
      </c>
      <c r="BY55" s="95" t="e">
        <v>#N/A</v>
      </c>
      <c r="BZ55" s="95" t="e">
        <v>#N/A</v>
      </c>
      <c r="CA55" s="95" t="e">
        <v>#N/A</v>
      </c>
      <c r="CB55" s="95" t="e">
        <v>#N/A</v>
      </c>
      <c r="CC55" s="122" t="e">
        <v>#N/A</v>
      </c>
      <c r="CD55" s="518" t="e">
        <v>#N/A</v>
      </c>
      <c r="CE55" s="568" t="e">
        <v>#N/A</v>
      </c>
      <c r="CF55" s="519" t="e">
        <v>#N/A</v>
      </c>
      <c r="CG55" s="95" t="e">
        <v>#N/A</v>
      </c>
      <c r="CH55" s="95" t="e">
        <v>#N/A</v>
      </c>
      <c r="CI55" s="117" t="e">
        <v>#N/A</v>
      </c>
      <c r="CJ55" s="95" t="e">
        <v>#N/A</v>
      </c>
      <c r="CK55" s="122" t="e">
        <v>#N/A</v>
      </c>
      <c r="CL55" s="95" t="e">
        <v>#N/A</v>
      </c>
      <c r="CM55" s="122" t="e">
        <v>#N/A</v>
      </c>
      <c r="CN55" s="95" t="e">
        <v>#N/A</v>
      </c>
      <c r="CO55" s="122" t="e">
        <v>#N/A</v>
      </c>
      <c r="CP55" s="585" t="e">
        <v>#N/A</v>
      </c>
      <c r="CQ55" s="586" t="e">
        <v>#N/A</v>
      </c>
      <c r="CR55" s="95" t="e">
        <v>#N/A</v>
      </c>
      <c r="CS55" s="95" t="e">
        <v>#N/A</v>
      </c>
      <c r="CT55" s="95" t="e">
        <v>#N/A</v>
      </c>
      <c r="CU55" s="95" t="e">
        <v>#N/A</v>
      </c>
      <c r="CV55" s="122" t="e">
        <v>#N/A</v>
      </c>
      <c r="CW55" s="531" t="e">
        <v>#N/A</v>
      </c>
      <c r="CX55" s="531" t="e">
        <v>#N/A</v>
      </c>
      <c r="CY55" s="519" t="e">
        <v>#N/A</v>
      </c>
      <c r="CZ55" s="95" t="e">
        <v>#N/A</v>
      </c>
      <c r="DA55" s="95" t="e">
        <v>#N/A</v>
      </c>
      <c r="DB55" s="117" t="e">
        <v>#N/A</v>
      </c>
      <c r="DC55" s="95" t="e">
        <v>#N/A</v>
      </c>
      <c r="DD55" s="93" t="e">
        <v>#N/A</v>
      </c>
      <c r="DE55" s="93" t="e">
        <v>#N/A</v>
      </c>
      <c r="DF55" s="454" t="e">
        <v>#N/A</v>
      </c>
      <c r="DG55" s="474" t="e">
        <v>#N/A</v>
      </c>
      <c r="DH55" s="475" t="e">
        <v>#N/A</v>
      </c>
      <c r="DI55" s="488" t="e">
        <v>#N/A</v>
      </c>
      <c r="DJ55" s="34" t="e">
        <v>#N/A</v>
      </c>
      <c r="DK55" s="473" t="e">
        <v>#N/A</v>
      </c>
      <c r="DL55" s="122" t="e">
        <v>#N/A</v>
      </c>
      <c r="DM55" s="126" t="e">
        <v>#N/A</v>
      </c>
      <c r="DN55" s="105" t="e">
        <v>#N/A</v>
      </c>
      <c r="DO55" s="15" t="e">
        <v>#N/A</v>
      </c>
      <c r="DP55" s="476">
        <v>1</v>
      </c>
      <c r="DR55"/>
      <c r="DS55"/>
      <c r="DT55"/>
      <c r="DU55"/>
      <c r="DV55"/>
    </row>
    <row r="56" spans="1:126">
      <c r="A56" s="251" t="str">
        <f>IF(OR(入力!A56="",入力!A56="#N/A"),#N/A,入力!A56)</f>
        <v>大系列通水再開</v>
      </c>
      <c r="B56" s="253">
        <f>IF(OR(入力!B56="",入力!B56="#N/A"),#N/A,入力!B56)</f>
        <v>45569</v>
      </c>
      <c r="C56" s="74">
        <f>IF(OR(入力!C56="",入力!C56="#N/A"),#N/A,入力!C56)</f>
        <v>378</v>
      </c>
      <c r="D56" s="210" t="e">
        <f>IF(OR(入力!E56="",入力!E56="#N/A"),#N/A,入力!E56)</f>
        <v>#N/A</v>
      </c>
      <c r="E56" s="2">
        <f>IF(OR(入力!H56="",入力!H56="#N/A"),#N/A,入力!H56)</f>
        <v>180</v>
      </c>
      <c r="F56" t="e">
        <f>IF(OR(入力!I56="",入力!I56="#N/A"),#N/A,入力!I56)</f>
        <v>#N/A</v>
      </c>
      <c r="G56" t="e">
        <f>IF(OR(入力!Q56="",入力!Q56="#N/A"),#N/A,入力!Q56)</f>
        <v>#N/A</v>
      </c>
      <c r="H56" t="e">
        <f>IF(OR(入力!P56="",入力!P56="#N/A"),#N/A,入力!P56)</f>
        <v>#N/A</v>
      </c>
      <c r="I56" s="2" t="e">
        <f>IF(OR(入力!R56="",入力!R56="#N/A"),#N/A,入力!R56)</f>
        <v>#N/A</v>
      </c>
      <c r="J56" t="e">
        <f>IF(OR(入力!S56="",入力!S56="#N/A"),#N/A,入力!S56)</f>
        <v>#N/A</v>
      </c>
      <c r="K56" t="e">
        <f>IF(OR(入力!AA56="",入力!AA56="#N/A"),#N/A,入力!AA56)</f>
        <v>#N/A</v>
      </c>
      <c r="L56" t="e">
        <f>IF(OR(入力!Z56="",入力!Z56="#N/A"),#N/A,入力!Z56)</f>
        <v>#N/A</v>
      </c>
      <c r="M56" s="2" t="e">
        <f>IF(OR(入力!AB56="",入力!AB56="#N/A"),#N/A,入力!AB56)</f>
        <v>#N/A</v>
      </c>
      <c r="N56" t="e">
        <f>IF(OR(入力!AC56="",入力!AC56="#N/A"),#N/A,入力!AC56)</f>
        <v>#N/A</v>
      </c>
      <c r="O56" t="e">
        <f>IF(OR(入力!AK56="",入力!AK56="#N/A"),#N/A,入力!AK56)</f>
        <v>#N/A</v>
      </c>
      <c r="P56" t="e">
        <f>IF(OR(入力!AJ56="",入力!AJ56="#N/A"),#N/A,入力!AJ56)</f>
        <v>#N/A</v>
      </c>
      <c r="Q56" s="2" t="e">
        <f>IF(OR(入力!AL56="",入力!AL56="#N/A"),#N/A,入力!AL56)</f>
        <v>#N/A</v>
      </c>
      <c r="R56" t="e">
        <f>IF(OR(入力!AM56="",入力!AM56="#N/A"),#N/A,入力!AM56)</f>
        <v>#N/A</v>
      </c>
      <c r="S56" t="e">
        <v>#N/A</v>
      </c>
      <c r="T56" t="e">
        <f>IF(OR(入力!AV56="",入力!AV56="#N/A"),#N/A,入力!AV56)</f>
        <v>#N/A</v>
      </c>
      <c r="U56" t="e">
        <f>IF(OR(入力!AU56="",入力!AU56="#N/A"),#N/A,入力!AU56)</f>
        <v>#N/A</v>
      </c>
      <c r="V56" s="2" t="e">
        <f>IF(OR(入力!AW56="",入力!AW56="#N/A"),#N/A,入力!AW56)</f>
        <v>#N/A</v>
      </c>
      <c r="W56" t="e">
        <f>IF(OR(入力!AX56="",入力!AX56="#N/A"),#N/A,入力!AX56)</f>
        <v>#N/A</v>
      </c>
      <c r="X56" t="e">
        <f>IF(OR(入力!BF56="",入力!BF56="#N/A"),#N/A,入力!BF56)</f>
        <v>#N/A</v>
      </c>
      <c r="Y56" t="e">
        <f>IF(OR(入力!BE56="",入力!BE56="#N/A"),#N/A,入力!BE56)</f>
        <v>#N/A</v>
      </c>
      <c r="Z56" s="2" t="e">
        <f>IF(OR(入力!BG56="",入力!BG56="#N/A"),#N/A,入力!BG56)</f>
        <v>#N/A</v>
      </c>
      <c r="AA56" t="e">
        <f>IF(OR(入力!BL56="",入力!BL56="#N/A"),#N/A,入力!BL56)</f>
        <v>#N/A</v>
      </c>
      <c r="AB56" s="15" t="e">
        <f>IF(OR(入力!BM56="",入力!BM56="#N/A"),#N/A,入力!BM56)</f>
        <v>#N/A</v>
      </c>
      <c r="AC56" s="98" t="e">
        <f>IF(OR(入力!BS56="",入力!BS56="#N/A"),#N/A,入力!BS56)</f>
        <v>#N/A</v>
      </c>
      <c r="AD56" s="23" t="e">
        <f>IF(OR(入力!BT56="",入力!BT56="#N/A"),#N/A,入力!BT56)</f>
        <v>#N/A</v>
      </c>
      <c r="AE56" s="23" t="e">
        <f>IF(OR(入力!BW56="",入力!BW56="#N/A"),#N/A,入力!BW56)</f>
        <v>#N/A</v>
      </c>
      <c r="AF56" s="23" t="e">
        <f>IF(OR(入力!BX56="",入力!BX56="#N/A"),#N/A,入力!BX56)</f>
        <v>#N/A</v>
      </c>
      <c r="AG56" s="126" t="e">
        <f>IF(OR(入力!BZ56="",入力!BZ56="#N/A"),#N/A,入力!BZ56)</f>
        <v>#N/A</v>
      </c>
      <c r="AH56" s="15" t="e">
        <f>IF(OR(入力!CB56="",入力!CB56="#N/A"),#N/A,入力!CB56)</f>
        <v>#N/A</v>
      </c>
      <c r="AI56" t="e">
        <f>IF(OR(入力!CD56="",入力!CD56="#N/A"),#N/A,入力!CD56)</f>
        <v>#N/A</v>
      </c>
      <c r="AJ56" t="e">
        <f>IF(OR(入力!CL56="",入力!CL56="#N/A"),#N/A,入力!CL56)</f>
        <v>#N/A</v>
      </c>
      <c r="AK56" t="e">
        <f>IF(OR(入力!CK56="",入力!CK56="#N/A"),#N/A,入力!CK56)</f>
        <v>#N/A</v>
      </c>
      <c r="AL56" t="e">
        <f>IF(OR(入力!CM56="",入力!CM56="#N/A"),#N/A,入力!CM56)</f>
        <v>#N/A</v>
      </c>
      <c r="AM56" s="39" t="e">
        <f>IF(OR(入力!CN56="",入力!CN56="#N/A"),#N/A,入力!CN56)</f>
        <v>#N/A</v>
      </c>
      <c r="AN56" s="39" t="e">
        <f>IF(OR(入力!CV56="",入力!CV56="#N/A"),#N/A,入力!CV56)</f>
        <v>#N/A</v>
      </c>
      <c r="AO56" s="39" t="e">
        <f>IF(OR(入力!CU56="",入力!CU56="#N/A"),#N/A,入力!CU56)</f>
        <v>#N/A</v>
      </c>
      <c r="AP56" s="40" t="e">
        <f>IF(OR(入力!CW56="",入力!CW56="#N/A"),#N/A,入力!CW56)</f>
        <v>#N/A</v>
      </c>
      <c r="AQ56" t="e">
        <f>IF(OR(入力!CX56="",入力!CX56="#N/A"),#N/A,入力!CX56)</f>
        <v>#N/A</v>
      </c>
      <c r="AR56" t="e">
        <f>IF(OR(入力!DF56="",入力!DF56="#N/A"),#N/A,入力!DF56)</f>
        <v>#N/A</v>
      </c>
      <c r="AS56" t="e">
        <f>IF(OR(入力!DE56="",入力!DE56="#N/A"),#N/A,入力!DE56)</f>
        <v>#N/A</v>
      </c>
      <c r="AT56" t="e">
        <f>IF(OR(入力!DG56="",入力!DG56="#N/A"),#N/A,入力!DG56)</f>
        <v>#N/A</v>
      </c>
      <c r="AU56" s="39" t="e">
        <f>IF(OR(入力!DH56="",入力!DH56="#N/A"),#N/A,入力!DH56)</f>
        <v>#N/A</v>
      </c>
      <c r="AV56" s="39" t="e">
        <f>IF(OR(入力!DP56="",入力!DP56="#N/A"),#N/A,入力!DP56)</f>
        <v>#N/A</v>
      </c>
      <c r="AW56" s="39" t="e">
        <f>IF(OR(入力!DO56="",入力!DO56="#N/A"),#N/A,入力!DO56)</f>
        <v>#N/A</v>
      </c>
      <c r="AX56" s="45" t="e">
        <f>IF(OR(入力!DQ56="",入力!DQ56="#N/A"),#N/A,入力!DQ56)</f>
        <v>#N/A</v>
      </c>
      <c r="AY56" t="e">
        <f>IF(OR(入力!DR56="",入力!DR56="#N/A"),#N/A,入力!DR56)</f>
        <v>#N/A</v>
      </c>
      <c r="AZ56" t="e">
        <f>IF(OR(入力!DZ56="",入力!DZ56="#N/A"),#N/A,入力!DZ56)</f>
        <v>#N/A</v>
      </c>
      <c r="BA56" t="e">
        <f>IF(OR(入力!DY56="",入力!DY56="#N/A"),#N/A,入力!DY56)</f>
        <v>#N/A</v>
      </c>
      <c r="BB56" t="e">
        <f>IF(OR(入力!EA56="",入力!EA56="#N/A"),#N/A,入力!EA56)</f>
        <v>#N/A</v>
      </c>
      <c r="BC56" s="39" t="e">
        <f>IF(OR(入力!EB56="",入力!EB56="#N/A"),#N/A,入力!EB56)</f>
        <v>#N/A</v>
      </c>
      <c r="BD56" s="39" t="e">
        <f>IF(OR(入力!EJ56="",入力!EJ56="#N/A"),#N/A,入力!EJ56)</f>
        <v>#N/A</v>
      </c>
      <c r="BE56" s="39" t="e">
        <f>IF(OR(入力!EI56="",入力!EI56="#N/A"),#N/A,入力!EI56)</f>
        <v>#N/A</v>
      </c>
      <c r="BF56" s="217" t="e">
        <f>IF(OR(入力!EK56="",入力!EK56="#N/A"),#N/A,入力!EK56)</f>
        <v>#N/A</v>
      </c>
      <c r="BG56" s="126" t="e">
        <f>IF(OR(入力!GT56="",入力!GT56="#N/A"),#N/A,入力!GT56)</f>
        <v>#N/A</v>
      </c>
      <c r="BH56" s="23" t="e">
        <f>IF(OR(入力!HB56="",入力!HB56="#N/A"),#N/A,入力!HB56)</f>
        <v>#N/A</v>
      </c>
      <c r="BI56" s="23" t="e">
        <f>IF(OR(入力!HA56="",入力!HA56="#N/A"),#N/A,入力!HA56)</f>
        <v>#N/A</v>
      </c>
      <c r="BJ56" s="15" t="e">
        <f>IF(OR(入力!HC56="",入力!HC56="#N/A"),#N/A,入力!HC56)</f>
        <v>#N/A</v>
      </c>
      <c r="BK56" t="e">
        <f>IF(OR(入力!LJ56="",入力!LJ56="#N/A"),#N/A,入力!LJ56)</f>
        <v>#N/A</v>
      </c>
      <c r="BL56" t="e">
        <f>IF(OR(入力!LR56="",入力!LR56="#N/A"),#N/A,入力!LR56)</f>
        <v>#N/A</v>
      </c>
      <c r="BM56" t="e">
        <f>IF(OR(入力!LQ56="",入力!LQ56="#N/A"),#N/A,入力!LQ56)</f>
        <v>#N/A</v>
      </c>
      <c r="BN56" s="2" t="e">
        <f>IF(OR(入力!LS56="",入力!LS56="#N/A"),#N/A,入力!LS56)</f>
        <v>#N/A</v>
      </c>
      <c r="BO56" t="e">
        <f>IF(OR(入力!LT56="",入力!LT56="#N/A"),#N/A,入力!LT56)</f>
        <v>#N/A</v>
      </c>
      <c r="BP56" t="e">
        <f>IF(OR(入力!MB56="",入力!MB56="#N/A"),#N/A,入力!MB56)</f>
        <v>#N/A</v>
      </c>
      <c r="BQ56" t="e">
        <f>IF(OR(入力!MA56="",入力!MA56="#N/A"),#N/A,入力!MA56)</f>
        <v>#N/A</v>
      </c>
      <c r="BR56" s="15" t="e">
        <f>IF(OR(入力!MC56="",入力!MC56="#N/A"),#N/A,入力!MC56)</f>
        <v>#N/A</v>
      </c>
      <c r="BS56" s="224" t="e">
        <f>IF(OR(入力!MN56="",入力!MN56="#N/A"),#N/A,入力!MN56)</f>
        <v>#N/A</v>
      </c>
      <c r="BT56" s="224" t="e">
        <f>IF(OR(入力!MV56="",入力!MV56="#N/A"),#N/A,入力!MV56)</f>
        <v>#N/A</v>
      </c>
      <c r="BU56" s="224" t="e">
        <f>IF(OR(入力!MU56="",入力!MU56="#N/A"),#N/A,入力!MU56)</f>
        <v>#N/A</v>
      </c>
      <c r="BV56" s="154" t="e">
        <f>IF(OR(入力!MW56="",入力!MW56="#N/A"),#N/A,入力!MW56)</f>
        <v>#N/A</v>
      </c>
      <c r="BW56" t="e">
        <v>#N/A</v>
      </c>
      <c r="BX56" t="e">
        <v>#N/A</v>
      </c>
      <c r="BY56" t="e">
        <v>#N/A</v>
      </c>
      <c r="BZ56" s="23" t="e">
        <v>#N/A</v>
      </c>
      <c r="CA56" s="23" t="e">
        <v>#N/A</v>
      </c>
      <c r="CB56" s="23" t="e">
        <v>#N/A</v>
      </c>
      <c r="CC56" s="2" t="e">
        <v>#N/A</v>
      </c>
      <c r="CD56" s="501" t="e">
        <v>#N/A</v>
      </c>
      <c r="CE56" s="529" t="e">
        <v>#N/A</v>
      </c>
      <c r="CF56" s="507" t="e">
        <v>#N/A</v>
      </c>
      <c r="CH56" t="e">
        <v>#N/A</v>
      </c>
      <c r="CI56" s="2" t="e">
        <v>#N/A</v>
      </c>
      <c r="CJ56" t="e">
        <v>#N/A</v>
      </c>
      <c r="CK56" s="2" t="e">
        <v>#N/A</v>
      </c>
      <c r="CL56" s="23" t="e">
        <v>#N/A</v>
      </c>
      <c r="CM56" s="2" t="e">
        <v>#N/A</v>
      </c>
      <c r="CN56" t="e">
        <v>#N/A</v>
      </c>
      <c r="CO56" s="2" t="e">
        <v>#N/A</v>
      </c>
      <c r="CP56" s="585" t="e">
        <v>#N/A</v>
      </c>
      <c r="CQ56" s="586" t="e">
        <v>#N/A</v>
      </c>
      <c r="CR56" s="23" t="e">
        <v>#N/A</v>
      </c>
      <c r="CS56" s="23" t="e">
        <v>#N/A</v>
      </c>
      <c r="CT56" s="23" t="e">
        <v>#N/A</v>
      </c>
      <c r="CU56" s="23" t="e">
        <v>#N/A</v>
      </c>
      <c r="CV56" s="2" t="e">
        <v>#N/A</v>
      </c>
      <c r="CW56" s="530" t="e">
        <v>#N/A</v>
      </c>
      <c r="CX56" s="530" t="e">
        <v>#N/A</v>
      </c>
      <c r="CY56" s="507" t="e">
        <v>#N/A</v>
      </c>
      <c r="CZ56" t="e">
        <v>#N/A</v>
      </c>
      <c r="DA56" t="e">
        <v>#N/A</v>
      </c>
      <c r="DB56" s="7" t="e">
        <v>#N/A</v>
      </c>
      <c r="DC56" s="23" t="e">
        <v>#N/A</v>
      </c>
      <c r="DD56" s="23" t="e">
        <v>#N/A</v>
      </c>
      <c r="DE56" s="23" t="e">
        <v>#N/A</v>
      </c>
      <c r="DF56" s="34" t="e">
        <v>#N/A</v>
      </c>
      <c r="DG56" t="e">
        <v>#N/A</v>
      </c>
      <c r="DH56" s="2" t="e">
        <v>#N/A</v>
      </c>
      <c r="DI56" s="34" t="e">
        <v>#N/A</v>
      </c>
      <c r="DJ56" s="2" t="e">
        <v>#N/A</v>
      </c>
      <c r="DK56" s="23" t="e">
        <v>#N/A</v>
      </c>
      <c r="DL56" s="23" t="e">
        <v>#N/A</v>
      </c>
      <c r="DM56" s="126" t="e">
        <v>#N/A</v>
      </c>
      <c r="DN56" s="105" t="e">
        <v>#N/A</v>
      </c>
      <c r="DO56" s="15" t="e">
        <v>#N/A</v>
      </c>
      <c r="DP56" s="448">
        <v>1</v>
      </c>
    </row>
    <row r="57" spans="1:126">
      <c r="A57" s="251" t="e">
        <f>IF(OR(入力!A57="",入力!A57="#N/A"),#N/A,入力!A57)</f>
        <v>#N/A</v>
      </c>
      <c r="B57" s="253">
        <f>IF(OR(入力!B57="",入力!B57="#N/A"),#N/A,入力!B57)</f>
        <v>45572</v>
      </c>
      <c r="C57" s="74">
        <f>IF(OR(入力!C57="",入力!C57="#N/A"),#N/A,入力!C57)</f>
        <v>381</v>
      </c>
      <c r="D57" s="210" t="e">
        <f>IF(OR(入力!E57="",入力!E57="#N/A"),#N/A,入力!E57)</f>
        <v>#N/A</v>
      </c>
      <c r="E57" s="2">
        <f>IF(OR(入力!H57="",入力!H57="#N/A"),#N/A,入力!H57)</f>
        <v>195</v>
      </c>
      <c r="F57">
        <f>IF(OR(入力!I57="",入力!I57="#N/A"),#N/A,入力!I57)</f>
        <v>7.01</v>
      </c>
      <c r="G57">
        <f>IF(OR(入力!Q57="",入力!Q57="#N/A"),#N/A,入力!Q57)</f>
        <v>7.18</v>
      </c>
      <c r="H57">
        <f>IF(OR(入力!P57="",入力!P57="#N/A"),#N/A,入力!P57)</f>
        <v>7.14</v>
      </c>
      <c r="I57" s="2">
        <f>IF(OR(入力!R57="",入力!R57="#N/A"),#N/A,入力!R57)</f>
        <v>7.76</v>
      </c>
      <c r="J57">
        <f>IF(OR(入力!S57="",入力!S57="#N/A"),#N/A,入力!S57)</f>
        <v>118</v>
      </c>
      <c r="K57">
        <f>IF(OR(入力!AA57="",入力!AA57="#N/A"),#N/A,入力!AA57)</f>
        <v>238</v>
      </c>
      <c r="L57">
        <f>IF(OR(入力!Z57="",入力!Z57="#N/A"),#N/A,入力!Z57)</f>
        <v>239</v>
      </c>
      <c r="M57" s="2">
        <f>IF(OR(入力!AB57="",入力!AB57="#N/A"),#N/A,入力!AB57)</f>
        <v>204</v>
      </c>
      <c r="N57">
        <f>IF(OR(入力!AC57="",入力!AC57="#N/A"),#N/A,入力!AC57)</f>
        <v>79.099999999999994</v>
      </c>
      <c r="O57">
        <f>IF(OR(入力!AK57="",入力!AK57="#N/A"),#N/A,入力!AK57)</f>
        <v>88.4</v>
      </c>
      <c r="P57">
        <f>IF(OR(入力!AJ57="",入力!AJ57="#N/A"),#N/A,入力!AJ57)</f>
        <v>81.900000000000006</v>
      </c>
      <c r="Q57" s="2">
        <f>IF(OR(入力!AL57="",入力!AL57="#N/A"),#N/A,入力!AL57)</f>
        <v>84.8</v>
      </c>
      <c r="R57">
        <f>IF(OR(入力!AM57="",入力!AM57="#N/A"),#N/A,入力!AM57)</f>
        <v>10.69</v>
      </c>
      <c r="S57">
        <f>IF(OR(入力!AT57="",入力!AT57="#N/A"),#N/A,入力!AT57)</f>
        <v>8.0500000000000007</v>
      </c>
      <c r="T57">
        <f>IF(OR(入力!AV57="",入力!AV57="#N/A"),#N/A,入力!AV57)</f>
        <v>5.77</v>
      </c>
      <c r="U57">
        <f>IF(OR(入力!AU57="",入力!AU57="#N/A"),#N/A,入力!AU57)</f>
        <v>1.52</v>
      </c>
      <c r="V57" s="2">
        <f>IF(OR(入力!AW57="",入力!AW57="#N/A"),#N/A,入力!AW57)</f>
        <v>10.01</v>
      </c>
      <c r="W57">
        <f>IF(OR(入力!AX57="",入力!AX57="#N/A"),#N/A,入力!AX57)</f>
        <v>13.8</v>
      </c>
      <c r="X57" s="5">
        <f>IF(OR(入力!BF57="",入力!BF57="#N/A"),#N/A,入力!BF57)</f>
        <v>19</v>
      </c>
      <c r="Y57">
        <f>IF(OR(入力!BE57="",入力!BE57="#N/A"),#N/A,入力!BE57)</f>
        <v>20.2</v>
      </c>
      <c r="Z57" s="2">
        <f>IF(OR(入力!BG57="",入力!BG57="#N/A"),#N/A,入力!BG57)</f>
        <v>20.399999999999999</v>
      </c>
      <c r="AA57">
        <f>IF(OR(入力!BL57="",入力!BL57="#N/A"),#N/A,入力!BL57)</f>
        <v>49.5</v>
      </c>
      <c r="AB57" s="15">
        <f>IF(OR(入力!BM57="",入力!BM57="#N/A"),#N/A,入力!BM57)</f>
        <v>49.5</v>
      </c>
      <c r="AC57" s="98">
        <f>IF(OR(入力!BS57="",入力!BS57="#N/A"),#N/A,入力!BS57)</f>
        <v>12.6</v>
      </c>
      <c r="AD57" s="23">
        <f>IF(OR(入力!BT57="",入力!BT57="#N/A"),#N/A,入力!BT57)</f>
        <v>16.2</v>
      </c>
      <c r="AE57" s="23">
        <f>IF(OR(入力!BW57="",入力!BW57="#N/A"),#N/A,入力!BW57)</f>
        <v>19.8</v>
      </c>
      <c r="AF57" s="23">
        <f>IF(OR(入力!BX57="",入力!BX57="#N/A"),#N/A,入力!BX57)</f>
        <v>20.7</v>
      </c>
      <c r="AG57" s="126" t="e">
        <f>IF(OR(入力!BZ57="",入力!BZ57="#N/A"),#N/A,入力!BZ57)</f>
        <v>#N/A</v>
      </c>
      <c r="AH57" s="15">
        <f>IF(OR(入力!CB57="",入力!CB57="#N/A"),#N/A,入力!CB57)</f>
        <v>25.5</v>
      </c>
      <c r="AI57" s="5">
        <f>IF(OR(入力!CD57="",入力!CD57="#N/A"),#N/A,入力!CD57)</f>
        <v>62.122</v>
      </c>
      <c r="AJ57" s="5">
        <f>IF(OR(入力!CL57="",入力!CL57="#N/A"),#N/A,入力!CL57)</f>
        <v>10.771000000000001</v>
      </c>
      <c r="AK57" s="4">
        <f>IF(OR(入力!CK57="",入力!CK57="#N/A"),#N/A,入力!CK57)</f>
        <v>8.4689999999999994</v>
      </c>
      <c r="AL57">
        <f>IF(OR(入力!CM57="",入力!CM57="#N/A"),#N/A,入力!CM57)</f>
        <v>0</v>
      </c>
      <c r="AM57" s="112">
        <f>IF(OR(入力!CN57="",入力!CN57="#N/A"),#N/A,入力!CN57)</f>
        <v>62.506</v>
      </c>
      <c r="AN57" s="112">
        <f>IF(OR(入力!CV57="",入力!CV57="#N/A"),#N/A,入力!CV57)</f>
        <v>10.837</v>
      </c>
      <c r="AO57" s="110">
        <f>IF(OR(入力!CU57="",入力!CU57="#N/A"),#N/A,入力!CU57)</f>
        <v>7.8940000000000001</v>
      </c>
      <c r="AP57" s="40">
        <f>IF(OR(入力!CW57="",入力!CW57="#N/A"),#N/A,入力!CW57)</f>
        <v>0</v>
      </c>
      <c r="AQ57" s="4">
        <f>IF(OR(入力!CX57="",入力!CX57="#N/A"),#N/A,入力!CX57)</f>
        <v>9.6389999999999993</v>
      </c>
      <c r="AR57" s="4">
        <f>IF(OR(入力!DF57="",入力!DF57="#N/A"),#N/A,入力!DF57)</f>
        <v>1.405</v>
      </c>
      <c r="AS57" s="4">
        <f>IF(OR(入力!DE57="",入力!DE57="#N/A"),#N/A,入力!DE57)</f>
        <v>1.1459999999999999</v>
      </c>
      <c r="AT57">
        <f>IF(OR(入力!DG57="",入力!DG57="#N/A"),#N/A,入力!DG57)</f>
        <v>0</v>
      </c>
      <c r="AU57" s="110">
        <f>IF(OR(入力!DH57="",入力!DH57="#N/A"),#N/A,入力!DH57)</f>
        <v>9.7469999999999999</v>
      </c>
      <c r="AV57" s="110">
        <f>IF(OR(入力!DP57="",入力!DP57="#N/A"),#N/A,入力!DP57)</f>
        <v>1.3260000000000001</v>
      </c>
      <c r="AW57" s="39">
        <f>IF(OR(入力!DO57="",入力!DO57="#N/A"),#N/A,入力!DO57)</f>
        <v>0.96099999999999997</v>
      </c>
      <c r="AX57" s="45">
        <f>IF(OR(入力!DQ57="",入力!DQ57="#N/A"),#N/A,入力!DQ57)</f>
        <v>0</v>
      </c>
      <c r="AY57" s="5">
        <f>IF(OR(入力!DR57="",入力!DR57="#N/A"),#N/A,入力!DR57)</f>
        <v>88.582999999999998</v>
      </c>
      <c r="AZ57" s="120">
        <f>IF(OR(入力!DZ57="",入力!DZ57="#N/A"),#N/A,入力!DZ57)</f>
        <v>156.69300000000001</v>
      </c>
      <c r="BA57" s="120">
        <f>IF(OR(入力!DY57="",入力!DY57="#N/A"),#N/A,入力!DY57)</f>
        <v>160.06299999999999</v>
      </c>
      <c r="BB57" s="120">
        <f>IF(OR(入力!EA57="",入力!EA57="#N/A"),#N/A,入力!EA57)</f>
        <v>152.30799999999999</v>
      </c>
      <c r="BC57" s="112">
        <f>IF(OR(入力!EB57="",入力!EB57="#N/A"),#N/A,入力!EB57)</f>
        <v>88.584999999999994</v>
      </c>
      <c r="BD57" s="189">
        <f>IF(OR(入力!EJ57="",入力!EJ57="#N/A"),#N/A,入力!EJ57)</f>
        <v>155.63999999999999</v>
      </c>
      <c r="BE57" s="189">
        <f>IF(OR(入力!EI57="",入力!EI57="#N/A"),#N/A,入力!EI57)</f>
        <v>144.66200000000001</v>
      </c>
      <c r="BF57" s="532">
        <f>IF(OR(入力!EK57="",入力!EK57="#N/A"),#N/A,入力!EK57)</f>
        <v>142.18600000000001</v>
      </c>
      <c r="BG57" s="126">
        <f>IF(OR(入力!GT57="",入力!GT57="#N/A"),#N/A,入力!GT57)</f>
        <v>0.33900000000000002</v>
      </c>
      <c r="BH57" s="23">
        <f>IF(OR(入力!HB57="",入力!HB57="#N/A"),#N/A,入力!HB57)</f>
        <v>0</v>
      </c>
      <c r="BI57" s="23">
        <f>IF(OR(入力!HA57="",入力!HA57="#N/A"),#N/A,入力!HA57)</f>
        <v>0</v>
      </c>
      <c r="BJ57" s="15">
        <f>IF(OR(入力!HC57="",入力!HC57="#N/A"),#N/A,入力!HC57)</f>
        <v>0</v>
      </c>
      <c r="BK57" s="5">
        <f>IF(OR(入力!LJ57="",入力!LJ57="#N/A"),#N/A,入力!LJ57)</f>
        <v>10.33</v>
      </c>
      <c r="BL57" t="e">
        <f>IF(OR(入力!LR57="",入力!LR57="#N/A"),#N/A,入力!LR57)</f>
        <v>#N/A</v>
      </c>
      <c r="BM57" s="5">
        <f>IF(OR(入力!LQ57="",入力!LQ57="#N/A"),#N/A,入力!LQ57)</f>
        <v>25.69</v>
      </c>
      <c r="BN57" s="6">
        <f>IF(OR(入力!LS57="",入力!LS57="#N/A"),#N/A,入力!LS57)</f>
        <v>17.13</v>
      </c>
      <c r="BO57" s="115">
        <f>IF(OR(入力!LT57="",入力!LT57="#N/A"),#N/A,入力!LT57)</f>
        <v>7.4429999999999996E-2</v>
      </c>
      <c r="BP57" s="115" t="e">
        <f>IF(OR(入力!MB57="",入力!MB57="#N/A"),#N/A,入力!MB57)</f>
        <v>#N/A</v>
      </c>
      <c r="BQ57" s="115">
        <f>IF(OR(入力!MA57="",入力!MA57="#N/A"),#N/A,入力!MA57)</f>
        <v>0.34699999999999998</v>
      </c>
      <c r="BR57" s="116">
        <f>IF(OR(入力!MC57="",入力!MC57="#N/A"),#N/A,入力!MC57)</f>
        <v>0.31929999999999997</v>
      </c>
      <c r="BS57" s="224">
        <f>IF(OR(入力!MN57="",入力!MN57="#N/A"),#N/A,入力!MN57)</f>
        <v>351</v>
      </c>
      <c r="BT57" s="224" t="e">
        <f>IF(OR(入力!MV57="",入力!MV57="#N/A"),#N/A,入力!MV57)</f>
        <v>#N/A</v>
      </c>
      <c r="BU57" s="224">
        <f>IF(OR(入力!MU57="",入力!MU57="#N/A"),#N/A,入力!MU57)</f>
        <v>362</v>
      </c>
      <c r="BV57" s="154">
        <f>IF(OR(入力!MW57="",入力!MW57="#N/A"),#N/A,入力!MW57)</f>
        <v>366</v>
      </c>
      <c r="BW57" s="5">
        <f t="shared" ref="BW57" si="120">AM57-AO57</f>
        <v>54.612000000000002</v>
      </c>
      <c r="BX57" s="5">
        <f>AO57-AP57</f>
        <v>7.8940000000000001</v>
      </c>
      <c r="BY57" s="5">
        <f t="shared" si="22"/>
        <v>62.506</v>
      </c>
      <c r="BZ57" s="105">
        <f t="shared" ref="BZ57" si="121">AU57-AW57</f>
        <v>8.7859999999999996</v>
      </c>
      <c r="CA57" s="105">
        <f>AW57-AX57</f>
        <v>0.96099999999999997</v>
      </c>
      <c r="CB57" s="105">
        <f t="shared" si="23"/>
        <v>9.7469999999999999</v>
      </c>
      <c r="CC57" s="6">
        <f>BE57-BC57</f>
        <v>56.077000000000012</v>
      </c>
      <c r="CD57" s="501">
        <f>MAX(0,BW57/AM57)</f>
        <v>0.87370812402009412</v>
      </c>
      <c r="CE57" s="529">
        <f>MAX(0,BX57/AO57)</f>
        <v>1</v>
      </c>
      <c r="CF57" s="507">
        <f>MAX(0,(AM57-AP57)/AM57)</f>
        <v>1</v>
      </c>
      <c r="CG57" s="5">
        <f>BW57*DJ57*DI57/1000</f>
        <v>46.005148800000001</v>
      </c>
      <c r="CH57" s="5">
        <f>BX57*DJ57*DI57/1000</f>
        <v>6.6499056000000003</v>
      </c>
      <c r="CI57" s="7">
        <f>_xlfn.AGGREGATE(9,7,CG$4:CG57)/1000</f>
        <v>2.6362314218666665</v>
      </c>
      <c r="CJ57" s="5">
        <f>AM57*DJ57/(0.62*1000)</f>
        <v>28.309169032258062</v>
      </c>
      <c r="CK57" s="6">
        <f>BW57*DJ57/(0.62*1000)</f>
        <v>24.733950967741936</v>
      </c>
      <c r="CL57" s="105">
        <f>AO57*DJ57/(0.62*1000)</f>
        <v>3.5752180645161293</v>
      </c>
      <c r="CM57" s="6">
        <f>BX57*DJ57/(0.62*1000)</f>
        <v>3.5752180645161293</v>
      </c>
      <c r="CN57" s="5">
        <f t="shared" si="25"/>
        <v>14.154584516129031</v>
      </c>
      <c r="CO57" s="6">
        <f t="shared" si="26"/>
        <v>14.154584516129031</v>
      </c>
      <c r="CP57" s="585">
        <f>AM57*DJ57/1000</f>
        <v>17.5516848</v>
      </c>
      <c r="CQ57" s="586">
        <f>BW57*DJ57/1000</f>
        <v>15.3350496</v>
      </c>
      <c r="CR57" s="105" t="e">
        <f>IF(AH57&lt;4.99,CK57,#N/A)</f>
        <v>#N/A</v>
      </c>
      <c r="CS57" s="105" t="e">
        <f>IF(AND(AH57&gt;5,AH57&lt;9.99),CK57,#N/A)</f>
        <v>#N/A</v>
      </c>
      <c r="CT57" s="105" t="e">
        <f>IF(AND(AH57&gt;10,AH57&lt;14.99),CK57,#N/A)</f>
        <v>#N/A</v>
      </c>
      <c r="CU57" s="105" t="e">
        <f>IF(AND(AH57&gt;15,AH57&lt;19.99),CK57,#N/A)</f>
        <v>#N/A</v>
      </c>
      <c r="CV57" s="6">
        <f>IF(AH57&gt;20,CK57,#N/A)</f>
        <v>24.733950967741936</v>
      </c>
      <c r="CW57" s="530">
        <f>MAX(0,BZ57/AU57)</f>
        <v>0.90140556068533906</v>
      </c>
      <c r="CX57" s="530">
        <f>MAX(0,CA57/AW57)</f>
        <v>1</v>
      </c>
      <c r="CY57" s="507">
        <f>MAX(0,(AU57-AX57)/AU57)</f>
        <v>1</v>
      </c>
      <c r="CZ57" s="5">
        <f>BZ57*DJ57*DI57/1000</f>
        <v>7.4013264000000003</v>
      </c>
      <c r="DA57" s="5">
        <f>CA57*DJ57*DI57/1000</f>
        <v>0.8095464</v>
      </c>
      <c r="DB57" s="7">
        <f>_xlfn.AGGREGATE(9,7,CZ$4:CZ57)/1000</f>
        <v>0.42034197973333332</v>
      </c>
      <c r="DC57" s="5">
        <f>CC57*DJ57*DI57/1000</f>
        <v>47.239264800000015</v>
      </c>
      <c r="DD57" s="169">
        <f>_xlfn.AGGREGATE(9,7,DC$4:DC57)/1000</f>
        <v>2.8687427746666661</v>
      </c>
      <c r="DE57" s="169">
        <f t="shared" ref="DE57" si="122">DD57*(100.9/40.08)</f>
        <v>7.2219597296373914</v>
      </c>
      <c r="DF57" s="454">
        <f t="shared" ref="DF57" si="123">DE57/(0.8*1000)</f>
        <v>9.0274496620467385E-3</v>
      </c>
      <c r="DG57" s="115">
        <f>(AU57/AM57)/(65.39/54.94)</f>
        <v>0.13101667580178397</v>
      </c>
      <c r="DH57" s="135">
        <f>(BZ57/BW57)/(65.39/54.94)</f>
        <v>0.13517003775453076</v>
      </c>
      <c r="DI57" s="461">
        <f>C57-C56</f>
        <v>3</v>
      </c>
      <c r="DJ57" s="2">
        <f>E57*1440/1000</f>
        <v>280.8</v>
      </c>
      <c r="DK57" s="224">
        <f t="shared" ref="DK57" si="124">DJ57*DI57</f>
        <v>842.40000000000009</v>
      </c>
      <c r="DL57" s="105">
        <f>_xlfn.AGGREGATE(9,7,DK$4:DK57)/1000</f>
        <v>44.312853333333344</v>
      </c>
      <c r="DM57" s="130">
        <f t="shared" si="17"/>
        <v>1.0016025641025641</v>
      </c>
      <c r="DN57" s="105">
        <f t="shared" si="18"/>
        <v>2.0477207977207978</v>
      </c>
      <c r="DO57" s="101">
        <f t="shared" si="19"/>
        <v>3.0493233618233617</v>
      </c>
      <c r="DP57" s="448">
        <v>1</v>
      </c>
    </row>
    <row r="58" spans="1:126">
      <c r="A58" s="251" t="str">
        <f>IF(OR(入力!A58="",入力!A58="#N/A"),#N/A,入力!A58)</f>
        <v>小系列1流量変更</v>
      </c>
      <c r="B58" s="253">
        <f>IF(OR(入力!B58="",入力!B58="#N/A"),#N/A,入力!B58)</f>
        <v>45572</v>
      </c>
      <c r="C58" s="74">
        <f>IF(OR(入力!C58="",入力!C58="#N/A"),#N/A,入力!C58)</f>
        <v>381</v>
      </c>
      <c r="D58" s="210" t="e">
        <f>IF(OR(入力!E58="",入力!E58="#N/A"),#N/A,入力!E58)</f>
        <v>#N/A</v>
      </c>
      <c r="E58" s="2">
        <f>IF(OR(入力!H58="",入力!H58="#N/A"),#N/A,入力!H58)</f>
        <v>195</v>
      </c>
      <c r="F58" t="e">
        <f>IF(OR(入力!I58="",入力!I58="#N/A"),#N/A,入力!I58)</f>
        <v>#N/A</v>
      </c>
      <c r="G58" t="e">
        <f>IF(OR(入力!Q58="",入力!Q58="#N/A"),#N/A,入力!Q58)</f>
        <v>#N/A</v>
      </c>
      <c r="H58" t="e">
        <f>IF(OR(入力!P58="",入力!P58="#N/A"),#N/A,入力!P58)</f>
        <v>#N/A</v>
      </c>
      <c r="I58" s="2" t="e">
        <f>IF(OR(入力!R58="",入力!R58="#N/A"),#N/A,入力!R58)</f>
        <v>#N/A</v>
      </c>
      <c r="J58" t="e">
        <f>IF(OR(入力!S58="",入力!S58="#N/A"),#N/A,入力!S58)</f>
        <v>#N/A</v>
      </c>
      <c r="K58" t="e">
        <f>IF(OR(入力!AA58="",入力!AA58="#N/A"),#N/A,入力!AA58)</f>
        <v>#N/A</v>
      </c>
      <c r="L58" t="e">
        <f>IF(OR(入力!Z58="",入力!Z58="#N/A"),#N/A,入力!Z58)</f>
        <v>#N/A</v>
      </c>
      <c r="M58" s="2" t="e">
        <f>IF(OR(入力!AB58="",入力!AB58="#N/A"),#N/A,入力!AB58)</f>
        <v>#N/A</v>
      </c>
      <c r="N58" t="e">
        <f>IF(OR(入力!AC58="",入力!AC58="#N/A"),#N/A,入力!AC58)</f>
        <v>#N/A</v>
      </c>
      <c r="O58" t="e">
        <f>IF(OR(入力!AK58="",入力!AK58="#N/A"),#N/A,入力!AK58)</f>
        <v>#N/A</v>
      </c>
      <c r="P58" t="e">
        <f>IF(OR(入力!AJ58="",入力!AJ58="#N/A"),#N/A,入力!AJ58)</f>
        <v>#N/A</v>
      </c>
      <c r="Q58" s="2" t="e">
        <f>IF(OR(入力!AL58="",入力!AL58="#N/A"),#N/A,入力!AL58)</f>
        <v>#N/A</v>
      </c>
      <c r="R58" t="e">
        <f>IF(OR(入力!AM58="",入力!AM58="#N/A"),#N/A,入力!AM58)</f>
        <v>#N/A</v>
      </c>
      <c r="S58" t="e">
        <f>IF(OR(入力!AT58="",入力!AT58="#N/A"),#N/A,入力!AT58)</f>
        <v>#N/A</v>
      </c>
      <c r="T58" t="e">
        <f>IF(OR(入力!AV58="",入力!AV58="#N/A"),#N/A,入力!AV58)</f>
        <v>#N/A</v>
      </c>
      <c r="U58" t="e">
        <f>IF(OR(入力!AU58="",入力!AU58="#N/A"),#N/A,入力!AU58)</f>
        <v>#N/A</v>
      </c>
      <c r="V58" s="2" t="e">
        <f>IF(OR(入力!AW58="",入力!AW58="#N/A"),#N/A,入力!AW58)</f>
        <v>#N/A</v>
      </c>
      <c r="W58" t="e">
        <f>IF(OR(入力!AX58="",入力!AX58="#N/A"),#N/A,入力!AX58)</f>
        <v>#N/A</v>
      </c>
      <c r="X58" t="e">
        <f>IF(OR(入力!BF58="",入力!BF58="#N/A"),#N/A,入力!BF58)</f>
        <v>#N/A</v>
      </c>
      <c r="Y58" t="e">
        <f>IF(OR(入力!BE58="",入力!BE58="#N/A"),#N/A,入力!BE58)</f>
        <v>#N/A</v>
      </c>
      <c r="Z58" s="2" t="e">
        <f>IF(OR(入力!BG58="",入力!BG58="#N/A"),#N/A,入力!BG58)</f>
        <v>#N/A</v>
      </c>
      <c r="AA58" t="e">
        <f>IF(OR(入力!BL58="",入力!BL58="#N/A"),#N/A,入力!BL58)</f>
        <v>#N/A</v>
      </c>
      <c r="AB58" s="15" t="e">
        <f>IF(OR(入力!BM58="",入力!BM58="#N/A"),#N/A,入力!BM58)</f>
        <v>#N/A</v>
      </c>
      <c r="AC58" s="98" t="e">
        <f>IF(OR(入力!BS58="",入力!BS58="#N/A"),#N/A,入力!BS58)</f>
        <v>#N/A</v>
      </c>
      <c r="AD58" s="23" t="e">
        <f>IF(OR(入力!BT58="",入力!BT58="#N/A"),#N/A,入力!BT58)</f>
        <v>#N/A</v>
      </c>
      <c r="AE58" s="23" t="e">
        <f>IF(OR(入力!BW58="",入力!BW58="#N/A"),#N/A,入力!BW58)</f>
        <v>#N/A</v>
      </c>
      <c r="AF58" s="23" t="e">
        <f>IF(OR(入力!BX58="",入力!BX58="#N/A"),#N/A,入力!BX58)</f>
        <v>#N/A</v>
      </c>
      <c r="AG58" s="126" t="e">
        <f>IF(OR(入力!BZ58="",入力!BZ58="#N/A"),#N/A,入力!BZ58)</f>
        <v>#N/A</v>
      </c>
      <c r="AH58" s="15" t="e">
        <f>IF(OR(入力!CB58="",入力!CB58="#N/A"),#N/A,入力!CB58)</f>
        <v>#N/A</v>
      </c>
      <c r="AI58" t="e">
        <f>IF(OR(入力!CD58="",入力!CD58="#N/A"),#N/A,入力!CD58)</f>
        <v>#N/A</v>
      </c>
      <c r="AJ58" t="e">
        <f>IF(OR(入力!CL58="",入力!CL58="#N/A"),#N/A,入力!CL58)</f>
        <v>#N/A</v>
      </c>
      <c r="AK58" t="e">
        <f>IF(OR(入力!CK58="",入力!CK58="#N/A"),#N/A,入力!CK58)</f>
        <v>#N/A</v>
      </c>
      <c r="AL58" t="e">
        <f>IF(OR(入力!CM58="",入力!CM58="#N/A"),#N/A,入力!CM58)</f>
        <v>#N/A</v>
      </c>
      <c r="AM58" s="39" t="e">
        <f>IF(OR(入力!CN58="",入力!CN58="#N/A"),#N/A,入力!CN58)</f>
        <v>#N/A</v>
      </c>
      <c r="AN58" s="39" t="e">
        <f>IF(OR(入力!CV58="",入力!CV58="#N/A"),#N/A,入力!CV58)</f>
        <v>#N/A</v>
      </c>
      <c r="AO58" s="39" t="e">
        <f>IF(OR(入力!CU58="",入力!CU58="#N/A"),#N/A,入力!CU58)</f>
        <v>#N/A</v>
      </c>
      <c r="AP58" s="40" t="e">
        <f>IF(OR(入力!CW58="",入力!CW58="#N/A"),#N/A,入力!CW58)</f>
        <v>#N/A</v>
      </c>
      <c r="AQ58" t="e">
        <f>IF(OR(入力!CX58="",入力!CX58="#N/A"),#N/A,入力!CX58)</f>
        <v>#N/A</v>
      </c>
      <c r="AR58" t="e">
        <f>IF(OR(入力!DF58="",入力!DF58="#N/A"),#N/A,入力!DF58)</f>
        <v>#N/A</v>
      </c>
      <c r="AS58" t="e">
        <f>IF(OR(入力!DE58="",入力!DE58="#N/A"),#N/A,入力!DE58)</f>
        <v>#N/A</v>
      </c>
      <c r="AT58" t="e">
        <f>IF(OR(入力!DG58="",入力!DG58="#N/A"),#N/A,入力!DG58)</f>
        <v>#N/A</v>
      </c>
      <c r="AU58" s="39" t="e">
        <f>IF(OR(入力!DH58="",入力!DH58="#N/A"),#N/A,入力!DH58)</f>
        <v>#N/A</v>
      </c>
      <c r="AV58" s="39" t="e">
        <f>IF(OR(入力!DP58="",入力!DP58="#N/A"),#N/A,入力!DP58)</f>
        <v>#N/A</v>
      </c>
      <c r="AW58" s="39" t="e">
        <f>IF(OR(入力!DO58="",入力!DO58="#N/A"),#N/A,入力!DO58)</f>
        <v>#N/A</v>
      </c>
      <c r="AX58" s="45" t="e">
        <f>IF(OR(入力!DQ58="",入力!DQ58="#N/A"),#N/A,入力!DQ58)</f>
        <v>#N/A</v>
      </c>
      <c r="AY58" t="e">
        <f>IF(OR(入力!DR58="",入力!DR58="#N/A"),#N/A,入力!DR58)</f>
        <v>#N/A</v>
      </c>
      <c r="AZ58" t="e">
        <f>IF(OR(入力!DZ58="",入力!DZ58="#N/A"),#N/A,入力!DZ58)</f>
        <v>#N/A</v>
      </c>
      <c r="BA58" t="e">
        <f>IF(OR(入力!DY58="",入力!DY58="#N/A"),#N/A,入力!DY58)</f>
        <v>#N/A</v>
      </c>
      <c r="BB58" t="e">
        <f>IF(OR(入力!EA58="",入力!EA58="#N/A"),#N/A,入力!EA58)</f>
        <v>#N/A</v>
      </c>
      <c r="BC58" s="39" t="e">
        <f>IF(OR(入力!EB58="",入力!EB58="#N/A"),#N/A,入力!EB58)</f>
        <v>#N/A</v>
      </c>
      <c r="BD58" s="39" t="e">
        <f>IF(OR(入力!EJ58="",入力!EJ58="#N/A"),#N/A,入力!EJ58)</f>
        <v>#N/A</v>
      </c>
      <c r="BE58" s="39" t="e">
        <f>IF(OR(入力!EI58="",入力!EI58="#N/A"),#N/A,入力!EI58)</f>
        <v>#N/A</v>
      </c>
      <c r="BF58" s="217" t="e">
        <f>IF(OR(入力!EK58="",入力!EK58="#N/A"),#N/A,入力!EK58)</f>
        <v>#N/A</v>
      </c>
      <c r="BG58" s="126" t="e">
        <f>IF(OR(入力!GT58="",入力!GT58="#N/A"),#N/A,入力!GT58)</f>
        <v>#N/A</v>
      </c>
      <c r="BH58" s="23" t="e">
        <f>IF(OR(入力!HB58="",入力!HB58="#N/A"),#N/A,入力!HB58)</f>
        <v>#N/A</v>
      </c>
      <c r="BI58" s="23" t="e">
        <f>IF(OR(入力!HA58="",入力!HA58="#N/A"),#N/A,入力!HA58)</f>
        <v>#N/A</v>
      </c>
      <c r="BJ58" s="15" t="e">
        <f>IF(OR(入力!HC58="",入力!HC58="#N/A"),#N/A,入力!HC58)</f>
        <v>#N/A</v>
      </c>
      <c r="BK58" t="e">
        <f>IF(OR(入力!LJ58="",入力!LJ58="#N/A"),#N/A,入力!LJ58)</f>
        <v>#N/A</v>
      </c>
      <c r="BL58" t="e">
        <f>IF(OR(入力!LR58="",入力!LR58="#N/A"),#N/A,入力!LR58)</f>
        <v>#N/A</v>
      </c>
      <c r="BM58" t="e">
        <f>IF(OR(入力!LQ58="",入力!LQ58="#N/A"),#N/A,入力!LQ58)</f>
        <v>#N/A</v>
      </c>
      <c r="BN58" s="2" t="e">
        <f>IF(OR(入力!LS58="",入力!LS58="#N/A"),#N/A,入力!LS58)</f>
        <v>#N/A</v>
      </c>
      <c r="BO58" t="e">
        <f>IF(OR(入力!LT58="",入力!LT58="#N/A"),#N/A,入力!LT58)</f>
        <v>#N/A</v>
      </c>
      <c r="BP58" t="e">
        <f>IF(OR(入力!MB58="",入力!MB58="#N/A"),#N/A,入力!MB58)</f>
        <v>#N/A</v>
      </c>
      <c r="BQ58" t="e">
        <f>IF(OR(入力!MA58="",入力!MA58="#N/A"),#N/A,入力!MA58)</f>
        <v>#N/A</v>
      </c>
      <c r="BR58" s="15" t="e">
        <f>IF(OR(入力!MC58="",入力!MC58="#N/A"),#N/A,入力!MC58)</f>
        <v>#N/A</v>
      </c>
      <c r="BS58" s="224" t="e">
        <f>IF(OR(入力!MN58="",入力!MN58="#N/A"),#N/A,入力!MN58)</f>
        <v>#N/A</v>
      </c>
      <c r="BT58" s="224" t="e">
        <f>IF(OR(入力!MV58="",入力!MV58="#N/A"),#N/A,入力!MV58)</f>
        <v>#N/A</v>
      </c>
      <c r="BU58" s="224" t="e">
        <f>IF(OR(入力!MU58="",入力!MU58="#N/A"),#N/A,入力!MU58)</f>
        <v>#N/A</v>
      </c>
      <c r="BV58" s="154" t="e">
        <f>IF(OR(入力!MW58="",入力!MW58="#N/A"),#N/A,入力!MW58)</f>
        <v>#N/A</v>
      </c>
      <c r="BW58" t="e">
        <v>#N/A</v>
      </c>
      <c r="BX58" t="e">
        <v>#N/A</v>
      </c>
      <c r="BY58" t="e">
        <v>#N/A</v>
      </c>
      <c r="BZ58" s="23" t="e">
        <v>#N/A</v>
      </c>
      <c r="CA58" s="23" t="e">
        <v>#N/A</v>
      </c>
      <c r="CB58" s="23" t="e">
        <v>#N/A</v>
      </c>
      <c r="CC58" s="2" t="e">
        <v>#N/A</v>
      </c>
      <c r="CD58" s="503" t="e">
        <v>#N/A</v>
      </c>
      <c r="CE58" s="565" t="e">
        <v>#N/A</v>
      </c>
      <c r="CF58" s="509" t="e">
        <v>#N/A</v>
      </c>
      <c r="CG58" t="e">
        <v>#N/A</v>
      </c>
      <c r="CH58" t="e">
        <v>#N/A</v>
      </c>
      <c r="CI58" s="2" t="e">
        <v>#N/A</v>
      </c>
      <c r="CJ58" t="e">
        <v>#N/A</v>
      </c>
      <c r="CK58" s="2" t="e">
        <v>#N/A</v>
      </c>
      <c r="CM58" s="2" t="e">
        <v>#N/A</v>
      </c>
      <c r="CN58" t="e">
        <v>#N/A</v>
      </c>
      <c r="CO58" s="2" t="e">
        <v>#N/A</v>
      </c>
      <c r="CP58" s="585" t="e">
        <v>#N/A</v>
      </c>
      <c r="CQ58" s="586" t="e">
        <v>#N/A</v>
      </c>
      <c r="CR58" s="23" t="e">
        <v>#N/A</v>
      </c>
      <c r="CS58" s="23" t="e">
        <v>#N/A</v>
      </c>
      <c r="CT58" s="23" t="e">
        <v>#N/A</v>
      </c>
      <c r="CU58" s="23" t="e">
        <v>#N/A</v>
      </c>
      <c r="CV58" s="2" t="e">
        <v>#N/A</v>
      </c>
      <c r="CW58" s="530" t="e">
        <v>#N/A</v>
      </c>
      <c r="CX58" s="530" t="e">
        <v>#N/A</v>
      </c>
      <c r="CY58" s="507" t="e">
        <v>#N/A</v>
      </c>
      <c r="CZ58" t="e">
        <v>#N/A</v>
      </c>
      <c r="DA58" t="e">
        <v>#N/A</v>
      </c>
      <c r="DB58" s="7" t="e">
        <v>#N/A</v>
      </c>
      <c r="DC58" s="23" t="e">
        <v>#N/A</v>
      </c>
      <c r="DD58" s="23" t="e">
        <v>#N/A</v>
      </c>
      <c r="DE58" s="23" t="e">
        <v>#N/A</v>
      </c>
      <c r="DF58" s="34" t="e">
        <v>#N/A</v>
      </c>
      <c r="DG58" t="e">
        <v>#N/A</v>
      </c>
      <c r="DH58" s="2" t="e">
        <v>#N/A</v>
      </c>
      <c r="DI58" s="2" t="e">
        <v>#N/A</v>
      </c>
      <c r="DJ58" s="2" t="e">
        <v>#N/A</v>
      </c>
      <c r="DK58" s="23" t="e">
        <v>#N/A</v>
      </c>
      <c r="DL58" s="23" t="e">
        <v>#N/A</v>
      </c>
      <c r="DM58" s="130" t="e">
        <v>#N/A</v>
      </c>
      <c r="DN58" s="105" t="e">
        <v>#N/A</v>
      </c>
      <c r="DO58" s="101" t="e">
        <v>#N/A</v>
      </c>
      <c r="DP58" s="448">
        <v>1</v>
      </c>
    </row>
    <row r="59" spans="1:126">
      <c r="A59" s="251" t="e">
        <f>IF(OR(入力!A59="",入力!A59="#N/A"),#N/A,入力!A59)</f>
        <v>#N/A</v>
      </c>
      <c r="B59" s="253">
        <f>IF(OR(入力!B59="",入力!B59="#N/A"),#N/A,入力!B59)</f>
        <v>45580</v>
      </c>
      <c r="C59" s="74">
        <f>IF(OR(入力!C59="",入力!C59="#N/A"),#N/A,入力!C59)</f>
        <v>389</v>
      </c>
      <c r="D59" s="210" t="e">
        <f>IF(OR(入力!E59="",入力!E59="#N/A"),#N/A,入力!E59)</f>
        <v>#N/A</v>
      </c>
      <c r="E59" s="2">
        <f>IF(OR(入力!H59="",入力!H59="#N/A"),#N/A,入力!H59)</f>
        <v>182</v>
      </c>
      <c r="F59" s="4">
        <f>IF(OR(入力!I59="",入力!I59="#N/A"),#N/A,入力!I59)</f>
        <v>7.3</v>
      </c>
      <c r="G59">
        <f>IF(OR(入力!Q59="",入力!Q59="#N/A"),#N/A,入力!Q59)</f>
        <v>7.57</v>
      </c>
      <c r="H59" s="4">
        <f>IF(OR(入力!P59="",入力!P59="#N/A"),#N/A,入力!P59)</f>
        <v>7.6</v>
      </c>
      <c r="I59" s="2">
        <f>IF(OR(入力!R59="",入力!R59="#N/A"),#N/A,入力!R59)</f>
        <v>7.91</v>
      </c>
      <c r="J59">
        <f>IF(OR(入力!S59="",入力!S59="#N/A"),#N/A,入力!S59)</f>
        <v>138</v>
      </c>
      <c r="K59">
        <f>IF(OR(入力!AA59="",入力!AA59="#N/A"),#N/A,入力!AA59)</f>
        <v>218</v>
      </c>
      <c r="L59">
        <f>IF(OR(入力!Z59="",入力!Z59="#N/A"),#N/A,入力!Z59)</f>
        <v>232</v>
      </c>
      <c r="M59" s="2">
        <f>IF(OR(入力!AB59="",入力!AB59="#N/A"),#N/A,入力!AB59)</f>
        <v>201</v>
      </c>
      <c r="N59">
        <f>IF(OR(入力!AC59="",入力!AC59="#N/A"),#N/A,入力!AC59)</f>
        <v>68.7</v>
      </c>
      <c r="O59">
        <f>IF(OR(入力!AK59="",入力!AK59="#N/A"),#N/A,入力!AK59)</f>
        <v>84.3</v>
      </c>
      <c r="P59">
        <f>IF(OR(入力!AJ59="",入力!AJ59="#N/A"),#N/A,入力!AJ59)</f>
        <v>87.8</v>
      </c>
      <c r="Q59" s="2">
        <f>IF(OR(入力!AL59="",入力!AL59="#N/A"),#N/A,入力!AL59)</f>
        <v>82.8</v>
      </c>
      <c r="R59">
        <f>IF(OR(入力!AM59="",入力!AM59="#N/A"),#N/A,入力!AM59)</f>
        <v>11.51</v>
      </c>
      <c r="S59">
        <f>IF(OR(入力!AT59="",入力!AT59="#N/A"),#N/A,入力!AT59)</f>
        <v>8.27</v>
      </c>
      <c r="T59" s="4">
        <f>IF(OR(入力!AV59="",入力!AV59="#N/A"),#N/A,入力!AV59)</f>
        <v>6.4</v>
      </c>
      <c r="U59">
        <f>IF(OR(入力!AU59="",入力!AU59="#N/A"),#N/A,入力!AU59)</f>
        <v>1.92</v>
      </c>
      <c r="V59" s="2">
        <f>IF(OR(入力!AW59="",入力!AW59="#N/A"),#N/A,入力!AW59)</f>
        <v>10.42</v>
      </c>
      <c r="W59">
        <f>IF(OR(入力!AX59="",入力!AX59="#N/A"),#N/A,入力!AX59)</f>
        <v>12.8</v>
      </c>
      <c r="X59">
        <f>IF(OR(入力!BF59="",入力!BF59="#N/A"),#N/A,入力!BF59)</f>
        <v>16.8</v>
      </c>
      <c r="Y59">
        <f>IF(OR(入力!BE59="",入力!BE59="#N/A"),#N/A,入力!BE59)</f>
        <v>18.5</v>
      </c>
      <c r="Z59" s="2">
        <f>IF(OR(入力!BG59="",入力!BG59="#N/A"),#N/A,入力!BG59)</f>
        <v>18.399999999999999</v>
      </c>
      <c r="AA59">
        <f>IF(OR(入力!BL59="",入力!BL59="#N/A"),#N/A,入力!BL59)</f>
        <v>49.5</v>
      </c>
      <c r="AB59" s="15">
        <f>IF(OR(入力!BM59="",入力!BM59="#N/A"),#N/A,入力!BM59)</f>
        <v>49.5</v>
      </c>
      <c r="AC59" s="100">
        <f>IF(OR(入力!BS59="",入力!BS59="#N/A"),#N/A,入力!BS59)</f>
        <v>12</v>
      </c>
      <c r="AD59" s="23">
        <f>IF(OR(入力!BT59="",入力!BT59="#N/A"),#N/A,入力!BT59)</f>
        <v>13.6</v>
      </c>
      <c r="AE59" s="105">
        <f>IF(OR(入力!BW59="",入力!BW59="#N/A"),#N/A,入力!BW59)</f>
        <v>18</v>
      </c>
      <c r="AF59" s="23">
        <f>IF(OR(入力!BX59="",入力!BX59="#N/A"),#N/A,入力!BX59)</f>
        <v>18.399999999999999</v>
      </c>
      <c r="AG59" s="126" t="e">
        <f>IF(OR(入力!BZ59="",入力!BZ59="#N/A"),#N/A,入力!BZ59)</f>
        <v>#N/A</v>
      </c>
      <c r="AH59" s="101">
        <f>IF(OR(入力!CB59="",入力!CB59="#N/A"),#N/A,入力!CB59)</f>
        <v>27.7</v>
      </c>
      <c r="AI59">
        <f>IF(OR(入力!CD59="",入力!CD59="#N/A"),#N/A,入力!CD59)</f>
        <v>55</v>
      </c>
      <c r="AJ59" t="e">
        <f>IF(OR(入力!CL59="",入力!CL59="#N/A"),#N/A,入力!CL59)</f>
        <v>#N/A</v>
      </c>
      <c r="AK59" t="e">
        <f>IF(OR(入力!CK59="",入力!CK59="#N/A"),#N/A,入力!CK59)</f>
        <v>#N/A</v>
      </c>
      <c r="AL59" t="e">
        <f>IF(OR(入力!CM59="",入力!CM59="#N/A"),#N/A,入力!CM59)</f>
        <v>#N/A</v>
      </c>
      <c r="AM59" s="39">
        <f>IF(OR(入力!CN59="",入力!CN59="#N/A"),#N/A,入力!CN59)</f>
        <v>56</v>
      </c>
      <c r="AN59" s="39" t="e">
        <f>IF(OR(入力!CV59="",入力!CV59="#N/A"),#N/A,入力!CV59)</f>
        <v>#N/A</v>
      </c>
      <c r="AO59" s="39">
        <f>IF(OR(入力!CU59="",入力!CU59="#N/A"),#N/A,入力!CU59)</f>
        <v>6.4</v>
      </c>
      <c r="AP59" s="40">
        <f>IF(OR(入力!CW59="",入力!CW59="#N/A"),#N/A,入力!CW59)</f>
        <v>0.02</v>
      </c>
      <c r="AQ59">
        <f>IF(OR(入力!CX59="",入力!CX59="#N/A"),#N/A,入力!CX59)</f>
        <v>9.3000000000000007</v>
      </c>
      <c r="AR59" t="e">
        <f>IF(OR(入力!DF59="",入力!DF59="#N/A"),#N/A,入力!DF59)</f>
        <v>#N/A</v>
      </c>
      <c r="AS59" t="e">
        <f>IF(OR(入力!DE59="",入力!DE59="#N/A"),#N/A,入力!DE59)</f>
        <v>#N/A</v>
      </c>
      <c r="AT59" t="e">
        <f>IF(OR(入力!DG59="",入力!DG59="#N/A"),#N/A,入力!DG59)</f>
        <v>#N/A</v>
      </c>
      <c r="AU59" s="39">
        <f>IF(OR(入力!DH59="",入力!DH59="#N/A"),#N/A,入力!DH59)</f>
        <v>9.1999999999999993</v>
      </c>
      <c r="AV59" s="39" t="e">
        <f>IF(OR(入力!DP59="",入力!DP59="#N/A"),#N/A,入力!DP59)</f>
        <v>#N/A</v>
      </c>
      <c r="AW59" s="39">
        <f>IF(OR(入力!DO59="",入力!DO59="#N/A"),#N/A,入力!DO59)</f>
        <v>1.1000000000000001</v>
      </c>
      <c r="AX59" s="45">
        <f>IF(OR(入力!DQ59="",入力!DQ59="#N/A"),#N/A,入力!DQ59)</f>
        <v>2.5999999999999999E-2</v>
      </c>
      <c r="AY59" t="e">
        <f>IF(OR(入力!DR59="",入力!DR59="#N/A"),#N/A,入力!DR59)</f>
        <v>#N/A</v>
      </c>
      <c r="AZ59" t="e">
        <f>IF(OR(入力!DZ59="",入力!DZ59="#N/A"),#N/A,入力!DZ59)</f>
        <v>#N/A</v>
      </c>
      <c r="BA59" t="e">
        <f>IF(OR(入力!DY59="",入力!DY59="#N/A"),#N/A,入力!DY59)</f>
        <v>#N/A</v>
      </c>
      <c r="BB59" t="e">
        <f>IF(OR(入力!EA59="",入力!EA59="#N/A"),#N/A,入力!EA59)</f>
        <v>#N/A</v>
      </c>
      <c r="BC59" s="39">
        <f>IF(OR(入力!EB59="",入力!EB59="#N/A"),#N/A,入力!EB59)</f>
        <v>90</v>
      </c>
      <c r="BD59" s="39" t="e">
        <f>IF(OR(入力!EJ59="",入力!EJ59="#N/A"),#N/A,入力!EJ59)</f>
        <v>#N/A</v>
      </c>
      <c r="BE59" s="39">
        <f>IF(OR(入力!EI59="",入力!EI59="#N/A"),#N/A,入力!EI59)</f>
        <v>170</v>
      </c>
      <c r="BF59" s="217" t="e">
        <f>IF(OR(入力!EK59="",入力!EK59="#N/A"),#N/A,入力!EK59)</f>
        <v>#N/A</v>
      </c>
      <c r="BG59" s="126" t="e">
        <f>IF(OR(入力!GT59="",入力!GT59="#N/A"),#N/A,入力!GT59)</f>
        <v>#N/A</v>
      </c>
      <c r="BH59" s="23" t="e">
        <f>IF(OR(入力!HB59="",入力!HB59="#N/A"),#N/A,入力!HB59)</f>
        <v>#N/A</v>
      </c>
      <c r="BI59" s="23" t="e">
        <f>IF(OR(入力!HA59="",入力!HA59="#N/A"),#N/A,入力!HA59)</f>
        <v>#N/A</v>
      </c>
      <c r="BJ59" s="15" t="e">
        <f>IF(OR(入力!HC59="",入力!HC59="#N/A"),#N/A,入力!HC59)</f>
        <v>#N/A</v>
      </c>
      <c r="BK59" t="e">
        <f>IF(OR(入力!LJ59="",入力!LJ59="#N/A"),#N/A,入力!LJ59)</f>
        <v>#N/A</v>
      </c>
      <c r="BL59" t="e">
        <f>IF(OR(入力!LR59="",入力!LR59="#N/A"),#N/A,入力!LR59)</f>
        <v>#N/A</v>
      </c>
      <c r="BM59" t="e">
        <f>IF(OR(入力!LQ59="",入力!LQ59="#N/A"),#N/A,入力!LQ59)</f>
        <v>#N/A</v>
      </c>
      <c r="BN59" s="2" t="e">
        <f>IF(OR(入力!LS59="",入力!LS59="#N/A"),#N/A,入力!LS59)</f>
        <v>#N/A</v>
      </c>
      <c r="BO59" t="e">
        <f>IF(OR(入力!LT59="",入力!LT59="#N/A"),#N/A,入力!LT59)</f>
        <v>#N/A</v>
      </c>
      <c r="BP59" t="e">
        <f>IF(OR(入力!MB59="",入力!MB59="#N/A"),#N/A,入力!MB59)</f>
        <v>#N/A</v>
      </c>
      <c r="BQ59" t="e">
        <f>IF(OR(入力!MA59="",入力!MA59="#N/A"),#N/A,入力!MA59)</f>
        <v>#N/A</v>
      </c>
      <c r="BR59" s="15" t="e">
        <f>IF(OR(入力!MC59="",入力!MC59="#N/A"),#N/A,入力!MC59)</f>
        <v>#N/A</v>
      </c>
      <c r="BS59" s="224" t="e">
        <f>IF(OR(入力!MN59="",入力!MN59="#N/A"),#N/A,入力!MN59)</f>
        <v>#N/A</v>
      </c>
      <c r="BT59" s="224" t="e">
        <f>IF(OR(入力!MV59="",入力!MV59="#N/A"),#N/A,入力!MV59)</f>
        <v>#N/A</v>
      </c>
      <c r="BU59" s="224" t="e">
        <f>IF(OR(入力!MU59="",入力!MU59="#N/A"),#N/A,入力!MU59)</f>
        <v>#N/A</v>
      </c>
      <c r="BV59" s="154" t="e">
        <f>IF(OR(入力!MW59="",入力!MW59="#N/A"),#N/A,入力!MW59)</f>
        <v>#N/A</v>
      </c>
      <c r="BW59" s="5">
        <f t="shared" ref="BW59" si="125">AM59-AO59</f>
        <v>49.6</v>
      </c>
      <c r="BX59" s="5">
        <f t="shared" ref="BX59" si="126">AO59-AP59</f>
        <v>6.3800000000000008</v>
      </c>
      <c r="BY59" s="5">
        <f t="shared" si="22"/>
        <v>55.98</v>
      </c>
      <c r="BZ59" s="105">
        <f t="shared" ref="BZ59" si="127">AU59-AW59</f>
        <v>8.1</v>
      </c>
      <c r="CA59" s="105">
        <f>AW59-AX59</f>
        <v>1.0740000000000001</v>
      </c>
      <c r="CB59" s="105">
        <f t="shared" si="23"/>
        <v>9.1739999999999995</v>
      </c>
      <c r="CC59" s="6">
        <f>BE59-BC59</f>
        <v>80</v>
      </c>
      <c r="CD59" s="501">
        <f>MAX(0,BW59/AM59)</f>
        <v>0.88571428571428579</v>
      </c>
      <c r="CE59" s="529">
        <f>MAX(0,BX59/AO59)</f>
        <v>0.99687500000000007</v>
      </c>
      <c r="CF59" s="507">
        <f>MAX(0,(AM59-AP59)/AM59)</f>
        <v>0.99964285714285706</v>
      </c>
      <c r="CG59" s="5">
        <f>BW59*DJ59*DI59/1000</f>
        <v>103.99334399999999</v>
      </c>
      <c r="CH59" s="5">
        <f>BX59*DJ59*DI59/1000</f>
        <v>13.3765632</v>
      </c>
      <c r="CI59" s="7">
        <f>_xlfn.AGGREGATE(9,7,CG$4:CG59)/1000</f>
        <v>2.7402247658666665</v>
      </c>
      <c r="CJ59" s="5">
        <f>AM59*DJ59/(0.62*1000)</f>
        <v>23.671741935483869</v>
      </c>
      <c r="CK59" s="6">
        <f>BW59*DJ59/(0.62*1000)</f>
        <v>20.9664</v>
      </c>
      <c r="CL59" s="105">
        <f>AO59*DJ59/(0.62*1000)</f>
        <v>2.7053419354838706</v>
      </c>
      <c r="CM59" s="6">
        <f>MAX(0,BX59*DJ59/(0.62*1000))</f>
        <v>2.696887741935484</v>
      </c>
      <c r="CN59" s="5">
        <f t="shared" si="25"/>
        <v>11.835870967741934</v>
      </c>
      <c r="CO59" s="6">
        <f t="shared" si="26"/>
        <v>11.83164387096774</v>
      </c>
      <c r="CP59" s="585">
        <f>AM59*DJ59/1000</f>
        <v>14.67648</v>
      </c>
      <c r="CQ59" s="586">
        <f>BW59*DJ59/1000</f>
        <v>12.999167999999999</v>
      </c>
      <c r="CR59" s="105" t="e">
        <f>IF(AH59&lt;4.99,CK59,#N/A)</f>
        <v>#N/A</v>
      </c>
      <c r="CS59" s="105" t="e">
        <f>IF(AND(AH59&gt;5,AH59&lt;9.99),CK59,#N/A)</f>
        <v>#N/A</v>
      </c>
      <c r="CT59" s="105" t="e">
        <f>IF(AND(AH59&gt;10,AH59&lt;14.99),CK59,#N/A)</f>
        <v>#N/A</v>
      </c>
      <c r="CU59" s="105" t="e">
        <f>IF(AND(AH59&gt;15,AH59&lt;19.99),CK59,#N/A)</f>
        <v>#N/A</v>
      </c>
      <c r="CV59" s="6">
        <f>IF(AH59&gt;20,CK59,#N/A)</f>
        <v>20.9664</v>
      </c>
      <c r="CW59" s="530">
        <f>MAX(0,BZ59/AU59)</f>
        <v>0.88043478260869568</v>
      </c>
      <c r="CX59" s="530">
        <f>MAX(0,CA59/AW59)</f>
        <v>0.97636363636363632</v>
      </c>
      <c r="CY59" s="507">
        <f>MAX(0,(AU59-AX59)/AU59)</f>
        <v>0.99717391304347824</v>
      </c>
      <c r="CZ59" s="5">
        <f>BZ59*DJ59*DI59/1000</f>
        <v>16.982783999999999</v>
      </c>
      <c r="DA59" s="5">
        <f>CA59*DJ59*DI59/1000</f>
        <v>2.2517913600000004</v>
      </c>
      <c r="DB59" s="7">
        <f>_xlfn.AGGREGATE(9,7,CZ$4:CZ59)/1000</f>
        <v>0.43732476373333329</v>
      </c>
      <c r="DC59" s="5">
        <f>CC59*DJ59*DI59/1000</f>
        <v>167.73119999999997</v>
      </c>
      <c r="DD59" s="169">
        <f>_xlfn.AGGREGATE(9,7,DC$4:DC59)/1000</f>
        <v>3.0364739746666665</v>
      </c>
      <c r="DE59" s="169">
        <f t="shared" ref="DE59" si="128">DD59*(100.9/40.08)</f>
        <v>7.6442171667631413</v>
      </c>
      <c r="DF59" s="454">
        <f t="shared" ref="DF59" si="129">DE59/(0.8*1000)</f>
        <v>9.5552714584539265E-3</v>
      </c>
      <c r="DG59" s="115">
        <f>(AU59/AM59)/(65.39/54.94)</f>
        <v>0.13803115373691915</v>
      </c>
      <c r="DH59" s="135">
        <f>(BZ59/BW59)/(65.39/54.94)</f>
        <v>0.137208387392765</v>
      </c>
      <c r="DI59" s="6">
        <f>C59-C57</f>
        <v>8</v>
      </c>
      <c r="DJ59" s="6">
        <f t="shared" ref="DJ59:DJ69" si="130">E59*1440/1000</f>
        <v>262.08</v>
      </c>
      <c r="DK59" s="224">
        <f t="shared" ref="DK59" si="131">DJ59*DI59</f>
        <v>2096.64</v>
      </c>
      <c r="DL59" s="105">
        <f>_xlfn.AGGREGATE(9,7,DK$4:DK59)/1000</f>
        <v>46.409493333333344</v>
      </c>
      <c r="DM59" s="130">
        <f t="shared" si="17"/>
        <v>1.0731456043956045</v>
      </c>
      <c r="DN59" s="105">
        <f t="shared" si="18"/>
        <v>2.1939865689865696</v>
      </c>
      <c r="DO59" s="101">
        <f t="shared" si="19"/>
        <v>3.2671321733821741</v>
      </c>
      <c r="DP59" s="448">
        <v>1</v>
      </c>
    </row>
    <row r="60" spans="1:126">
      <c r="A60" s="251" t="e">
        <f>IF(OR(入力!A60="",入力!A60="#N/A"),#N/A,入力!A60)</f>
        <v>#N/A</v>
      </c>
      <c r="B60" s="253">
        <f>IF(OR(入力!B60="",入力!B60="#N/A"),#N/A,入力!B60)</f>
        <v>45586</v>
      </c>
      <c r="C60" s="74">
        <f>IF(OR(入力!C60="",入力!C60="#N/A"),#N/A,入力!C60)</f>
        <v>395</v>
      </c>
      <c r="D60" s="210">
        <f>IF(OR(入力!E60="",入力!E60="#N/A"),#N/A,入力!E60)</f>
        <v>10</v>
      </c>
      <c r="E60" s="2">
        <f>IF(OR(入力!H60="",入力!H60="#N/A"),#N/A,入力!H60)</f>
        <v>175</v>
      </c>
      <c r="F60">
        <f>IF(OR(入力!I60="",入力!I60="#N/A"),#N/A,入力!I60)</f>
        <v>7.11</v>
      </c>
      <c r="G60">
        <f>IF(OR(入力!Q60="",入力!Q60="#N/A"),#N/A,入力!Q60)</f>
        <v>7.41</v>
      </c>
      <c r="H60">
        <f>IF(OR(入力!P60="",入力!P60="#N/A"),#N/A,入力!P60)</f>
        <v>7.23</v>
      </c>
      <c r="I60" s="2">
        <f>IF(OR(入力!R60="",入力!R60="#N/A"),#N/A,入力!R60)</f>
        <v>7.56</v>
      </c>
      <c r="J60">
        <f>IF(OR(入力!S60="",入力!S60="#N/A"),#N/A,入力!S60)</f>
        <v>122</v>
      </c>
      <c r="K60">
        <f>IF(OR(入力!AA60="",入力!AA60="#N/A"),#N/A,入力!AA60)</f>
        <v>238</v>
      </c>
      <c r="L60">
        <f>IF(OR(入力!Z60="",入力!Z60="#N/A"),#N/A,入力!Z60)</f>
        <v>279</v>
      </c>
      <c r="M60" s="2">
        <f>IF(OR(入力!AB60="",入力!AB60="#N/A"),#N/A,入力!AB60)</f>
        <v>244</v>
      </c>
      <c r="N60">
        <f>IF(OR(入力!AC60="",入力!AC60="#N/A"),#N/A,入力!AC60)</f>
        <v>74.099999999999994</v>
      </c>
      <c r="O60">
        <f>IF(OR(入力!AK60="",入力!AK60="#N/A"),#N/A,入力!AK60)</f>
        <v>89.8</v>
      </c>
      <c r="P60">
        <f>IF(OR(入力!AJ60="",入力!AJ60="#N/A"),#N/A,入力!AJ60)</f>
        <v>81.2</v>
      </c>
      <c r="Q60" s="2">
        <f>IF(OR(入力!AL60="",入力!AL60="#N/A"),#N/A,入力!AL60)</f>
        <v>80.8</v>
      </c>
      <c r="R60">
        <f>IF(OR(入力!AM60="",入力!AM60="#N/A"),#N/A,入力!AM60)</f>
        <v>11.86</v>
      </c>
      <c r="S60">
        <f>IF(OR(入力!AT60="",入力!AT60="#N/A"),#N/A,入力!AT60)</f>
        <v>9.99</v>
      </c>
      <c r="T60">
        <f>IF(OR(入力!AV60="",入力!AV60="#N/A"),#N/A,入力!AV60)</f>
        <v>6.94</v>
      </c>
      <c r="U60">
        <f>IF(OR(入力!AU60="",入力!AU60="#N/A"),#N/A,入力!AU60)</f>
        <v>7.69</v>
      </c>
      <c r="V60" s="2">
        <f>IF(OR(入力!AW60="",入力!AW60="#N/A"),#N/A,入力!AW60)</f>
        <v>11.9</v>
      </c>
      <c r="W60">
        <f>IF(OR(入力!AX60="",入力!AX60="#N/A"),#N/A,入力!AX60)</f>
        <v>10.5</v>
      </c>
      <c r="X60">
        <f>IF(OR(入力!BF60="",入力!BF60="#N/A"),#N/A,入力!BF60)</f>
        <v>9.8000000000000007</v>
      </c>
      <c r="Y60">
        <f>IF(OR(入力!BE60="",入力!BE60="#N/A"),#N/A,入力!BE60)</f>
        <v>10.1</v>
      </c>
      <c r="Z60" s="2">
        <f>IF(OR(入力!BG60="",入力!BG60="#N/A"),#N/A,入力!BG60)</f>
        <v>10.7</v>
      </c>
      <c r="AA60">
        <f>IF(OR(入力!BL60="",入力!BL60="#N/A"),#N/A,入力!BL60)</f>
        <v>49.5</v>
      </c>
      <c r="AB60" s="15">
        <f>IF(OR(入力!BM60="",入力!BM60="#N/A"),#N/A,入力!BM60)</f>
        <v>49.5</v>
      </c>
      <c r="AC60" s="98">
        <f>IF(OR(入力!BS60="",入力!BS60="#N/A"),#N/A,入力!BS60)</f>
        <v>11.1</v>
      </c>
      <c r="AD60" s="23">
        <f>IF(OR(入力!BT60="",入力!BT60="#N/A"),#N/A,入力!BT60)</f>
        <v>11.2</v>
      </c>
      <c r="AE60" s="23">
        <f>IF(OR(入力!BW60="",入力!BW60="#N/A"),#N/A,入力!BW60)</f>
        <v>10.5</v>
      </c>
      <c r="AF60" s="23">
        <f>IF(OR(入力!BX60="",入力!BX60="#N/A"),#N/A,入力!BX60)</f>
        <v>11.1</v>
      </c>
      <c r="AG60" s="126" t="e">
        <f>IF(OR(入力!BZ60="",入力!BZ60="#N/A"),#N/A,入力!BZ60)</f>
        <v>#N/A</v>
      </c>
      <c r="AH60" s="15">
        <f>IF(OR(入力!CB60="",入力!CB60="#N/A"),#N/A,入力!CB60)</f>
        <v>21.9</v>
      </c>
      <c r="AI60">
        <f>IF(OR(入力!CD60="",入力!CD60="#N/A"),#N/A,入力!CD60)</f>
        <v>55</v>
      </c>
      <c r="AJ60" t="e">
        <f>IF(OR(入力!CL60="",入力!CL60="#N/A"),#N/A,入力!CL60)</f>
        <v>#N/A</v>
      </c>
      <c r="AK60" t="e">
        <f>IF(OR(入力!CK60="",入力!CK60="#N/A"),#N/A,入力!CK60)</f>
        <v>#N/A</v>
      </c>
      <c r="AL60" t="e">
        <f>IF(OR(入力!CM60="",入力!CM60="#N/A"),#N/A,入力!CM60)</f>
        <v>#N/A</v>
      </c>
      <c r="AM60" s="39">
        <f>IF(OR(入力!CN60="",入力!CN60="#N/A"),#N/A,入力!CN60)</f>
        <v>53</v>
      </c>
      <c r="AN60" s="39" t="e">
        <f>IF(OR(入力!CV60="",入力!CV60="#N/A"),#N/A,入力!CV60)</f>
        <v>#N/A</v>
      </c>
      <c r="AO60" s="39">
        <f>IF(OR(入力!CU60="",入力!CU60="#N/A"),#N/A,入力!CU60)</f>
        <v>12</v>
      </c>
      <c r="AP60" s="40">
        <f>IF(OR(入力!CW60="",入力!CW60="#N/A"),#N/A,入力!CW60)</f>
        <v>0.03</v>
      </c>
      <c r="AQ60">
        <f>IF(OR(入力!CX60="",入力!CX60="#N/A"),#N/A,入力!CX60)</f>
        <v>9.3000000000000007</v>
      </c>
      <c r="AR60" t="e">
        <f>IF(OR(入力!DF60="",入力!DF60="#N/A"),#N/A,入力!DF60)</f>
        <v>#N/A</v>
      </c>
      <c r="AS60" t="e">
        <f>IF(OR(入力!DE60="",入力!DE60="#N/A"),#N/A,入力!DE60)</f>
        <v>#N/A</v>
      </c>
      <c r="AT60" t="e">
        <f>IF(OR(入力!DG60="",入力!DG60="#N/A"),#N/A,入力!DG60)</f>
        <v>#N/A</v>
      </c>
      <c r="AU60" s="39">
        <f>IF(OR(入力!DH60="",入力!DH60="#N/A"),#N/A,入力!DH60)</f>
        <v>8.8000000000000007</v>
      </c>
      <c r="AV60" s="39" t="e">
        <f>IF(OR(入力!DP60="",入力!DP60="#N/A"),#N/A,入力!DP60)</f>
        <v>#N/A</v>
      </c>
      <c r="AW60" s="39">
        <f>IF(OR(入力!DO60="",入力!DO60="#N/A"),#N/A,入力!DO60)</f>
        <v>1.6</v>
      </c>
      <c r="AX60" s="45">
        <f>IF(OR(入力!DQ60="",入力!DQ60="#N/A"),#N/A,入力!DQ60)</f>
        <v>2.5000000000000001E-2</v>
      </c>
      <c r="AY60" t="e">
        <f>IF(OR(入力!DR60="",入力!DR60="#N/A"),#N/A,入力!DR60)</f>
        <v>#N/A</v>
      </c>
      <c r="AZ60" t="e">
        <f>IF(OR(入力!DZ60="",入力!DZ60="#N/A"),#N/A,入力!DZ60)</f>
        <v>#N/A</v>
      </c>
      <c r="BA60" t="e">
        <f>IF(OR(入力!DY60="",入力!DY60="#N/A"),#N/A,入力!DY60)</f>
        <v>#N/A</v>
      </c>
      <c r="BB60" t="e">
        <f>IF(OR(入力!EA60="",入力!EA60="#N/A"),#N/A,入力!EA60)</f>
        <v>#N/A</v>
      </c>
      <c r="BC60" s="39">
        <f>IF(OR(入力!EB60="",入力!EB60="#N/A"),#N/A,入力!EB60)</f>
        <v>89</v>
      </c>
      <c r="BD60" s="39" t="e">
        <f>IF(OR(入力!EJ60="",入力!EJ60="#N/A"),#N/A,入力!EJ60)</f>
        <v>#N/A</v>
      </c>
      <c r="BE60" s="39">
        <f>IF(OR(入力!EI60="",入力!EI60="#N/A"),#N/A,入力!EI60)</f>
        <v>150</v>
      </c>
      <c r="BF60" s="217" t="e">
        <f>IF(OR(入力!EK60="",入力!EK60="#N/A"),#N/A,入力!EK60)</f>
        <v>#N/A</v>
      </c>
      <c r="BG60" s="126" t="e">
        <f>IF(OR(入力!GT60="",入力!GT60="#N/A"),#N/A,入力!GT60)</f>
        <v>#N/A</v>
      </c>
      <c r="BH60" s="23" t="e">
        <f>IF(OR(入力!HB60="",入力!HB60="#N/A"),#N/A,入力!HB60)</f>
        <v>#N/A</v>
      </c>
      <c r="BI60" s="23" t="e">
        <f>IF(OR(入力!HA60="",入力!HA60="#N/A"),#N/A,入力!HA60)</f>
        <v>#N/A</v>
      </c>
      <c r="BJ60" s="15" t="e">
        <f>IF(OR(入力!HC60="",入力!HC60="#N/A"),#N/A,入力!HC60)</f>
        <v>#N/A</v>
      </c>
      <c r="BK60" t="e">
        <f>IF(OR(入力!LJ60="",入力!LJ60="#N/A"),#N/A,入力!LJ60)</f>
        <v>#N/A</v>
      </c>
      <c r="BL60" t="e">
        <f>IF(OR(入力!LR60="",入力!LR60="#N/A"),#N/A,入力!LR60)</f>
        <v>#N/A</v>
      </c>
      <c r="BM60" t="e">
        <f>IF(OR(入力!LQ60="",入力!LQ60="#N/A"),#N/A,入力!LQ60)</f>
        <v>#N/A</v>
      </c>
      <c r="BN60" s="2" t="e">
        <f>IF(OR(入力!LS60="",入力!LS60="#N/A"),#N/A,入力!LS60)</f>
        <v>#N/A</v>
      </c>
      <c r="BO60" t="e">
        <f>IF(OR(入力!LT60="",入力!LT60="#N/A"),#N/A,入力!LT60)</f>
        <v>#N/A</v>
      </c>
      <c r="BP60" t="e">
        <f>IF(OR(入力!MB60="",入力!MB60="#N/A"),#N/A,入力!MB60)</f>
        <v>#N/A</v>
      </c>
      <c r="BQ60" t="e">
        <f>IF(OR(入力!MA60="",入力!MA60="#N/A"),#N/A,入力!MA60)</f>
        <v>#N/A</v>
      </c>
      <c r="BR60" s="15" t="e">
        <f>IF(OR(入力!MC60="",入力!MC60="#N/A"),#N/A,入力!MC60)</f>
        <v>#N/A</v>
      </c>
      <c r="BS60" s="224" t="e">
        <f>IF(OR(入力!MN60="",入力!MN60="#N/A"),#N/A,入力!MN60)</f>
        <v>#N/A</v>
      </c>
      <c r="BT60" s="224" t="e">
        <f>IF(OR(入力!MV60="",入力!MV60="#N/A"),#N/A,入力!MV60)</f>
        <v>#N/A</v>
      </c>
      <c r="BU60" s="224" t="e">
        <f>IF(OR(入力!MU60="",入力!MU60="#N/A"),#N/A,入力!MU60)</f>
        <v>#N/A</v>
      </c>
      <c r="BV60" s="154" t="e">
        <f>IF(OR(入力!MW60="",入力!MW60="#N/A"),#N/A,入力!MW60)</f>
        <v>#N/A</v>
      </c>
      <c r="BW60" s="5">
        <f t="shared" ref="BW60" si="132">AM60-AO60</f>
        <v>41</v>
      </c>
      <c r="BX60" s="5">
        <f t="shared" ref="BX60" si="133">AO60-AP60</f>
        <v>11.97</v>
      </c>
      <c r="BY60" s="5">
        <f t="shared" si="22"/>
        <v>52.97</v>
      </c>
      <c r="BZ60" s="105">
        <f t="shared" ref="BZ60" si="134">AU60-AW60</f>
        <v>7.2000000000000011</v>
      </c>
      <c r="CA60" s="105">
        <f>AW60-AX60</f>
        <v>1.5750000000000002</v>
      </c>
      <c r="CB60" s="105">
        <f t="shared" si="23"/>
        <v>8.7750000000000004</v>
      </c>
      <c r="CC60" s="6">
        <f>BE60-BC60</f>
        <v>61</v>
      </c>
      <c r="CD60" s="501">
        <f>MAX(0,BW60/AM60)</f>
        <v>0.77358490566037741</v>
      </c>
      <c r="CE60" s="529">
        <f>MAX(0,BX60/AO60)</f>
        <v>0.99750000000000005</v>
      </c>
      <c r="CF60" s="507">
        <f>MAX(0,(AM60-AP60)/AM60)</f>
        <v>0.99943396226415093</v>
      </c>
      <c r="CG60" s="5">
        <f>BW60*DJ60*DI60/1000</f>
        <v>61.991999999999997</v>
      </c>
      <c r="CH60" s="5">
        <f>BX60*DJ60*DI60/1000</f>
        <v>18.09864</v>
      </c>
      <c r="CI60" s="7">
        <f>_xlfn.AGGREGATE(9,7,CG$4:CG60)/1000</f>
        <v>2.8022167658666666</v>
      </c>
      <c r="CJ60" s="5">
        <f>AM60*DJ60/(0.62*1000)</f>
        <v>21.541935483870969</v>
      </c>
      <c r="CK60" s="6">
        <f>BW60*DJ60/(0.62*1000)</f>
        <v>16.664516129032258</v>
      </c>
      <c r="CL60" s="105">
        <f>AO60*DJ60/(0.62*1000)</f>
        <v>4.8774193548387093</v>
      </c>
      <c r="CM60" s="6">
        <f>MAX(0,BX60*DJ60/(0.62*1000))</f>
        <v>4.8652258064516127</v>
      </c>
      <c r="CN60" s="5">
        <f t="shared" si="25"/>
        <v>10.770967741935484</v>
      </c>
      <c r="CO60" s="6">
        <f t="shared" si="26"/>
        <v>10.764870967741937</v>
      </c>
      <c r="CP60" s="585">
        <f>AM60*DJ60/1000</f>
        <v>13.356</v>
      </c>
      <c r="CQ60" s="586">
        <f>BW60*DJ60/1000</f>
        <v>10.332000000000001</v>
      </c>
      <c r="CR60" s="105" t="e">
        <f>IF(AH60&lt;4.99,CK60,#N/A)</f>
        <v>#N/A</v>
      </c>
      <c r="CS60" s="105" t="e">
        <f>IF(AND(AH60&gt;5,AH60&lt;9.99),CK60,#N/A)</f>
        <v>#N/A</v>
      </c>
      <c r="CT60" s="105" t="e">
        <f>IF(AND(AH60&gt;10,AH60&lt;14.99),CK60,#N/A)</f>
        <v>#N/A</v>
      </c>
      <c r="CU60" s="105" t="e">
        <f>IF(AND(AH60&gt;15,AH60&lt;19.99),CK60,#N/A)</f>
        <v>#N/A</v>
      </c>
      <c r="CV60" s="6">
        <f>IF(AH60&gt;20,CK60,#N/A)</f>
        <v>16.664516129032258</v>
      </c>
      <c r="CW60" s="530">
        <f>MAX(0,BZ60/AU60)</f>
        <v>0.81818181818181823</v>
      </c>
      <c r="CX60" s="530">
        <f>MAX(0,CA60/AW60)</f>
        <v>0.98437500000000011</v>
      </c>
      <c r="CY60" s="507">
        <f>MAX(0,(AU60-AX60)/AU60)</f>
        <v>0.99715909090909083</v>
      </c>
      <c r="CZ60" s="5">
        <f>BZ60*DJ60*DI60/1000</f>
        <v>10.886400000000002</v>
      </c>
      <c r="DA60" s="5">
        <f>CA60*DJ60*DI60/1000</f>
        <v>2.3814000000000002</v>
      </c>
      <c r="DB60" s="7">
        <f>_xlfn.AGGREGATE(9,7,CZ$4:CZ60)/1000</f>
        <v>0.44821116373333325</v>
      </c>
      <c r="DC60" s="5">
        <f>CC60*DJ60*DI60/1000</f>
        <v>92.231999999999999</v>
      </c>
      <c r="DD60" s="169">
        <f>_xlfn.AGGREGATE(9,7,DC$4:DC60)/1000</f>
        <v>3.1287059746666666</v>
      </c>
      <c r="DE60" s="169">
        <f t="shared" ref="DE60" si="135">DD60*(100.9/40.08)</f>
        <v>7.8764080050864944</v>
      </c>
      <c r="DF60" s="454">
        <f t="shared" ref="DF60" si="136">DE60/(0.8*1000)</f>
        <v>9.8455100063581172E-3</v>
      </c>
      <c r="DG60" s="115">
        <f>(AU60/AM60)/(65.39/54.94)</f>
        <v>0.13950318408850237</v>
      </c>
      <c r="DH60" s="135">
        <f>(BZ60/BW60)/(65.39/54.94)</f>
        <v>0.14754549625324975</v>
      </c>
      <c r="DI60" s="6">
        <f>C60-C59</f>
        <v>6</v>
      </c>
      <c r="DJ60" s="6">
        <f t="shared" si="130"/>
        <v>252</v>
      </c>
      <c r="DK60" s="224">
        <f t="shared" ref="DK60" si="137">DJ60*DI60</f>
        <v>1512</v>
      </c>
      <c r="DL60" s="105">
        <f>_xlfn.AGGREGATE(9,7,DK$4:DK60)/1000</f>
        <v>47.921493333333345</v>
      </c>
      <c r="DM60" s="130">
        <f t="shared" si="17"/>
        <v>1.1160714285714286</v>
      </c>
      <c r="DN60" s="105">
        <f t="shared" si="18"/>
        <v>2.2817460317460321</v>
      </c>
      <c r="DO60" s="101">
        <f t="shared" si="19"/>
        <v>3.3978174603174605</v>
      </c>
      <c r="DP60" s="448">
        <v>1</v>
      </c>
    </row>
    <row r="61" spans="1:126">
      <c r="A61" s="251" t="e">
        <f>IF(OR(入力!A61="",入力!A61="#N/A"),#N/A,入力!A61)</f>
        <v>#N/A</v>
      </c>
      <c r="B61" s="253">
        <f>IF(OR(入力!B61="",入力!B61="#N/A"),#N/A,入力!B61)</f>
        <v>45593</v>
      </c>
      <c r="C61" s="74">
        <f>IF(OR(入力!C61="",入力!C61="#N/A"),#N/A,入力!C61)</f>
        <v>402</v>
      </c>
      <c r="D61" s="210">
        <f>IF(OR(入力!E61="",入力!E61="#N/A"),#N/A,入力!E61)</f>
        <v>10</v>
      </c>
      <c r="E61" s="2">
        <f>IF(OR(入力!H61="",入力!H61="#N/A"),#N/A,入力!H61)</f>
        <v>195</v>
      </c>
      <c r="F61">
        <f>IF(OR(入力!I61="",入力!I61="#N/A"),#N/A,入力!I61)</f>
        <v>7.16</v>
      </c>
      <c r="G61">
        <f>IF(OR(入力!Q61="",入力!Q61="#N/A"),#N/A,入力!Q61)</f>
        <v>7.15</v>
      </c>
      <c r="H61">
        <f>IF(OR(入力!P61="",入力!P61="#N/A"),#N/A,入力!P61)</f>
        <v>7.22</v>
      </c>
      <c r="I61" s="2">
        <f>IF(OR(入力!R61="",入力!R61="#N/A"),#N/A,入力!R61)</f>
        <v>7.51</v>
      </c>
      <c r="J61">
        <f>IF(OR(入力!S61="",入力!S61="#N/A"),#N/A,入力!S61)</f>
        <v>103</v>
      </c>
      <c r="K61">
        <f>IF(OR(入力!AA61="",入力!AA61="#N/A"),#N/A,入力!AA61)</f>
        <v>213</v>
      </c>
      <c r="L61">
        <f>IF(OR(入力!Z61="",入力!Z61="#N/A"),#N/A,入力!Z61)</f>
        <v>276</v>
      </c>
      <c r="M61" s="2">
        <f>IF(OR(入力!AB61="",入力!AB61="#N/A"),#N/A,入力!AB61)</f>
        <v>257</v>
      </c>
      <c r="N61">
        <f>IF(OR(入力!AC61="",入力!AC61="#N/A"),#N/A,入力!AC61)</f>
        <v>73.400000000000006</v>
      </c>
      <c r="O61">
        <f>IF(OR(入力!AK61="",入力!AK61="#N/A"),#N/A,入力!AK61)</f>
        <v>85.3</v>
      </c>
      <c r="P61">
        <f>IF(OR(入力!AJ61="",入力!AJ61="#N/A"),#N/A,入力!AJ61)</f>
        <v>88.7</v>
      </c>
      <c r="Q61" s="6">
        <f>IF(OR(入力!AL61="",入力!AL61="#N/A"),#N/A,入力!AL61)</f>
        <v>86</v>
      </c>
      <c r="R61">
        <f>IF(OR(入力!AM61="",入力!AM61="#N/A"),#N/A,入力!AM61)</f>
        <v>11.44</v>
      </c>
      <c r="S61">
        <f>IF(OR(入力!AT61="",入力!AT61="#N/A"),#N/A,入力!AT61)</f>
        <v>8.7799999999999994</v>
      </c>
      <c r="T61">
        <f>IF(OR(入力!AV61="",入力!AV61="#N/A"),#N/A,入力!AV61)</f>
        <v>6.44</v>
      </c>
      <c r="U61">
        <f>IF(OR(入力!AU61="",入力!AU61="#N/A"),#N/A,入力!AU61)</f>
        <v>2.21</v>
      </c>
      <c r="V61" s="2">
        <f>IF(OR(入力!AW61="",入力!AW61="#N/A"),#N/A,入力!AW61)</f>
        <v>10.34</v>
      </c>
      <c r="W61">
        <f>IF(OR(入力!AX61="",入力!AX61="#N/A"),#N/A,入力!AX61)</f>
        <v>13.8</v>
      </c>
      <c r="X61">
        <f>IF(OR(入力!BF61="",入力!BF61="#N/A"),#N/A,入力!BF61)</f>
        <v>15.9</v>
      </c>
      <c r="Y61">
        <f>IF(OR(入力!BE61="",入力!BE61="#N/A"),#N/A,入力!BE61)</f>
        <v>16.5</v>
      </c>
      <c r="Z61" s="2">
        <f>IF(OR(入力!BG61="",入力!BG61="#N/A"),#N/A,入力!BG61)</f>
        <v>16.600000000000001</v>
      </c>
      <c r="AA61" s="5">
        <f>IF(OR(入力!BL61="",入力!BL61="#N/A"),#N/A,入力!BL61)</f>
        <v>50</v>
      </c>
      <c r="AB61" s="15">
        <f>IF(OR(入力!BM61="",入力!BM61="#N/A"),#N/A,入力!BM61)</f>
        <v>49.5</v>
      </c>
      <c r="AC61" s="98">
        <f>IF(OR(入力!BS61="",入力!BS61="#N/A"),#N/A,入力!BS61)</f>
        <v>11.5</v>
      </c>
      <c r="AD61" s="23">
        <f>IF(OR(入力!BT61="",入力!BT61="#N/A"),#N/A,入力!BT61)</f>
        <v>13.7</v>
      </c>
      <c r="AE61" s="23">
        <f>IF(OR(入力!BW61="",入力!BW61="#N/A"),#N/A,入力!BW61)</f>
        <v>16.399999999999999</v>
      </c>
      <c r="AF61" s="23">
        <f>IF(OR(入力!BX61="",入力!BX61="#N/A"),#N/A,入力!BX61)</f>
        <v>16.7</v>
      </c>
      <c r="AG61" s="126" t="e">
        <f>IF(OR(入力!BZ61="",入力!BZ61="#N/A"),#N/A,入力!BZ61)</f>
        <v>#N/A</v>
      </c>
      <c r="AH61" s="15">
        <f>IF(OR(入力!CB61="",入力!CB61="#N/A"),#N/A,入力!CB61)</f>
        <v>22.7</v>
      </c>
      <c r="AI61">
        <f>IF(OR(入力!CD61="",入力!CD61="#N/A"),#N/A,入力!CD61)</f>
        <v>53</v>
      </c>
      <c r="AJ61" t="e">
        <f>IF(OR(入力!CL61="",入力!CL61="#N/A"),#N/A,入力!CL61)</f>
        <v>#N/A</v>
      </c>
      <c r="AK61" t="e">
        <f>IF(OR(入力!CK61="",入力!CK61="#N/A"),#N/A,入力!CK61)</f>
        <v>#N/A</v>
      </c>
      <c r="AL61" t="e">
        <f>IF(OR(入力!CM61="",入力!CM61="#N/A"),#N/A,入力!CM61)</f>
        <v>#N/A</v>
      </c>
      <c r="AM61" s="39">
        <f>IF(OR(入力!CN61="",入力!CN61="#N/A"),#N/A,入力!CN61)</f>
        <v>53</v>
      </c>
      <c r="AN61" s="39" t="e">
        <f>IF(OR(入力!CV61="",入力!CV61="#N/A"),#N/A,入力!CV61)</f>
        <v>#N/A</v>
      </c>
      <c r="AO61" s="39">
        <f>IF(OR(入力!CU61="",入力!CU61="#N/A"),#N/A,入力!CU61)</f>
        <v>8.3000000000000007</v>
      </c>
      <c r="AP61" s="40">
        <f>IF(OR(入力!CW61="",入力!CW61="#N/A"),#N/A,入力!CW61)</f>
        <v>0.03</v>
      </c>
      <c r="AQ61">
        <f>IF(OR(入力!CX61="",入力!CX61="#N/A"),#N/A,入力!CX61)</f>
        <v>9.4</v>
      </c>
      <c r="AR61" t="e">
        <f>IF(OR(入力!DF61="",入力!DF61="#N/A"),#N/A,入力!DF61)</f>
        <v>#N/A</v>
      </c>
      <c r="AS61" t="e">
        <f>IF(OR(入力!DE61="",入力!DE61="#N/A"),#N/A,入力!DE61)</f>
        <v>#N/A</v>
      </c>
      <c r="AT61" t="e">
        <f>IF(OR(入力!DG61="",入力!DG61="#N/A"),#N/A,入力!DG61)</f>
        <v>#N/A</v>
      </c>
      <c r="AU61" s="39">
        <f>IF(OR(入力!DH61="",入力!DH61="#N/A"),#N/A,入力!DH61)</f>
        <v>9.1999999999999993</v>
      </c>
      <c r="AV61" s="39" t="e">
        <f>IF(OR(入力!DP61="",入力!DP61="#N/A"),#N/A,入力!DP61)</f>
        <v>#N/A</v>
      </c>
      <c r="AW61" s="39">
        <f>IF(OR(入力!DO61="",入力!DO61="#N/A"),#N/A,入力!DO61)</f>
        <v>1.2</v>
      </c>
      <c r="AX61" s="45">
        <f>IF(OR(入力!DQ61="",入力!DQ61="#N/A"),#N/A,入力!DQ61)</f>
        <v>2.4E-2</v>
      </c>
      <c r="AY61" t="e">
        <f>IF(OR(入力!DR61="",入力!DR61="#N/A"),#N/A,入力!DR61)</f>
        <v>#N/A</v>
      </c>
      <c r="AZ61" t="e">
        <f>IF(OR(入力!DZ61="",入力!DZ61="#N/A"),#N/A,入力!DZ61)</f>
        <v>#N/A</v>
      </c>
      <c r="BA61" t="e">
        <f>IF(OR(入力!DY61="",入力!DY61="#N/A"),#N/A,入力!DY61)</f>
        <v>#N/A</v>
      </c>
      <c r="BB61" t="e">
        <f>IF(OR(入力!EA61="",入力!EA61="#N/A"),#N/A,入力!EA61)</f>
        <v>#N/A</v>
      </c>
      <c r="BC61" s="39">
        <f>IF(OR(入力!EB61="",入力!EB61="#N/A"),#N/A,入力!EB61)</f>
        <v>86</v>
      </c>
      <c r="BD61" s="39" t="e">
        <f>IF(OR(入力!EJ61="",入力!EJ61="#N/A"),#N/A,入力!EJ61)</f>
        <v>#N/A</v>
      </c>
      <c r="BE61" s="39">
        <f>IF(OR(入力!EI61="",入力!EI61="#N/A"),#N/A,入力!EI61)</f>
        <v>160</v>
      </c>
      <c r="BF61" s="217" t="e">
        <f>IF(OR(入力!EK61="",入力!EK61="#N/A"),#N/A,入力!EK61)</f>
        <v>#N/A</v>
      </c>
      <c r="BG61" s="126" t="e">
        <f>IF(OR(入力!GT61="",入力!GT61="#N/A"),#N/A,入力!GT61)</f>
        <v>#N/A</v>
      </c>
      <c r="BH61" s="23" t="e">
        <f>IF(OR(入力!HB61="",入力!HB61="#N/A"),#N/A,入力!HB61)</f>
        <v>#N/A</v>
      </c>
      <c r="BI61" s="23" t="e">
        <f>IF(OR(入力!HA61="",入力!HA61="#N/A"),#N/A,入力!HA61)</f>
        <v>#N/A</v>
      </c>
      <c r="BJ61" s="15" t="e">
        <f>IF(OR(入力!HC61="",入力!HC61="#N/A"),#N/A,入力!HC61)</f>
        <v>#N/A</v>
      </c>
      <c r="BK61" t="e">
        <f>IF(OR(入力!LJ61="",入力!LJ61="#N/A"),#N/A,入力!LJ61)</f>
        <v>#N/A</v>
      </c>
      <c r="BL61" t="e">
        <f>IF(OR(入力!LR61="",入力!LR61="#N/A"),#N/A,入力!LR61)</f>
        <v>#N/A</v>
      </c>
      <c r="BM61" t="e">
        <f>IF(OR(入力!LQ61="",入力!LQ61="#N/A"),#N/A,入力!LQ61)</f>
        <v>#N/A</v>
      </c>
      <c r="BN61" s="2" t="e">
        <f>IF(OR(入力!LS61="",入力!LS61="#N/A"),#N/A,入力!LS61)</f>
        <v>#N/A</v>
      </c>
      <c r="BO61" t="e">
        <f>IF(OR(入力!LT61="",入力!LT61="#N/A"),#N/A,入力!LT61)</f>
        <v>#N/A</v>
      </c>
      <c r="BP61" t="e">
        <f>IF(OR(入力!MB61="",入力!MB61="#N/A"),#N/A,入力!MB61)</f>
        <v>#N/A</v>
      </c>
      <c r="BQ61" t="e">
        <f>IF(OR(入力!MA61="",入力!MA61="#N/A"),#N/A,入力!MA61)</f>
        <v>#N/A</v>
      </c>
      <c r="BR61" s="15" t="e">
        <f>IF(OR(入力!MC61="",入力!MC61="#N/A"),#N/A,入力!MC61)</f>
        <v>#N/A</v>
      </c>
      <c r="BS61" s="224" t="e">
        <f>IF(OR(入力!MN61="",入力!MN61="#N/A"),#N/A,入力!MN61)</f>
        <v>#N/A</v>
      </c>
      <c r="BT61" s="224" t="e">
        <f>IF(OR(入力!MV61="",入力!MV61="#N/A"),#N/A,入力!MV61)</f>
        <v>#N/A</v>
      </c>
      <c r="BU61" s="224" t="e">
        <f>IF(OR(入力!MU61="",入力!MU61="#N/A"),#N/A,入力!MU61)</f>
        <v>#N/A</v>
      </c>
      <c r="BV61" s="154" t="e">
        <f>IF(OR(入力!MW61="",入力!MW61="#N/A"),#N/A,入力!MW61)</f>
        <v>#N/A</v>
      </c>
      <c r="BW61" s="5">
        <f t="shared" ref="BW61" si="138">AM61-AO61</f>
        <v>44.7</v>
      </c>
      <c r="BX61" s="5">
        <f t="shared" ref="BX61" si="139">AO61-AP61</f>
        <v>8.2700000000000014</v>
      </c>
      <c r="BY61" s="5">
        <f t="shared" si="22"/>
        <v>52.97</v>
      </c>
      <c r="BZ61" s="105">
        <f t="shared" ref="BZ61" si="140">AU61-AW61</f>
        <v>7.9999999999999991</v>
      </c>
      <c r="CA61" s="105">
        <f>AW61-AX61</f>
        <v>1.1759999999999999</v>
      </c>
      <c r="CB61" s="105">
        <f t="shared" si="23"/>
        <v>9.1760000000000002</v>
      </c>
      <c r="CC61" s="6">
        <f>BE61-BC61</f>
        <v>74</v>
      </c>
      <c r="CD61" s="501">
        <f>MAX(0,BW61/AM61)</f>
        <v>0.84339622641509437</v>
      </c>
      <c r="CE61" s="529">
        <f>MAX(0,BX61/AO61)</f>
        <v>0.99638554216867481</v>
      </c>
      <c r="CF61" s="507">
        <f>MAX(0,(AM61-AP61)/AM61)</f>
        <v>0.99943396226415093</v>
      </c>
      <c r="CG61" s="5">
        <f>BW61*DJ61*DI61/1000</f>
        <v>87.862320000000011</v>
      </c>
      <c r="CH61" s="5">
        <f>BX61*DJ61*DI61/1000</f>
        <v>16.255512000000003</v>
      </c>
      <c r="CI61" s="7">
        <f>_xlfn.AGGREGATE(9,7,CG$4:CG61)/1000</f>
        <v>2.8900790858666667</v>
      </c>
      <c r="CJ61" s="5">
        <f>AM61*DJ61/(0.62*1000)</f>
        <v>24.003870967741939</v>
      </c>
      <c r="CK61" s="6">
        <f>BW61*DJ61/(0.62*1000)</f>
        <v>20.244774193548391</v>
      </c>
      <c r="CL61" s="105">
        <f>AO61*DJ61/(0.62*1000)</f>
        <v>3.7590967741935488</v>
      </c>
      <c r="CM61" s="6">
        <f>MAX(0,BX61*DJ61/(0.62*1000))</f>
        <v>3.7455096774193555</v>
      </c>
      <c r="CN61" s="5">
        <f t="shared" si="25"/>
        <v>12.00193548387097</v>
      </c>
      <c r="CO61" s="6">
        <f t="shared" si="26"/>
        <v>11.995141935483872</v>
      </c>
      <c r="CP61" s="585">
        <f>AM61*DJ61/1000</f>
        <v>14.882400000000002</v>
      </c>
      <c r="CQ61" s="586">
        <f>BW61*DJ61/1000</f>
        <v>12.551760000000002</v>
      </c>
      <c r="CR61" s="105" t="e">
        <f>IF(AH61&lt;4.99,CK61,#N/A)</f>
        <v>#N/A</v>
      </c>
      <c r="CS61" s="105" t="e">
        <f>IF(AND(AH61&gt;5,AH61&lt;9.99),CK61,#N/A)</f>
        <v>#N/A</v>
      </c>
      <c r="CT61" s="105" t="e">
        <f>IF(AND(AH61&gt;10,AH61&lt;14.99),CK61,#N/A)</f>
        <v>#N/A</v>
      </c>
      <c r="CU61" s="105" t="e">
        <f>IF(AND(AH61&gt;15,AH61&lt;19.99),CK61,#N/A)</f>
        <v>#N/A</v>
      </c>
      <c r="CV61" s="6">
        <f>IF(AH61&gt;20,CK61,#N/A)</f>
        <v>20.244774193548391</v>
      </c>
      <c r="CW61" s="530">
        <f>MAX(0,BZ61/AU61)</f>
        <v>0.86956521739130432</v>
      </c>
      <c r="CX61" s="530">
        <f>MAX(0,CA61/AW61)</f>
        <v>0.98</v>
      </c>
      <c r="CY61" s="507">
        <f>MAX(0,(AU61-AX61)/AU61)</f>
        <v>0.99739130434782619</v>
      </c>
      <c r="CZ61" s="5">
        <f>BZ61*DJ61*DI61/1000</f>
        <v>15.724799999999998</v>
      </c>
      <c r="DA61" s="5">
        <f>CA61*DJ61*DI61/1000</f>
        <v>2.3115456000000001</v>
      </c>
      <c r="DB61" s="7">
        <f>_xlfn.AGGREGATE(9,7,CZ$4:CZ61)/1000</f>
        <v>0.46393596373333329</v>
      </c>
      <c r="DC61" s="5">
        <f>CC61*DJ61*DI61/1000</f>
        <v>145.45439999999999</v>
      </c>
      <c r="DD61" s="169">
        <f>_xlfn.AGGREGATE(9,7,DC$4:DC61)/1000</f>
        <v>3.2741603746666663</v>
      </c>
      <c r="DE61" s="169">
        <f t="shared" ref="DE61" si="141">DD61*(100.9/40.08)</f>
        <v>8.242584376343979</v>
      </c>
      <c r="DF61" s="454">
        <f t="shared" ref="DF61" si="142">DE61/(0.8*1000)</f>
        <v>1.0303230470429975E-2</v>
      </c>
      <c r="DG61" s="115">
        <f>(AU61/AM61)/(65.39/54.94)</f>
        <v>0.145844237910707</v>
      </c>
      <c r="DH61" s="135">
        <f>(BZ61/BW61)/(65.39/54.94)</f>
        <v>0.15036950898292911</v>
      </c>
      <c r="DI61" s="6">
        <f>C61-C60</f>
        <v>7</v>
      </c>
      <c r="DJ61" s="6">
        <f t="shared" si="130"/>
        <v>280.8</v>
      </c>
      <c r="DK61" s="224">
        <f t="shared" ref="DK61" si="143">DJ61*DI61</f>
        <v>1965.6000000000001</v>
      </c>
      <c r="DL61" s="105">
        <f>_xlfn.AGGREGATE(9,7,DK$4:DK61)/1000</f>
        <v>49.887093333333347</v>
      </c>
      <c r="DM61" s="130">
        <f t="shared" ref="DM61" si="144">0.625*0.45*1000/DJ61</f>
        <v>1.0016025641025641</v>
      </c>
      <c r="DN61" s="105">
        <f t="shared" ref="DN61" si="145">0.625*0.92*1000/DJ61</f>
        <v>2.0477207977207978</v>
      </c>
      <c r="DO61" s="101">
        <f t="shared" ref="DO61" si="146">DM61+DN61</f>
        <v>3.0493233618233617</v>
      </c>
      <c r="DP61" s="448">
        <v>1</v>
      </c>
    </row>
    <row r="62" spans="1:126">
      <c r="A62" s="251" t="str">
        <f>IF(OR(入力!A62="",入力!A62="#N/A"),#N/A,入力!A62)</f>
        <v>原水槽バイパス調整</v>
      </c>
      <c r="B62" s="253">
        <f>IF(OR(入力!B62="",入力!B62="#N/A"),#N/A,入力!B62)</f>
        <v>45601</v>
      </c>
      <c r="C62" s="74">
        <f>IF(OR(入力!C62="",入力!C62="#N/A"),#N/A,入力!C62)</f>
        <v>410</v>
      </c>
      <c r="D62" s="210" t="e">
        <f>IF(OR(入力!E62="",入力!E62="#N/A"),#N/A,入力!E62)</f>
        <v>#N/A</v>
      </c>
      <c r="E62" s="2">
        <f>IF(OR(入力!H62="",入力!H62="#N/A"),#N/A,入力!H62)</f>
        <v>175</v>
      </c>
      <c r="F62">
        <f>IF(OR(入力!I62="",入力!I62="#N/A"),#N/A,入力!I62)</f>
        <v>7.05</v>
      </c>
      <c r="G62">
        <f>IF(OR(入力!Q62="",入力!Q62="#N/A"),#N/A,入力!Q62)</f>
        <v>7.11</v>
      </c>
      <c r="H62">
        <f>IF(OR(入力!P62="",入力!P62="#N/A"),#N/A,入力!P62)</f>
        <v>6.93</v>
      </c>
      <c r="I62" s="2">
        <f>IF(OR(入力!R62="",入力!R62="#N/A"),#N/A,入力!R62)</f>
        <v>7.66</v>
      </c>
      <c r="J62">
        <f>IF(OR(入力!S62="",入力!S62="#N/A"),#N/A,入力!S62)</f>
        <v>92</v>
      </c>
      <c r="K62">
        <f>IF(OR(入力!AA62="",入力!AA62="#N/A"),#N/A,入力!AA62)</f>
        <v>237</v>
      </c>
      <c r="L62">
        <f>IF(OR(入力!Z62="",入力!Z62="#N/A"),#N/A,入力!Z62)</f>
        <v>234</v>
      </c>
      <c r="M62" s="2">
        <f>IF(OR(入力!AB62="",入力!AB62="#N/A"),#N/A,入力!AB62)</f>
        <v>204</v>
      </c>
      <c r="N62">
        <f>IF(OR(入力!AC62="",入力!AC62="#N/A"),#N/A,入力!AC62)</f>
        <v>75.099999999999994</v>
      </c>
      <c r="O62">
        <f>IF(OR(入力!AK62="",入力!AK62="#N/A"),#N/A,入力!AK62)</f>
        <v>97.6</v>
      </c>
      <c r="P62">
        <f>IF(OR(入力!AJ62="",入力!AJ62="#N/A"),#N/A,入力!AJ62)</f>
        <v>97.4</v>
      </c>
      <c r="Q62" s="2">
        <f>IF(OR(入力!AL62="",入力!AL62="#N/A"),#N/A,入力!AL62)</f>
        <v>84.1</v>
      </c>
      <c r="R62">
        <f>IF(OR(入力!AM62="",入力!AM62="#N/A"),#N/A,入力!AM62)</f>
        <v>11.45</v>
      </c>
      <c r="S62">
        <f>IF(OR(入力!AT62="",入力!AT62="#N/A"),#N/A,入力!AT62)</f>
        <v>9.77</v>
      </c>
      <c r="T62">
        <f>IF(OR(入力!AV62="",入力!AV62="#N/A"),#N/A,入力!AV62)</f>
        <v>5.78</v>
      </c>
      <c r="U62">
        <f>IF(OR(入力!AU62="",入力!AU62="#N/A"),#N/A,入力!AU62)</f>
        <v>5.03</v>
      </c>
      <c r="V62" s="2">
        <f>IF(OR(入力!AW62="",入力!AW62="#N/A"),#N/A,入力!AW62)</f>
        <v>11.02</v>
      </c>
      <c r="W62">
        <f>IF(OR(入力!AX62="",入力!AX62="#N/A"),#N/A,入力!AX62)</f>
        <v>11.4</v>
      </c>
      <c r="X62">
        <f>IF(OR(入力!BF62="",入力!BF62="#N/A"),#N/A,入力!BF62)</f>
        <v>13.2</v>
      </c>
      <c r="Y62">
        <f>IF(OR(入力!BE62="",入力!BE62="#N/A"),#N/A,入力!BE62)</f>
        <v>13.4</v>
      </c>
      <c r="Z62" s="2">
        <f>IF(OR(入力!BG62="",入力!BG62="#N/A"),#N/A,入力!BG62)</f>
        <v>13.5</v>
      </c>
      <c r="AA62">
        <f>IF(OR(入力!BL62="",入力!BL62="#N/A"),#N/A,入力!BL62)</f>
        <v>49.5</v>
      </c>
      <c r="AB62" s="15">
        <f>IF(OR(入力!BM62="",入力!BM62="#N/A"),#N/A,入力!BM62)</f>
        <v>49.5</v>
      </c>
      <c r="AC62" s="100">
        <f>IF(OR(入力!BS62="",入力!BS62="#N/A"),#N/A,入力!BS62)</f>
        <v>11</v>
      </c>
      <c r="AD62" s="23">
        <f>IF(OR(入力!BT62="",入力!BT62="#N/A"),#N/A,入力!BT62)</f>
        <v>11.6</v>
      </c>
      <c r="AE62" s="23">
        <f>IF(OR(入力!BW62="",入力!BW62="#N/A"),#N/A,入力!BW62)</f>
        <v>13.2</v>
      </c>
      <c r="AF62" s="23">
        <f>IF(OR(入力!BX62="",入力!BX62="#N/A"),#N/A,入力!BX62)</f>
        <v>13.6</v>
      </c>
      <c r="AG62" s="126" t="e">
        <f>IF(OR(入力!BZ62="",入力!BZ62="#N/A"),#N/A,入力!BZ62)</f>
        <v>#N/A</v>
      </c>
      <c r="AH62" s="15">
        <f>IF(OR(入力!CB62="",入力!CB62="#N/A"),#N/A,入力!CB62)</f>
        <v>16.7</v>
      </c>
      <c r="AI62">
        <f>IF(OR(入力!CD62="",入力!CD62="#N/A"),#N/A,入力!CD62)</f>
        <v>56</v>
      </c>
      <c r="AJ62" t="e">
        <f>IF(OR(入力!CL62="",入力!CL62="#N/A"),#N/A,入力!CL62)</f>
        <v>#N/A</v>
      </c>
      <c r="AK62" t="e">
        <f>IF(OR(入力!CK62="",入力!CK62="#N/A"),#N/A,入力!CK62)</f>
        <v>#N/A</v>
      </c>
      <c r="AL62" t="e">
        <f>IF(OR(入力!CM62="",入力!CM62="#N/A"),#N/A,入力!CM62)</f>
        <v>#N/A</v>
      </c>
      <c r="AM62" s="39">
        <f>IF(OR(入力!CN62="",入力!CN62="#N/A"),#N/A,入力!CN62)</f>
        <v>57</v>
      </c>
      <c r="AN62" s="39" t="e">
        <f>IF(OR(入力!CV62="",入力!CV62="#N/A"),#N/A,入力!CV62)</f>
        <v>#N/A</v>
      </c>
      <c r="AO62" s="39">
        <f>IF(OR(入力!CU62="",入力!CU62="#N/A"),#N/A,入力!CU62)</f>
        <v>15</v>
      </c>
      <c r="AP62" s="40">
        <f>IF(OR(入力!CW62="",入力!CW62="#N/A"),#N/A,入力!CW62)</f>
        <v>0.53</v>
      </c>
      <c r="AQ62">
        <f>IF(OR(入力!CX62="",入力!CX62="#N/A"),#N/A,入力!CX62)</f>
        <v>10</v>
      </c>
      <c r="AR62" t="e">
        <f>IF(OR(入力!DF62="",入力!DF62="#N/A"),#N/A,入力!DF62)</f>
        <v>#N/A</v>
      </c>
      <c r="AS62" t="e">
        <f>IF(OR(入力!DE62="",入力!DE62="#N/A"),#N/A,入力!DE62)</f>
        <v>#N/A</v>
      </c>
      <c r="AT62" t="e">
        <f>IF(OR(入力!DG62="",入力!DG62="#N/A"),#N/A,入力!DG62)</f>
        <v>#N/A</v>
      </c>
      <c r="AU62" s="39">
        <f>IF(OR(入力!DH62="",入力!DH62="#N/A"),#N/A,入力!DH62)</f>
        <v>9.8000000000000007</v>
      </c>
      <c r="AV62" s="39" t="e">
        <f>IF(OR(入力!DP62="",入力!DP62="#N/A"),#N/A,入力!DP62)</f>
        <v>#N/A</v>
      </c>
      <c r="AW62" s="39">
        <f>IF(OR(入力!DO62="",入力!DO62="#N/A"),#N/A,入力!DO62)</f>
        <v>2.2000000000000002</v>
      </c>
      <c r="AX62" s="45">
        <f>IF(OR(入力!DQ62="",入力!DQ62="#N/A"),#N/A,入力!DQ62)</f>
        <v>5.8000000000000003E-2</v>
      </c>
      <c r="AY62" t="e">
        <f>IF(OR(入力!DR62="",入力!DR62="#N/A"),#N/A,入力!DR62)</f>
        <v>#N/A</v>
      </c>
      <c r="AZ62" t="e">
        <f>IF(OR(入力!DZ62="",入力!DZ62="#N/A"),#N/A,入力!DZ62)</f>
        <v>#N/A</v>
      </c>
      <c r="BA62" t="e">
        <f>IF(OR(入力!DY62="",入力!DY62="#N/A"),#N/A,入力!DY62)</f>
        <v>#N/A</v>
      </c>
      <c r="BB62" t="e">
        <f>IF(OR(入力!EA62="",入力!EA62="#N/A"),#N/A,入力!EA62)</f>
        <v>#N/A</v>
      </c>
      <c r="BC62" s="39">
        <f>IF(OR(入力!EB62="",入力!EB62="#N/A"),#N/A,入力!EB62)</f>
        <v>87</v>
      </c>
      <c r="BD62" s="39" t="e">
        <f>IF(OR(入力!EJ62="",入力!EJ62="#N/A"),#N/A,入力!EJ62)</f>
        <v>#N/A</v>
      </c>
      <c r="BE62" s="39">
        <f>IF(OR(入力!EI62="",入力!EI62="#N/A"),#N/A,入力!EI62)</f>
        <v>140</v>
      </c>
      <c r="BF62" s="217" t="e">
        <f>IF(OR(入力!EK62="",入力!EK62="#N/A"),#N/A,入力!EK62)</f>
        <v>#N/A</v>
      </c>
      <c r="BG62" s="126" t="e">
        <f>IF(OR(入力!GT62="",入力!GT62="#N/A"),#N/A,入力!GT62)</f>
        <v>#N/A</v>
      </c>
      <c r="BH62" s="23" t="e">
        <f>IF(OR(入力!HB62="",入力!HB62="#N/A"),#N/A,入力!HB62)</f>
        <v>#N/A</v>
      </c>
      <c r="BI62" s="23" t="e">
        <f>IF(OR(入力!HA62="",入力!HA62="#N/A"),#N/A,入力!HA62)</f>
        <v>#N/A</v>
      </c>
      <c r="BJ62" s="15" t="e">
        <f>IF(OR(入力!HC62="",入力!HC62="#N/A"),#N/A,入力!HC62)</f>
        <v>#N/A</v>
      </c>
      <c r="BK62" t="e">
        <f>IF(OR(入力!LJ62="",入力!LJ62="#N/A"),#N/A,入力!LJ62)</f>
        <v>#N/A</v>
      </c>
      <c r="BL62" t="e">
        <f>IF(OR(入力!LR62="",入力!LR62="#N/A"),#N/A,入力!LR62)</f>
        <v>#N/A</v>
      </c>
      <c r="BM62" t="e">
        <f>IF(OR(入力!LQ62="",入力!LQ62="#N/A"),#N/A,入力!LQ62)</f>
        <v>#N/A</v>
      </c>
      <c r="BN62" s="2" t="e">
        <f>IF(OR(入力!LS62="",入力!LS62="#N/A"),#N/A,入力!LS62)</f>
        <v>#N/A</v>
      </c>
      <c r="BO62" t="e">
        <f>IF(OR(入力!LT62="",入力!LT62="#N/A"),#N/A,入力!LT62)</f>
        <v>#N/A</v>
      </c>
      <c r="BP62" t="e">
        <f>IF(OR(入力!MB62="",入力!MB62="#N/A"),#N/A,入力!MB62)</f>
        <v>#N/A</v>
      </c>
      <c r="BQ62" t="e">
        <f>IF(OR(入力!MA62="",入力!MA62="#N/A"),#N/A,入力!MA62)</f>
        <v>#N/A</v>
      </c>
      <c r="BR62" s="15" t="e">
        <f>IF(OR(入力!MC62="",入力!MC62="#N/A"),#N/A,入力!MC62)</f>
        <v>#N/A</v>
      </c>
      <c r="BS62" s="224" t="e">
        <f>IF(OR(入力!MN62="",入力!MN62="#N/A"),#N/A,入力!MN62)</f>
        <v>#N/A</v>
      </c>
      <c r="BT62" s="224" t="e">
        <f>IF(OR(入力!MV62="",入力!MV62="#N/A"),#N/A,入力!MV62)</f>
        <v>#N/A</v>
      </c>
      <c r="BU62" s="224" t="e">
        <f>IF(OR(入力!MU62="",入力!MU62="#N/A"),#N/A,入力!MU62)</f>
        <v>#N/A</v>
      </c>
      <c r="BV62" s="154" t="e">
        <f>IF(OR(入力!MW62="",入力!MW62="#N/A"),#N/A,入力!MW62)</f>
        <v>#N/A</v>
      </c>
      <c r="BW62" s="5">
        <f t="shared" ref="BW62:BW63" si="147">AM62-AO62</f>
        <v>42</v>
      </c>
      <c r="BX62" s="5">
        <f t="shared" ref="BX62:BX63" si="148">AO62-AP62</f>
        <v>14.47</v>
      </c>
      <c r="BY62" s="5">
        <f t="shared" si="22"/>
        <v>56.47</v>
      </c>
      <c r="BZ62" s="105">
        <f t="shared" ref="BZ62:BZ63" si="149">AU62-AW62</f>
        <v>7.6000000000000005</v>
      </c>
      <c r="CA62" s="105">
        <f>AW62-AX62</f>
        <v>2.1420000000000003</v>
      </c>
      <c r="CB62" s="105">
        <f t="shared" si="23"/>
        <v>9.7420000000000009</v>
      </c>
      <c r="CC62" s="6">
        <f>BE62-BC62</f>
        <v>53</v>
      </c>
      <c r="CD62" s="501">
        <f>MAX(0,BW62/AM62)</f>
        <v>0.73684210526315785</v>
      </c>
      <c r="CE62" s="529">
        <f>MAX(0,BX62/AO62)</f>
        <v>0.96466666666666667</v>
      </c>
      <c r="CF62" s="507">
        <f>MAX(0,(AM62-AP62)/AM62)</f>
        <v>0.99070175438596486</v>
      </c>
      <c r="CG62" s="5">
        <f>BW62*DJ62*DI62/1000</f>
        <v>84.671999999999997</v>
      </c>
      <c r="CH62" s="5">
        <f>BX62*DJ62*DI62/1000</f>
        <v>29.171520000000001</v>
      </c>
      <c r="CI62" s="7">
        <f>_xlfn.AGGREGATE(9,7,CG$4:CG62)/1000</f>
        <v>2.974751085866667</v>
      </c>
      <c r="CJ62" s="5">
        <f>AM62*DJ62/(0.62*1000)</f>
        <v>23.167741935483871</v>
      </c>
      <c r="CK62" s="6">
        <f>BW62*DJ62/(0.62*1000)</f>
        <v>17.070967741935483</v>
      </c>
      <c r="CL62" s="105">
        <f>AO62*DJ62/(0.62*1000)</f>
        <v>6.096774193548387</v>
      </c>
      <c r="CM62" s="6">
        <f>MAX(0,BX62*DJ62/(0.62*1000))</f>
        <v>5.8813548387096777</v>
      </c>
      <c r="CN62" s="5">
        <f t="shared" si="25"/>
        <v>11.583870967741936</v>
      </c>
      <c r="CO62" s="6">
        <f t="shared" si="26"/>
        <v>11.476161290322581</v>
      </c>
      <c r="CP62" s="585">
        <f>AM62*DJ62/1000</f>
        <v>14.364000000000001</v>
      </c>
      <c r="CQ62" s="586">
        <f>BW62*DJ62/1000</f>
        <v>10.584</v>
      </c>
      <c r="CR62" s="105" t="e">
        <f>IF(AH62&lt;4.99,CK62,#N/A)</f>
        <v>#N/A</v>
      </c>
      <c r="CS62" s="105" t="e">
        <f>IF(AND(AH62&gt;5,AH62&lt;9.99),CK62,#N/A)</f>
        <v>#N/A</v>
      </c>
      <c r="CT62" s="105" t="e">
        <f>IF(AND(AH62&gt;10,AH62&lt;14.99),CK62,#N/A)</f>
        <v>#N/A</v>
      </c>
      <c r="CU62" s="105">
        <f>IF(AND(AH62&gt;15,AH62&lt;19.99),CK62,#N/A)</f>
        <v>17.070967741935483</v>
      </c>
      <c r="CV62" s="6" t="e">
        <f>IF(AH62&gt;20,CK62,#N/A)</f>
        <v>#N/A</v>
      </c>
      <c r="CW62" s="530">
        <f>MAX(0,BZ62/AU62)</f>
        <v>0.77551020408163263</v>
      </c>
      <c r="CX62" s="530">
        <f>MAX(0,CA62/AW62)</f>
        <v>0.97363636363636374</v>
      </c>
      <c r="CY62" s="507">
        <f>MAX(0,(AU62-AX62)/AU62)</f>
        <v>0.99408163265306126</v>
      </c>
      <c r="CZ62" s="5">
        <f>BZ62*DJ62*DI62/1000</f>
        <v>15.3216</v>
      </c>
      <c r="DA62" s="5">
        <f>CA62*DJ62*DI62/1000</f>
        <v>4.3182720000000012</v>
      </c>
      <c r="DB62" s="7">
        <f>_xlfn.AGGREGATE(9,7,CZ$4:CZ62)/1000</f>
        <v>0.47925756373333328</v>
      </c>
      <c r="DC62" s="5">
        <f>CC62*DJ62*DI62/1000</f>
        <v>106.848</v>
      </c>
      <c r="DD62" s="169">
        <f>_xlfn.AGGREGATE(9,7,DC$4:DC62)/1000</f>
        <v>3.3810083746666666</v>
      </c>
      <c r="DE62" s="169">
        <f t="shared" ref="DE62:DE63" si="150">DD62*(100.9/40.08)</f>
        <v>8.511570484128411</v>
      </c>
      <c r="DF62" s="454">
        <f t="shared" ref="DF62:DF63" si="151">DE62/(0.8*1000)</f>
        <v>1.0639463105160514E-2</v>
      </c>
      <c r="DG62" s="115">
        <f>(AU62/AM62)/(65.39/54.94)</f>
        <v>0.14445365593215337</v>
      </c>
      <c r="DH62" s="135">
        <f>(BZ62/BW62)/(65.39/54.94)</f>
        <v>0.15203431426095443</v>
      </c>
      <c r="DI62" s="6">
        <f>C62-C61</f>
        <v>8</v>
      </c>
      <c r="DJ62" s="6">
        <f t="shared" si="130"/>
        <v>252</v>
      </c>
      <c r="DK62" s="224">
        <f t="shared" ref="DK62:DK63" si="152">DJ62*DI62</f>
        <v>2016</v>
      </c>
      <c r="DL62" s="105">
        <f>_xlfn.AGGREGATE(9,7,DK$4:DK62)/1000</f>
        <v>51.903093333333345</v>
      </c>
      <c r="DM62" s="130">
        <f t="shared" ref="DM62:DM63" si="153">0.625*0.45*1000/DJ62</f>
        <v>1.1160714285714286</v>
      </c>
      <c r="DN62" s="105">
        <f t="shared" ref="DN62:DN63" si="154">0.625*0.92*1000/DJ62</f>
        <v>2.2817460317460321</v>
      </c>
      <c r="DO62" s="101">
        <f t="shared" ref="DO62:DO63" si="155">DM62+DN62</f>
        <v>3.3978174603174605</v>
      </c>
      <c r="DP62" s="448">
        <v>1</v>
      </c>
    </row>
    <row r="63" spans="1:126">
      <c r="A63" s="251" t="e">
        <f>IF(OR(入力!A63="",入力!A63="#N/A"),#N/A,入力!A63)</f>
        <v>#N/A</v>
      </c>
      <c r="B63" s="253">
        <f>IF(OR(入力!B63="",入力!B63="#N/A"),#N/A,入力!B63)</f>
        <v>45607</v>
      </c>
      <c r="C63" s="74">
        <f>IF(OR(入力!C63="",入力!C63="#N/A"),#N/A,入力!C63)</f>
        <v>416</v>
      </c>
      <c r="D63" s="210" t="e">
        <f>IF(OR(入力!E63="",入力!E63="#N/A"),#N/A,入力!E63)</f>
        <v>#N/A</v>
      </c>
      <c r="E63" s="2">
        <f>IF(OR(入力!H63="",入力!H63="#N/A"),#N/A,入力!H63)</f>
        <v>195</v>
      </c>
      <c r="F63" s="4">
        <f>IF(OR(入力!I63="",入力!I63="#N/A"),#N/A,入力!I63)</f>
        <v>6.8</v>
      </c>
      <c r="G63">
        <f>IF(OR(入力!Q63="",入力!Q63="#N/A"),#N/A,入力!Q63)</f>
        <v>7.02</v>
      </c>
      <c r="H63">
        <f>IF(OR(入力!P63="",入力!P63="#N/A"),#N/A,入力!P63)</f>
        <v>6.78</v>
      </c>
      <c r="I63" s="2">
        <f>IF(OR(入力!R63="",入力!R63="#N/A"),#N/A,入力!R63)</f>
        <v>6.76</v>
      </c>
      <c r="J63">
        <f>IF(OR(入力!S63="",入力!S63="#N/A"),#N/A,入力!S63)</f>
        <v>91</v>
      </c>
      <c r="K63">
        <f>IF(OR(入力!AA63="",入力!AA63="#N/A"),#N/A,入力!AA63)</f>
        <v>187</v>
      </c>
      <c r="L63">
        <f>IF(OR(入力!Z63="",入力!Z63="#N/A"),#N/A,入力!Z63)</f>
        <v>206</v>
      </c>
      <c r="M63" s="2">
        <f>IF(OR(入力!AB63="",入力!AB63="#N/A"),#N/A,入力!AB63)</f>
        <v>243</v>
      </c>
      <c r="N63">
        <f>IF(OR(入力!AC63="",入力!AC63="#N/A"),#N/A,入力!AC63)</f>
        <v>76.099999999999994</v>
      </c>
      <c r="O63">
        <f>IF(OR(入力!AK63="",入力!AK63="#N/A"),#N/A,入力!AK63)</f>
        <v>86.4</v>
      </c>
      <c r="P63" s="5">
        <f>IF(OR(入力!AJ63="",入力!AJ63="#N/A"),#N/A,入力!AJ63)</f>
        <v>81</v>
      </c>
      <c r="Q63" s="2">
        <f>IF(OR(入力!AL63="",入力!AL63="#N/A"),#N/A,入力!AL63)</f>
        <v>78.599999999999994</v>
      </c>
      <c r="R63">
        <f>IF(OR(入力!AM63="",入力!AM63="#N/A"),#N/A,入力!AM63)</f>
        <v>12.39</v>
      </c>
      <c r="S63">
        <f>IF(OR(入力!AT63="",入力!AT63="#N/A"),#N/A,入力!AT63)</f>
        <v>11.41</v>
      </c>
      <c r="T63">
        <f>IF(OR(入力!AV63="",入力!AV63="#N/A"),#N/A,入力!AV63)</f>
        <v>5.74</v>
      </c>
      <c r="U63">
        <f>IF(OR(入力!AU63="",入力!AU63="#N/A"),#N/A,入力!AU63)</f>
        <v>5.98</v>
      </c>
      <c r="V63" s="2">
        <f>IF(OR(入力!AW63="",入力!AW63="#N/A"),#N/A,入力!AW63)</f>
        <v>12.31</v>
      </c>
      <c r="W63">
        <f>IF(OR(入力!AX63="",入力!AX63="#N/A"),#N/A,入力!AX63)</f>
        <v>9.9</v>
      </c>
      <c r="X63">
        <f>IF(OR(入力!BF63="",入力!BF63="#N/A"),#N/A,入力!BF63)</f>
        <v>8.3000000000000007</v>
      </c>
      <c r="Y63">
        <f>IF(OR(入力!BE63="",入力!BE63="#N/A"),#N/A,入力!BE63)</f>
        <v>8.5</v>
      </c>
      <c r="Z63" s="2">
        <f>IF(OR(入力!BG63="",入力!BG63="#N/A"),#N/A,入力!BG63)</f>
        <v>8.4</v>
      </c>
      <c r="AA63" s="5">
        <f>IF(OR(入力!BL63="",入力!BL63="#N/A"),#N/A,入力!BL63)</f>
        <v>50</v>
      </c>
      <c r="AB63" s="15">
        <f>IF(OR(入力!BM63="",入力!BM63="#N/A"),#N/A,入力!BM63)</f>
        <v>49.5</v>
      </c>
      <c r="AC63" s="98">
        <f>IF(OR(入力!BS63="",入力!BS63="#N/A"),#N/A,入力!BS63)</f>
        <v>10.4</v>
      </c>
      <c r="AD63" s="23">
        <f>IF(OR(入力!BT63="",入力!BT63="#N/A"),#N/A,入力!BT63)</f>
        <v>9.8000000000000007</v>
      </c>
      <c r="AE63" s="23">
        <f>IF(OR(入力!BW63="",入力!BW63="#N/A"),#N/A,入力!BW63)</f>
        <v>8.6</v>
      </c>
      <c r="AF63" s="23">
        <f>IF(OR(入力!BX63="",入力!BX63="#N/A"),#N/A,入力!BX63)</f>
        <v>8.5</v>
      </c>
      <c r="AG63" s="126" t="e">
        <f>IF(OR(入力!BZ63="",入力!BZ63="#N/A"),#N/A,入力!BZ63)</f>
        <v>#N/A</v>
      </c>
      <c r="AH63" s="15">
        <f>IF(OR(入力!CB63="",入力!CB63="#N/A"),#N/A,入力!CB63)</f>
        <v>11.8</v>
      </c>
      <c r="AI63" s="5">
        <f>IF(OR(入力!CD63="",入力!CD63="#N/A"),#N/A,入力!CD63)</f>
        <v>63.917000000000002</v>
      </c>
      <c r="AJ63" s="5">
        <f>IF(OR(入力!CL63="",入力!CL63="#N/A"),#N/A,入力!CL63)</f>
        <v>11.565</v>
      </c>
      <c r="AK63" s="5">
        <f>IF(OR(入力!CK63="",入力!CK63="#N/A"),#N/A,入力!CK63)</f>
        <v>34.832999999999998</v>
      </c>
      <c r="AL63" s="5">
        <f>IF(OR(入力!CM63="",入力!CM63="#N/A"),#N/A,入力!CM63)</f>
        <v>11.506</v>
      </c>
      <c r="AM63" s="112">
        <f>IF(OR(入力!CN63="",入力!CN63="#N/A"),#N/A,入力!CN63)</f>
        <v>64.828999999999994</v>
      </c>
      <c r="AN63" s="112">
        <f>IF(OR(入力!CV63="",入力!CV63="#N/A"),#N/A,入力!CV63)</f>
        <v>11.744999999999999</v>
      </c>
      <c r="AO63" s="112">
        <f>IF(OR(入力!CU63="",入力!CU63="#N/A"),#N/A,入力!CU63)</f>
        <v>35.506999999999998</v>
      </c>
      <c r="AP63" s="113">
        <f>IF(OR(入力!CW63="",入力!CW63="#N/A"),#N/A,入力!CW63)</f>
        <v>11.438000000000001</v>
      </c>
      <c r="AQ63" s="5">
        <f>IF(OR(入力!CX63="",入力!CX63="#N/A"),#N/A,入力!CX63)</f>
        <v>10.372</v>
      </c>
      <c r="AR63" s="4">
        <f>IF(OR(入力!DF63="",入力!DF63="#N/A"),#N/A,入力!DF63)</f>
        <v>1.7470000000000001</v>
      </c>
      <c r="AS63" s="4">
        <f>IF(OR(入力!DE63="",入力!DE63="#N/A"),#N/A,入力!DE63)</f>
        <v>4.992</v>
      </c>
      <c r="AT63">
        <f>IF(OR(入力!DG63="",入力!DG63="#N/A"),#N/A,入力!DG63)</f>
        <v>0.50600000000000001</v>
      </c>
      <c r="AU63" s="112">
        <f>IF(OR(入力!DH63="",入力!DH63="#N/A"),#N/A,入力!DH63)</f>
        <v>10.420999999999999</v>
      </c>
      <c r="AV63" s="39">
        <f>IF(OR(入力!DP63="",入力!DP63="#N/A"),#N/A,入力!DP63)</f>
        <v>1.73</v>
      </c>
      <c r="AW63" s="110">
        <f>IF(OR(入力!DO63="",入力!DO63="#N/A"),#N/A,入力!DO63)</f>
        <v>5.024</v>
      </c>
      <c r="AX63" s="45">
        <f>IF(OR(入力!DQ63="",入力!DQ63="#N/A"),#N/A,入力!DQ63)</f>
        <v>0.41899999999999998</v>
      </c>
      <c r="AY63" s="5">
        <f>IF(OR(入力!DR63="",入力!DR63="#N/A"),#N/A,入力!DR63)</f>
        <v>85.656000000000006</v>
      </c>
      <c r="AZ63" s="120">
        <f>IF(OR(入力!DZ63="",入力!DZ63="#N/A"),#N/A,入力!DZ63)</f>
        <v>160.13800000000001</v>
      </c>
      <c r="BA63" s="120">
        <f>IF(OR(入力!DY63="",入力!DY63="#N/A"),#N/A,入力!DY63)</f>
        <v>124.691</v>
      </c>
      <c r="BB63" s="120">
        <f>IF(OR(入力!EA63="",入力!EA63="#N/A"),#N/A,入力!EA63)</f>
        <v>136.27500000000001</v>
      </c>
      <c r="BC63" s="112">
        <f>IF(OR(入力!EB63="",入力!EB63="#N/A"),#N/A,入力!EB63)</f>
        <v>86.554000000000002</v>
      </c>
      <c r="BD63" s="189">
        <f>IF(OR(入力!EJ63="",入力!EJ63="#N/A"),#N/A,入力!EJ63)</f>
        <v>161.74</v>
      </c>
      <c r="BE63" s="189">
        <f>IF(OR(入力!EI63="",入力!EI63="#N/A"),#N/A,入力!EI63)</f>
        <v>126.86799999999999</v>
      </c>
      <c r="BF63" s="532">
        <f>IF(OR(入力!EK63="",入力!EK63="#N/A"),#N/A,入力!EK63)</f>
        <v>135.136</v>
      </c>
      <c r="BG63" s="126">
        <f>IF(OR(入力!GT63="",入力!GT63="#N/A"),#N/A,入力!GT63)</f>
        <v>0.93500000000000005</v>
      </c>
      <c r="BH63" s="23">
        <f>IF(OR(入力!HB63="",入力!HB63="#N/A"),#N/A,入力!HB63)</f>
        <v>3.0000000000000001E-3</v>
      </c>
      <c r="BI63" s="23">
        <f>IF(OR(入力!HA63="",入力!HA63="#N/A"),#N/A,入力!HA63)</f>
        <v>9.2999999999999999E-2</v>
      </c>
      <c r="BJ63" s="15">
        <f>IF(OR(入力!HC63="",入力!HC63="#N/A"),#N/A,入力!HC63)</f>
        <v>0</v>
      </c>
      <c r="BK63">
        <f>IF(OR(入力!LJ63="",入力!LJ63="#N/A"),#N/A,入力!LJ63)</f>
        <v>10.38</v>
      </c>
      <c r="BL63" t="e">
        <f>IF(OR(入力!LR63="",入力!LR63="#N/A"),#N/A,入力!LR63)</f>
        <v>#N/A</v>
      </c>
      <c r="BM63" s="5">
        <f>IF(OR(入力!LQ63="",入力!LQ63="#N/A"),#N/A,入力!LQ63)</f>
        <v>17.760000000000002</v>
      </c>
      <c r="BN63" s="6">
        <f>IF(OR(入力!LS63="",入力!LS63="#N/A"),#N/A,入力!LS63)</f>
        <v>12.13</v>
      </c>
      <c r="BO63" s="115">
        <f>IF(OR(入力!LT63="",入力!LT63="#N/A"),#N/A,入力!LT63)</f>
        <v>0.49349999999999999</v>
      </c>
      <c r="BP63" s="115" t="e">
        <f>IF(OR(入力!MB63="",入力!MB63="#N/A"),#N/A,入力!MB63)</f>
        <v>#N/A</v>
      </c>
      <c r="BQ63" s="115">
        <f>IF(OR(入力!MA63="",入力!MA63="#N/A"),#N/A,入力!MA63)</f>
        <v>0.43290000000000001</v>
      </c>
      <c r="BR63" s="116">
        <f>IF(OR(入力!MC63="",入力!MC63="#N/A"),#N/A,入力!MC63)</f>
        <v>0.2399</v>
      </c>
      <c r="BS63" s="224">
        <f>IF(OR(入力!MN63="",入力!MN63="#N/A"),#N/A,入力!MN63)</f>
        <v>377</v>
      </c>
      <c r="BT63" s="224" t="e">
        <f>IF(OR(入力!MV63="",入力!MV63="#N/A"),#N/A,入力!MV63)</f>
        <v>#N/A</v>
      </c>
      <c r="BU63" s="224">
        <f>IF(OR(入力!MU63="",入力!MU63="#N/A"),#N/A,入力!MU63)</f>
        <v>379</v>
      </c>
      <c r="BV63" s="154">
        <f>IF(OR(入力!MW63="",入力!MW63="#N/A"),#N/A,入力!MW63)</f>
        <v>364</v>
      </c>
      <c r="BW63" s="5">
        <f t="shared" si="147"/>
        <v>29.321999999999996</v>
      </c>
      <c r="BX63" s="5">
        <f t="shared" si="148"/>
        <v>24.068999999999996</v>
      </c>
      <c r="BY63" s="5">
        <f t="shared" si="22"/>
        <v>53.390999999999991</v>
      </c>
      <c r="BZ63" s="105">
        <f t="shared" si="149"/>
        <v>5.3969999999999994</v>
      </c>
      <c r="CA63" s="105">
        <f>AW63-AX63</f>
        <v>4.6050000000000004</v>
      </c>
      <c r="CB63" s="105">
        <f t="shared" si="23"/>
        <v>10.001999999999999</v>
      </c>
      <c r="CC63" s="6">
        <f>BE63-BC63</f>
        <v>40.313999999999993</v>
      </c>
      <c r="CD63" s="501">
        <f>MAX(0,BW63/AM63)</f>
        <v>0.45229758287186289</v>
      </c>
      <c r="CE63" s="529">
        <f>MAX(0,BX63/AO63)</f>
        <v>0.67786633621539405</v>
      </c>
      <c r="CF63" s="507">
        <f>MAX(0,(AM63-AP63)/AM63)</f>
        <v>0.82356661370682871</v>
      </c>
      <c r="CG63" s="5">
        <f>BW63*DJ63*DI63/1000</f>
        <v>49.4017056</v>
      </c>
      <c r="CH63" s="5">
        <f>BX63*DJ63*DI63/1000</f>
        <v>40.551451199999995</v>
      </c>
      <c r="CI63" s="7">
        <f>_xlfn.AGGREGATE(9,7,CG$4:CG63)/1000</f>
        <v>3.0241527914666668</v>
      </c>
      <c r="CJ63" s="5">
        <f>AM63*DJ63/(0.62*1000)</f>
        <v>29.36126322580645</v>
      </c>
      <c r="CK63" s="6">
        <f>BW63*DJ63/(0.62*1000)</f>
        <v>13.280028387096774</v>
      </c>
      <c r="CL63" s="105">
        <f>AO63*DJ63/(0.62*1000)</f>
        <v>16.081234838709676</v>
      </c>
      <c r="CM63" s="6">
        <f>MAX(0,BX63*DJ63/(0.62*1000))</f>
        <v>10.900927741935483</v>
      </c>
      <c r="CN63" s="5">
        <f t="shared" si="25"/>
        <v>14.680631612903225</v>
      </c>
      <c r="CO63" s="6">
        <f t="shared" si="26"/>
        <v>12.090478064516128</v>
      </c>
      <c r="CP63" s="585">
        <f>AM63*DJ63/1000</f>
        <v>18.2039832</v>
      </c>
      <c r="CQ63" s="586">
        <f>BW63*DJ63/1000</f>
        <v>8.2336175999999988</v>
      </c>
      <c r="CR63" s="105" t="e">
        <f>IF(AH63&lt;4.99,CK63,#N/A)</f>
        <v>#N/A</v>
      </c>
      <c r="CS63" s="105" t="e">
        <f>IF(AND(AH63&gt;5,AH63&lt;9.99),CK63,#N/A)</f>
        <v>#N/A</v>
      </c>
      <c r="CT63" s="105">
        <f>IF(AND(AH63&gt;10,AH63&lt;14.99),CK63,#N/A)</f>
        <v>13.280028387096774</v>
      </c>
      <c r="CU63" s="105" t="e">
        <f>IF(AND(AH63&gt;15,AH63&lt;19.99),CK63,#N/A)</f>
        <v>#N/A</v>
      </c>
      <c r="CV63" s="6" t="e">
        <f>IF(AH63&gt;20,CK63,#N/A)</f>
        <v>#N/A</v>
      </c>
      <c r="CW63" s="530">
        <f>MAX(0,BZ63/AU63)</f>
        <v>0.51789655503310617</v>
      </c>
      <c r="CX63" s="530">
        <f>MAX(0,CA63/AW63)</f>
        <v>0.91660031847133761</v>
      </c>
      <c r="CY63" s="507">
        <f>MAX(0,(AU63-AX63)/AU63)</f>
        <v>0.95979272622588996</v>
      </c>
      <c r="CZ63" s="5">
        <f>BZ63*DJ63*DI63/1000</f>
        <v>9.0928655999999997</v>
      </c>
      <c r="DA63" s="5">
        <f>CA63*DJ63*DI63/1000</f>
        <v>7.7585040000000012</v>
      </c>
      <c r="DB63" s="7">
        <f>_xlfn.AGGREGATE(9,7,CZ$4:CZ63)/1000</f>
        <v>0.48835042933333322</v>
      </c>
      <c r="DC63" s="5">
        <f>CC63*DJ63*DI63/1000</f>
        <v>67.921027199999997</v>
      </c>
      <c r="DD63" s="169">
        <f>_xlfn.AGGREGATE(9,7,DC$4:DC63)/1000</f>
        <v>3.4489294018666663</v>
      </c>
      <c r="DE63" s="169">
        <f t="shared" si="150"/>
        <v>8.6825592976134409</v>
      </c>
      <c r="DF63" s="454">
        <f t="shared" si="151"/>
        <v>1.08531991220168E-2</v>
      </c>
      <c r="DG63" s="115">
        <f>(AU63/AM63)/(65.39/54.94)</f>
        <v>0.13505709095093704</v>
      </c>
      <c r="DH63" s="135">
        <f>(BZ63/BW63)/(65.39/54.94)</f>
        <v>0.15464509381669406</v>
      </c>
      <c r="DI63" s="6">
        <f>C63-C62</f>
        <v>6</v>
      </c>
      <c r="DJ63" s="6">
        <f t="shared" si="130"/>
        <v>280.8</v>
      </c>
      <c r="DK63" s="224">
        <f t="shared" si="152"/>
        <v>1684.8000000000002</v>
      </c>
      <c r="DL63" s="105">
        <f>_xlfn.AGGREGATE(9,7,DK$4:DK63)/1000</f>
        <v>53.587893333333348</v>
      </c>
      <c r="DM63" s="130">
        <f t="shared" si="153"/>
        <v>1.0016025641025641</v>
      </c>
      <c r="DN63" s="105">
        <f t="shared" si="154"/>
        <v>2.0477207977207978</v>
      </c>
      <c r="DO63" s="101">
        <f t="shared" si="155"/>
        <v>3.0493233618233617</v>
      </c>
      <c r="DP63" s="448">
        <v>1</v>
      </c>
    </row>
    <row r="64" spans="1:126">
      <c r="A64" s="251" t="str">
        <f>IF(OR(入力!A64="",入力!A64="#N/A"),#N/A,入力!A64)</f>
        <v>設定流量変更</v>
      </c>
      <c r="B64" s="253">
        <f>IF(OR(入力!B64="",入力!B64="#N/A"),#N/A,入力!B64)</f>
        <v>45610</v>
      </c>
      <c r="C64" s="74">
        <f>IF(OR(入力!C64="",入力!C64="#N/A"),#N/A,入力!C64)</f>
        <v>419</v>
      </c>
      <c r="D64" s="210" t="e">
        <f>IF(OR(入力!E64="",入力!E64="#N/A"),#N/A,入力!E64)</f>
        <v>#N/A</v>
      </c>
      <c r="E64" s="2">
        <f>IF(OR(入力!H64="",入力!H64="#N/A"),#N/A,入力!H64)</f>
        <v>130</v>
      </c>
      <c r="F64" t="e">
        <f>IF(OR(入力!I64="",入力!I64="#N/A"),#N/A,入力!I64)</f>
        <v>#N/A</v>
      </c>
      <c r="G64" t="e">
        <f>IF(OR(入力!Q64="",入力!Q64="#N/A"),#N/A,入力!Q64)</f>
        <v>#N/A</v>
      </c>
      <c r="H64" t="e">
        <f>IF(OR(入力!P64="",入力!P64="#N/A"),#N/A,入力!P64)</f>
        <v>#N/A</v>
      </c>
      <c r="I64" s="2" t="e">
        <f>IF(OR(入力!R64="",入力!R64="#N/A"),#N/A,入力!R64)</f>
        <v>#N/A</v>
      </c>
      <c r="J64" t="e">
        <f>IF(OR(入力!S64="",入力!S64="#N/A"),#N/A,入力!S64)</f>
        <v>#N/A</v>
      </c>
      <c r="K64" t="e">
        <f>IF(OR(入力!AA64="",入力!AA64="#N/A"),#N/A,入力!AA64)</f>
        <v>#N/A</v>
      </c>
      <c r="L64" t="e">
        <f>IF(OR(入力!Z64="",入力!Z64="#N/A"),#N/A,入力!Z64)</f>
        <v>#N/A</v>
      </c>
      <c r="M64" s="2" t="e">
        <f>IF(OR(入力!AB64="",入力!AB64="#N/A"),#N/A,入力!AB64)</f>
        <v>#N/A</v>
      </c>
      <c r="N64" t="e">
        <f>IF(OR(入力!AC64="",入力!AC64="#N/A"),#N/A,入力!AC64)</f>
        <v>#N/A</v>
      </c>
      <c r="O64" t="e">
        <f>IF(OR(入力!AK64="",入力!AK64="#N/A"),#N/A,入力!AK64)</f>
        <v>#N/A</v>
      </c>
      <c r="P64" t="e">
        <f>IF(OR(入力!AJ64="",入力!AJ64="#N/A"),#N/A,入力!AJ64)</f>
        <v>#N/A</v>
      </c>
      <c r="Q64" s="2" t="e">
        <f>IF(OR(入力!AL64="",入力!AL64="#N/A"),#N/A,入力!AL64)</f>
        <v>#N/A</v>
      </c>
      <c r="R64" t="e">
        <f>IF(OR(入力!AM64="",入力!AM64="#N/A"),#N/A,入力!AM64)</f>
        <v>#N/A</v>
      </c>
      <c r="S64" t="e">
        <f>IF(OR(入力!AT64="",入力!AT64="#N/A"),#N/A,入力!AT64)</f>
        <v>#N/A</v>
      </c>
      <c r="T64" t="e">
        <f>IF(OR(入力!AV64="",入力!AV64="#N/A"),#N/A,入力!AV64)</f>
        <v>#N/A</v>
      </c>
      <c r="U64" t="e">
        <f>IF(OR(入力!AU64="",入力!AU64="#N/A"),#N/A,入力!AU64)</f>
        <v>#N/A</v>
      </c>
      <c r="V64" s="2" t="e">
        <f>IF(OR(入力!AW64="",入力!AW64="#N/A"),#N/A,入力!AW64)</f>
        <v>#N/A</v>
      </c>
      <c r="W64" t="e">
        <f>IF(OR(入力!AX64="",入力!AX64="#N/A"),#N/A,入力!AX64)</f>
        <v>#N/A</v>
      </c>
      <c r="X64" t="e">
        <f>IF(OR(入力!BF64="",入力!BF64="#N/A"),#N/A,入力!BF64)</f>
        <v>#N/A</v>
      </c>
      <c r="Y64" t="e">
        <f>IF(OR(入力!BE64="",入力!BE64="#N/A"),#N/A,入力!BE64)</f>
        <v>#N/A</v>
      </c>
      <c r="Z64" s="2" t="e">
        <f>IF(OR(入力!BG64="",入力!BG64="#N/A"),#N/A,入力!BG64)</f>
        <v>#N/A</v>
      </c>
      <c r="AA64" t="e">
        <f>IF(OR(入力!BL64="",入力!BL64="#N/A"),#N/A,入力!BL64)</f>
        <v>#N/A</v>
      </c>
      <c r="AB64" s="15" t="e">
        <f>IF(OR(入力!BM64="",入力!BM64="#N/A"),#N/A,入力!BM64)</f>
        <v>#N/A</v>
      </c>
      <c r="AC64" s="98" t="e">
        <f>IF(OR(入力!BS64="",入力!BS64="#N/A"),#N/A,入力!BS64)</f>
        <v>#N/A</v>
      </c>
      <c r="AD64" s="23" t="e">
        <f>IF(OR(入力!BT64="",入力!BT64="#N/A"),#N/A,入力!BT64)</f>
        <v>#N/A</v>
      </c>
      <c r="AE64" s="23" t="e">
        <f>IF(OR(入力!BW64="",入力!BW64="#N/A"),#N/A,入力!BW64)</f>
        <v>#N/A</v>
      </c>
      <c r="AF64" s="23" t="e">
        <f>IF(OR(入力!BX64="",入力!BX64="#N/A"),#N/A,入力!BX64)</f>
        <v>#N/A</v>
      </c>
      <c r="AG64" s="126" t="e">
        <f>IF(OR(入力!BZ64="",入力!BZ64="#N/A"),#N/A,入力!BZ64)</f>
        <v>#N/A</v>
      </c>
      <c r="AH64" s="15" t="e">
        <f>IF(OR(入力!CB64="",入力!CB64="#N/A"),#N/A,入力!CB64)</f>
        <v>#N/A</v>
      </c>
      <c r="AI64" t="e">
        <f>IF(OR(入力!CD64="",入力!CD64="#N/A"),#N/A,入力!CD64)</f>
        <v>#N/A</v>
      </c>
      <c r="AJ64" t="e">
        <f>IF(OR(入力!CL64="",入力!CL64="#N/A"),#N/A,入力!CL64)</f>
        <v>#N/A</v>
      </c>
      <c r="AK64" t="e">
        <f>IF(OR(入力!CK64="",入力!CK64="#N/A"),#N/A,入力!CK64)</f>
        <v>#N/A</v>
      </c>
      <c r="AL64" t="e">
        <f>IF(OR(入力!CM64="",入力!CM64="#N/A"),#N/A,入力!CM64)</f>
        <v>#N/A</v>
      </c>
      <c r="AM64" s="39" t="e">
        <f>IF(OR(入力!CN64="",入力!CN64="#N/A"),#N/A,入力!CN64)</f>
        <v>#N/A</v>
      </c>
      <c r="AN64" s="39" t="e">
        <f>IF(OR(入力!CV64="",入力!CV64="#N/A"),#N/A,入力!CV64)</f>
        <v>#N/A</v>
      </c>
      <c r="AO64" s="39" t="e">
        <f>IF(OR(入力!CU64="",入力!CU64="#N/A"),#N/A,入力!CU64)</f>
        <v>#N/A</v>
      </c>
      <c r="AP64" s="40" t="e">
        <f>IF(OR(入力!CW64="",入力!CW64="#N/A"),#N/A,入力!CW64)</f>
        <v>#N/A</v>
      </c>
      <c r="AQ64" t="e">
        <f>IF(OR(入力!CX64="",入力!CX64="#N/A"),#N/A,入力!CX64)</f>
        <v>#N/A</v>
      </c>
      <c r="AR64" t="e">
        <f>IF(OR(入力!DF64="",入力!DF64="#N/A"),#N/A,入力!DF64)</f>
        <v>#N/A</v>
      </c>
      <c r="AS64" t="e">
        <f>IF(OR(入力!DE64="",入力!DE64="#N/A"),#N/A,入力!DE64)</f>
        <v>#N/A</v>
      </c>
      <c r="AT64" t="e">
        <f>IF(OR(入力!DG64="",入力!DG64="#N/A"),#N/A,入力!DG64)</f>
        <v>#N/A</v>
      </c>
      <c r="AU64" s="39" t="e">
        <f>IF(OR(入力!DH64="",入力!DH64="#N/A"),#N/A,入力!DH64)</f>
        <v>#N/A</v>
      </c>
      <c r="AV64" s="39" t="e">
        <f>IF(OR(入力!DP64="",入力!DP64="#N/A"),#N/A,入力!DP64)</f>
        <v>#N/A</v>
      </c>
      <c r="AW64" s="39" t="e">
        <f>IF(OR(入力!DO64="",入力!DO64="#N/A"),#N/A,入力!DO64)</f>
        <v>#N/A</v>
      </c>
      <c r="AX64" s="45" t="e">
        <f>IF(OR(入力!DQ64="",入力!DQ64="#N/A"),#N/A,入力!DQ64)</f>
        <v>#N/A</v>
      </c>
      <c r="AY64" t="e">
        <f>IF(OR(入力!DR64="",入力!DR64="#N/A"),#N/A,入力!DR64)</f>
        <v>#N/A</v>
      </c>
      <c r="AZ64" t="e">
        <f>IF(OR(入力!DZ64="",入力!DZ64="#N/A"),#N/A,入力!DZ64)</f>
        <v>#N/A</v>
      </c>
      <c r="BA64" t="e">
        <f>IF(OR(入力!DY64="",入力!DY64="#N/A"),#N/A,入力!DY64)</f>
        <v>#N/A</v>
      </c>
      <c r="BB64" t="e">
        <f>IF(OR(入力!EA64="",入力!EA64="#N/A"),#N/A,入力!EA64)</f>
        <v>#N/A</v>
      </c>
      <c r="BC64" s="39" t="e">
        <f>IF(OR(入力!EB64="",入力!EB64="#N/A"),#N/A,入力!EB64)</f>
        <v>#N/A</v>
      </c>
      <c r="BD64" s="39" t="e">
        <f>IF(OR(入力!EJ64="",入力!EJ64="#N/A"),#N/A,入力!EJ64)</f>
        <v>#N/A</v>
      </c>
      <c r="BE64" s="39" t="e">
        <f>IF(OR(入力!EI64="",入力!EI64="#N/A"),#N/A,入力!EI64)</f>
        <v>#N/A</v>
      </c>
      <c r="BF64" s="217" t="e">
        <f>IF(OR(入力!EK64="",入力!EK64="#N/A"),#N/A,入力!EK64)</f>
        <v>#N/A</v>
      </c>
      <c r="BG64" s="126" t="e">
        <f>IF(OR(入力!GT64="",入力!GT64="#N/A"),#N/A,入力!GT64)</f>
        <v>#N/A</v>
      </c>
      <c r="BH64" s="23" t="e">
        <f>IF(OR(入力!HB64="",入力!HB64="#N/A"),#N/A,入力!HB64)</f>
        <v>#N/A</v>
      </c>
      <c r="BI64" s="23" t="e">
        <f>IF(OR(入力!HA64="",入力!HA64="#N/A"),#N/A,入力!HA64)</f>
        <v>#N/A</v>
      </c>
      <c r="BJ64" s="15" t="e">
        <f>IF(OR(入力!HC64="",入力!HC64="#N/A"),#N/A,入力!HC64)</f>
        <v>#N/A</v>
      </c>
      <c r="BK64" t="e">
        <f>IF(OR(入力!LJ64="",入力!LJ64="#N/A"),#N/A,入力!LJ64)</f>
        <v>#N/A</v>
      </c>
      <c r="BL64" t="e">
        <f>IF(OR(入力!LR64="",入力!LR64="#N/A"),#N/A,入力!LR64)</f>
        <v>#N/A</v>
      </c>
      <c r="BM64" t="e">
        <f>IF(OR(入力!LQ64="",入力!LQ64="#N/A"),#N/A,入力!LQ64)</f>
        <v>#N/A</v>
      </c>
      <c r="BN64" s="2" t="e">
        <f>IF(OR(入力!LS64="",入力!LS64="#N/A"),#N/A,入力!LS64)</f>
        <v>#N/A</v>
      </c>
      <c r="BO64" t="e">
        <f>IF(OR(入力!LT64="",入力!LT64="#N/A"),#N/A,入力!LT64)</f>
        <v>#N/A</v>
      </c>
      <c r="BP64" t="e">
        <f>IF(OR(入力!MB64="",入力!MB64="#N/A"),#N/A,入力!MB64)</f>
        <v>#N/A</v>
      </c>
      <c r="BQ64" t="e">
        <f>IF(OR(入力!MA64="",入力!MA64="#N/A"),#N/A,入力!MA64)</f>
        <v>#N/A</v>
      </c>
      <c r="BR64" s="15" t="e">
        <f>IF(OR(入力!MC64="",入力!MC64="#N/A"),#N/A,入力!MC64)</f>
        <v>#N/A</v>
      </c>
      <c r="BS64" s="224" t="e">
        <f>IF(OR(入力!MN64="",入力!MN64="#N/A"),#N/A,入力!MN64)</f>
        <v>#N/A</v>
      </c>
      <c r="BT64" s="224" t="e">
        <f>IF(OR(入力!MV64="",入力!MV64="#N/A"),#N/A,入力!MV64)</f>
        <v>#N/A</v>
      </c>
      <c r="BU64" s="224" t="e">
        <f>IF(OR(入力!MU64="",入力!MU64="#N/A"),#N/A,入力!MU64)</f>
        <v>#N/A</v>
      </c>
      <c r="BV64" s="154" t="e">
        <f>IF(OR(入力!MW64="",入力!MW64="#N/A"),#N/A,入力!MW64)</f>
        <v>#N/A</v>
      </c>
      <c r="BW64" t="e">
        <v>#N/A</v>
      </c>
      <c r="BX64" t="e">
        <v>#N/A</v>
      </c>
      <c r="BY64" t="e">
        <v>#N/A</v>
      </c>
      <c r="BZ64" s="23" t="e">
        <v>#N/A</v>
      </c>
      <c r="CA64" s="23" t="e">
        <v>#N/A</v>
      </c>
      <c r="CB64" s="23" t="e">
        <v>#N/A</v>
      </c>
      <c r="CC64" s="2" t="e">
        <v>#N/A</v>
      </c>
      <c r="CD64" s="503" t="e">
        <v>#N/A</v>
      </c>
      <c r="CE64" s="565" t="e">
        <v>#N/A</v>
      </c>
      <c r="CF64" s="509" t="e">
        <v>#N/A</v>
      </c>
      <c r="CG64" t="e">
        <v>#N/A</v>
      </c>
      <c r="CH64" t="e">
        <v>#N/A</v>
      </c>
      <c r="CI64" s="2" t="e">
        <v>#N/A</v>
      </c>
      <c r="CJ64" t="e">
        <v>#N/A</v>
      </c>
      <c r="CK64" s="2" t="e">
        <v>#N/A</v>
      </c>
      <c r="CL64" s="23" t="e">
        <v>#N/A</v>
      </c>
      <c r="CM64" s="2" t="e">
        <v>#N/A</v>
      </c>
      <c r="CN64" t="e">
        <v>#N/A</v>
      </c>
      <c r="CO64" s="2" t="e">
        <v>#N/A</v>
      </c>
      <c r="CP64" s="585" t="e">
        <v>#N/A</v>
      </c>
      <c r="CQ64" s="586" t="e">
        <v>#N/A</v>
      </c>
      <c r="CR64" s="23" t="e">
        <v>#N/A</v>
      </c>
      <c r="CS64" s="23" t="e">
        <v>#N/A</v>
      </c>
      <c r="CT64" s="23" t="e">
        <v>#N/A</v>
      </c>
      <c r="CU64" s="23" t="e">
        <v>#N/A</v>
      </c>
      <c r="CV64" s="2" t="e">
        <v>#N/A</v>
      </c>
      <c r="CW64" t="e">
        <v>#N/A</v>
      </c>
      <c r="CX64" t="e">
        <v>#N/A</v>
      </c>
      <c r="CY64" s="2" t="e">
        <v>#N/A</v>
      </c>
      <c r="CZ64" t="e">
        <v>#N/A</v>
      </c>
      <c r="DA64" t="e">
        <v>#N/A</v>
      </c>
      <c r="DB64" s="7" t="e">
        <v>#N/A</v>
      </c>
      <c r="DC64" s="23" t="e">
        <v>#N/A</v>
      </c>
      <c r="DD64" s="23" t="e">
        <v>#N/A</v>
      </c>
      <c r="DE64" s="23" t="e">
        <v>#N/A</v>
      </c>
      <c r="DF64" s="34" t="e">
        <v>#N/A</v>
      </c>
      <c r="DG64" t="e">
        <v>#N/A</v>
      </c>
      <c r="DH64" s="2" t="e">
        <v>#N/A</v>
      </c>
      <c r="DI64" s="2" t="e">
        <v>#N/A</v>
      </c>
      <c r="DJ64" s="6">
        <f t="shared" si="130"/>
        <v>187.2</v>
      </c>
      <c r="DK64" s="23" t="e">
        <v>#N/A</v>
      </c>
      <c r="DL64" s="23" t="e">
        <v>#N/A</v>
      </c>
      <c r="DM64" s="130">
        <f t="shared" ref="DM64" si="156">0.625*0.45*1000/DJ64</f>
        <v>1.5024038461538463</v>
      </c>
      <c r="DN64" s="105">
        <f t="shared" ref="DN64" si="157">0.625*0.92*1000/DJ64</f>
        <v>3.0715811965811972</v>
      </c>
      <c r="DO64" s="101">
        <f t="shared" ref="DO64" si="158">DM64+DN64</f>
        <v>4.5739850427350435</v>
      </c>
      <c r="DP64" s="448">
        <v>1.5</v>
      </c>
    </row>
    <row r="65" spans="1:120">
      <c r="A65" s="251" t="e">
        <f>IF(OR(入力!A65="",入力!A65="#N/A"),#N/A,入力!A65)</f>
        <v>#N/A</v>
      </c>
      <c r="B65" s="253">
        <f>IF(OR(入力!B65="",入力!B65="#N/A"),#N/A,入力!B65)</f>
        <v>45614</v>
      </c>
      <c r="C65" s="74">
        <f>IF(OR(入力!C65="",入力!C65="#N/A"),#N/A,入力!C65)</f>
        <v>423</v>
      </c>
      <c r="D65" s="210" t="e">
        <f>IF(OR(入力!E65="",入力!E65="#N/A"),#N/A,入力!E65)</f>
        <v>#N/A</v>
      </c>
      <c r="E65" s="2">
        <f>IF(OR(入力!H65="",入力!H65="#N/A"),#N/A,入力!H65)</f>
        <v>120</v>
      </c>
      <c r="F65">
        <f>IF(OR(入力!I65="",入力!I65="#N/A"),#N/A,入力!I65)</f>
        <v>7.44</v>
      </c>
      <c r="G65">
        <f>IF(OR(入力!Q65="",入力!Q65="#N/A"),#N/A,入力!Q65)</f>
        <v>7.44</v>
      </c>
      <c r="H65">
        <f>IF(OR(入力!P65="",入力!P65="#N/A"),#N/A,入力!P65)</f>
        <v>7.15</v>
      </c>
      <c r="I65" s="2">
        <f>IF(OR(入力!R65="",入力!R65="#N/A"),#N/A,入力!R65)</f>
        <v>6.94</v>
      </c>
      <c r="J65">
        <f>IF(OR(入力!S65="",入力!S65="#N/A"),#N/A,入力!S65)</f>
        <v>92</v>
      </c>
      <c r="K65">
        <f>IF(OR(入力!AA65="",入力!AA65="#N/A"),#N/A,入力!AA65)</f>
        <v>210</v>
      </c>
      <c r="L65">
        <f>IF(OR(入力!Z65="",入力!Z65="#N/A"),#N/A,入力!Z65)</f>
        <v>226</v>
      </c>
      <c r="M65" s="2">
        <f>IF(OR(入力!AB65="",入力!AB65="#N/A"),#N/A,入力!AB65)</f>
        <v>241</v>
      </c>
      <c r="N65" s="5">
        <f>IF(OR(入力!AC65="",入力!AC65="#N/A"),#N/A,入力!AC65)</f>
        <v>77</v>
      </c>
      <c r="O65">
        <f>IF(OR(入力!AK65="",入力!AK65="#N/A"),#N/A,入力!AK65)</f>
        <v>97.1</v>
      </c>
      <c r="P65">
        <f>IF(OR(入力!AJ65="",入力!AJ65="#N/A"),#N/A,入力!AJ65)</f>
        <v>83.8</v>
      </c>
      <c r="Q65" s="2">
        <f>IF(OR(入力!AL65="",入力!AL65="#N/A"),#N/A,入力!AL65)</f>
        <v>80.3</v>
      </c>
      <c r="R65">
        <f>IF(OR(入力!AM65="",入力!AM65="#N/A"),#N/A,入力!AM65)</f>
        <v>12.73</v>
      </c>
      <c r="S65" s="4">
        <f>IF(OR(入力!AT65="",入力!AT65="#N/A"),#N/A,入力!AT65)</f>
        <v>9.1999999999999993</v>
      </c>
      <c r="T65">
        <f>IF(OR(入力!AV65="",入力!AV65="#N/A"),#N/A,入力!AV65)</f>
        <v>5.03</v>
      </c>
      <c r="U65">
        <f>IF(OR(入力!AU65="",入力!AU65="#N/A"),#N/A,入力!AU65)</f>
        <v>6.84</v>
      </c>
      <c r="V65" s="7">
        <f>IF(OR(入力!AW65="",入力!AW65="#N/A"),#N/A,入力!AW65)</f>
        <v>12.5</v>
      </c>
      <c r="W65">
        <f>IF(OR(入力!AX65="",入力!AX65="#N/A"),#N/A,入力!AX65)</f>
        <v>9.3000000000000007</v>
      </c>
      <c r="X65">
        <f>IF(OR(入力!BF65="",入力!BF65="#N/A"),#N/A,入力!BF65)</f>
        <v>8.5</v>
      </c>
      <c r="Y65">
        <f>IF(OR(入力!BE65="",入力!BE65="#N/A"),#N/A,入力!BE65)</f>
        <v>7.8</v>
      </c>
      <c r="Z65" s="2">
        <f>IF(OR(入力!BG65="",入力!BG65="#N/A"),#N/A,入力!BG65)</f>
        <v>8.3000000000000007</v>
      </c>
      <c r="AA65" s="5">
        <f>IF(OR(入力!BL65="",入力!BL65="#N/A"),#N/A,入力!BL65)</f>
        <v>50</v>
      </c>
      <c r="AB65" s="101">
        <f>IF(OR(入力!BM65="",入力!BM65="#N/A"),#N/A,入力!BM65)</f>
        <v>50</v>
      </c>
      <c r="AC65" s="100">
        <f>IF(OR(入力!BS65="",入力!BS65="#N/A"),#N/A,入力!BS65)</f>
        <v>10</v>
      </c>
      <c r="AD65" s="23">
        <f>IF(OR(入力!BT65="",入力!BT65="#N/A"),#N/A,入力!BT65)</f>
        <v>9.5</v>
      </c>
      <c r="AE65" s="23">
        <f>IF(OR(入力!BW65="",入力!BW65="#N/A"),#N/A,入力!BW65)</f>
        <v>7.8</v>
      </c>
      <c r="AF65" s="23">
        <f>IF(OR(入力!BX65="",入力!BX65="#N/A"),#N/A,入力!BX65)</f>
        <v>8.6</v>
      </c>
      <c r="AG65" s="126" t="e">
        <f>IF(OR(入力!BZ65="",入力!BZ65="#N/A"),#N/A,入力!BZ65)</f>
        <v>#N/A</v>
      </c>
      <c r="AH65" s="15">
        <f>IF(OR(入力!CB65="",入力!CB65="#N/A"),#N/A,入力!CB65)</f>
        <v>4.5</v>
      </c>
      <c r="AI65">
        <f>IF(OR(入力!CD65="",入力!CD65="#N/A"),#N/A,入力!CD65)</f>
        <v>58</v>
      </c>
      <c r="AJ65" t="e">
        <f>IF(OR(入力!CL65="",入力!CL65="#N/A"),#N/A,入力!CL65)</f>
        <v>#N/A</v>
      </c>
      <c r="AK65" t="e">
        <f>IF(OR(入力!CK65="",入力!CK65="#N/A"),#N/A,入力!CK65)</f>
        <v>#N/A</v>
      </c>
      <c r="AL65" t="e">
        <f>IF(OR(入力!CM65="",入力!CM65="#N/A"),#N/A,入力!CM65)</f>
        <v>#N/A</v>
      </c>
      <c r="AM65" s="39">
        <f>IF(OR(入力!CN65="",入力!CN65="#N/A"),#N/A,入力!CN65)</f>
        <v>59</v>
      </c>
      <c r="AN65" s="39" t="e">
        <f>IF(OR(入力!CV65="",入力!CV65="#N/A"),#N/A,入力!CV65)</f>
        <v>#N/A</v>
      </c>
      <c r="AO65" s="39">
        <f>IF(OR(入力!CU65="",入力!CU65="#N/A"),#N/A,入力!CU65)</f>
        <v>19</v>
      </c>
      <c r="AP65" s="113">
        <f>IF(OR(入力!CW65="",入力!CW65="#N/A"),#N/A,入力!CW65)</f>
        <v>7</v>
      </c>
      <c r="AQ65">
        <f>IF(OR(入力!CX65="",入力!CX65="#N/A"),#N/A,入力!CX65)</f>
        <v>10</v>
      </c>
      <c r="AR65" t="e">
        <f>IF(OR(入力!DF65="",入力!DF65="#N/A"),#N/A,入力!DF65)</f>
        <v>#N/A</v>
      </c>
      <c r="AS65" t="e">
        <f>IF(OR(入力!DE65="",入力!DE65="#N/A"),#N/A,入力!DE65)</f>
        <v>#N/A</v>
      </c>
      <c r="AT65" t="e">
        <f>IF(OR(入力!DG65="",入力!DG65="#N/A"),#N/A,入力!DG65)</f>
        <v>#N/A</v>
      </c>
      <c r="AU65" s="39">
        <f>IF(OR(入力!DH65="",入力!DH65="#N/A"),#N/A,入力!DH65)</f>
        <v>9.6999999999999993</v>
      </c>
      <c r="AV65" s="39" t="e">
        <f>IF(OR(入力!DP65="",入力!DP65="#N/A"),#N/A,入力!DP65)</f>
        <v>#N/A</v>
      </c>
      <c r="AW65" s="39">
        <f>IF(OR(入力!DO65="",入力!DO65="#N/A"),#N/A,入力!DO65)</f>
        <v>2.8</v>
      </c>
      <c r="AX65" s="45">
        <f>IF(OR(入力!DQ65="",入力!DQ65="#N/A"),#N/A,入力!DQ65)</f>
        <v>0.43</v>
      </c>
      <c r="AY65" t="e">
        <f>IF(OR(入力!DR65="",入力!DR65="#N/A"),#N/A,入力!DR65)</f>
        <v>#N/A</v>
      </c>
      <c r="AZ65" t="e">
        <f>IF(OR(入力!DZ65="",入力!DZ65="#N/A"),#N/A,入力!DZ65)</f>
        <v>#N/A</v>
      </c>
      <c r="BA65" t="e">
        <f>IF(OR(入力!DY65="",入力!DY65="#N/A"),#N/A,入力!DY65)</f>
        <v>#N/A</v>
      </c>
      <c r="BB65" t="e">
        <f>IF(OR(入力!EA65="",入力!EA65="#N/A"),#N/A,入力!EA65)</f>
        <v>#N/A</v>
      </c>
      <c r="BC65" s="39">
        <f>IF(OR(入力!EB65="",入力!EB65="#N/A"),#N/A,入力!EB65)</f>
        <v>72</v>
      </c>
      <c r="BD65" s="39" t="e">
        <f>IF(OR(入力!EJ65="",入力!EJ65="#N/A"),#N/A,入力!EJ65)</f>
        <v>#N/A</v>
      </c>
      <c r="BE65" s="39">
        <f>IF(OR(入力!EI65="",入力!EI65="#N/A"),#N/A,入力!EI65)</f>
        <v>130</v>
      </c>
      <c r="BF65" s="217" t="e">
        <f>IF(OR(入力!EK65="",入力!EK65="#N/A"),#N/A,入力!EK65)</f>
        <v>#N/A</v>
      </c>
      <c r="BG65" s="126" t="e">
        <f>IF(OR(入力!GT65="",入力!GT65="#N/A"),#N/A,入力!GT65)</f>
        <v>#N/A</v>
      </c>
      <c r="BH65" s="23" t="e">
        <f>IF(OR(入力!HB65="",入力!HB65="#N/A"),#N/A,入力!HB65)</f>
        <v>#N/A</v>
      </c>
      <c r="BI65" s="23" t="e">
        <f>IF(OR(入力!HA65="",入力!HA65="#N/A"),#N/A,入力!HA65)</f>
        <v>#N/A</v>
      </c>
      <c r="BJ65" s="15" t="e">
        <f>IF(OR(入力!HC65="",入力!HC65="#N/A"),#N/A,入力!HC65)</f>
        <v>#N/A</v>
      </c>
      <c r="BK65" t="e">
        <f>IF(OR(入力!LJ65="",入力!LJ65="#N/A"),#N/A,入力!LJ65)</f>
        <v>#N/A</v>
      </c>
      <c r="BL65" t="e">
        <f>IF(OR(入力!LR65="",入力!LR65="#N/A"),#N/A,入力!LR65)</f>
        <v>#N/A</v>
      </c>
      <c r="BM65" t="e">
        <f>IF(OR(入力!LQ65="",入力!LQ65="#N/A"),#N/A,入力!LQ65)</f>
        <v>#N/A</v>
      </c>
      <c r="BN65" s="2" t="e">
        <f>IF(OR(入力!LS65="",入力!LS65="#N/A"),#N/A,入力!LS65)</f>
        <v>#N/A</v>
      </c>
      <c r="BO65" t="e">
        <f>IF(OR(入力!LT65="",入力!LT65="#N/A"),#N/A,入力!LT65)</f>
        <v>#N/A</v>
      </c>
      <c r="BP65" t="e">
        <f>IF(OR(入力!MB65="",入力!MB65="#N/A"),#N/A,入力!MB65)</f>
        <v>#N/A</v>
      </c>
      <c r="BQ65" t="e">
        <f>IF(OR(入力!MA65="",入力!MA65="#N/A"),#N/A,入力!MA65)</f>
        <v>#N/A</v>
      </c>
      <c r="BR65" s="15" t="e">
        <f>IF(OR(入力!MC65="",入力!MC65="#N/A"),#N/A,入力!MC65)</f>
        <v>#N/A</v>
      </c>
      <c r="BS65" s="224" t="e">
        <f>IF(OR(入力!MN65="",入力!MN65="#N/A"),#N/A,入力!MN65)</f>
        <v>#N/A</v>
      </c>
      <c r="BT65" s="224" t="e">
        <f>IF(OR(入力!MV65="",入力!MV65="#N/A"),#N/A,入力!MV65)</f>
        <v>#N/A</v>
      </c>
      <c r="BU65" s="224" t="e">
        <f>IF(OR(入力!MU65="",入力!MU65="#N/A"),#N/A,入力!MU65)</f>
        <v>#N/A</v>
      </c>
      <c r="BV65" s="154" t="e">
        <f>IF(OR(入力!MW65="",入力!MW65="#N/A"),#N/A,入力!MW65)</f>
        <v>#N/A</v>
      </c>
      <c r="BW65" s="5">
        <f t="shared" ref="BW65" si="159">AM65-AO65</f>
        <v>40</v>
      </c>
      <c r="BX65" s="5">
        <f t="shared" ref="BX65" si="160">AO65-AP65</f>
        <v>12</v>
      </c>
      <c r="BY65" s="5">
        <f t="shared" si="22"/>
        <v>52</v>
      </c>
      <c r="BZ65" s="105">
        <f t="shared" ref="BZ65" si="161">AU65-AW65</f>
        <v>6.8999999999999995</v>
      </c>
      <c r="CA65" s="105">
        <f>AW65-AX65</f>
        <v>2.3699999999999997</v>
      </c>
      <c r="CB65" s="105">
        <f t="shared" si="23"/>
        <v>9.27</v>
      </c>
      <c r="CC65" s="6">
        <f>BE65-BC65</f>
        <v>58</v>
      </c>
      <c r="CD65" s="501">
        <f>MAX(0,BW65/AM65)</f>
        <v>0.67796610169491522</v>
      </c>
      <c r="CE65" s="529">
        <f>MAX(0,BX65/AO65)</f>
        <v>0.63157894736842102</v>
      </c>
      <c r="CF65" s="507">
        <f>MAX(0,(AM65-AP65)/AM65)</f>
        <v>0.88135593220338981</v>
      </c>
      <c r="CG65" s="5">
        <f>BW65*DJ65*DI65/1000</f>
        <v>48.384</v>
      </c>
      <c r="CH65" s="5">
        <f>BX65*DJ65*DI65/1000</f>
        <v>14.515200000000002</v>
      </c>
      <c r="CI65" s="7">
        <f>_xlfn.AGGREGATE(9,7,CG$4:CG65)/1000</f>
        <v>3.0725367914666668</v>
      </c>
      <c r="CJ65" s="5">
        <f>AM65*DJ65/(0.62*1000)</f>
        <v>16.443870967741937</v>
      </c>
      <c r="CK65" s="6">
        <f>BW65*DJ65/(0.62*1000)</f>
        <v>11.148387096774194</v>
      </c>
      <c r="CL65" s="105">
        <f>AO65*DJ65/(0.62*1000)</f>
        <v>5.2954838709677423</v>
      </c>
      <c r="CM65" s="6">
        <f>MAX(0,BX65*DJ65/(0.62*1000))</f>
        <v>3.3445161290322587</v>
      </c>
      <c r="CN65" s="5">
        <f t="shared" si="25"/>
        <v>8.2219354838709684</v>
      </c>
      <c r="CO65" s="6">
        <f t="shared" si="26"/>
        <v>7.2464516129032264</v>
      </c>
      <c r="CP65" s="585">
        <f>AM65*DJ65/1000</f>
        <v>10.195200000000002</v>
      </c>
      <c r="CQ65" s="586">
        <f>BW65*DJ65/1000</f>
        <v>6.9119999999999999</v>
      </c>
      <c r="CR65" s="105">
        <f>IF(AH65&lt;4.99,CK65,#N/A)</f>
        <v>11.148387096774194</v>
      </c>
      <c r="CS65" s="105" t="e">
        <f>IF(AND(AH65&gt;5,AH65&lt;9.99),CK65,#N/A)</f>
        <v>#N/A</v>
      </c>
      <c r="CT65" s="105" t="e">
        <f>IF(AND(AH65&gt;10,AH65&lt;14.99),CK65,#N/A)</f>
        <v>#N/A</v>
      </c>
      <c r="CU65" s="105" t="e">
        <f>IF(AND(AH65&gt;15,AH65&lt;19.99),CK65,#N/A)</f>
        <v>#N/A</v>
      </c>
      <c r="CV65" s="6" t="e">
        <f>IF(AH65&gt;20,CK65,#N/A)</f>
        <v>#N/A</v>
      </c>
      <c r="CW65" s="530">
        <f>MAX(0,BZ65/AU65)</f>
        <v>0.71134020618556704</v>
      </c>
      <c r="CX65" s="530">
        <f>MAX(0,CA65/AW65)</f>
        <v>0.84642857142857131</v>
      </c>
      <c r="CY65" s="507">
        <f>MAX(0,(AU65-AX65)/AU65)</f>
        <v>0.95567010309278355</v>
      </c>
      <c r="CZ65" s="5">
        <f>BZ65*DJ65*DI65/1000</f>
        <v>8.3462399999999999</v>
      </c>
      <c r="DA65" s="5">
        <f>CA65*DJ65*DI65/1000</f>
        <v>2.8667519999999995</v>
      </c>
      <c r="DB65" s="7">
        <f>_xlfn.AGGREGATE(9,7,CZ$4:CZ65)/1000</f>
        <v>0.49669666933333328</v>
      </c>
      <c r="DC65" s="5">
        <f>CC65*DJ65*DI65/1000</f>
        <v>70.156800000000018</v>
      </c>
      <c r="DD65" s="169">
        <f>_xlfn.AGGREGATE(9,7,DC$4:DC65)/1000</f>
        <v>3.5190862018666667</v>
      </c>
      <c r="DE65" s="169">
        <f t="shared" ref="DE65" si="162">DD65*(100.9/40.08)</f>
        <v>8.859176591026614</v>
      </c>
      <c r="DF65" s="454">
        <f t="shared" ref="DF65" si="163">DE65/(0.8*1000)</f>
        <v>1.1073970738783268E-2</v>
      </c>
      <c r="DG65" s="115">
        <f>(AU65/AM65)/(65.39/54.94)</f>
        <v>0.13813287160997509</v>
      </c>
      <c r="DH65" s="135">
        <f>(BZ65/BW65)/(65.39/54.94)</f>
        <v>0.1449327114237651</v>
      </c>
      <c r="DI65" s="6">
        <f>C65-C63</f>
        <v>7</v>
      </c>
      <c r="DJ65" s="6">
        <f t="shared" si="130"/>
        <v>172.8</v>
      </c>
      <c r="DK65" s="224">
        <f t="shared" ref="DK65" si="164">DJ65*DI65</f>
        <v>1209.6000000000001</v>
      </c>
      <c r="DL65" s="105">
        <f>_xlfn.AGGREGATE(9,7,DK$4:DK65)/1000</f>
        <v>54.79749333333335</v>
      </c>
      <c r="DM65" s="130">
        <f t="shared" ref="DM65" si="165">0.625*0.45*1000/DJ65</f>
        <v>1.6276041666666665</v>
      </c>
      <c r="DN65" s="105">
        <f t="shared" ref="DN65" si="166">0.625*0.92*1000/DJ65</f>
        <v>3.3275462962962967</v>
      </c>
      <c r="DO65" s="101">
        <f t="shared" ref="DO65" si="167">DM65+DN65</f>
        <v>4.9551504629629637</v>
      </c>
      <c r="DP65" s="448">
        <v>1.5</v>
      </c>
    </row>
    <row r="66" spans="1:120">
      <c r="A66" s="251" t="e">
        <f>IF(OR(入力!A66="",入力!A66="#N/A"),#N/A,入力!A66)</f>
        <v>#N/A</v>
      </c>
      <c r="B66" s="253">
        <f>IF(OR(入力!B66="",入力!B66="#N/A"),#N/A,入力!B66)</f>
        <v>45621</v>
      </c>
      <c r="C66" s="74">
        <f>IF(OR(入力!C66="",入力!C66="#N/A"),#N/A,入力!C66)</f>
        <v>430</v>
      </c>
      <c r="D66" s="210" t="e">
        <f>IF(OR(入力!E66="",入力!E66="#N/A"),#N/A,入力!E66)</f>
        <v>#N/A</v>
      </c>
      <c r="E66" s="2">
        <f>IF(OR(入力!H66="",入力!H66="#N/A"),#N/A,入力!H66)</f>
        <v>130</v>
      </c>
      <c r="F66">
        <f>IF(OR(入力!I66="",入力!I66="#N/A"),#N/A,入力!I66)</f>
        <v>7.13</v>
      </c>
      <c r="G66">
        <f>IF(OR(入力!Q66="",入力!Q66="#N/A"),#N/A,入力!Q66)</f>
        <v>7.34</v>
      </c>
      <c r="H66">
        <f>IF(OR(入力!P66="",入力!P66="#N/A"),#N/A,入力!P66)</f>
        <v>7.04</v>
      </c>
      <c r="I66" s="2">
        <f>IF(OR(入力!R66="",入力!R66="#N/A"),#N/A,入力!R66)</f>
        <v>6.63</v>
      </c>
      <c r="J66">
        <f>IF(OR(入力!S66="",入力!S66="#N/A"),#N/A,入力!S66)</f>
        <v>113</v>
      </c>
      <c r="K66">
        <f>IF(OR(入力!AA66="",入力!AA66="#N/A"),#N/A,入力!AA66)</f>
        <v>210</v>
      </c>
      <c r="L66">
        <f>IF(OR(入力!Z66="",入力!Z66="#N/A"),#N/A,入力!Z66)</f>
        <v>245</v>
      </c>
      <c r="M66" s="2">
        <f>IF(OR(入力!AB66="",入力!AB66="#N/A"),#N/A,入力!AB66)</f>
        <v>261</v>
      </c>
      <c r="N66">
        <f>IF(OR(入力!AC66="",入力!AC66="#N/A"),#N/A,入力!AC66)</f>
        <v>74.8</v>
      </c>
      <c r="O66">
        <f>IF(OR(入力!AK66="",入力!AK66="#N/A"),#N/A,入力!AK66)</f>
        <v>93.7</v>
      </c>
      <c r="P66">
        <f>IF(OR(入力!AJ66="",入力!AJ66="#N/A"),#N/A,入力!AJ66)</f>
        <v>83.1</v>
      </c>
      <c r="Q66" s="6">
        <f>IF(OR(入力!AL66="",入力!AL66="#N/A"),#N/A,入力!AL66)</f>
        <v>82</v>
      </c>
      <c r="R66">
        <f>IF(OR(入力!AM66="",入力!AM66="#N/A"),#N/A,入力!AM66)</f>
        <v>10.119999999999999</v>
      </c>
      <c r="S66">
        <f>IF(OR(入力!AT66="",入力!AT66="#N/A"),#N/A,入力!AT66)</f>
        <v>8.68</v>
      </c>
      <c r="T66">
        <f>IF(OR(入力!AV66="",入力!AV66="#N/A"),#N/A,入力!AV66)</f>
        <v>5.75</v>
      </c>
      <c r="U66" s="4">
        <f>IF(OR(入力!AU66="",入力!AU66="#N/A"),#N/A,入力!AU66)</f>
        <v>5.7</v>
      </c>
      <c r="V66" s="2">
        <f>IF(OR(入力!AW66="",入力!AW66="#N/A"),#N/A,入力!AW66)</f>
        <v>10.53</v>
      </c>
      <c r="W66">
        <f>IF(OR(入力!AX66="",入力!AX66="#N/A"),#N/A,入力!AX66)</f>
        <v>9.3000000000000007</v>
      </c>
      <c r="X66">
        <f>IF(OR(入力!BF66="",入力!BF66="#N/A"),#N/A,入力!BF66)</f>
        <v>9.1</v>
      </c>
      <c r="Y66">
        <f>IF(OR(入力!BE66="",入力!BE66="#N/A"),#N/A,入力!BE66)</f>
        <v>9.1999999999999993</v>
      </c>
      <c r="Z66" s="2">
        <f>IF(OR(入力!BG66="",入力!BG66="#N/A"),#N/A,入力!BG66)</f>
        <v>9.4</v>
      </c>
      <c r="AA66">
        <f>IF(OR(入力!BL66="",入力!BL66="#N/A"),#N/A,入力!BL66)</f>
        <v>49.5</v>
      </c>
      <c r="AB66" s="15">
        <f>IF(OR(入力!BM66="",入力!BM66="#N/A"),#N/A,入力!BM66)</f>
        <v>49.5</v>
      </c>
      <c r="AC66" s="98">
        <f>IF(OR(入力!BS66="",入力!BS66="#N/A"),#N/A,入力!BS66)</f>
        <v>12.5</v>
      </c>
      <c r="AD66" s="23">
        <f>IF(OR(入力!BT66="",入力!BT66="#N/A"),#N/A,入力!BT66)</f>
        <v>9.6</v>
      </c>
      <c r="AE66" s="23">
        <f>IF(OR(入力!BW66="",入力!BW66="#N/A"),#N/A,入力!BW66)</f>
        <v>9.8000000000000007</v>
      </c>
      <c r="AF66" s="23">
        <f>IF(OR(入力!BX66="",入力!BX66="#N/A"),#N/A,入力!BX66)</f>
        <v>9.6</v>
      </c>
      <c r="AG66" s="126" t="e">
        <f>IF(OR(入力!BZ66="",入力!BZ66="#N/A"),#N/A,入力!BZ66)</f>
        <v>#N/A</v>
      </c>
      <c r="AH66" s="15">
        <f>IF(OR(入力!CB66="",入力!CB66="#N/A"),#N/A,入力!CB66)</f>
        <v>17.899999999999999</v>
      </c>
      <c r="AI66">
        <f>IF(OR(入力!CD66="",入力!CD66="#N/A"),#N/A,入力!CD66)</f>
        <v>58</v>
      </c>
      <c r="AJ66" t="e">
        <f>IF(OR(入力!CL66="",入力!CL66="#N/A"),#N/A,入力!CL66)</f>
        <v>#N/A</v>
      </c>
      <c r="AK66" t="e">
        <f>IF(OR(入力!CK66="",入力!CK66="#N/A"),#N/A,入力!CK66)</f>
        <v>#N/A</v>
      </c>
      <c r="AL66" t="e">
        <f>IF(OR(入力!CM66="",入力!CM66="#N/A"),#N/A,入力!CM66)</f>
        <v>#N/A</v>
      </c>
      <c r="AM66" s="39">
        <f>IF(OR(入力!CN66="",入力!CN66="#N/A"),#N/A,入力!CN66)</f>
        <v>59</v>
      </c>
      <c r="AN66" s="39" t="e">
        <f>IF(OR(入力!CV66="",入力!CV66="#N/A"),#N/A,入力!CV66)</f>
        <v>#N/A</v>
      </c>
      <c r="AO66" s="39">
        <f>IF(OR(入力!CU66="",入力!CU66="#N/A"),#N/A,入力!CU66)</f>
        <v>28</v>
      </c>
      <c r="AP66" s="40">
        <f>IF(OR(入力!CW66="",入力!CW66="#N/A"),#N/A,入力!CW66)</f>
        <v>6.9</v>
      </c>
      <c r="AQ66">
        <f>IF(OR(入力!CX66="",入力!CX66="#N/A"),#N/A,入力!CX66)</f>
        <v>9.6999999999999993</v>
      </c>
      <c r="AR66" t="e">
        <f>IF(OR(入力!DF66="",入力!DF66="#N/A"),#N/A,入力!DF66)</f>
        <v>#N/A</v>
      </c>
      <c r="AS66" t="e">
        <f>IF(OR(入力!DE66="",入力!DE66="#N/A"),#N/A,入力!DE66)</f>
        <v>#N/A</v>
      </c>
      <c r="AT66" t="e">
        <f>IF(OR(入力!DG66="",入力!DG66="#N/A"),#N/A,入力!DG66)</f>
        <v>#N/A</v>
      </c>
      <c r="AU66" s="39">
        <f>IF(OR(入力!DH66="",入力!DH66="#N/A"),#N/A,入力!DH66)</f>
        <v>9.6</v>
      </c>
      <c r="AV66" s="39" t="e">
        <f>IF(OR(入力!DP66="",入力!DP66="#N/A"),#N/A,入力!DP66)</f>
        <v>#N/A</v>
      </c>
      <c r="AW66" s="39">
        <f>IF(OR(入力!DO66="",入力!DO66="#N/A"),#N/A,入力!DO66)</f>
        <v>3.9</v>
      </c>
      <c r="AX66" s="45">
        <f>IF(OR(入力!DQ66="",入力!DQ66="#N/A"),#N/A,入力!DQ66)</f>
        <v>0.46</v>
      </c>
      <c r="AY66" t="e">
        <f>IF(OR(入力!DR66="",入力!DR66="#N/A"),#N/A,入力!DR66)</f>
        <v>#N/A</v>
      </c>
      <c r="AZ66" t="e">
        <f>IF(OR(入力!DZ66="",入力!DZ66="#N/A"),#N/A,入力!DZ66)</f>
        <v>#N/A</v>
      </c>
      <c r="BA66" t="e">
        <f>IF(OR(入力!DY66="",入力!DY66="#N/A"),#N/A,入力!DY66)</f>
        <v>#N/A</v>
      </c>
      <c r="BB66" t="e">
        <f>IF(OR(入力!EA66="",入力!EA66="#N/A"),#N/A,入力!EA66)</f>
        <v>#N/A</v>
      </c>
      <c r="BC66" s="39">
        <f>IF(OR(入力!EB66="",入力!EB66="#N/A"),#N/A,入力!EB66)</f>
        <v>84</v>
      </c>
      <c r="BD66" s="39" t="e">
        <f>IF(OR(入力!EJ66="",入力!EJ66="#N/A"),#N/A,入力!EJ66)</f>
        <v>#N/A</v>
      </c>
      <c r="BE66" s="39">
        <f>IF(OR(入力!EI66="",入力!EI66="#N/A"),#N/A,入力!EI66)</f>
        <v>130</v>
      </c>
      <c r="BF66" s="217" t="e">
        <f>IF(OR(入力!EK66="",入力!EK66="#N/A"),#N/A,入力!EK66)</f>
        <v>#N/A</v>
      </c>
      <c r="BG66" s="126" t="e">
        <f>IF(OR(入力!GT66="",入力!GT66="#N/A"),#N/A,入力!GT66)</f>
        <v>#N/A</v>
      </c>
      <c r="BH66" s="23" t="e">
        <f>IF(OR(入力!HB66="",入力!HB66="#N/A"),#N/A,入力!HB66)</f>
        <v>#N/A</v>
      </c>
      <c r="BI66" s="23" t="e">
        <f>IF(OR(入力!HA66="",入力!HA66="#N/A"),#N/A,入力!HA66)</f>
        <v>#N/A</v>
      </c>
      <c r="BJ66" s="15" t="e">
        <f>IF(OR(入力!HC66="",入力!HC66="#N/A"),#N/A,入力!HC66)</f>
        <v>#N/A</v>
      </c>
      <c r="BK66" t="e">
        <f>IF(OR(入力!LJ66="",入力!LJ66="#N/A"),#N/A,入力!LJ66)</f>
        <v>#N/A</v>
      </c>
      <c r="BL66" t="e">
        <f>IF(OR(入力!LR66="",入力!LR66="#N/A"),#N/A,入力!LR66)</f>
        <v>#N/A</v>
      </c>
      <c r="BM66" t="e">
        <f>IF(OR(入力!LQ66="",入力!LQ66="#N/A"),#N/A,入力!LQ66)</f>
        <v>#N/A</v>
      </c>
      <c r="BN66" s="2" t="e">
        <f>IF(OR(入力!LS66="",入力!LS66="#N/A"),#N/A,入力!LS66)</f>
        <v>#N/A</v>
      </c>
      <c r="BO66" t="e">
        <f>IF(OR(入力!LT66="",入力!LT66="#N/A"),#N/A,入力!LT66)</f>
        <v>#N/A</v>
      </c>
      <c r="BP66" t="e">
        <f>IF(OR(入力!MB66="",入力!MB66="#N/A"),#N/A,入力!MB66)</f>
        <v>#N/A</v>
      </c>
      <c r="BQ66" t="e">
        <f>IF(OR(入力!MA66="",入力!MA66="#N/A"),#N/A,入力!MA66)</f>
        <v>#N/A</v>
      </c>
      <c r="BR66" s="15" t="e">
        <f>IF(OR(入力!MC66="",入力!MC66="#N/A"),#N/A,入力!MC66)</f>
        <v>#N/A</v>
      </c>
      <c r="BS66" s="224" t="e">
        <f>IF(OR(入力!MN66="",入力!MN66="#N/A"),#N/A,入力!MN66)</f>
        <v>#N/A</v>
      </c>
      <c r="BT66" s="224" t="e">
        <f>IF(OR(入力!MV66="",入力!MV66="#N/A"),#N/A,入力!MV66)</f>
        <v>#N/A</v>
      </c>
      <c r="BU66" s="224" t="e">
        <f>IF(OR(入力!MU66="",入力!MU66="#N/A"),#N/A,入力!MU66)</f>
        <v>#N/A</v>
      </c>
      <c r="BV66" s="154" t="e">
        <f>IF(OR(入力!MW66="",入力!MW66="#N/A"),#N/A,入力!MW66)</f>
        <v>#N/A</v>
      </c>
      <c r="BW66" s="5">
        <f t="shared" ref="BW66:BW67" si="168">AM66-AO66</f>
        <v>31</v>
      </c>
      <c r="BX66" s="5">
        <f t="shared" ref="BX66:BX67" si="169">AO66-AP66</f>
        <v>21.1</v>
      </c>
      <c r="BY66" s="5">
        <f t="shared" si="22"/>
        <v>52.1</v>
      </c>
      <c r="BZ66" s="105">
        <f t="shared" ref="BZ66:BZ67" si="170">AU66-AW66</f>
        <v>5.6999999999999993</v>
      </c>
      <c r="CA66" s="105">
        <f>AW66-AX66</f>
        <v>3.44</v>
      </c>
      <c r="CB66" s="105">
        <f t="shared" si="23"/>
        <v>9.1399999999999988</v>
      </c>
      <c r="CC66" s="6">
        <f>BE66-BC66</f>
        <v>46</v>
      </c>
      <c r="CD66" s="501">
        <f>MAX(0,BW66/AM66)</f>
        <v>0.52542372881355937</v>
      </c>
      <c r="CE66" s="529">
        <f>MAX(0,BX66/AO66)</f>
        <v>0.75357142857142867</v>
      </c>
      <c r="CF66" s="507">
        <f>MAX(0,(AM66-AP66)/AM66)</f>
        <v>0.88305084745762719</v>
      </c>
      <c r="CG66" s="5">
        <f>BW66*DJ66*DI66/1000</f>
        <v>40.622399999999999</v>
      </c>
      <c r="CH66" s="5">
        <f>BX66*DJ66*DI66/1000</f>
        <v>27.649440000000002</v>
      </c>
      <c r="CI66" s="7">
        <f>_xlfn.AGGREGATE(9,7,CG$4:CG66)/1000</f>
        <v>3.113159191466667</v>
      </c>
      <c r="CJ66" s="5">
        <f>AM66*DJ66/(0.62*1000)</f>
        <v>17.814193548387095</v>
      </c>
      <c r="CK66" s="6">
        <f>BW66*DJ66/(0.62*1000)</f>
        <v>9.36</v>
      </c>
      <c r="CL66" s="105">
        <f>AO66*DJ66/(0.62*1000)</f>
        <v>8.4541935483870958</v>
      </c>
      <c r="CM66" s="6">
        <f>MAX(0,BX66*DJ66/(0.62*1000))</f>
        <v>6.3708387096774191</v>
      </c>
      <c r="CN66" s="5">
        <f t="shared" si="25"/>
        <v>8.9070967741935476</v>
      </c>
      <c r="CO66" s="6">
        <f t="shared" si="26"/>
        <v>7.8654193548387088</v>
      </c>
      <c r="CP66" s="585">
        <f>AM66*DJ66/1000</f>
        <v>11.044799999999999</v>
      </c>
      <c r="CQ66" s="586">
        <f>BW66*DJ66/1000</f>
        <v>5.8031999999999995</v>
      </c>
      <c r="CR66" s="105" t="e">
        <f>IF(AH66&lt;4.99,CK66,#N/A)</f>
        <v>#N/A</v>
      </c>
      <c r="CS66" s="105" t="e">
        <f>IF(AND(AH66&gt;5,AH66&lt;9.99),CK66,#N/A)</f>
        <v>#N/A</v>
      </c>
      <c r="CT66" s="105" t="e">
        <f>IF(AND(AH66&gt;10,AH66&lt;14.99),CK66,#N/A)</f>
        <v>#N/A</v>
      </c>
      <c r="CU66" s="105">
        <f>IF(AND(AH66&gt;15,AH66&lt;19.99),CK66,#N/A)</f>
        <v>9.36</v>
      </c>
      <c r="CV66" s="6" t="e">
        <f>IF(AH66&gt;20,CK66,#N/A)</f>
        <v>#N/A</v>
      </c>
      <c r="CW66" s="530">
        <f>MAX(0,BZ66/AU66)</f>
        <v>0.59375</v>
      </c>
      <c r="CX66" s="530">
        <f>MAX(0,CA66/AW66)</f>
        <v>0.88205128205128203</v>
      </c>
      <c r="CY66" s="507">
        <f>MAX(0,(AU66-AX66)/AU66)</f>
        <v>0.95208333333333328</v>
      </c>
      <c r="CZ66" s="5">
        <f>BZ66*DJ66*DI66/1000</f>
        <v>7.4692799999999977</v>
      </c>
      <c r="DA66" s="5">
        <f>CA66*DJ66*DI66/1000</f>
        <v>4.5077759999999998</v>
      </c>
      <c r="DB66" s="7">
        <f>_xlfn.AGGREGATE(9,7,CZ$4:CZ66)/1000</f>
        <v>0.50416594933333325</v>
      </c>
      <c r="DC66" s="5">
        <f>CC66*DJ66*DI66/1000</f>
        <v>60.278399999999991</v>
      </c>
      <c r="DD66" s="169">
        <f>_xlfn.AGGREGATE(9,7,DC$4:DC66)/1000</f>
        <v>3.5793646018666667</v>
      </c>
      <c r="DE66" s="169">
        <f t="shared" ref="DE66:DE67" si="171">DD66*(100.9/40.08)</f>
        <v>9.0109253574936812</v>
      </c>
      <c r="DF66" s="454">
        <f t="shared" ref="DF66:DF67" si="172">DE66/(0.8*1000)</f>
        <v>1.1263656696867101E-2</v>
      </c>
      <c r="DG66" s="115">
        <f>(AU66/AM66)/(65.39/54.94)</f>
        <v>0.13670882138719184</v>
      </c>
      <c r="DH66" s="135">
        <f>(BZ66/BW66)/(65.39/54.94)</f>
        <v>0.15448648062000203</v>
      </c>
      <c r="DI66" s="6">
        <f>C66-C65</f>
        <v>7</v>
      </c>
      <c r="DJ66" s="6">
        <f t="shared" si="130"/>
        <v>187.2</v>
      </c>
      <c r="DK66" s="224">
        <f t="shared" ref="DK66" si="173">DJ66*DI66</f>
        <v>1310.3999999999999</v>
      </c>
      <c r="DL66" s="105">
        <f>_xlfn.AGGREGATE(9,7,DK$4:DK66)/1000</f>
        <v>56.107893333333351</v>
      </c>
      <c r="DM66" s="130">
        <f t="shared" ref="DM66" si="174">0.625*0.45*1000/DJ66</f>
        <v>1.5024038461538463</v>
      </c>
      <c r="DN66" s="105">
        <f t="shared" ref="DN66" si="175">0.625*0.92*1000/DJ66</f>
        <v>3.0715811965811972</v>
      </c>
      <c r="DO66" s="101">
        <f t="shared" ref="DO66" si="176">DM66+DN66</f>
        <v>4.5739850427350435</v>
      </c>
      <c r="DP66" s="448">
        <v>1.5</v>
      </c>
    </row>
    <row r="67" spans="1:120">
      <c r="A67" s="251" t="e">
        <f>IF(OR(入力!A67="",入力!A67="#N/A"),#N/A,入力!A67)</f>
        <v>#N/A</v>
      </c>
      <c r="B67" s="253">
        <f>IF(OR(入力!B67="",入力!B67="#N/A"),#N/A,入力!B67)</f>
        <v>45628</v>
      </c>
      <c r="C67" s="74">
        <f>IF(OR(入力!C67="",入力!C67="#N/A"),#N/A,入力!C67)</f>
        <v>437</v>
      </c>
      <c r="D67" s="210" t="e">
        <f>IF(OR(入力!E67="",入力!E67="#N/A"),#N/A,入力!E67)</f>
        <v>#N/A</v>
      </c>
      <c r="E67" s="2">
        <f>IF(OR(入力!H67="",入力!H67="#N/A"),#N/A,入力!H67)</f>
        <v>130</v>
      </c>
      <c r="F67">
        <f>IF(OR(入力!I67="",入力!I67="#N/A"),#N/A,入力!I67)</f>
        <v>7.34</v>
      </c>
      <c r="G67">
        <f>IF(OR(入力!Q67="",入力!Q67="#N/A"),#N/A,入力!Q67)</f>
        <v>7.47</v>
      </c>
      <c r="H67">
        <f>IF(OR(入力!P67="",入力!P67="#N/A"),#N/A,入力!P67)</f>
        <v>7.03</v>
      </c>
      <c r="I67" s="2">
        <f>IF(OR(入力!R67="",入力!R67="#N/A"),#N/A,入力!R67)</f>
        <v>6.88</v>
      </c>
      <c r="J67">
        <f>IF(OR(入力!S67="",入力!S67="#N/A"),#N/A,入力!S67)</f>
        <v>34</v>
      </c>
      <c r="K67">
        <f>IF(OR(入力!AA67="",入力!AA67="#N/A"),#N/A,入力!AA67)</f>
        <v>156</v>
      </c>
      <c r="L67">
        <f>IF(OR(入力!Z67="",入力!Z67="#N/A"),#N/A,入力!Z67)</f>
        <v>163</v>
      </c>
      <c r="M67" s="2">
        <f>IF(OR(入力!AB67="",入力!AB67="#N/A"),#N/A,入力!AB67)</f>
        <v>248</v>
      </c>
      <c r="N67">
        <f>IF(OR(入力!AC67="",入力!AC67="#N/A"),#N/A,入力!AC67)</f>
        <v>78.099999999999994</v>
      </c>
      <c r="O67">
        <f>IF(OR(入力!AK67="",入力!AK67="#N/A"),#N/A,入力!AK67)</f>
        <v>93.6</v>
      </c>
      <c r="P67">
        <f>IF(OR(入力!AJ67="",入力!AJ67="#N/A"),#N/A,入力!AJ67)</f>
        <v>80.5</v>
      </c>
      <c r="Q67" s="2">
        <f>IF(OR(入力!AL67="",入力!AL67="#N/A"),#N/A,入力!AL67)</f>
        <v>79.599999999999994</v>
      </c>
      <c r="R67">
        <f>IF(OR(入力!AM67="",入力!AM67="#N/A"),#N/A,入力!AM67)</f>
        <v>12.44</v>
      </c>
      <c r="S67">
        <f>IF(OR(入力!AT67="",入力!AT67="#N/A"),#N/A,入力!AT67)</f>
        <v>8.77</v>
      </c>
      <c r="T67">
        <f>IF(OR(入力!AV67="",入力!AV67="#N/A"),#N/A,入力!AV67)</f>
        <v>5.0599999999999996</v>
      </c>
      <c r="U67">
        <f>IF(OR(入力!AU67="",入力!AU67="#N/A"),#N/A,入力!AU67)</f>
        <v>5.26</v>
      </c>
      <c r="V67" s="7">
        <f>IF(OR(入力!AW67="",入力!AW67="#N/A"),#N/A,入力!AW67)</f>
        <v>11.1</v>
      </c>
      <c r="W67">
        <f>IF(OR(入力!AX67="",入力!AX67="#N/A"),#N/A,入力!AX67)</f>
        <v>8.9</v>
      </c>
      <c r="X67">
        <f>IF(OR(入力!BF67="",入力!BF67="#N/A"),#N/A,入力!BF67)</f>
        <v>8.1</v>
      </c>
      <c r="Y67">
        <f>IF(OR(入力!BE67="",入力!BE67="#N/A"),#N/A,入力!BE67)</f>
        <v>7.9</v>
      </c>
      <c r="Z67" s="2">
        <f>IF(OR(入力!BG67="",入力!BG67="#N/A"),#N/A,入力!BG67)</f>
        <v>8.1</v>
      </c>
      <c r="AA67">
        <f>IF(OR(入力!BL67="",入力!BL67="#N/A"),#N/A,入力!BL67)</f>
        <v>49.5</v>
      </c>
      <c r="AB67" s="101">
        <f>IF(OR(入力!BM67="",入力!BM67="#N/A"),#N/A,入力!BM67)</f>
        <v>50</v>
      </c>
      <c r="AC67" s="98">
        <f>IF(OR(入力!BS67="",入力!BS67="#N/A"),#N/A,入力!BS67)</f>
        <v>9.1</v>
      </c>
      <c r="AD67" s="23">
        <f>IF(OR(入力!BT67="",入力!BT67="#N/A"),#N/A,入力!BT67)</f>
        <v>9.1</v>
      </c>
      <c r="AE67" s="23">
        <f>IF(OR(入力!BW67="",入力!BW67="#N/A"),#N/A,入力!BW67)</f>
        <v>8.3000000000000007</v>
      </c>
      <c r="AF67" s="23">
        <f>IF(OR(入力!BX67="",入力!BX67="#N/A"),#N/A,入力!BX67)</f>
        <v>8.1</v>
      </c>
      <c r="AG67" s="126" t="e">
        <f>IF(OR(入力!BZ67="",入力!BZ67="#N/A"),#N/A,入力!BZ67)</f>
        <v>#N/A</v>
      </c>
      <c r="AH67" s="15">
        <f>IF(OR(入力!CB67="",入力!CB67="#N/A"),#N/A,入力!CB67)</f>
        <v>16.2</v>
      </c>
      <c r="AI67" s="5">
        <f>IF(OR(入力!CD67="",入力!CD67="#N/A"),#N/A,入力!CD67)</f>
        <v>64.036000000000001</v>
      </c>
      <c r="AJ67" t="e">
        <f>IF(OR(入力!CL67="",入力!CL67="#N/A"),#N/A,入力!CL67)</f>
        <v>#N/A</v>
      </c>
      <c r="AK67" s="5">
        <f>IF(OR(入力!CK67="",入力!CK67="#N/A"),#N/A,入力!CK67)</f>
        <v>36.673999999999999</v>
      </c>
      <c r="AL67" s="4">
        <f>IF(OR(入力!CM67="",入力!CM67="#N/A"),#N/A,入力!CM67)</f>
        <v>6.6719999999999997</v>
      </c>
      <c r="AM67" s="112">
        <f>IF(OR(入力!CN67="",入力!CN67="#N/A"),#N/A,入力!CN67)</f>
        <v>63.838000000000001</v>
      </c>
      <c r="AN67" s="112">
        <f>IF(OR(入力!CV67="",入力!CV67="#N/A"),#N/A,入力!CV67)</f>
        <v>10.305999999999999</v>
      </c>
      <c r="AO67" s="112">
        <f>IF(OR(入力!CU67="",入力!CU67="#N/A"),#N/A,入力!CU67)</f>
        <v>30.847999999999999</v>
      </c>
      <c r="AP67" s="111">
        <f>IF(OR(入力!CW67="",入力!CW67="#N/A"),#N/A,入力!CW67)</f>
        <v>6.7839999999999998</v>
      </c>
      <c r="AQ67" s="5">
        <f>IF(OR(入力!CX67="",入力!CX67="#N/A"),#N/A,入力!CX67)</f>
        <v>10.212999999999999</v>
      </c>
      <c r="AR67" t="e">
        <f>IF(OR(入力!DF67="",入力!DF67="#N/A"),#N/A,入力!DF67)</f>
        <v>#N/A</v>
      </c>
      <c r="AS67" s="4">
        <f>IF(OR(入力!DE67="",入力!DE67="#N/A"),#N/A,入力!DE67)</f>
        <v>5.3220000000000001</v>
      </c>
      <c r="AT67">
        <f>IF(OR(入力!DG67="",入力!DG67="#N/A"),#N/A,入力!DG67)</f>
        <v>0.46899999999999997</v>
      </c>
      <c r="AU67" s="112">
        <f>IF(OR(入力!DH67="",入力!DH67="#N/A"),#N/A,入力!DH67)</f>
        <v>10.129</v>
      </c>
      <c r="AV67" s="110">
        <f>IF(OR(入力!DP67="",入力!DP67="#N/A"),#N/A,入力!DP67)</f>
        <v>1.3740000000000001</v>
      </c>
      <c r="AW67" s="110">
        <f>IF(OR(入力!DO67="",入力!DO67="#N/A"),#N/A,入力!DO67)</f>
        <v>4.2759999999999998</v>
      </c>
      <c r="AX67" s="45">
        <f>IF(OR(入力!DQ67="",入力!DQ67="#N/A"),#N/A,入力!DQ67)</f>
        <v>0.432</v>
      </c>
      <c r="AY67" s="5">
        <f>IF(OR(入力!DR67="",入力!DR67="#N/A"),#N/A,入力!DR67)</f>
        <v>81.793000000000006</v>
      </c>
      <c r="AZ67" t="e">
        <f>IF(OR(入力!DZ67="",入力!DZ67="#N/A"),#N/A,入力!DZ67)</f>
        <v>#N/A</v>
      </c>
      <c r="BA67" s="120">
        <f>IF(OR(入力!DY67="",入力!DY67="#N/A"),#N/A,入力!DY67)</f>
        <v>262.08</v>
      </c>
      <c r="BB67" s="120">
        <f>IF(OR(入力!EA67="",入力!EA67="#N/A"),#N/A,入力!EA67)</f>
        <v>135.523</v>
      </c>
      <c r="BC67" s="112">
        <f>IF(OR(入力!EB67="",入力!EB67="#N/A"),#N/A,入力!EB67)</f>
        <v>81.382999999999996</v>
      </c>
      <c r="BD67" s="189">
        <f>IF(OR(入力!EJ67="",入力!EJ67="#N/A"),#N/A,入力!EJ67)</f>
        <v>166.45</v>
      </c>
      <c r="BE67" s="189">
        <f>IF(OR(入力!EI67="",入力!EI67="#N/A"),#N/A,入力!EI67)</f>
        <v>128.13300000000001</v>
      </c>
      <c r="BF67" s="532">
        <f>IF(OR(入力!EK67="",入力!EK67="#N/A"),#N/A,入力!EK67)</f>
        <v>137.11000000000001</v>
      </c>
      <c r="BG67" s="126">
        <f>IF(OR(入力!GT67="",入力!GT67="#N/A"),#N/A,入力!GT67)</f>
        <v>0.47899999999999998</v>
      </c>
      <c r="BH67" s="23" t="e">
        <f>IF(OR(入力!HB67="",入力!HB67="#N/A"),#N/A,入力!HB67)</f>
        <v>#N/A</v>
      </c>
      <c r="BI67" s="23">
        <f>IF(OR(入力!HA67="",入力!HA67="#N/A"),#N/A,入力!HA67)</f>
        <v>0.17799999999999999</v>
      </c>
      <c r="BJ67" s="15">
        <f>IF(OR(入力!HC67="",入力!HC67="#N/A"),#N/A,入力!HC67)</f>
        <v>0</v>
      </c>
      <c r="BK67" s="5">
        <f>IF(OR(入力!LJ67="",入力!LJ67="#N/A"),#N/A,入力!LJ67)</f>
        <v>10.68</v>
      </c>
      <c r="BL67" t="e">
        <f>IF(OR(入力!LR67="",入力!LR67="#N/A"),#N/A,入力!LR67)</f>
        <v>#N/A</v>
      </c>
      <c r="BM67" s="5">
        <f>IF(OR(入力!LQ67="",入力!LQ67="#N/A"),#N/A,入力!LQ67)</f>
        <v>20.149999999999999</v>
      </c>
      <c r="BN67" s="6">
        <f>IF(OR(入力!LS67="",入力!LS67="#N/A"),#N/A,入力!LS67)</f>
        <v>12.93</v>
      </c>
      <c r="BO67" s="115">
        <f>IF(OR(入力!LT67="",入力!LT67="#N/A"),#N/A,入力!LT67)</f>
        <v>0.25040000000000001</v>
      </c>
      <c r="BP67" t="e">
        <f>IF(OR(入力!MB67="",入力!MB67="#N/A"),#N/A,入力!MB67)</f>
        <v>#N/A</v>
      </c>
      <c r="BQ67" s="115">
        <f>IF(OR(入力!MA67="",入力!MA67="#N/A"),#N/A,入力!MA67)</f>
        <v>0.25659999999999999</v>
      </c>
      <c r="BR67" s="116">
        <f>IF(OR(入力!MC67="",入力!MC67="#N/A"),#N/A,入力!MC67)</f>
        <v>0.24410000000000001</v>
      </c>
      <c r="BS67" s="224">
        <f>IF(OR(入力!MN67="",入力!MN67="#N/A"),#N/A,入力!MN67)</f>
        <v>359</v>
      </c>
      <c r="BT67" s="224" t="e">
        <f>IF(OR(入力!MV67="",入力!MV67="#N/A"),#N/A,入力!MV67)</f>
        <v>#N/A</v>
      </c>
      <c r="BU67" s="224">
        <f>IF(OR(入力!MU67="",入力!MU67="#N/A"),#N/A,入力!MU67)</f>
        <v>361</v>
      </c>
      <c r="BV67" s="154">
        <f>IF(OR(入力!MW67="",入力!MW67="#N/A"),#N/A,入力!MW67)</f>
        <v>362</v>
      </c>
      <c r="BW67" s="5">
        <f t="shared" si="168"/>
        <v>32.99</v>
      </c>
      <c r="BX67" s="5">
        <f t="shared" si="169"/>
        <v>24.064</v>
      </c>
      <c r="BY67" s="5">
        <f t="shared" si="22"/>
        <v>57.054000000000002</v>
      </c>
      <c r="BZ67" s="105">
        <f t="shared" si="170"/>
        <v>5.8529999999999998</v>
      </c>
      <c r="CA67" s="105">
        <f>AW67-AX67</f>
        <v>3.8439999999999999</v>
      </c>
      <c r="CB67" s="105">
        <f t="shared" si="23"/>
        <v>9.6969999999999992</v>
      </c>
      <c r="CC67" s="6">
        <f>BE67-BC67</f>
        <v>46.750000000000014</v>
      </c>
      <c r="CD67" s="501">
        <f>MAX(0,BW67/AM67)</f>
        <v>0.51677684137974245</v>
      </c>
      <c r="CE67" s="529">
        <f>MAX(0,BX67/AO67)</f>
        <v>0.78008298755186722</v>
      </c>
      <c r="CF67" s="507">
        <f>MAX(0,(AM67-AP67)/AM67)</f>
        <v>0.89373100661048277</v>
      </c>
      <c r="CG67" s="5">
        <f>BW67*DJ67*DI67/1000</f>
        <v>43.230095999999996</v>
      </c>
      <c r="CH67" s="5">
        <f>BX67*DJ67*DI67/1000</f>
        <v>31.533465599999996</v>
      </c>
      <c r="CI67" s="7">
        <f>_xlfn.AGGREGATE(9,7,CG$4:CG67)/1000</f>
        <v>3.1563892874666668</v>
      </c>
      <c r="CJ67" s="5">
        <f>AM67*DJ67/(0.62*1000)</f>
        <v>19.274957419354838</v>
      </c>
      <c r="CK67" s="6">
        <f>BW67*DJ67/(0.62*1000)</f>
        <v>9.9608516129032267</v>
      </c>
      <c r="CL67" s="105">
        <f>AO67*DJ67/(0.62*1000)</f>
        <v>9.3141058064516109</v>
      </c>
      <c r="CM67" s="6">
        <f>MAX(0,BX67*DJ67/(0.62*1000))</f>
        <v>7.2657754838709669</v>
      </c>
      <c r="CN67" s="5">
        <f t="shared" si="25"/>
        <v>9.6374787096774188</v>
      </c>
      <c r="CO67" s="6">
        <f t="shared" si="26"/>
        <v>8.6133135483870973</v>
      </c>
      <c r="CP67" s="585">
        <f>AM67*DJ67/1000</f>
        <v>11.950473599999999</v>
      </c>
      <c r="CQ67" s="586">
        <f>BW67*DJ67/1000</f>
        <v>6.1757280000000003</v>
      </c>
      <c r="CR67" s="105" t="e">
        <f>IF(AH67&lt;4.99,CK67,#N/A)</f>
        <v>#N/A</v>
      </c>
      <c r="CS67" s="105" t="e">
        <f>IF(AND(AH67&gt;5,AH67&lt;9.99),CK67,#N/A)</f>
        <v>#N/A</v>
      </c>
      <c r="CT67" s="105" t="e">
        <f>IF(AND(AH67&gt;10,AH67&lt;14.99),CK67,#N/A)</f>
        <v>#N/A</v>
      </c>
      <c r="CU67" s="105">
        <f>IF(AND(AH67&gt;15,AH67&lt;19.99),CK67,#N/A)</f>
        <v>9.9608516129032267</v>
      </c>
      <c r="CV67" s="6" t="e">
        <f>IF(AH67&gt;20,CK67,#N/A)</f>
        <v>#N/A</v>
      </c>
      <c r="CW67" s="530">
        <f>MAX(0,BZ67/AU67)</f>
        <v>0.5778457893178004</v>
      </c>
      <c r="CX67" s="530">
        <f>MAX(0,CA67/AW67)</f>
        <v>0.89897100093545368</v>
      </c>
      <c r="CY67" s="507">
        <f>MAX(0,(AU67-AX67)/AU67)</f>
        <v>0.95735018264389371</v>
      </c>
      <c r="CZ67" s="5">
        <f>BZ67*DJ67*DI67/1000</f>
        <v>7.6697711999999996</v>
      </c>
      <c r="DA67" s="5">
        <f>CA67*DJ67*DI67/1000</f>
        <v>5.0371775999999988</v>
      </c>
      <c r="DB67" s="7">
        <f>_xlfn.AGGREGATE(9,7,CZ$4:CZ67)/1000</f>
        <v>0.51183572053333326</v>
      </c>
      <c r="DC67" s="5">
        <f>CC67*DJ67*DI67/1000</f>
        <v>61.261200000000009</v>
      </c>
      <c r="DD67" s="169">
        <f>_xlfn.AGGREGATE(9,7,DC$4:DC67)/1000</f>
        <v>3.6406258018666668</v>
      </c>
      <c r="DE67" s="169">
        <f t="shared" si="171"/>
        <v>9.1651482886314053</v>
      </c>
      <c r="DF67" s="454">
        <f t="shared" si="172"/>
        <v>1.1456435360789257E-2</v>
      </c>
      <c r="DG67" s="115">
        <f>(AU67/AM67)/(65.39/54.94)</f>
        <v>0.13331057954317488</v>
      </c>
      <c r="DH67" s="135">
        <f>(BZ67/BW67)/(65.39/54.94)</f>
        <v>0.1490642592552503</v>
      </c>
      <c r="DI67" s="6">
        <f>C67-C66</f>
        <v>7</v>
      </c>
      <c r="DJ67" s="6">
        <f t="shared" si="130"/>
        <v>187.2</v>
      </c>
      <c r="DK67" s="224">
        <f t="shared" ref="DK67" si="177">DJ67*DI67</f>
        <v>1310.3999999999999</v>
      </c>
      <c r="DL67" s="105">
        <f>_xlfn.AGGREGATE(9,7,DK$4:DK67)/1000</f>
        <v>57.418293333333352</v>
      </c>
      <c r="DM67" s="130">
        <f t="shared" ref="DM67" si="178">0.625*0.45*1000/DJ67</f>
        <v>1.5024038461538463</v>
      </c>
      <c r="DN67" s="105">
        <f t="shared" ref="DN67" si="179">0.625*0.92*1000/DJ67</f>
        <v>3.0715811965811972</v>
      </c>
      <c r="DO67" s="101">
        <f t="shared" ref="DO67" si="180">DM67+DN67</f>
        <v>4.5739850427350435</v>
      </c>
      <c r="DP67" s="448">
        <v>1.5</v>
      </c>
    </row>
    <row r="68" spans="1:120">
      <c r="A68" s="251" t="e">
        <f>IF(OR(入力!A68="",入力!A68="#N/A"),#N/A,入力!A68)</f>
        <v>#N/A</v>
      </c>
      <c r="B68" s="253">
        <f>IF(OR(入力!B68="",入力!B68="#N/A"),#N/A,入力!B68)</f>
        <v>45636</v>
      </c>
      <c r="C68" s="74">
        <f>IF(OR(入力!C68="",入力!C68="#N/A"),#N/A,入力!C68)</f>
        <v>445</v>
      </c>
      <c r="D68" s="210" t="e">
        <f>IF(OR(入力!E68="",入力!E68="#N/A"),#N/A,入力!E68)</f>
        <v>#N/A</v>
      </c>
      <c r="E68" s="2">
        <f>IF(OR(入力!H68="",入力!H68="#N/A"),#N/A,入力!H68)</f>
        <v>130</v>
      </c>
      <c r="F68">
        <f>IF(OR(入力!I68="",入力!I68="#N/A"),#N/A,入力!I68)</f>
        <v>7.38</v>
      </c>
      <c r="G68">
        <f>IF(OR(入力!Q68="",入力!Q68="#N/A"),#N/A,入力!Q68)</f>
        <v>7.04</v>
      </c>
      <c r="H68">
        <f>IF(OR(入力!P68="",入力!P68="#N/A"),#N/A,入力!P68)</f>
        <v>6.93</v>
      </c>
      <c r="I68" s="2">
        <f>IF(OR(入力!R68="",入力!R68="#N/A"),#N/A,入力!R68)</f>
        <v>6.76</v>
      </c>
      <c r="J68">
        <f>IF(OR(入力!S68="",入力!S68="#N/A"),#N/A,入力!S68)</f>
        <v>62</v>
      </c>
      <c r="K68">
        <f>IF(OR(入力!AA68="",入力!AA68="#N/A"),#N/A,入力!AA68)</f>
        <v>183</v>
      </c>
      <c r="L68">
        <f>IF(OR(入力!Z68="",入力!Z68="#N/A"),#N/A,入力!Z68)</f>
        <v>236</v>
      </c>
      <c r="M68" s="2">
        <f>IF(OR(入力!AB68="",入力!AB68="#N/A"),#N/A,入力!AB68)</f>
        <v>242</v>
      </c>
      <c r="N68">
        <f>IF(OR(入力!AC68="",入力!AC68="#N/A"),#N/A,入力!AC68)</f>
        <v>75.7</v>
      </c>
      <c r="O68">
        <f>IF(OR(入力!AK68="",入力!AK68="#N/A"),#N/A,入力!AK68)</f>
        <v>85.6</v>
      </c>
      <c r="P68">
        <f>IF(OR(入力!AJ68="",入力!AJ68="#N/A"),#N/A,入力!AJ68)</f>
        <v>80.599999999999994</v>
      </c>
      <c r="Q68" s="2">
        <f>IF(OR(入力!AL68="",入力!AL68="#N/A"),#N/A,入力!AL68)</f>
        <v>88.8</v>
      </c>
      <c r="R68">
        <f>IF(OR(入力!AM68="",入力!AM68="#N/A"),#N/A,入力!AM68)</f>
        <v>11.98</v>
      </c>
      <c r="S68">
        <f>IF(OR(入力!AT68="",入力!AT68="#N/A"),#N/A,入力!AT68)</f>
        <v>9.02</v>
      </c>
      <c r="T68" s="4">
        <f>IF(OR(入力!AV68="",入力!AV68="#N/A"),#N/A,入力!AV68)</f>
        <v>5.2</v>
      </c>
      <c r="U68">
        <f>IF(OR(入力!AU68="",入力!AU68="#N/A"),#N/A,入力!AU68)</f>
        <v>2.62</v>
      </c>
      <c r="V68" s="2">
        <f>IF(OR(入力!AW68="",入力!AW68="#N/A"),#N/A,入力!AW68)</f>
        <v>11.39</v>
      </c>
      <c r="W68">
        <f>IF(OR(入力!AX68="",入力!AX68="#N/A"),#N/A,入力!AX68)</f>
        <v>8.5</v>
      </c>
      <c r="X68">
        <f>IF(OR(入力!BF68="",入力!BF68="#N/A"),#N/A,入力!BF68)</f>
        <v>7.4</v>
      </c>
      <c r="Y68">
        <f>IF(OR(入力!BE68="",入力!BE68="#N/A"),#N/A,入力!BE68)</f>
        <v>7.7</v>
      </c>
      <c r="Z68" s="2">
        <f>IF(OR(入力!BG68="",入力!BG68="#N/A"),#N/A,入力!BG68)</f>
        <v>7.3</v>
      </c>
      <c r="AA68">
        <f>IF(OR(入力!BL68="",入力!BL68="#N/A"),#N/A,入力!BL68)</f>
        <v>49.5</v>
      </c>
      <c r="AB68" s="15">
        <f>IF(OR(入力!BM68="",入力!BM68="#N/A"),#N/A,入力!BM68)</f>
        <v>49.5</v>
      </c>
      <c r="AC68" s="98">
        <f>IF(OR(入力!BS68="",入力!BS68="#N/A"),#N/A,入力!BS68)</f>
        <v>8.9</v>
      </c>
      <c r="AD68" s="105">
        <f>IF(OR(入力!BT68="",入力!BT68="#N/A"),#N/A,入力!BT68)</f>
        <v>9</v>
      </c>
      <c r="AE68" s="105">
        <f>IF(OR(入力!BW68="",入力!BW68="#N/A"),#N/A,入力!BW68)</f>
        <v>8</v>
      </c>
      <c r="AF68" s="105">
        <f>IF(OR(入力!BX68="",入力!BX68="#N/A"),#N/A,入力!BX68)</f>
        <v>8</v>
      </c>
      <c r="AG68" s="126" t="e">
        <f>IF(OR(入力!BZ68="",入力!BZ68="#N/A"),#N/A,入力!BZ68)</f>
        <v>#N/A</v>
      </c>
      <c r="AH68" s="15">
        <f>IF(OR(入力!CB68="",入力!CB68="#N/A"),#N/A,入力!CB68)</f>
        <v>12.6</v>
      </c>
      <c r="AI68">
        <f>IF(OR(入力!CD68="",入力!CD68="#N/A"),#N/A,入力!CD68)</f>
        <v>60</v>
      </c>
      <c r="AJ68" t="e">
        <f>IF(OR(入力!CL68="",入力!CL68="#N/A"),#N/A,入力!CL68)</f>
        <v>#N/A</v>
      </c>
      <c r="AK68" t="e">
        <f>IF(OR(入力!CK68="",入力!CK68="#N/A"),#N/A,入力!CK68)</f>
        <v>#N/A</v>
      </c>
      <c r="AL68" t="e">
        <f>IF(OR(入力!CM68="",入力!CM68="#N/A"),#N/A,入力!CM68)</f>
        <v>#N/A</v>
      </c>
      <c r="AM68" s="39">
        <f>IF(OR(入力!CN68="",入力!CN68="#N/A"),#N/A,入力!CN68)</f>
        <v>59</v>
      </c>
      <c r="AN68" s="39" t="e">
        <f>IF(OR(入力!CV68="",入力!CV68="#N/A"),#N/A,入力!CV68)</f>
        <v>#N/A</v>
      </c>
      <c r="AO68" s="39">
        <f>IF(OR(入力!CU68="",入力!CU68="#N/A"),#N/A,入力!CU68)</f>
        <v>26</v>
      </c>
      <c r="AP68" s="40">
        <f>IF(OR(入力!CW68="",入力!CW68="#N/A"),#N/A,入力!CW68)</f>
        <v>11</v>
      </c>
      <c r="AQ68">
        <f>IF(OR(入力!CX68="",入力!CX68="#N/A"),#N/A,入力!CX68)</f>
        <v>10</v>
      </c>
      <c r="AR68" t="e">
        <f>IF(OR(入力!DF68="",入力!DF68="#N/A"),#N/A,入力!DF68)</f>
        <v>#N/A</v>
      </c>
      <c r="AS68" t="e">
        <f>IF(OR(入力!DE68="",入力!DE68="#N/A"),#N/A,入力!DE68)</f>
        <v>#N/A</v>
      </c>
      <c r="AT68" t="e">
        <f>IF(OR(入力!DG68="",入力!DG68="#N/A"),#N/A,入力!DG68)</f>
        <v>#N/A</v>
      </c>
      <c r="AU68" s="39">
        <f>IF(OR(入力!DH68="",入力!DH68="#N/A"),#N/A,入力!DH68)</f>
        <v>9.8000000000000007</v>
      </c>
      <c r="AV68" s="39" t="e">
        <f>IF(OR(入力!DP68="",入力!DP68="#N/A"),#N/A,入力!DP68)</f>
        <v>#N/A</v>
      </c>
      <c r="AW68" s="39">
        <f>IF(OR(入力!DO68="",入力!DO68="#N/A"),#N/A,入力!DO68)</f>
        <v>4.0999999999999996</v>
      </c>
      <c r="AX68" s="45">
        <f>IF(OR(入力!DQ68="",入力!DQ68="#N/A"),#N/A,入力!DQ68)</f>
        <v>0.73</v>
      </c>
      <c r="AY68" t="e">
        <f>IF(OR(入力!DR68="",入力!DR68="#N/A"),#N/A,入力!DR68)</f>
        <v>#N/A</v>
      </c>
      <c r="AZ68" t="e">
        <f>IF(OR(入力!DZ68="",入力!DZ68="#N/A"),#N/A,入力!DZ68)</f>
        <v>#N/A</v>
      </c>
      <c r="BA68" t="e">
        <f>IF(OR(入力!DY68="",入力!DY68="#N/A"),#N/A,入力!DY68)</f>
        <v>#N/A</v>
      </c>
      <c r="BB68" t="e">
        <f>IF(OR(入力!EA68="",入力!EA68="#N/A"),#N/A,入力!EA68)</f>
        <v>#N/A</v>
      </c>
      <c r="BC68" s="39">
        <f>IF(OR(入力!EB68="",入力!EB68="#N/A"),#N/A,入力!EB68)</f>
        <v>83</v>
      </c>
      <c r="BD68" s="39" t="e">
        <f>IF(OR(入力!EJ68="",入力!EJ68="#N/A"),#N/A,入力!EJ68)</f>
        <v>#N/A</v>
      </c>
      <c r="BE68" s="39">
        <f>IF(OR(入力!EI68="",入力!EI68="#N/A"),#N/A,入力!EI68)</f>
        <v>130</v>
      </c>
      <c r="BF68" s="217" t="e">
        <f>IF(OR(入力!EK68="",入力!EK68="#N/A"),#N/A,入力!EK68)</f>
        <v>#N/A</v>
      </c>
      <c r="BG68" s="126" t="e">
        <f>IF(OR(入力!GT68="",入力!GT68="#N/A"),#N/A,入力!GT68)</f>
        <v>#N/A</v>
      </c>
      <c r="BH68" s="23" t="e">
        <f>IF(OR(入力!HB68="",入力!HB68="#N/A"),#N/A,入力!HB68)</f>
        <v>#N/A</v>
      </c>
      <c r="BI68" s="23" t="e">
        <f>IF(OR(入力!HA68="",入力!HA68="#N/A"),#N/A,入力!HA68)</f>
        <v>#N/A</v>
      </c>
      <c r="BJ68" s="15" t="e">
        <f>IF(OR(入力!HC68="",入力!HC68="#N/A"),#N/A,入力!HC68)</f>
        <v>#N/A</v>
      </c>
      <c r="BK68" t="e">
        <f>IF(OR(入力!LJ68="",入力!LJ68="#N/A"),#N/A,入力!LJ68)</f>
        <v>#N/A</v>
      </c>
      <c r="BL68" t="e">
        <f>IF(OR(入力!LR68="",入力!LR68="#N/A"),#N/A,入力!LR68)</f>
        <v>#N/A</v>
      </c>
      <c r="BM68" t="e">
        <f>IF(OR(入力!LQ68="",入力!LQ68="#N/A"),#N/A,入力!LQ68)</f>
        <v>#N/A</v>
      </c>
      <c r="BN68" s="2" t="e">
        <f>IF(OR(入力!LS68="",入力!LS68="#N/A"),#N/A,入力!LS68)</f>
        <v>#N/A</v>
      </c>
      <c r="BO68" t="e">
        <f>IF(OR(入力!LT68="",入力!LT68="#N/A"),#N/A,入力!LT68)</f>
        <v>#N/A</v>
      </c>
      <c r="BP68" t="e">
        <f>IF(OR(入力!MB68="",入力!MB68="#N/A"),#N/A,入力!MB68)</f>
        <v>#N/A</v>
      </c>
      <c r="BQ68" t="e">
        <f>IF(OR(入力!MA68="",入力!MA68="#N/A"),#N/A,入力!MA68)</f>
        <v>#N/A</v>
      </c>
      <c r="BR68" s="15" t="e">
        <f>IF(OR(入力!MC68="",入力!MC68="#N/A"),#N/A,入力!MC68)</f>
        <v>#N/A</v>
      </c>
      <c r="BS68" s="224" t="e">
        <f>IF(OR(入力!MN68="",入力!MN68="#N/A"),#N/A,入力!MN68)</f>
        <v>#N/A</v>
      </c>
      <c r="BT68" s="224" t="e">
        <f>IF(OR(入力!MV68="",入力!MV68="#N/A"),#N/A,入力!MV68)</f>
        <v>#N/A</v>
      </c>
      <c r="BU68" s="224" t="e">
        <f>IF(OR(入力!MU68="",入力!MU68="#N/A"),#N/A,入力!MU68)</f>
        <v>#N/A</v>
      </c>
      <c r="BV68" s="154" t="e">
        <f>IF(OR(入力!MW68="",入力!MW68="#N/A"),#N/A,入力!MW68)</f>
        <v>#N/A</v>
      </c>
      <c r="BW68" s="5">
        <f t="shared" ref="BW68" si="181">AM68-AO68</f>
        <v>33</v>
      </c>
      <c r="BX68" s="5">
        <f t="shared" ref="BX68" si="182">AO68-AP68</f>
        <v>15</v>
      </c>
      <c r="BY68" s="5">
        <f t="shared" si="22"/>
        <v>48</v>
      </c>
      <c r="BZ68" s="105">
        <f t="shared" ref="BZ68" si="183">AU68-AW68</f>
        <v>5.7000000000000011</v>
      </c>
      <c r="CA68" s="105">
        <f>AW68-AX68</f>
        <v>3.3699999999999997</v>
      </c>
      <c r="CB68" s="105">
        <f t="shared" si="23"/>
        <v>9.07</v>
      </c>
      <c r="CC68" s="6">
        <f>BE68-BC68</f>
        <v>47</v>
      </c>
      <c r="CD68" s="501">
        <f>MAX(0,BW68/AM68)</f>
        <v>0.55932203389830504</v>
      </c>
      <c r="CE68" s="529">
        <f>MAX(0,BX68/AO68)</f>
        <v>0.57692307692307687</v>
      </c>
      <c r="CF68" s="507">
        <f>MAX(0,(AM68-AP68)/AM68)</f>
        <v>0.81355932203389836</v>
      </c>
      <c r="CG68" s="5">
        <f>BW68*DJ68*DI68/1000</f>
        <v>49.420799999999993</v>
      </c>
      <c r="CH68" s="5">
        <f>BX68*DJ68*DI68/1000</f>
        <v>22.463999999999999</v>
      </c>
      <c r="CI68" s="7">
        <f>_xlfn.AGGREGATE(9,7,CG$4:CG68)/1000</f>
        <v>3.2058100874666664</v>
      </c>
      <c r="CJ68" s="5">
        <f>AM68*DJ68/(0.62*1000)</f>
        <v>17.814193548387095</v>
      </c>
      <c r="CK68" s="6">
        <f>BW68*DJ68/(0.62*1000)</f>
        <v>9.9638709677419346</v>
      </c>
      <c r="CL68" s="105">
        <f>AO68*DJ68/(0.62*1000)</f>
        <v>7.8503225806451606</v>
      </c>
      <c r="CM68" s="6">
        <f>MAX(0,BX68*DJ68/(0.62*1000))</f>
        <v>4.5290322580645164</v>
      </c>
      <c r="CN68" s="5">
        <f t="shared" si="25"/>
        <v>8.9070967741935476</v>
      </c>
      <c r="CO68" s="6">
        <f t="shared" si="26"/>
        <v>7.2464516129032246</v>
      </c>
      <c r="CP68" s="585">
        <f>AM68*DJ68/1000</f>
        <v>11.044799999999999</v>
      </c>
      <c r="CQ68" s="586">
        <f>BW68*DJ68/1000</f>
        <v>6.1775999999999991</v>
      </c>
      <c r="CR68" s="105" t="e">
        <f>IF(AH68&lt;4.99,CK68,#N/A)</f>
        <v>#N/A</v>
      </c>
      <c r="CS68" s="105" t="e">
        <f>IF(AND(AH68&gt;5,AH68&lt;9.99),CK68,#N/A)</f>
        <v>#N/A</v>
      </c>
      <c r="CT68" s="105">
        <f>IF(AND(AH68&gt;10,AH68&lt;14.99),CK68,#N/A)</f>
        <v>9.9638709677419346</v>
      </c>
      <c r="CU68" s="105" t="e">
        <f>IF(AND(AH68&gt;15,AH68&lt;19.99),CK68,#N/A)</f>
        <v>#N/A</v>
      </c>
      <c r="CV68" s="6" t="e">
        <f>IF(AH68&gt;20,CK68,#N/A)</f>
        <v>#N/A</v>
      </c>
      <c r="CW68" s="530">
        <f>MAX(0,BZ68/AU68)</f>
        <v>0.58163265306122458</v>
      </c>
      <c r="CX68" s="530">
        <f>MAX(0,CA68/AW68)</f>
        <v>0.82195121951219507</v>
      </c>
      <c r="CY68" s="507">
        <f>MAX(0,(AU68-AX68)/AU68)</f>
        <v>0.92551020408163265</v>
      </c>
      <c r="CZ68" s="5">
        <f>BZ68*DJ68*DI68/1000</f>
        <v>8.5363200000000017</v>
      </c>
      <c r="DA68" s="5">
        <f>CA68*DJ68*DI68/1000</f>
        <v>5.046911999999999</v>
      </c>
      <c r="DB68" s="7">
        <f>_xlfn.AGGREGATE(9,7,CZ$4:CZ68)/1000</f>
        <v>0.5203720405333333</v>
      </c>
      <c r="DC68" s="5">
        <f>CC68*DJ68*DI68/1000</f>
        <v>70.387199999999993</v>
      </c>
      <c r="DD68" s="169">
        <f>_xlfn.AGGREGATE(9,7,DC$4:DC68)/1000</f>
        <v>3.7110130018666667</v>
      </c>
      <c r="DE68" s="169">
        <f t="shared" ref="DE68" si="184">DD68*(100.9/40.08)</f>
        <v>9.342345605996675</v>
      </c>
      <c r="DF68" s="454">
        <f t="shared" ref="DF68" si="185">DE68/(0.8*1000)</f>
        <v>1.1677932007495844E-2</v>
      </c>
      <c r="DG68" s="115">
        <f>(AU68/AM68)/(65.39/54.94)</f>
        <v>0.13955692183275836</v>
      </c>
      <c r="DH68" s="135">
        <f>(BZ68/BW68)/(65.39/54.94)</f>
        <v>0.14512366361272924</v>
      </c>
      <c r="DI68" s="6">
        <f>C68-C67</f>
        <v>8</v>
      </c>
      <c r="DJ68" s="6">
        <f t="shared" si="130"/>
        <v>187.2</v>
      </c>
      <c r="DK68" s="224">
        <f t="shared" ref="DK68" si="186">DJ68*DI68</f>
        <v>1497.6</v>
      </c>
      <c r="DL68" s="105">
        <f>_xlfn.AGGREGATE(9,7,DK$4:DK68)/1000</f>
        <v>58.915893333333351</v>
      </c>
      <c r="DM68" s="130">
        <f t="shared" ref="DM68" si="187">0.625*0.45*1000/DJ68</f>
        <v>1.5024038461538463</v>
      </c>
      <c r="DN68" s="105">
        <f t="shared" ref="DN68" si="188">0.625*0.92*1000/DJ68</f>
        <v>3.0715811965811972</v>
      </c>
      <c r="DO68" s="101">
        <f t="shared" ref="DO68" si="189">DM68+DN68</f>
        <v>4.5739850427350435</v>
      </c>
      <c r="DP68" s="448">
        <v>1.5</v>
      </c>
    </row>
    <row r="69" spans="1:120">
      <c r="A69" s="251" t="str">
        <f>IF(OR(入力!A69="",入力!A69="#N/A"),#N/A,入力!A69)</f>
        <v>大系列通水不良あり</v>
      </c>
      <c r="B69" s="253">
        <f>IF(OR(入力!B69="",入力!B69="#N/A"),#N/A,入力!B69)</f>
        <v>45643</v>
      </c>
      <c r="C69" s="74">
        <f>IF(OR(入力!C69="",入力!C69="#N/A"),#N/A,入力!C69)</f>
        <v>452</v>
      </c>
      <c r="D69" s="210" t="e">
        <f>IF(OR(入力!E69="",入力!E69="#N/A"),#N/A,入力!E69)</f>
        <v>#N/A</v>
      </c>
      <c r="E69" s="2">
        <f>IF(OR(入力!H69="",入力!H69="#N/A"),#N/A,入力!H69)</f>
        <v>130</v>
      </c>
      <c r="F69">
        <f>IF(OR(入力!I69="",入力!I69="#N/A"),#N/A,入力!I69)</f>
        <v>7.21</v>
      </c>
      <c r="G69">
        <f>IF(OR(入力!Q69="",入力!Q69="#N/A"),#N/A,入力!Q69)</f>
        <v>7.25</v>
      </c>
      <c r="H69">
        <f>IF(OR(入力!P69="",入力!P69="#N/A"),#N/A,入力!P69)</f>
        <v>6.91</v>
      </c>
      <c r="I69" s="2">
        <f>IF(OR(入力!R69="",入力!R69="#N/A"),#N/A,入力!R69)</f>
        <v>6.64</v>
      </c>
      <c r="J69">
        <f>IF(OR(入力!S69="",入力!S69="#N/A"),#N/A,入力!S69)</f>
        <v>64</v>
      </c>
      <c r="K69">
        <f>IF(OR(入力!AA69="",入力!AA69="#N/A"),#N/A,入力!AA69)</f>
        <v>217</v>
      </c>
      <c r="L69">
        <f>IF(OR(入力!Z69="",入力!Z69="#N/A"),#N/A,入力!Z69)</f>
        <v>228</v>
      </c>
      <c r="M69" s="2">
        <f>IF(OR(入力!AB69="",入力!AB69="#N/A"),#N/A,入力!AB69)</f>
        <v>277</v>
      </c>
      <c r="N69">
        <f>IF(OR(入力!AC69="",入力!AC69="#N/A"),#N/A,入力!AC69)</f>
        <v>77.5</v>
      </c>
      <c r="O69">
        <f>IF(OR(入力!AK69="",入力!AK69="#N/A"),#N/A,入力!AK69)</f>
        <v>86.5</v>
      </c>
      <c r="P69">
        <f>IF(OR(入力!AJ69="",入力!AJ69="#N/A"),#N/A,入力!AJ69)</f>
        <v>82.9</v>
      </c>
      <c r="Q69" s="2">
        <f>IF(OR(入力!AL69="",入力!AL69="#N/A"),#N/A,入力!AL69)</f>
        <v>78.900000000000006</v>
      </c>
      <c r="R69">
        <f>IF(OR(入力!AM69="",入力!AM69="#N/A"),#N/A,入力!AM69)</f>
        <v>12.38</v>
      </c>
      <c r="S69" s="4">
        <f>IF(OR(入力!AT69="",入力!AT69="#N/A"),#N/A,入力!AT69)</f>
        <v>9.4</v>
      </c>
      <c r="T69">
        <f>IF(OR(入力!AV69="",入力!AV69="#N/A"),#N/A,入力!AV69)</f>
        <v>5.21</v>
      </c>
      <c r="U69">
        <f>IF(OR(入力!AU69="",入力!AU69="#N/A"),#N/A,入力!AU69)</f>
        <v>3.66</v>
      </c>
      <c r="V69" s="2">
        <f>IF(OR(入力!AW69="",入力!AW69="#N/A"),#N/A,入力!AW69)</f>
        <v>11.51</v>
      </c>
      <c r="W69">
        <f>IF(OR(入力!AX69="",入力!AX69="#N/A"),#N/A,入力!AX69)</f>
        <v>7.6</v>
      </c>
      <c r="X69">
        <f>IF(OR(入力!BF69="",入力!BF69="#N/A"),#N/A,入力!BF69)</f>
        <v>7.2</v>
      </c>
      <c r="Y69">
        <f>IF(OR(入力!BE69="",入力!BE69="#N/A"),#N/A,入力!BE69)</f>
        <v>7.1</v>
      </c>
      <c r="Z69" s="6">
        <f>IF(OR(入力!BG69="",入力!BG69="#N/A"),#N/A,入力!BG69)</f>
        <v>7</v>
      </c>
      <c r="AA69">
        <f>IF(OR(入力!BL69="",入力!BL69="#N/A"),#N/A,入力!BL69)</f>
        <v>49.5</v>
      </c>
      <c r="AB69" s="15">
        <f>IF(OR(入力!BM69="",入力!BM69="#N/A"),#N/A,入力!BM69)</f>
        <v>49.5</v>
      </c>
      <c r="AC69" s="98">
        <f>IF(OR(入力!BS69="",入力!BS69="#N/A"),#N/A,入力!BS69)</f>
        <v>8.5</v>
      </c>
      <c r="AD69" s="23">
        <f>IF(OR(入力!BT69="",入力!BT69="#N/A"),#N/A,入力!BT69)</f>
        <v>8.1</v>
      </c>
      <c r="AE69" s="23">
        <f>IF(OR(入力!BW69="",入力!BW69="#N/A"),#N/A,入力!BW69)</f>
        <v>7.3</v>
      </c>
      <c r="AF69" s="23">
        <f>IF(OR(入力!BX69="",入力!BX69="#N/A"),#N/A,入力!BX69)</f>
        <v>7.3</v>
      </c>
      <c r="AG69" s="126" t="e">
        <f>IF(OR(入力!BZ69="",入力!BZ69="#N/A"),#N/A,入力!BZ69)</f>
        <v>#N/A</v>
      </c>
      <c r="AH69" s="101">
        <f>IF(OR(入力!CB69="",入力!CB69="#N/A"),#N/A,入力!CB69)</f>
        <v>7</v>
      </c>
      <c r="AI69">
        <f>IF(OR(入力!CD69="",入力!CD69="#N/A"),#N/A,入力!CD69)</f>
        <v>64</v>
      </c>
      <c r="AJ69" t="e">
        <f>IF(OR(入力!CL69="",入力!CL69="#N/A"),#N/A,入力!CL69)</f>
        <v>#N/A</v>
      </c>
      <c r="AK69" t="e">
        <f>IF(OR(入力!CK69="",入力!CK69="#N/A"),#N/A,入力!CK69)</f>
        <v>#N/A</v>
      </c>
      <c r="AL69" t="e">
        <f>IF(OR(入力!CM69="",入力!CM69="#N/A"),#N/A,入力!CM69)</f>
        <v>#N/A</v>
      </c>
      <c r="AM69" s="39">
        <f>IF(OR(入力!CN69="",入力!CN69="#N/A"),#N/A,入力!CN69)</f>
        <v>64</v>
      </c>
      <c r="AN69" s="39" t="e">
        <f>IF(OR(入力!CV69="",入力!CV69="#N/A"),#N/A,入力!CV69)</f>
        <v>#N/A</v>
      </c>
      <c r="AO69" s="39">
        <f>IF(OR(入力!CU69="",入力!CU69="#N/A"),#N/A,入力!CU69)</f>
        <v>31</v>
      </c>
      <c r="AP69" s="40">
        <f>IF(OR(入力!CW69="",入力!CW69="#N/A"),#N/A,入力!CW69)</f>
        <v>15</v>
      </c>
      <c r="AQ69">
        <f>IF(OR(入力!CX69="",入力!CX69="#N/A"),#N/A,入力!CX69)</f>
        <v>11</v>
      </c>
      <c r="AR69" t="e">
        <f>IF(OR(入力!DF69="",入力!DF69="#N/A"),#N/A,入力!DF69)</f>
        <v>#N/A</v>
      </c>
      <c r="AS69" t="e">
        <f>IF(OR(入力!DE69="",入力!DE69="#N/A"),#N/A,入力!DE69)</f>
        <v>#N/A</v>
      </c>
      <c r="AT69" t="e">
        <f>IF(OR(入力!DG69="",入力!DG69="#N/A"),#N/A,入力!DG69)</f>
        <v>#N/A</v>
      </c>
      <c r="AU69" s="39">
        <f>IF(OR(入力!DH69="",入力!DH69="#N/A"),#N/A,入力!DH69)</f>
        <v>10</v>
      </c>
      <c r="AV69" s="39" t="e">
        <f>IF(OR(入力!DP69="",入力!DP69="#N/A"),#N/A,入力!DP69)</f>
        <v>#N/A</v>
      </c>
      <c r="AW69" s="39">
        <f>IF(OR(入力!DO69="",入力!DO69="#N/A"),#N/A,入力!DO69)</f>
        <v>4.5999999999999996</v>
      </c>
      <c r="AX69" s="45">
        <f>IF(OR(入力!DQ69="",入力!DQ69="#N/A"),#N/A,入力!DQ69)</f>
        <v>0.75</v>
      </c>
      <c r="AY69" t="e">
        <f>IF(OR(入力!DR69="",入力!DR69="#N/A"),#N/A,入力!DR69)</f>
        <v>#N/A</v>
      </c>
      <c r="AZ69" t="e">
        <f>IF(OR(入力!DZ69="",入力!DZ69="#N/A"),#N/A,入力!DZ69)</f>
        <v>#N/A</v>
      </c>
      <c r="BA69" t="e">
        <f>IF(OR(入力!DY69="",入力!DY69="#N/A"),#N/A,入力!DY69)</f>
        <v>#N/A</v>
      </c>
      <c r="BB69" t="e">
        <f>IF(OR(入力!EA69="",入力!EA69="#N/A"),#N/A,入力!EA69)</f>
        <v>#N/A</v>
      </c>
      <c r="BC69" s="39">
        <f>IF(OR(入力!EB69="",入力!EB69="#N/A"),#N/A,入力!EB69)</f>
        <v>82</v>
      </c>
      <c r="BD69" s="39" t="e">
        <f>IF(OR(入力!EJ69="",入力!EJ69="#N/A"),#N/A,入力!EJ69)</f>
        <v>#N/A</v>
      </c>
      <c r="BE69" s="39">
        <f>IF(OR(入力!EI69="",入力!EI69="#N/A"),#N/A,入力!EI69)</f>
        <v>130</v>
      </c>
      <c r="BF69" s="217" t="e">
        <f>IF(OR(入力!EK69="",入力!EK69="#N/A"),#N/A,入力!EK69)</f>
        <v>#N/A</v>
      </c>
      <c r="BG69" s="126" t="e">
        <f>IF(OR(入力!GT69="",入力!GT69="#N/A"),#N/A,入力!GT69)</f>
        <v>#N/A</v>
      </c>
      <c r="BH69" s="23" t="e">
        <f>IF(OR(入力!HB69="",入力!HB69="#N/A"),#N/A,入力!HB69)</f>
        <v>#N/A</v>
      </c>
      <c r="BI69" s="23" t="e">
        <f>IF(OR(入力!HA69="",入力!HA69="#N/A"),#N/A,入力!HA69)</f>
        <v>#N/A</v>
      </c>
      <c r="BJ69" s="15" t="e">
        <f>IF(OR(入力!HC69="",入力!HC69="#N/A"),#N/A,入力!HC69)</f>
        <v>#N/A</v>
      </c>
      <c r="BK69" t="e">
        <f>IF(OR(入力!LJ69="",入力!LJ69="#N/A"),#N/A,入力!LJ69)</f>
        <v>#N/A</v>
      </c>
      <c r="BL69" t="e">
        <f>IF(OR(入力!LR69="",入力!LR69="#N/A"),#N/A,入力!LR69)</f>
        <v>#N/A</v>
      </c>
      <c r="BM69" t="e">
        <f>IF(OR(入力!LQ69="",入力!LQ69="#N/A"),#N/A,入力!LQ69)</f>
        <v>#N/A</v>
      </c>
      <c r="BN69" s="2" t="e">
        <f>IF(OR(入力!LS69="",入力!LS69="#N/A"),#N/A,入力!LS69)</f>
        <v>#N/A</v>
      </c>
      <c r="BO69" t="e">
        <f>IF(OR(入力!LT69="",入力!LT69="#N/A"),#N/A,入力!LT69)</f>
        <v>#N/A</v>
      </c>
      <c r="BP69" t="e">
        <f>IF(OR(入力!MB69="",入力!MB69="#N/A"),#N/A,入力!MB69)</f>
        <v>#N/A</v>
      </c>
      <c r="BQ69" t="e">
        <f>IF(OR(入力!MA69="",入力!MA69="#N/A"),#N/A,入力!MA69)</f>
        <v>#N/A</v>
      </c>
      <c r="BR69" s="15" t="e">
        <f>IF(OR(入力!MC69="",入力!MC69="#N/A"),#N/A,入力!MC69)</f>
        <v>#N/A</v>
      </c>
      <c r="BS69" s="224" t="e">
        <f>IF(OR(入力!MN69="",入力!MN69="#N/A"),#N/A,入力!MN69)</f>
        <v>#N/A</v>
      </c>
      <c r="BT69" s="224" t="e">
        <f>IF(OR(入力!MV69="",入力!MV69="#N/A"),#N/A,入力!MV69)</f>
        <v>#N/A</v>
      </c>
      <c r="BU69" s="224" t="e">
        <f>IF(OR(入力!MU69="",入力!MU69="#N/A"),#N/A,入力!MU69)</f>
        <v>#N/A</v>
      </c>
      <c r="BV69" s="154" t="e">
        <f>IF(OR(入力!MW69="",入力!MW69="#N/A"),#N/A,入力!MW69)</f>
        <v>#N/A</v>
      </c>
      <c r="BW69" s="5">
        <f t="shared" ref="BW69:BW71" si="190">AM69-AO69</f>
        <v>33</v>
      </c>
      <c r="BX69" s="5">
        <f t="shared" ref="BX69:BX71" si="191">AO69-AP69</f>
        <v>16</v>
      </c>
      <c r="BY69" s="5">
        <f t="shared" ref="BY69:BY71" si="192">AM69-AP69</f>
        <v>49</v>
      </c>
      <c r="BZ69" s="105">
        <f t="shared" ref="BZ69:BZ71" si="193">AU69-AW69</f>
        <v>5.4</v>
      </c>
      <c r="CA69" s="105">
        <f>AW69-AX69</f>
        <v>3.8499999999999996</v>
      </c>
      <c r="CB69" s="105">
        <f t="shared" ref="CB69:CB71" si="194">AU69-AX69</f>
        <v>9.25</v>
      </c>
      <c r="CC69" s="6">
        <f>BE69-BC69</f>
        <v>48</v>
      </c>
      <c r="CD69" s="501">
        <f>MAX(0,BW69/AM69)</f>
        <v>0.515625</v>
      </c>
      <c r="CE69" s="529">
        <f>MAX(0,BX69/AO69)</f>
        <v>0.5161290322580645</v>
      </c>
      <c r="CF69" s="507">
        <f>MAX(0,(AM69-AP69)/AM69)</f>
        <v>0.765625</v>
      </c>
      <c r="CG69" s="5">
        <f>BW69*DJ69*DI69/1000</f>
        <v>43.243199999999995</v>
      </c>
      <c r="CH69" s="5">
        <f>BX69*DJ69*DI69/1000</f>
        <v>20.966399999999997</v>
      </c>
      <c r="CI69" s="7">
        <f>_xlfn.AGGREGATE(9,7,CG$4:CG69)/1000</f>
        <v>3.2490532874666664</v>
      </c>
      <c r="CJ69" s="5">
        <f>AM69*DJ69/(0.62*1000)</f>
        <v>19.323870967741936</v>
      </c>
      <c r="CK69" s="6">
        <f>BW69*DJ69/(0.62*1000)</f>
        <v>9.9638709677419346</v>
      </c>
      <c r="CL69" s="105">
        <f>AO69*DJ69/(0.62*1000)</f>
        <v>9.36</v>
      </c>
      <c r="CM69" s="6">
        <f>MAX(0,BX69*DJ69/(0.62*1000))</f>
        <v>4.830967741935484</v>
      </c>
      <c r="CN69" s="5">
        <f t="shared" si="25"/>
        <v>9.6619354838709679</v>
      </c>
      <c r="CO69" s="6">
        <f t="shared" si="26"/>
        <v>7.3974193548387088</v>
      </c>
      <c r="CP69" s="585">
        <f>AM69*DJ69/1000</f>
        <v>11.980799999999999</v>
      </c>
      <c r="CQ69" s="586">
        <f>BW69*DJ69/1000</f>
        <v>6.1775999999999991</v>
      </c>
      <c r="CR69" s="105" t="e">
        <f>IF(AH69&lt;4.99,CK69,#N/A)</f>
        <v>#N/A</v>
      </c>
      <c r="CS69" s="105">
        <f>IF(AND(AH69&gt;5,AH69&lt;9.99),CK69,#N/A)</f>
        <v>9.9638709677419346</v>
      </c>
      <c r="CT69" s="105" t="e">
        <f>IF(AND(AH69&gt;10,AH69&lt;14.99),CK69,#N/A)</f>
        <v>#N/A</v>
      </c>
      <c r="CU69" s="105" t="e">
        <f>IF(AND(AH69&gt;15,AH69&lt;19.99),CK69,#N/A)</f>
        <v>#N/A</v>
      </c>
      <c r="CV69" s="6" t="e">
        <f>IF(AH69&gt;20,CK69,#N/A)</f>
        <v>#N/A</v>
      </c>
      <c r="CW69" s="530">
        <f>MAX(0,BZ69/AU69)</f>
        <v>0.54</v>
      </c>
      <c r="CX69" s="530">
        <f>MAX(0,CA69/AW69)</f>
        <v>0.83695652173913038</v>
      </c>
      <c r="CY69" s="507">
        <f>MAX(0,(AU69-AX69)/AU69)</f>
        <v>0.92500000000000004</v>
      </c>
      <c r="CZ69" s="5">
        <f>BZ69*DJ69*DI69/1000</f>
        <v>7.0761599999999998</v>
      </c>
      <c r="DA69" s="5">
        <f>CA69*DJ69*DI69/1000</f>
        <v>5.0450399999999993</v>
      </c>
      <c r="DB69" s="7">
        <f>_xlfn.AGGREGATE(9,7,CZ$4:CZ69)/1000</f>
        <v>0.5274482005333333</v>
      </c>
      <c r="DC69" s="5">
        <f>CC69*DJ69*DI69/1000</f>
        <v>62.899199999999993</v>
      </c>
      <c r="DD69" s="169">
        <f>_xlfn.AGGREGATE(9,7,DC$4:DC69)/1000</f>
        <v>3.7739122018666666</v>
      </c>
      <c r="DE69" s="169">
        <f t="shared" ref="DE69:DE71" si="195">DD69*(100.9/40.08)</f>
        <v>9.5006921449188297</v>
      </c>
      <c r="DF69" s="454">
        <f t="shared" ref="DF69:DF71" si="196">DE69/(0.8*1000)</f>
        <v>1.1875865181148536E-2</v>
      </c>
      <c r="DG69" s="115">
        <f>(AU69/AM69)/(65.39/54.94)</f>
        <v>0.13127962991283071</v>
      </c>
      <c r="DH69" s="135">
        <f>(BZ69/BW69)/(65.39/54.94)</f>
        <v>0.13748557605416453</v>
      </c>
      <c r="DI69" s="6">
        <f>C69-C68</f>
        <v>7</v>
      </c>
      <c r="DJ69" s="6">
        <f t="shared" si="130"/>
        <v>187.2</v>
      </c>
      <c r="DK69" s="224">
        <f t="shared" ref="DK69" si="197">DJ69*DI69</f>
        <v>1310.3999999999999</v>
      </c>
      <c r="DL69" s="105">
        <f>_xlfn.AGGREGATE(9,7,DK$4:DK69)/1000</f>
        <v>60.226293333333352</v>
      </c>
      <c r="DM69" s="130">
        <f t="shared" ref="DM69" si="198">0.625*0.45*1000/DJ69</f>
        <v>1.5024038461538463</v>
      </c>
      <c r="DN69" s="105">
        <f t="shared" ref="DN69" si="199">0.625*0.92*1000/DJ69</f>
        <v>3.0715811965811972</v>
      </c>
      <c r="DO69" s="101">
        <f t="shared" ref="DO69" si="200">DM69+DN69</f>
        <v>4.5739850427350435</v>
      </c>
      <c r="DP69" s="448">
        <v>1.5</v>
      </c>
    </row>
    <row r="70" spans="1:120">
      <c r="A70" s="251" t="str">
        <f>IF(OR(入力!A70="",入力!A70="#N/A"),#N/A,入力!A70)</f>
        <v>大系列通水調整</v>
      </c>
      <c r="B70" s="253">
        <f>IF(OR(入力!B70="",入力!B70="#N/A"),#N/A,入力!B70)</f>
        <v>45643</v>
      </c>
      <c r="C70" s="74">
        <f>IF(OR(入力!C70="",入力!C70="#N/A"),#N/A,入力!C70)</f>
        <v>452</v>
      </c>
      <c r="D70" s="210" t="e">
        <f>IF(OR(入力!E70="",入力!E70="#N/A"),#N/A,入力!E70)</f>
        <v>#N/A</v>
      </c>
      <c r="E70" s="2">
        <f>IF(OR(入力!H70="",入力!H70="#N/A"),#N/A,入力!H70)</f>
        <v>130</v>
      </c>
      <c r="F70" t="e">
        <f>IF(OR(入力!I70="",入力!I70="#N/A"),#N/A,入力!I70)</f>
        <v>#N/A</v>
      </c>
      <c r="G70" t="e">
        <f>IF(OR(入力!Q70="",入力!Q70="#N/A"),#N/A,入力!Q70)</f>
        <v>#N/A</v>
      </c>
      <c r="H70" t="e">
        <f>IF(OR(入力!P70="",入力!P70="#N/A"),#N/A,入力!P70)</f>
        <v>#N/A</v>
      </c>
      <c r="I70" s="2" t="e">
        <f>IF(OR(入力!R70="",入力!R70="#N/A"),#N/A,入力!R70)</f>
        <v>#N/A</v>
      </c>
      <c r="J70" t="e">
        <f>IF(OR(入力!S70="",入力!S70="#N/A"),#N/A,入力!S70)</f>
        <v>#N/A</v>
      </c>
      <c r="K70" t="e">
        <f>IF(OR(入力!AA70="",入力!AA70="#N/A"),#N/A,入力!AA70)</f>
        <v>#N/A</v>
      </c>
      <c r="L70" t="e">
        <f>IF(OR(入力!Z70="",入力!Z70="#N/A"),#N/A,入力!Z70)</f>
        <v>#N/A</v>
      </c>
      <c r="M70" s="2" t="e">
        <f>IF(OR(入力!AB70="",入力!AB70="#N/A"),#N/A,入力!AB70)</f>
        <v>#N/A</v>
      </c>
      <c r="N70" t="e">
        <f>IF(OR(入力!AC70="",入力!AC70="#N/A"),#N/A,入力!AC70)</f>
        <v>#N/A</v>
      </c>
      <c r="O70" t="e">
        <f>IF(OR(入力!AK70="",入力!AK70="#N/A"),#N/A,入力!AK70)</f>
        <v>#N/A</v>
      </c>
      <c r="P70" t="e">
        <f>IF(OR(入力!AJ70="",入力!AJ70="#N/A"),#N/A,入力!AJ70)</f>
        <v>#N/A</v>
      </c>
      <c r="Q70" s="2" t="e">
        <f>IF(OR(入力!AL70="",入力!AL70="#N/A"),#N/A,入力!AL70)</f>
        <v>#N/A</v>
      </c>
      <c r="R70" t="e">
        <f>IF(OR(入力!AM70="",入力!AM70="#N/A"),#N/A,入力!AM70)</f>
        <v>#N/A</v>
      </c>
      <c r="S70" t="e">
        <f>IF(OR(入力!AT70="",入力!AT70="#N/A"),#N/A,入力!AT70)</f>
        <v>#N/A</v>
      </c>
      <c r="T70" t="e">
        <f>IF(OR(入力!AV70="",入力!AV70="#N/A"),#N/A,入力!AV70)</f>
        <v>#N/A</v>
      </c>
      <c r="U70" t="e">
        <f>IF(OR(入力!AU70="",入力!AU70="#N/A"),#N/A,入力!AU70)</f>
        <v>#N/A</v>
      </c>
      <c r="V70" s="2" t="e">
        <f>IF(OR(入力!AW70="",入力!AW70="#N/A"),#N/A,入力!AW70)</f>
        <v>#N/A</v>
      </c>
      <c r="W70" t="e">
        <f>IF(OR(入力!AX70="",入力!AX70="#N/A"),#N/A,入力!AX70)</f>
        <v>#N/A</v>
      </c>
      <c r="X70" t="e">
        <f>IF(OR(入力!BF70="",入力!BF70="#N/A"),#N/A,入力!BF70)</f>
        <v>#N/A</v>
      </c>
      <c r="Y70" t="e">
        <f>IF(OR(入力!BE70="",入力!BE70="#N/A"),#N/A,入力!BE70)</f>
        <v>#N/A</v>
      </c>
      <c r="Z70" s="2" t="e">
        <f>IF(OR(入力!BG70="",入力!BG70="#N/A"),#N/A,入力!BG70)</f>
        <v>#N/A</v>
      </c>
      <c r="AA70" t="e">
        <f>IF(OR(入力!BL70="",入力!BL70="#N/A"),#N/A,入力!BL70)</f>
        <v>#N/A</v>
      </c>
      <c r="AB70" s="15" t="e">
        <f>IF(OR(入力!BM70="",入力!BM70="#N/A"),#N/A,入力!BM70)</f>
        <v>#N/A</v>
      </c>
      <c r="AC70" s="98" t="e">
        <f>IF(OR(入力!BS70="",入力!BS70="#N/A"),#N/A,入力!BS70)</f>
        <v>#N/A</v>
      </c>
      <c r="AD70" s="23" t="e">
        <f>IF(OR(入力!BT70="",入力!BT70="#N/A"),#N/A,入力!BT70)</f>
        <v>#N/A</v>
      </c>
      <c r="AE70" s="23" t="e">
        <f>IF(OR(入力!BW70="",入力!BW70="#N/A"),#N/A,入力!BW70)</f>
        <v>#N/A</v>
      </c>
      <c r="AF70" s="23" t="e">
        <f>IF(OR(入力!BX70="",入力!BX70="#N/A"),#N/A,入力!BX70)</f>
        <v>#N/A</v>
      </c>
      <c r="AG70" s="126" t="e">
        <f>IF(OR(入力!BZ70="",入力!BZ70="#N/A"),#N/A,入力!BZ70)</f>
        <v>#N/A</v>
      </c>
      <c r="AH70" s="15" t="e">
        <f>IF(OR(入力!CB70="",入力!CB70="#N/A"),#N/A,入力!CB70)</f>
        <v>#N/A</v>
      </c>
      <c r="AI70" t="e">
        <f>IF(OR(入力!CD70="",入力!CD70="#N/A"),#N/A,入力!CD70)</f>
        <v>#N/A</v>
      </c>
      <c r="AJ70" t="e">
        <f>IF(OR(入力!CL70="",入力!CL70="#N/A"),#N/A,入力!CL70)</f>
        <v>#N/A</v>
      </c>
      <c r="AK70" t="e">
        <f>IF(OR(入力!CK70="",入力!CK70="#N/A"),#N/A,入力!CK70)</f>
        <v>#N/A</v>
      </c>
      <c r="AL70" t="e">
        <f>IF(OR(入力!CM70="",入力!CM70="#N/A"),#N/A,入力!CM70)</f>
        <v>#N/A</v>
      </c>
      <c r="AM70" s="39" t="e">
        <f>IF(OR(入力!CN70="",入力!CN70="#N/A"),#N/A,入力!CN70)</f>
        <v>#N/A</v>
      </c>
      <c r="AN70" s="39" t="e">
        <f>IF(OR(入力!CV70="",入力!CV70="#N/A"),#N/A,入力!CV70)</f>
        <v>#N/A</v>
      </c>
      <c r="AO70" s="39" t="e">
        <f>IF(OR(入力!CU70="",入力!CU70="#N/A"),#N/A,入力!CU70)</f>
        <v>#N/A</v>
      </c>
      <c r="AP70" s="40" t="e">
        <f>IF(OR(入力!CW70="",入力!CW70="#N/A"),#N/A,入力!CW70)</f>
        <v>#N/A</v>
      </c>
      <c r="AQ70" t="e">
        <f>IF(OR(入力!CX70="",入力!CX70="#N/A"),#N/A,入力!CX70)</f>
        <v>#N/A</v>
      </c>
      <c r="AR70" t="e">
        <f>IF(OR(入力!DF70="",入力!DF70="#N/A"),#N/A,入力!DF70)</f>
        <v>#N/A</v>
      </c>
      <c r="AS70" t="e">
        <f>IF(OR(入力!DE70="",入力!DE70="#N/A"),#N/A,入力!DE70)</f>
        <v>#N/A</v>
      </c>
      <c r="AT70" t="e">
        <f>IF(OR(入力!DG70="",入力!DG70="#N/A"),#N/A,入力!DG70)</f>
        <v>#N/A</v>
      </c>
      <c r="AU70" s="39" t="e">
        <f>IF(OR(入力!DH70="",入力!DH70="#N/A"),#N/A,入力!DH70)</f>
        <v>#N/A</v>
      </c>
      <c r="AV70" s="39" t="e">
        <f>IF(OR(入力!DP70="",入力!DP70="#N/A"),#N/A,入力!DP70)</f>
        <v>#N/A</v>
      </c>
      <c r="AW70" s="39" t="e">
        <f>IF(OR(入力!DO70="",入力!DO70="#N/A"),#N/A,入力!DO70)</f>
        <v>#N/A</v>
      </c>
      <c r="AX70" s="45" t="e">
        <f>IF(OR(入力!DQ70="",入力!DQ70="#N/A"),#N/A,入力!DQ70)</f>
        <v>#N/A</v>
      </c>
      <c r="AY70" t="e">
        <f>IF(OR(入力!DR70="",入力!DR70="#N/A"),#N/A,入力!DR70)</f>
        <v>#N/A</v>
      </c>
      <c r="AZ70" t="e">
        <f>IF(OR(入力!DZ70="",入力!DZ70="#N/A"),#N/A,入力!DZ70)</f>
        <v>#N/A</v>
      </c>
      <c r="BA70" t="e">
        <f>IF(OR(入力!DY70="",入力!DY70="#N/A"),#N/A,入力!DY70)</f>
        <v>#N/A</v>
      </c>
      <c r="BB70" t="e">
        <f>IF(OR(入力!EA70="",入力!EA70="#N/A"),#N/A,入力!EA70)</f>
        <v>#N/A</v>
      </c>
      <c r="BC70" s="39" t="e">
        <f>IF(OR(入力!EB70="",入力!EB70="#N/A"),#N/A,入力!EB70)</f>
        <v>#N/A</v>
      </c>
      <c r="BD70" s="39" t="e">
        <f>IF(OR(入力!EJ70="",入力!EJ70="#N/A"),#N/A,入力!EJ70)</f>
        <v>#N/A</v>
      </c>
      <c r="BE70" s="39" t="e">
        <f>IF(OR(入力!EI70="",入力!EI70="#N/A"),#N/A,入力!EI70)</f>
        <v>#N/A</v>
      </c>
      <c r="BF70" s="217" t="e">
        <f>IF(OR(入力!EK70="",入力!EK70="#N/A"),#N/A,入力!EK70)</f>
        <v>#N/A</v>
      </c>
      <c r="BG70" s="126" t="e">
        <f>IF(OR(入力!GT70="",入力!GT70="#N/A"),#N/A,入力!GT70)</f>
        <v>#N/A</v>
      </c>
      <c r="BH70" s="23" t="e">
        <f>IF(OR(入力!HB70="",入力!HB70="#N/A"),#N/A,入力!HB70)</f>
        <v>#N/A</v>
      </c>
      <c r="BI70" s="23" t="e">
        <f>IF(OR(入力!HA70="",入力!HA70="#N/A"),#N/A,入力!HA70)</f>
        <v>#N/A</v>
      </c>
      <c r="BJ70" s="15" t="e">
        <f>IF(OR(入力!HC70="",入力!HC70="#N/A"),#N/A,入力!HC70)</f>
        <v>#N/A</v>
      </c>
      <c r="BK70" t="e">
        <f>IF(OR(入力!LJ70="",入力!LJ70="#N/A"),#N/A,入力!LJ70)</f>
        <v>#N/A</v>
      </c>
      <c r="BL70" t="e">
        <f>IF(OR(入力!LR70="",入力!LR70="#N/A"),#N/A,入力!LR70)</f>
        <v>#N/A</v>
      </c>
      <c r="BM70" t="e">
        <f>IF(OR(入力!LQ70="",入力!LQ70="#N/A"),#N/A,入力!LQ70)</f>
        <v>#N/A</v>
      </c>
      <c r="BN70" s="2" t="e">
        <f>IF(OR(入力!LS70="",入力!LS70="#N/A"),#N/A,入力!LS70)</f>
        <v>#N/A</v>
      </c>
      <c r="BO70" t="e">
        <f>IF(OR(入力!LT70="",入力!LT70="#N/A"),#N/A,入力!LT70)</f>
        <v>#N/A</v>
      </c>
      <c r="BP70" t="e">
        <f>IF(OR(入力!MB70="",入力!MB70="#N/A"),#N/A,入力!MB70)</f>
        <v>#N/A</v>
      </c>
      <c r="BQ70" t="e">
        <f>IF(OR(入力!MA70="",入力!MA70="#N/A"),#N/A,入力!MA70)</f>
        <v>#N/A</v>
      </c>
      <c r="BR70" s="15" t="e">
        <f>IF(OR(入力!MC70="",入力!MC70="#N/A"),#N/A,入力!MC70)</f>
        <v>#N/A</v>
      </c>
      <c r="BS70" s="224" t="e">
        <f>IF(OR(入力!MN70="",入力!MN70="#N/A"),#N/A,入力!MN70)</f>
        <v>#N/A</v>
      </c>
      <c r="BT70" s="224" t="e">
        <f>IF(OR(入力!MV70="",入力!MV70="#N/A"),#N/A,入力!MV70)</f>
        <v>#N/A</v>
      </c>
      <c r="BU70" s="224" t="e">
        <f>IF(OR(入力!MU70="",入力!MU70="#N/A"),#N/A,入力!MU70)</f>
        <v>#N/A</v>
      </c>
      <c r="BV70" s="154" t="e">
        <f>IF(OR(入力!MW70="",入力!MW70="#N/A"),#N/A,入力!MW70)</f>
        <v>#N/A</v>
      </c>
      <c r="BW70" s="5" t="e">
        <v>#N/A</v>
      </c>
      <c r="BX70" s="5" t="e">
        <v>#N/A</v>
      </c>
      <c r="BY70" s="5" t="e">
        <v>#N/A</v>
      </c>
      <c r="BZ70" s="105" t="e">
        <v>#N/A</v>
      </c>
      <c r="CA70" s="105" t="e">
        <v>#N/A</v>
      </c>
      <c r="CB70" s="105" t="e">
        <v>#N/A</v>
      </c>
      <c r="CC70" s="6" t="e">
        <v>#N/A</v>
      </c>
      <c r="CD70" s="501" t="e">
        <v>#N/A</v>
      </c>
      <c r="CE70" s="529" t="e">
        <v>#N/A</v>
      </c>
      <c r="CF70" s="507" t="e">
        <v>#N/A</v>
      </c>
      <c r="CG70" s="5" t="e">
        <v>#N/A</v>
      </c>
      <c r="CH70" s="5" t="e">
        <v>#N/A</v>
      </c>
      <c r="CI70" s="7" t="e">
        <v>#N/A</v>
      </c>
      <c r="CJ70" s="5" t="e">
        <v>#N/A</v>
      </c>
      <c r="CK70" s="6" t="e">
        <v>#N/A</v>
      </c>
      <c r="CL70" s="105" t="e">
        <v>#N/A</v>
      </c>
      <c r="CM70" s="6" t="e">
        <v>#N/A</v>
      </c>
      <c r="CN70" s="5" t="e">
        <v>#N/A</v>
      </c>
      <c r="CO70" s="6" t="e">
        <v>#N/A</v>
      </c>
      <c r="CP70" s="585" t="e">
        <v>#N/A</v>
      </c>
      <c r="CQ70" s="586" t="e">
        <v>#N/A</v>
      </c>
      <c r="CR70" s="105" t="e">
        <v>#N/A</v>
      </c>
      <c r="CS70" s="105" t="e">
        <v>#N/A</v>
      </c>
      <c r="CT70" s="105" t="e">
        <v>#N/A</v>
      </c>
      <c r="CU70" s="105" t="e">
        <v>#N/A</v>
      </c>
      <c r="CV70" s="6" t="e">
        <v>#N/A</v>
      </c>
      <c r="CW70" s="530" t="e">
        <v>#N/A</v>
      </c>
      <c r="CX70" s="530" t="e">
        <v>#N/A</v>
      </c>
      <c r="CY70" s="507" t="e">
        <v>#N/A</v>
      </c>
      <c r="CZ70" s="5" t="e">
        <v>#N/A</v>
      </c>
      <c r="DA70" s="5" t="e">
        <v>#N/A</v>
      </c>
      <c r="DB70" s="7" t="e">
        <v>#N/A</v>
      </c>
      <c r="DC70" s="5" t="e">
        <v>#N/A</v>
      </c>
      <c r="DD70" s="169" t="e">
        <v>#N/A</v>
      </c>
      <c r="DE70" s="169" t="e">
        <v>#N/A</v>
      </c>
      <c r="DF70" s="454" t="e">
        <v>#N/A</v>
      </c>
      <c r="DG70" s="115" t="e">
        <v>#N/A</v>
      </c>
      <c r="DH70" s="135" t="e">
        <v>#N/A</v>
      </c>
      <c r="DI70" s="2" t="e">
        <v>#N/A</v>
      </c>
      <c r="DJ70" s="2" t="e">
        <v>#N/A</v>
      </c>
      <c r="DK70" s="23" t="e">
        <v>#N/A</v>
      </c>
      <c r="DL70" s="23" t="e">
        <v>#N/A</v>
      </c>
      <c r="DM70" s="126" t="e">
        <v>#N/A</v>
      </c>
      <c r="DN70" s="23" t="e">
        <v>#N/A</v>
      </c>
      <c r="DO70" s="15" t="e">
        <v>#N/A</v>
      </c>
      <c r="DP70" s="448">
        <v>1.5</v>
      </c>
    </row>
    <row r="71" spans="1:120">
      <c r="A71" s="251" t="str">
        <f>IF(OR(入力!A71="",入力!A71="#N/A"),#N/A,入力!A71)</f>
        <v>大系列ポンプ安定化</v>
      </c>
      <c r="B71" s="253">
        <f>IF(OR(入力!B71="",入力!B71="#N/A"),#N/A,入力!B71)</f>
        <v>45650</v>
      </c>
      <c r="C71" s="74">
        <f>IF(OR(入力!C71="",入力!C71="#N/A"),#N/A,入力!C71)</f>
        <v>459</v>
      </c>
      <c r="D71" s="210" t="e">
        <f>IF(OR(入力!E71="",入力!E71="#N/A"),#N/A,入力!E71)</f>
        <v>#N/A</v>
      </c>
      <c r="E71" s="2">
        <f>IF(OR(入力!H71="",入力!H71="#N/A"),#N/A,入力!H71)</f>
        <v>130</v>
      </c>
      <c r="F71">
        <f>IF(OR(入力!I71="",入力!I71="#N/A"),#N/A,入力!I71)</f>
        <v>7.07</v>
      </c>
      <c r="G71" s="4">
        <f>IF(OR(入力!Q71="",入力!Q71="#N/A"),#N/A,入力!Q71)</f>
        <v>7.2</v>
      </c>
      <c r="H71">
        <f>IF(OR(入力!P71="",入力!P71="#N/A"),#N/A,入力!P71)</f>
        <v>7.25</v>
      </c>
      <c r="I71" s="2">
        <f>IF(OR(入力!R71="",入力!R71="#N/A"),#N/A,入力!R71)</f>
        <v>7.59</v>
      </c>
      <c r="J71">
        <f>IF(OR(入力!S71="",入力!S71="#N/A"),#N/A,入力!S71)</f>
        <v>70</v>
      </c>
      <c r="K71">
        <f>IF(OR(入力!AA71="",入力!AA71="#N/A"),#N/A,入力!AA71)</f>
        <v>165</v>
      </c>
      <c r="L71">
        <f>IF(OR(入力!Z71="",入力!Z71="#N/A"),#N/A,入力!Z71)</f>
        <v>207</v>
      </c>
      <c r="M71" s="2">
        <f>IF(OR(入力!AB71="",入力!AB71="#N/A"),#N/A,入力!AB71)</f>
        <v>184</v>
      </c>
      <c r="N71" s="5">
        <f>IF(OR(入力!AC71="",入力!AC71="#N/A"),#N/A,入力!AC71)</f>
        <v>79</v>
      </c>
      <c r="O71">
        <f>IF(OR(入力!AK71="",入力!AK71="#N/A"),#N/A,入力!AK71)</f>
        <v>90.5</v>
      </c>
      <c r="P71">
        <f>IF(OR(入力!AJ71="",入力!AJ71="#N/A"),#N/A,入力!AJ71)</f>
        <v>85.6</v>
      </c>
      <c r="Q71" s="2">
        <f>IF(OR(入力!AL71="",入力!AL71="#N/A"),#N/A,入力!AL71)</f>
        <v>82.3</v>
      </c>
      <c r="R71">
        <f>IF(OR(入力!AM71="",入力!AM71="#N/A"),#N/A,入力!AM71)</f>
        <v>11.85</v>
      </c>
      <c r="S71">
        <f>IF(OR(入力!AT71="",入力!AT71="#N/A"),#N/A,入力!AT71)</f>
        <v>9.1199999999999992</v>
      </c>
      <c r="T71">
        <f>IF(OR(入力!AV71="",入力!AV71="#N/A"),#N/A,入力!AV71)</f>
        <v>4.74</v>
      </c>
      <c r="U71" t="e">
        <f>IF(OR(入力!AU71="",入力!AU71="#N/A"),#N/A,入力!AU71)</f>
        <v>#N/A</v>
      </c>
      <c r="V71" s="2">
        <f>IF(OR(入力!AW71="",入力!AW71="#N/A"),#N/A,入力!AW71)</f>
        <v>11.8</v>
      </c>
      <c r="W71">
        <f>IF(OR(入力!AX71="",入力!AX71="#N/A"),#N/A,入力!AX71)</f>
        <v>7.4</v>
      </c>
      <c r="X71">
        <f>IF(OR(入力!BF71="",入力!BF71="#N/A"),#N/A,入力!BF71)</f>
        <v>5.9</v>
      </c>
      <c r="Y71">
        <f>IF(OR(入力!BE71="",入力!BE71="#N/A"),#N/A,入力!BE71)</f>
        <v>5.3</v>
      </c>
      <c r="Z71" s="2">
        <f>IF(OR(入力!BG71="",入力!BG71="#N/A"),#N/A,入力!BG71)</f>
        <v>5.6</v>
      </c>
      <c r="AA71" t="e">
        <f>IF(OR(入力!BL71="",入力!BL71="#N/A"),#N/A,入力!BL71)</f>
        <v>#N/A</v>
      </c>
      <c r="AB71" s="15" t="e">
        <f>IF(OR(入力!BM71="",入力!BM71="#N/A"),#N/A,入力!BM71)</f>
        <v>#N/A</v>
      </c>
      <c r="AC71" s="98">
        <f>IF(OR(入力!BS71="",入力!BS71="#N/A"),#N/A,入力!BS71)</f>
        <v>8.4</v>
      </c>
      <c r="AD71" s="23">
        <f>IF(OR(入力!BT71="",入力!BT71="#N/A"),#N/A,入力!BT71)</f>
        <v>7.6</v>
      </c>
      <c r="AE71" s="23">
        <f>IF(OR(入力!BW71="",入力!BW71="#N/A"),#N/A,入力!BW71)</f>
        <v>5.6</v>
      </c>
      <c r="AF71" s="105">
        <f>IF(OR(入力!BX71="",入力!BX71="#N/A"),#N/A,入力!BX71)</f>
        <v>6</v>
      </c>
      <c r="AG71" s="126" t="e">
        <f>IF(OR(入力!BZ71="",入力!BZ71="#N/A"),#N/A,入力!BZ71)</f>
        <v>#N/A</v>
      </c>
      <c r="AH71" s="15">
        <f>IF(OR(入力!CB71="",入力!CB71="#N/A"),#N/A,入力!CB71)</f>
        <v>4.5999999999999996</v>
      </c>
      <c r="AI71">
        <f>IF(OR(入力!CD71="",入力!CD71="#N/A"),#N/A,入力!CD71)</f>
        <v>66</v>
      </c>
      <c r="AJ71" t="e">
        <f>IF(OR(入力!CL71="",入力!CL71="#N/A"),#N/A,入力!CL71)</f>
        <v>#N/A</v>
      </c>
      <c r="AK71" t="e">
        <f>IF(OR(入力!CK71="",入力!CK71="#N/A"),#N/A,入力!CK71)</f>
        <v>#N/A</v>
      </c>
      <c r="AL71" t="e">
        <f>IF(OR(入力!CM71="",入力!CM71="#N/A"),#N/A,入力!CM71)</f>
        <v>#N/A</v>
      </c>
      <c r="AM71" s="39">
        <f>IF(OR(入力!CN71="",入力!CN71="#N/A"),#N/A,入力!CN71)</f>
        <v>66</v>
      </c>
      <c r="AN71" s="39">
        <f>IF(OR(入力!CV71="",入力!CV71="#N/A"),#N/A,入力!CV71)</f>
        <v>11</v>
      </c>
      <c r="AO71" s="39">
        <f>IF(OR(入力!CU71="",入力!CU71="#N/A"),#N/A,入力!CU71)</f>
        <v>32</v>
      </c>
      <c r="AP71" s="40">
        <f>IF(OR(入力!CW71="",入力!CW71="#N/A"),#N/A,入力!CW71)</f>
        <v>18</v>
      </c>
      <c r="AQ71">
        <f>IF(OR(入力!CX71="",入力!CX71="#N/A"),#N/A,入力!CX71)</f>
        <v>9.6</v>
      </c>
      <c r="AR71" t="e">
        <f>IF(OR(入力!DF71="",入力!DF71="#N/A"),#N/A,入力!DF71)</f>
        <v>#N/A</v>
      </c>
      <c r="AS71" t="e">
        <f>IF(OR(入力!DE71="",入力!DE71="#N/A"),#N/A,入力!DE71)</f>
        <v>#N/A</v>
      </c>
      <c r="AT71" t="e">
        <f>IF(OR(入力!DG71="",入力!DG71="#N/A"),#N/A,入力!DG71)</f>
        <v>#N/A</v>
      </c>
      <c r="AU71" s="39">
        <f>IF(OR(入力!DH71="",入力!DH71="#N/A"),#N/A,入力!DH71)</f>
        <v>9.6</v>
      </c>
      <c r="AV71" s="39">
        <f>IF(OR(入力!DP71="",入力!DP71="#N/A"),#N/A,入力!DP71)</f>
        <v>1.6</v>
      </c>
      <c r="AW71" s="39">
        <f>IF(OR(入力!DO71="",入力!DO71="#N/A"),#N/A,入力!DO71)</f>
        <v>4.5</v>
      </c>
      <c r="AX71" s="45">
        <f>IF(OR(入力!DQ71="",入力!DQ71="#N/A"),#N/A,入力!DQ71)</f>
        <v>0.83</v>
      </c>
      <c r="AY71" t="e">
        <f>IF(OR(入力!DR71="",入力!DR71="#N/A"),#N/A,入力!DR71)</f>
        <v>#N/A</v>
      </c>
      <c r="AZ71" t="e">
        <f>IF(OR(入力!DZ71="",入力!DZ71="#N/A"),#N/A,入力!DZ71)</f>
        <v>#N/A</v>
      </c>
      <c r="BA71" t="e">
        <f>IF(OR(入力!DY71="",入力!DY71="#N/A"),#N/A,入力!DY71)</f>
        <v>#N/A</v>
      </c>
      <c r="BB71" t="e">
        <f>IF(OR(入力!EA71="",入力!EA71="#N/A"),#N/A,入力!EA71)</f>
        <v>#N/A</v>
      </c>
      <c r="BC71" s="39">
        <f>IF(OR(入力!EB71="",入力!EB71="#N/A"),#N/A,入力!EB71)</f>
        <v>80</v>
      </c>
      <c r="BD71" s="39" t="e">
        <f>IF(OR(入力!EJ71="",入力!EJ71="#N/A"),#N/A,入力!EJ71)</f>
        <v>#N/A</v>
      </c>
      <c r="BE71" s="39">
        <f>IF(OR(入力!EI71="",入力!EI71="#N/A"),#N/A,入力!EI71)</f>
        <v>120</v>
      </c>
      <c r="BF71" s="217" t="e">
        <f>IF(OR(入力!EK71="",入力!EK71="#N/A"),#N/A,入力!EK71)</f>
        <v>#N/A</v>
      </c>
      <c r="BG71" s="126" t="e">
        <f>IF(OR(入力!GT71="",入力!GT71="#N/A"),#N/A,入力!GT71)</f>
        <v>#N/A</v>
      </c>
      <c r="BH71" s="23" t="e">
        <f>IF(OR(入力!HB71="",入力!HB71="#N/A"),#N/A,入力!HB71)</f>
        <v>#N/A</v>
      </c>
      <c r="BI71" s="23" t="e">
        <f>IF(OR(入力!HA71="",入力!HA71="#N/A"),#N/A,入力!HA71)</f>
        <v>#N/A</v>
      </c>
      <c r="BJ71" s="15" t="e">
        <f>IF(OR(入力!HC71="",入力!HC71="#N/A"),#N/A,入力!HC71)</f>
        <v>#N/A</v>
      </c>
      <c r="BK71" t="e">
        <f>IF(OR(入力!LJ71="",入力!LJ71="#N/A"),#N/A,入力!LJ71)</f>
        <v>#N/A</v>
      </c>
      <c r="BL71" t="e">
        <f>IF(OR(入力!LR71="",入力!LR71="#N/A"),#N/A,入力!LR71)</f>
        <v>#N/A</v>
      </c>
      <c r="BM71" t="e">
        <f>IF(OR(入力!LQ71="",入力!LQ71="#N/A"),#N/A,入力!LQ71)</f>
        <v>#N/A</v>
      </c>
      <c r="BN71" s="2" t="e">
        <f>IF(OR(入力!LS71="",入力!LS71="#N/A"),#N/A,入力!LS71)</f>
        <v>#N/A</v>
      </c>
      <c r="BO71" t="e">
        <f>IF(OR(入力!LT71="",入力!LT71="#N/A"),#N/A,入力!LT71)</f>
        <v>#N/A</v>
      </c>
      <c r="BP71" t="e">
        <f>IF(OR(入力!MB71="",入力!MB71="#N/A"),#N/A,入力!MB71)</f>
        <v>#N/A</v>
      </c>
      <c r="BQ71" t="e">
        <f>IF(OR(入力!MA71="",入力!MA71="#N/A"),#N/A,入力!MA71)</f>
        <v>#N/A</v>
      </c>
      <c r="BR71" s="15" t="e">
        <f>IF(OR(入力!MC71="",入力!MC71="#N/A"),#N/A,入力!MC71)</f>
        <v>#N/A</v>
      </c>
      <c r="BS71" s="224" t="e">
        <f>IF(OR(入力!MN71="",入力!MN71="#N/A"),#N/A,入力!MN71)</f>
        <v>#N/A</v>
      </c>
      <c r="BT71" s="224" t="e">
        <f>IF(OR(入力!MV71="",入力!MV71="#N/A"),#N/A,入力!MV71)</f>
        <v>#N/A</v>
      </c>
      <c r="BU71" s="224" t="e">
        <f>IF(OR(入力!MU71="",入力!MU71="#N/A"),#N/A,入力!MU71)</f>
        <v>#N/A</v>
      </c>
      <c r="BV71" s="154" t="e">
        <f>IF(OR(入力!MW71="",入力!MW71="#N/A"),#N/A,入力!MW71)</f>
        <v>#N/A</v>
      </c>
      <c r="BW71" s="5">
        <f t="shared" si="190"/>
        <v>34</v>
      </c>
      <c r="BX71" s="5">
        <f t="shared" si="191"/>
        <v>14</v>
      </c>
      <c r="BY71" s="5">
        <f t="shared" si="192"/>
        <v>48</v>
      </c>
      <c r="BZ71" s="105">
        <f t="shared" si="193"/>
        <v>5.0999999999999996</v>
      </c>
      <c r="CA71" s="105">
        <f>AW71-AX71</f>
        <v>3.67</v>
      </c>
      <c r="CB71" s="105">
        <f t="shared" si="194"/>
        <v>8.77</v>
      </c>
      <c r="CC71" s="6">
        <f>BE71-BC71</f>
        <v>40</v>
      </c>
      <c r="CD71" s="501">
        <f>MAX(0,BW71/AM71)</f>
        <v>0.51515151515151514</v>
      </c>
      <c r="CE71" s="529">
        <f>MAX(0,BX71/AO71)</f>
        <v>0.4375</v>
      </c>
      <c r="CF71" s="507">
        <f>MAX(0,(AM71-AP71)/AM71)</f>
        <v>0.72727272727272729</v>
      </c>
      <c r="CG71" s="5">
        <f>BW71*DJ71*DI71/1000</f>
        <v>44.553599999999989</v>
      </c>
      <c r="CH71" s="5">
        <f>BX71*DJ71*DI71/1000</f>
        <v>18.345599999999997</v>
      </c>
      <c r="CI71" s="7">
        <f>_xlfn.AGGREGATE(9,7,CG$4:CG71)/1000</f>
        <v>3.2936068874666669</v>
      </c>
      <c r="CJ71" s="5">
        <f>AM71*DJ71/(0.62*1000)</f>
        <v>19.927741935483869</v>
      </c>
      <c r="CK71" s="6">
        <f>BW71*DJ71/(0.62*1000)</f>
        <v>10.265806451612901</v>
      </c>
      <c r="CL71" s="105">
        <f>AO71*DJ71/(0.62*1000)</f>
        <v>9.6619354838709679</v>
      </c>
      <c r="CM71" s="6">
        <f>MAX(0,BX71*DJ71/(0.62*1000))</f>
        <v>4.2270967741935479</v>
      </c>
      <c r="CN71" s="5">
        <f t="shared" si="25"/>
        <v>9.9638709677419346</v>
      </c>
      <c r="CO71" s="6">
        <f t="shared" si="26"/>
        <v>7.2464516129032246</v>
      </c>
      <c r="CP71" s="585">
        <f>AM71*DJ71/1000</f>
        <v>12.355199999999998</v>
      </c>
      <c r="CQ71" s="586">
        <f>BW71*DJ71/1000</f>
        <v>6.3647999999999989</v>
      </c>
      <c r="CR71" s="105">
        <f>IF(AH71&lt;4.99,CK71,#N/A)</f>
        <v>10.265806451612901</v>
      </c>
      <c r="CS71" s="105" t="e">
        <f>IF(AND(AH71&gt;5,AH71&lt;9.99),CK71,#N/A)</f>
        <v>#N/A</v>
      </c>
      <c r="CT71" s="105" t="e">
        <f>IF(AND(AH71&gt;10,AH71&lt;14.99),CK71,#N/A)</f>
        <v>#N/A</v>
      </c>
      <c r="CU71" s="105" t="e">
        <f>IF(AND(AH71&gt;15,AH71&lt;19.99),CK71,#N/A)</f>
        <v>#N/A</v>
      </c>
      <c r="CV71" s="6" t="e">
        <f>IF(AH71&gt;20,CK71,#N/A)</f>
        <v>#N/A</v>
      </c>
      <c r="CW71" s="530">
        <f>MAX(0,BZ71/AU71)</f>
        <v>0.53125</v>
      </c>
      <c r="CX71" s="530">
        <f>MAX(0,CA71/AW71)</f>
        <v>0.81555555555555559</v>
      </c>
      <c r="CY71" s="507">
        <f>MAX(0,(AU71-AX71)/AU71)</f>
        <v>0.9135416666666667</v>
      </c>
      <c r="CZ71" s="5">
        <f>BZ71*DJ71*DI71/1000</f>
        <v>6.6830399999999992</v>
      </c>
      <c r="DA71" s="5">
        <f>CA71*DJ71*DI71/1000</f>
        <v>4.8091679999999997</v>
      </c>
      <c r="DB71" s="7">
        <f>_xlfn.AGGREGATE(9,7,CZ$4:CZ71)/1000</f>
        <v>0.53413124053333327</v>
      </c>
      <c r="DC71" s="5">
        <f>CC71*DJ71*DI71/1000</f>
        <v>52.415999999999997</v>
      </c>
      <c r="DD71" s="169">
        <f>_xlfn.AGGREGATE(9,7,DC$4:DC71)/1000</f>
        <v>3.8263282018666667</v>
      </c>
      <c r="DE71" s="169">
        <f t="shared" si="195"/>
        <v>9.6326475940206269</v>
      </c>
      <c r="DF71" s="454">
        <f t="shared" si="196"/>
        <v>1.2040809492525784E-2</v>
      </c>
      <c r="DG71" s="115">
        <f>(AU71/AM71)/(65.39/54.94)</f>
        <v>0.12220940093703513</v>
      </c>
      <c r="DH71" s="135">
        <f>(BZ71/BW71)/(65.39/54.94)</f>
        <v>0.12602844471631747</v>
      </c>
      <c r="DI71" s="6">
        <f>C71-C70</f>
        <v>7</v>
      </c>
      <c r="DJ71" s="6">
        <f>E71*1440/1000</f>
        <v>187.2</v>
      </c>
      <c r="DK71" s="224">
        <f t="shared" ref="DK71" si="201">DJ71*DI71</f>
        <v>1310.3999999999999</v>
      </c>
      <c r="DL71" s="105">
        <f>_xlfn.AGGREGATE(9,7,DK$4:DK71)/1000</f>
        <v>61.536693333333353</v>
      </c>
      <c r="DM71" s="130">
        <f t="shared" ref="DM71" si="202">0.625*0.45*1000/DJ71</f>
        <v>1.5024038461538463</v>
      </c>
      <c r="DN71" s="105">
        <f t="shared" ref="DN71" si="203">0.625*0.92*1000/DJ71</f>
        <v>3.0715811965811972</v>
      </c>
      <c r="DO71" s="101">
        <f t="shared" ref="DO71" si="204">DM71+DN71</f>
        <v>4.5739850427350435</v>
      </c>
      <c r="DP71" s="448">
        <v>1.5</v>
      </c>
    </row>
    <row r="72" spans="1:120">
      <c r="A72" s="251" t="e">
        <f>IF(OR(入力!A72="",入力!A72="#N/A"),#N/A,入力!A72)</f>
        <v>#N/A</v>
      </c>
      <c r="B72" s="253">
        <f>IF(OR(入力!B72="",入力!B72="#N/A"),#N/A,入力!B72)</f>
        <v>45664</v>
      </c>
      <c r="C72" s="74">
        <f>IF(OR(入力!C72="",入力!C72="#N/A"),#N/A,入力!C72)</f>
        <v>473</v>
      </c>
      <c r="D72" s="210" t="e">
        <f>IF(OR(入力!E72="",入力!E72="#N/A"),#N/A,入力!E72)</f>
        <v>#N/A</v>
      </c>
      <c r="E72" s="2">
        <f>IF(OR(入力!H72="",入力!H72="#N/A"),#N/A,入力!H72)</f>
        <v>175</v>
      </c>
      <c r="F72">
        <f>IF(OR(入力!I72="",入力!I72="#N/A"),#N/A,入力!I72)</f>
        <v>7.09</v>
      </c>
      <c r="G72">
        <f>IF(OR(入力!Q72="",入力!Q72="#N/A"),#N/A,入力!Q72)</f>
        <v>7.32</v>
      </c>
      <c r="H72">
        <f>IF(OR(入力!P72="",入力!P72="#N/A"),#N/A,入力!P72)</f>
        <v>7.22</v>
      </c>
      <c r="I72" s="2">
        <f>IF(OR(入力!R72="",入力!R72="#N/A"),#N/A,入力!R72)</f>
        <v>7.86</v>
      </c>
      <c r="J72">
        <f>IF(OR(入力!S72="",入力!S72="#N/A"),#N/A,入力!S72)</f>
        <v>51</v>
      </c>
      <c r="K72">
        <f>IF(OR(入力!AA72="",入力!AA72="#N/A"),#N/A,入力!AA72)</f>
        <v>100</v>
      </c>
      <c r="L72">
        <f>IF(OR(入力!Z72="",入力!Z72="#N/A"),#N/A,入力!Z72)</f>
        <v>120</v>
      </c>
      <c r="M72" s="2">
        <f>IF(OR(入力!AB72="",入力!AB72="#N/A"),#N/A,入力!AB72)</f>
        <v>285</v>
      </c>
      <c r="N72">
        <f>IF(OR(入力!AC72="",入力!AC72="#N/A"),#N/A,入力!AC72)</f>
        <v>77.3</v>
      </c>
      <c r="O72">
        <f>IF(OR(入力!AK72="",入力!AK72="#N/A"),#N/A,入力!AK72)</f>
        <v>88.2</v>
      </c>
      <c r="P72">
        <f>IF(OR(入力!AJ72="",入力!AJ72="#N/A"),#N/A,入力!AJ72)</f>
        <v>82.4</v>
      </c>
      <c r="Q72" s="2">
        <f>IF(OR(入力!AL72="",入力!AL72="#N/A"),#N/A,入力!AL72)</f>
        <v>81.400000000000006</v>
      </c>
      <c r="R72">
        <f>IF(OR(入力!AM72="",入力!AM72="#N/A"),#N/A,入力!AM72)</f>
        <v>12.57</v>
      </c>
      <c r="S72">
        <f>IF(OR(入力!AT72="",入力!AT72="#N/A"),#N/A,入力!AT72)</f>
        <v>11.7</v>
      </c>
      <c r="T72">
        <f>IF(OR(入力!AV72="",入力!AV72="#N/A"),#N/A,入力!AV72)</f>
        <v>5.66</v>
      </c>
      <c r="U72">
        <f>IF(OR(入力!AU72="",入力!AU72="#N/A"),#N/A,入力!AU72)</f>
        <v>5.29</v>
      </c>
      <c r="V72" s="2">
        <f>IF(OR(入力!AW72="",入力!AW72="#N/A"),#N/A,入力!AW72)</f>
        <v>12.09</v>
      </c>
      <c r="W72">
        <f>IF(OR(入力!AX72="",入力!AX72="#N/A"),#N/A,入力!AX72)</f>
        <v>7.9</v>
      </c>
      <c r="X72">
        <f>IF(OR(入力!BF72="",入力!BF72="#N/A"),#N/A,入力!BF72)</f>
        <v>5.3</v>
      </c>
      <c r="Y72">
        <f>IF(OR(入力!BE72="",入力!BE72="#N/A"),#N/A,入力!BE72)</f>
        <v>5.3</v>
      </c>
      <c r="Z72" s="2">
        <f>IF(OR(入力!BG72="",入力!BG72="#N/A"),#N/A,入力!BG72)</f>
        <v>4.7</v>
      </c>
      <c r="AA72">
        <f>IF(OR(入力!BL72="",入力!BL72="#N/A"),#N/A,入力!BL72)</f>
        <v>49.5</v>
      </c>
      <c r="AB72" s="15">
        <f>IF(OR(入力!BM72="",入力!BM72="#N/A"),#N/A,入力!BM72)</f>
        <v>49.5</v>
      </c>
      <c r="AC72" s="98">
        <f>IF(OR(入力!BS72="",入力!BS72="#N/A"),#N/A,入力!BS72)</f>
        <v>8.6999999999999993</v>
      </c>
      <c r="AD72" s="23">
        <f>IF(OR(入力!BT72="",入力!BT72="#N/A"),#N/A,入力!BT72)</f>
        <v>8</v>
      </c>
      <c r="AE72" s="23">
        <f>IF(OR(入力!BW72="",入力!BW72="#N/A"),#N/A,入力!BW72)</f>
        <v>5.5</v>
      </c>
      <c r="AF72" s="23">
        <f>IF(OR(入力!BX72="",入力!BX72="#N/A"),#N/A,入力!BX72)</f>
        <v>5</v>
      </c>
      <c r="AG72" s="126" t="e">
        <f>IF(OR(入力!BZ72="",入力!BZ72="#N/A"),#N/A,入力!BZ72)</f>
        <v>#N/A</v>
      </c>
      <c r="AH72" s="15">
        <f>IF(OR(入力!CB72="",入力!CB72="#N/A"),#N/A,入力!CB72)</f>
        <v>7.7</v>
      </c>
      <c r="AI72" s="5">
        <f>IF(OR(入力!CD72="",入力!CD72="#N/A"),#N/A,入力!CD72)</f>
        <v>66.748999999999995</v>
      </c>
      <c r="AJ72" s="5">
        <f>IF(OR(入力!CL72="",入力!CL72="#N/A"),#N/A,入力!CL72)</f>
        <v>14.884</v>
      </c>
      <c r="AK72" s="5">
        <f>IF(OR(入力!CK72="",入力!CK72="#N/A"),#N/A,入力!CK72)</f>
        <v>40.015999999999998</v>
      </c>
      <c r="AL72" s="5">
        <f>IF(OR(入力!CM72="",入力!CM72="#N/A"),#N/A,入力!CM72)</f>
        <v>28.638999999999999</v>
      </c>
      <c r="AM72" s="112">
        <f>IF(OR(入力!CN72="",入力!CN72="#N/A"),#N/A,入力!CN72)</f>
        <v>66.954999999999998</v>
      </c>
      <c r="AN72" s="112">
        <f>IF(OR(入力!CV72="",入力!CV72="#N/A"),#N/A,入力!CV72)</f>
        <v>15.221</v>
      </c>
      <c r="AO72" s="112">
        <f>IF(OR(入力!CU72="",入力!CU72="#N/A"),#N/A,入力!CU72)</f>
        <v>39.911000000000001</v>
      </c>
      <c r="AP72" s="113">
        <f>IF(OR(入力!CW72="",入力!CW72="#N/A"),#N/A,入力!CW72)</f>
        <v>28.440999999999999</v>
      </c>
      <c r="AQ72" s="5">
        <f>IF(OR(入力!CX72="",入力!CX72="#N/A"),#N/A,入力!CX72)</f>
        <v>11.073</v>
      </c>
      <c r="AR72">
        <f>IF(OR(入力!DF72="",入力!DF72="#N/A"),#N/A,入力!DF72)</f>
        <v>2.2599999999999998</v>
      </c>
      <c r="AS72" s="4">
        <f>IF(OR(入力!DE72="",入力!DE72="#N/A"),#N/A,入力!DE72)</f>
        <v>6.1310000000000002</v>
      </c>
      <c r="AT72" s="4">
        <f>IF(OR(入力!DG72="",入力!DG72="#N/A"),#N/A,入力!DG72)</f>
        <v>1.794</v>
      </c>
      <c r="AU72" s="112">
        <f>IF(OR(入力!DH72="",入力!DH72="#N/A"),#N/A,入力!DH72)</f>
        <v>11.006</v>
      </c>
      <c r="AV72" s="110">
        <f>IF(OR(入力!DP72="",入力!DP72="#N/A"),#N/A,入力!DP72)</f>
        <v>2.2229999999999999</v>
      </c>
      <c r="AW72" s="110">
        <f>IF(OR(入力!DO72="",入力!DO72="#N/A"),#N/A,入力!DO72)</f>
        <v>6.133</v>
      </c>
      <c r="AX72" s="119">
        <f>IF(OR(入力!DQ72="",入力!DQ72="#N/A"),#N/A,入力!DQ72)</f>
        <v>1.7170000000000001</v>
      </c>
      <c r="AY72" s="5">
        <f>IF(OR(入力!DR72="",入力!DR72="#N/A"),#N/A,入力!DR72)</f>
        <v>84.094999999999999</v>
      </c>
      <c r="AZ72" s="120">
        <f>IF(OR(入力!DZ72="",入力!DZ72="#N/A"),#N/A,入力!DZ72)</f>
        <v>160.18299999999999</v>
      </c>
      <c r="BA72" s="120">
        <f>IF(OR(入力!DY72="",入力!DY72="#N/A"),#N/A,入力!DY72)</f>
        <v>124.315</v>
      </c>
      <c r="BB72" s="120">
        <f>IF(OR(入力!EA72="",入力!EA72="#N/A"),#N/A,入力!EA72)</f>
        <v>121.358</v>
      </c>
      <c r="BC72" s="112">
        <f>IF(OR(入力!EB72="",入力!EB72="#N/A"),#N/A,入力!EB72)</f>
        <v>84.132999999999996</v>
      </c>
      <c r="BD72" s="189">
        <f>IF(OR(入力!EJ72="",入力!EJ72="#N/A"),#N/A,入力!EJ72)</f>
        <v>164.20099999999999</v>
      </c>
      <c r="BE72" s="189">
        <f>IF(OR(入力!EI72="",入力!EI72="#N/A"),#N/A,入力!EI72)</f>
        <v>123.426</v>
      </c>
      <c r="BF72" s="532">
        <f>IF(OR(入力!EK72="",入力!EK72="#N/A"),#N/A,入力!EK72)</f>
        <v>120.09099999999999</v>
      </c>
      <c r="BG72" s="536">
        <f>IF(OR(入力!GT72="",入力!GT72="#N/A"),#N/A,入力!GT72)</f>
        <v>1.5880000000000001</v>
      </c>
      <c r="BH72" s="23">
        <f>IF(OR(入力!HB72="",入力!HB72="#N/A"),#N/A,入力!HB72)</f>
        <v>0</v>
      </c>
      <c r="BI72" s="23">
        <f>IF(OR(入力!HA72="",入力!HA72="#N/A"),#N/A,入力!HA72)</f>
        <v>3.5000000000000003E-2</v>
      </c>
      <c r="BJ72" s="15">
        <f>IF(OR(入力!HC72="",入力!HC72="#N/A"),#N/A,入力!HC72)</f>
        <v>0</v>
      </c>
      <c r="BK72" s="4">
        <f>IF(OR(入力!LJ72="",入力!LJ72="#N/A"),#N/A,入力!LJ72)</f>
        <v>9.7219999999999995</v>
      </c>
      <c r="BL72" t="e">
        <f>IF(OR(入力!LR72="",入力!LR72="#N/A"),#N/A,入力!LR72)</f>
        <v>#N/A</v>
      </c>
      <c r="BM72" s="5">
        <f>IF(OR(入力!LQ72="",入力!LQ72="#N/A"),#N/A,入力!LQ72)</f>
        <v>17.86</v>
      </c>
      <c r="BN72" s="6">
        <f>IF(OR(入力!LS72="",入力!LS72="#N/A"),#N/A,入力!LS72)</f>
        <v>11.13</v>
      </c>
      <c r="BO72" s="115">
        <f>IF(OR(入力!LT72="",入力!LT72="#N/A"),#N/A,入力!LT72)</f>
        <v>0.23139999999999999</v>
      </c>
      <c r="BP72" t="e">
        <f>IF(OR(入力!MB72="",入力!MB72="#N/A"),#N/A,入力!MB72)</f>
        <v>#N/A</v>
      </c>
      <c r="BQ72" s="115">
        <f>IF(OR(入力!MA72="",入力!MA72="#N/A"),#N/A,入力!MA72)</f>
        <v>0.18379999999999999</v>
      </c>
      <c r="BR72" s="116">
        <f>IF(OR(入力!MC72="",入力!MC72="#N/A"),#N/A,入力!MC72)</f>
        <v>6.9989999999999997E-2</v>
      </c>
      <c r="BS72" s="224">
        <f>IF(OR(入力!MN72="",入力!MN72="#N/A"),#N/A,入力!MN72)</f>
        <v>373</v>
      </c>
      <c r="BT72" s="224" t="e">
        <f>IF(OR(入力!MV72="",入力!MV72="#N/A"),#N/A,入力!MV72)</f>
        <v>#N/A</v>
      </c>
      <c r="BU72" s="224">
        <f>IF(OR(入力!MU72="",入力!MU72="#N/A"),#N/A,入力!MU72)</f>
        <v>377</v>
      </c>
      <c r="BV72" s="154">
        <f>IF(OR(入力!MW72="",入力!MW72="#N/A"),#N/A,入力!MW72)</f>
        <v>379</v>
      </c>
      <c r="BW72" s="5">
        <f t="shared" ref="BW72" si="205">AM72-AO72</f>
        <v>27.043999999999997</v>
      </c>
      <c r="BX72" s="5">
        <f t="shared" ref="BX72" si="206">AO72-AP72</f>
        <v>11.470000000000002</v>
      </c>
      <c r="BY72" s="5">
        <f t="shared" ref="BY72" si="207">AM72-AP72</f>
        <v>38.513999999999996</v>
      </c>
      <c r="BZ72" s="105">
        <f t="shared" ref="BZ72" si="208">AU72-AW72</f>
        <v>4.8730000000000002</v>
      </c>
      <c r="CA72" s="105">
        <f>AW72-AX72</f>
        <v>4.4160000000000004</v>
      </c>
      <c r="CB72" s="105">
        <f t="shared" ref="CB72" si="209">AU72-AX72</f>
        <v>9.2889999999999997</v>
      </c>
      <c r="CC72" s="6">
        <f>BE72-BC72</f>
        <v>39.293000000000006</v>
      </c>
      <c r="CD72" s="501">
        <f>MAX(0,BW72/AM72)</f>
        <v>0.4039130759465312</v>
      </c>
      <c r="CE72" s="529">
        <f>MAX(0,BX72/AO72)</f>
        <v>0.2873894415073539</v>
      </c>
      <c r="CF72" s="507">
        <f>MAX(0,(AM72-AP72)/AM72)</f>
        <v>0.57522216414009408</v>
      </c>
      <c r="CG72" s="5">
        <f>BW72*DJ72*DI72/1000</f>
        <v>95.411231999999984</v>
      </c>
      <c r="CH72" s="5">
        <f>BX72*DJ72*DI72/1000</f>
        <v>40.466160000000002</v>
      </c>
      <c r="CI72" s="7">
        <f>_xlfn.AGGREGATE(9,7,CG$4:CG72)/1000</f>
        <v>3.3890181194666664</v>
      </c>
      <c r="CJ72" s="5">
        <f>AM72*DJ72/(0.62*1000)</f>
        <v>27.213967741935484</v>
      </c>
      <c r="CK72" s="6">
        <f>BW72*DJ72/(0.62*1000)</f>
        <v>10.992077419354837</v>
      </c>
      <c r="CL72" s="105">
        <f>AO72*DJ72/(0.62*1000)</f>
        <v>16.221890322580645</v>
      </c>
      <c r="CM72" s="6">
        <f>MAX(0,BX72*DJ72/(0.62*1000))</f>
        <v>4.6620000000000008</v>
      </c>
      <c r="CN72" s="5">
        <f t="shared" si="25"/>
        <v>13.606983870967742</v>
      </c>
      <c r="CO72" s="6">
        <f t="shared" si="26"/>
        <v>7.8270387096774181</v>
      </c>
      <c r="CP72" s="585">
        <f>AM72*DJ72/1000</f>
        <v>16.87266</v>
      </c>
      <c r="CQ72" s="586">
        <f>BW72*DJ72/1000</f>
        <v>6.8150879999999985</v>
      </c>
      <c r="CR72" s="105" t="e">
        <f>IF(AH72&lt;4.99,CK72,#N/A)</f>
        <v>#N/A</v>
      </c>
      <c r="CS72" s="105">
        <f>IF(AND(AH72&gt;5,AH72&lt;9.99),CK72,#N/A)</f>
        <v>10.992077419354837</v>
      </c>
      <c r="CT72" s="105" t="e">
        <f>IF(AND(AH72&gt;10,AH72&lt;14.99),CK72,#N/A)</f>
        <v>#N/A</v>
      </c>
      <c r="CU72" s="105" t="e">
        <f>IF(AND(AH72&gt;15,AH72&lt;19.99),CK72,#N/A)</f>
        <v>#N/A</v>
      </c>
      <c r="CV72" s="6" t="e">
        <f>IF(AH72&gt;20,CK72,#N/A)</f>
        <v>#N/A</v>
      </c>
      <c r="CW72" s="530">
        <f>MAX(0,BZ72/AU72)</f>
        <v>0.44275849536616391</v>
      </c>
      <c r="CX72" s="530">
        <f>MAX(0,CA72/AW72)</f>
        <v>0.72003913256155228</v>
      </c>
      <c r="CY72" s="507">
        <f>MAX(0,(AU72-AX72)/AU72)</f>
        <v>0.84399418499000545</v>
      </c>
      <c r="CZ72" s="5">
        <f>BZ72*DJ72*DI72/1000</f>
        <v>17.191944000000003</v>
      </c>
      <c r="DA72" s="5">
        <f>CA72*DJ72*DI72/1000</f>
        <v>15.579648000000001</v>
      </c>
      <c r="DB72" s="7">
        <f>_xlfn.AGGREGATE(9,7,CZ$4:CZ72)/1000</f>
        <v>0.5513231845333334</v>
      </c>
      <c r="DC72" s="5">
        <f>CC72*DJ72*DI72/1000</f>
        <v>138.62570400000001</v>
      </c>
      <c r="DD72" s="169">
        <f>_xlfn.AGGREGATE(9,7,DC$4:DC72)/1000</f>
        <v>3.964953905866667</v>
      </c>
      <c r="DE72" s="169">
        <f t="shared" ref="DE72" si="210">DD72*(100.9/40.08)</f>
        <v>9.9816329616254187</v>
      </c>
      <c r="DF72" s="454">
        <f t="shared" ref="DF72" si="211">DE72/(0.8*1000)</f>
        <v>1.2477041202031773E-2</v>
      </c>
      <c r="DG72" s="115">
        <f>(AU72/AM72)/(65.39/54.94)</f>
        <v>0.13810958231128273</v>
      </c>
      <c r="DH72" s="135">
        <f>(BZ72/BW72)/(65.39/54.94)</f>
        <v>0.15139195658990659</v>
      </c>
      <c r="DI72" s="6">
        <f>C72-C71</f>
        <v>14</v>
      </c>
      <c r="DJ72" s="6">
        <f>E72*1440/1000</f>
        <v>252</v>
      </c>
      <c r="DK72" s="224">
        <f t="shared" ref="DK72" si="212">DJ72*DI72</f>
        <v>3528</v>
      </c>
      <c r="DL72" s="105">
        <f>_xlfn.AGGREGATE(9,7,DK$4:DK72)/1000</f>
        <v>65.064693333333352</v>
      </c>
      <c r="DM72" s="130">
        <f t="shared" ref="DM72" si="213">0.625*0.45*1000/DJ72</f>
        <v>1.1160714285714286</v>
      </c>
      <c r="DN72" s="105">
        <f t="shared" ref="DN72" si="214">0.625*0.92*1000/DJ72</f>
        <v>2.2817460317460321</v>
      </c>
      <c r="DO72" s="101">
        <f t="shared" ref="DO72" si="215">DM72+DN72</f>
        <v>3.3978174603174605</v>
      </c>
      <c r="DP72" s="448">
        <v>1.5</v>
      </c>
    </row>
    <row r="73" spans="1:120">
      <c r="A73" s="251" t="str">
        <f>IF(OR(入力!A73="",入力!A73="#N/A"),#N/A,入力!A73)</f>
        <v>通水停止 (停電)</v>
      </c>
      <c r="B73" s="253">
        <f>IF(OR(入力!B73="",入力!B73="#N/A"),#N/A,入力!B73)</f>
        <v>45666</v>
      </c>
      <c r="C73" s="74">
        <f>IF(OR(入力!C73="",入力!C73="#N/A"),#N/A,入力!C73)</f>
        <v>475</v>
      </c>
      <c r="D73" s="210" t="e">
        <f>IF(OR(入力!E73="",入力!E73="#N/A"),#N/A,入力!E73)</f>
        <v>#N/A</v>
      </c>
      <c r="E73" s="2">
        <f>IF(OR(入力!H73="",入力!H73="#N/A"),#N/A,入力!H73)</f>
        <v>0</v>
      </c>
      <c r="F73" t="e">
        <f>IF(OR(入力!I73="",入力!I73="#N/A"),#N/A,入力!I73)</f>
        <v>#N/A</v>
      </c>
      <c r="G73" t="e">
        <f>IF(OR(入力!Q73="",入力!Q73="#N/A"),#N/A,入力!Q73)</f>
        <v>#N/A</v>
      </c>
      <c r="H73" t="e">
        <f>IF(OR(入力!P73="",入力!P73="#N/A"),#N/A,入力!P73)</f>
        <v>#N/A</v>
      </c>
      <c r="I73" s="2" t="e">
        <f>IF(OR(入力!R73="",入力!R73="#N/A"),#N/A,入力!R73)</f>
        <v>#N/A</v>
      </c>
      <c r="J73" t="e">
        <f>IF(OR(入力!S73="",入力!S73="#N/A"),#N/A,入力!S73)</f>
        <v>#N/A</v>
      </c>
      <c r="K73" t="e">
        <f>IF(OR(入力!AA73="",入力!AA73="#N/A"),#N/A,入力!AA73)</f>
        <v>#N/A</v>
      </c>
      <c r="L73" t="e">
        <f>IF(OR(入力!Z73="",入力!Z73="#N/A"),#N/A,入力!Z73)</f>
        <v>#N/A</v>
      </c>
      <c r="M73" s="2" t="e">
        <f>IF(OR(入力!AB73="",入力!AB73="#N/A"),#N/A,入力!AB73)</f>
        <v>#N/A</v>
      </c>
      <c r="N73" t="e">
        <f>IF(OR(入力!AC73="",入力!AC73="#N/A"),#N/A,入力!AC73)</f>
        <v>#N/A</v>
      </c>
      <c r="O73" t="e">
        <f>IF(OR(入力!AK73="",入力!AK73="#N/A"),#N/A,入力!AK73)</f>
        <v>#N/A</v>
      </c>
      <c r="P73" t="e">
        <f>IF(OR(入力!AJ73="",入力!AJ73="#N/A"),#N/A,入力!AJ73)</f>
        <v>#N/A</v>
      </c>
      <c r="Q73" s="2" t="e">
        <f>IF(OR(入力!AL73="",入力!AL73="#N/A"),#N/A,入力!AL73)</f>
        <v>#N/A</v>
      </c>
      <c r="R73" t="e">
        <f>IF(OR(入力!AM73="",入力!AM73="#N/A"),#N/A,入力!AM73)</f>
        <v>#N/A</v>
      </c>
      <c r="S73" t="e">
        <f>IF(OR(入力!AT73="",入力!AT73="#N/A"),#N/A,入力!AT73)</f>
        <v>#N/A</v>
      </c>
      <c r="T73" t="e">
        <f>IF(OR(入力!AV73="",入力!AV73="#N/A"),#N/A,入力!AV73)</f>
        <v>#N/A</v>
      </c>
      <c r="U73" t="e">
        <f>IF(OR(入力!AU73="",入力!AU73="#N/A"),#N/A,入力!AU73)</f>
        <v>#N/A</v>
      </c>
      <c r="V73" s="2" t="e">
        <f>IF(OR(入力!AW73="",入力!AW73="#N/A"),#N/A,入力!AW73)</f>
        <v>#N/A</v>
      </c>
      <c r="W73" t="e">
        <f>IF(OR(入力!AX73="",入力!AX73="#N/A"),#N/A,入力!AX73)</f>
        <v>#N/A</v>
      </c>
      <c r="X73" t="e">
        <f>IF(OR(入力!BF73="",入力!BF73="#N/A"),#N/A,入力!BF73)</f>
        <v>#N/A</v>
      </c>
      <c r="Y73" t="e">
        <f>IF(OR(入力!BE73="",入力!BE73="#N/A"),#N/A,入力!BE73)</f>
        <v>#N/A</v>
      </c>
      <c r="Z73" s="2" t="e">
        <f>IF(OR(入力!BG73="",入力!BG73="#N/A"),#N/A,入力!BG73)</f>
        <v>#N/A</v>
      </c>
      <c r="AA73" t="e">
        <f>IF(OR(入力!BL73="",入力!BL73="#N/A"),#N/A,入力!BL73)</f>
        <v>#N/A</v>
      </c>
      <c r="AB73" s="15" t="e">
        <f>IF(OR(入力!BM73="",入力!BM73="#N/A"),#N/A,入力!BM73)</f>
        <v>#N/A</v>
      </c>
      <c r="AC73" s="98" t="e">
        <f>IF(OR(入力!BS73="",入力!BS73="#N/A"),#N/A,入力!BS73)</f>
        <v>#N/A</v>
      </c>
      <c r="AD73" s="23" t="e">
        <f>IF(OR(入力!BT73="",入力!BT73="#N/A"),#N/A,入力!BT73)</f>
        <v>#N/A</v>
      </c>
      <c r="AE73" s="23" t="e">
        <f>IF(OR(入力!BW73="",入力!BW73="#N/A"),#N/A,入力!BW73)</f>
        <v>#N/A</v>
      </c>
      <c r="AF73" s="23" t="e">
        <f>IF(OR(入力!BX73="",入力!BX73="#N/A"),#N/A,入力!BX73)</f>
        <v>#N/A</v>
      </c>
      <c r="AG73" s="126" t="e">
        <f>IF(OR(入力!BZ73="",入力!BZ73="#N/A"),#N/A,入力!BZ73)</f>
        <v>#N/A</v>
      </c>
      <c r="AH73" s="15" t="e">
        <f>IF(OR(入力!CB73="",入力!CB73="#N/A"),#N/A,入力!CB73)</f>
        <v>#N/A</v>
      </c>
      <c r="AI73" t="e">
        <f>IF(OR(入力!CD73="",入力!CD73="#N/A"),#N/A,入力!CD73)</f>
        <v>#N/A</v>
      </c>
      <c r="AJ73" t="e">
        <f>IF(OR(入力!CL73="",入力!CL73="#N/A"),#N/A,入力!CL73)</f>
        <v>#N/A</v>
      </c>
      <c r="AK73" t="e">
        <f>IF(OR(入力!CK73="",入力!CK73="#N/A"),#N/A,入力!CK73)</f>
        <v>#N/A</v>
      </c>
      <c r="AL73" t="e">
        <f>IF(OR(入力!CM73="",入力!CM73="#N/A"),#N/A,入力!CM73)</f>
        <v>#N/A</v>
      </c>
      <c r="AM73" s="39" t="e">
        <f>IF(OR(入力!CN73="",入力!CN73="#N/A"),#N/A,入力!CN73)</f>
        <v>#N/A</v>
      </c>
      <c r="AN73" s="39" t="e">
        <f>IF(OR(入力!CV73="",入力!CV73="#N/A"),#N/A,入力!CV73)</f>
        <v>#N/A</v>
      </c>
      <c r="AO73" s="39" t="e">
        <f>IF(OR(入力!CU73="",入力!CU73="#N/A"),#N/A,入力!CU73)</f>
        <v>#N/A</v>
      </c>
      <c r="AP73" s="40" t="e">
        <f>IF(OR(入力!CW73="",入力!CW73="#N/A"),#N/A,入力!CW73)</f>
        <v>#N/A</v>
      </c>
      <c r="AQ73" t="e">
        <f>IF(OR(入力!CX73="",入力!CX73="#N/A"),#N/A,入力!CX73)</f>
        <v>#N/A</v>
      </c>
      <c r="AR73" t="e">
        <f>IF(OR(入力!DF73="",入力!DF73="#N/A"),#N/A,入力!DF73)</f>
        <v>#N/A</v>
      </c>
      <c r="AS73" t="e">
        <f>IF(OR(入力!DE73="",入力!DE73="#N/A"),#N/A,入力!DE73)</f>
        <v>#N/A</v>
      </c>
      <c r="AT73" t="e">
        <f>IF(OR(入力!DG73="",入力!DG73="#N/A"),#N/A,入力!DG73)</f>
        <v>#N/A</v>
      </c>
      <c r="AU73" s="39" t="e">
        <f>IF(OR(入力!DH73="",入力!DH73="#N/A"),#N/A,入力!DH73)</f>
        <v>#N/A</v>
      </c>
      <c r="AV73" s="39" t="e">
        <f>IF(OR(入力!DP73="",入力!DP73="#N/A"),#N/A,入力!DP73)</f>
        <v>#N/A</v>
      </c>
      <c r="AW73" s="39" t="e">
        <f>IF(OR(入力!DO73="",入力!DO73="#N/A"),#N/A,入力!DO73)</f>
        <v>#N/A</v>
      </c>
      <c r="AX73" s="45" t="e">
        <f>IF(OR(入力!DQ73="",入力!DQ73="#N/A"),#N/A,入力!DQ73)</f>
        <v>#N/A</v>
      </c>
      <c r="AY73" t="e">
        <f>IF(OR(入力!DR73="",入力!DR73="#N/A"),#N/A,入力!DR73)</f>
        <v>#N/A</v>
      </c>
      <c r="AZ73" t="e">
        <f>IF(OR(入力!DZ73="",入力!DZ73="#N/A"),#N/A,入力!DZ73)</f>
        <v>#N/A</v>
      </c>
      <c r="BA73" t="e">
        <f>IF(OR(入力!DY73="",入力!DY73="#N/A"),#N/A,入力!DY73)</f>
        <v>#N/A</v>
      </c>
      <c r="BB73" t="e">
        <f>IF(OR(入力!EA73="",入力!EA73="#N/A"),#N/A,入力!EA73)</f>
        <v>#N/A</v>
      </c>
      <c r="BC73" s="39" t="e">
        <f>IF(OR(入力!EB73="",入力!EB73="#N/A"),#N/A,入力!EB73)</f>
        <v>#N/A</v>
      </c>
      <c r="BD73" s="39" t="e">
        <f>IF(OR(入力!EJ73="",入力!EJ73="#N/A"),#N/A,入力!EJ73)</f>
        <v>#N/A</v>
      </c>
      <c r="BE73" s="39" t="e">
        <f>IF(OR(入力!EI73="",入力!EI73="#N/A"),#N/A,入力!EI73)</f>
        <v>#N/A</v>
      </c>
      <c r="BF73" s="217" t="e">
        <f>IF(OR(入力!EK73="",入力!EK73="#N/A"),#N/A,入力!EK73)</f>
        <v>#N/A</v>
      </c>
      <c r="BG73" s="126" t="e">
        <f>IF(OR(入力!GT73="",入力!GT73="#N/A"),#N/A,入力!GT73)</f>
        <v>#N/A</v>
      </c>
      <c r="BH73" s="23" t="e">
        <f>IF(OR(入力!HB73="",入力!HB73="#N/A"),#N/A,入力!HB73)</f>
        <v>#N/A</v>
      </c>
      <c r="BI73" s="23" t="e">
        <f>IF(OR(入力!HA73="",入力!HA73="#N/A"),#N/A,入力!HA73)</f>
        <v>#N/A</v>
      </c>
      <c r="BJ73" s="15" t="e">
        <f>IF(OR(入力!HC73="",入力!HC73="#N/A"),#N/A,入力!HC73)</f>
        <v>#N/A</v>
      </c>
      <c r="BK73" t="e">
        <f>IF(OR(入力!LJ73="",入力!LJ73="#N/A"),#N/A,入力!LJ73)</f>
        <v>#N/A</v>
      </c>
      <c r="BL73" t="e">
        <f>IF(OR(入力!LR73="",入力!LR73="#N/A"),#N/A,入力!LR73)</f>
        <v>#N/A</v>
      </c>
      <c r="BM73" t="e">
        <f>IF(OR(入力!LQ73="",入力!LQ73="#N/A"),#N/A,入力!LQ73)</f>
        <v>#N/A</v>
      </c>
      <c r="BN73" s="2" t="e">
        <f>IF(OR(入力!LS73="",入力!LS73="#N/A"),#N/A,入力!LS73)</f>
        <v>#N/A</v>
      </c>
      <c r="BO73" t="e">
        <f>IF(OR(入力!LT73="",入力!LT73="#N/A"),#N/A,入力!LT73)</f>
        <v>#N/A</v>
      </c>
      <c r="BP73" t="e">
        <f>IF(OR(入力!MB73="",入力!MB73="#N/A"),#N/A,入力!MB73)</f>
        <v>#N/A</v>
      </c>
      <c r="BQ73" t="e">
        <f>IF(OR(入力!MA73="",入力!MA73="#N/A"),#N/A,入力!MA73)</f>
        <v>#N/A</v>
      </c>
      <c r="BR73" s="15" t="e">
        <f>IF(OR(入力!MC73="",入力!MC73="#N/A"),#N/A,入力!MC73)</f>
        <v>#N/A</v>
      </c>
      <c r="BS73" s="224" t="e">
        <f>IF(OR(入力!MN73="",入力!MN73="#N/A"),#N/A,入力!MN73)</f>
        <v>#N/A</v>
      </c>
      <c r="BT73" s="224" t="e">
        <f>IF(OR(入力!MV73="",入力!MV73="#N/A"),#N/A,入力!MV73)</f>
        <v>#N/A</v>
      </c>
      <c r="BU73" s="224" t="e">
        <f>IF(OR(入力!MU73="",入力!MU73="#N/A"),#N/A,入力!MU73)</f>
        <v>#N/A</v>
      </c>
      <c r="BV73" s="154" t="e">
        <f>IF(OR(入力!MW73="",入力!MW73="#N/A"),#N/A,入力!MW73)</f>
        <v>#N/A</v>
      </c>
      <c r="BW73" t="e">
        <v>#N/A</v>
      </c>
      <c r="BX73" t="e">
        <v>#N/A</v>
      </c>
      <c r="BY73" t="e">
        <v>#N/A</v>
      </c>
      <c r="BZ73" s="23" t="e">
        <v>#N/A</v>
      </c>
      <c r="CA73" s="23" t="e">
        <v>#N/A</v>
      </c>
      <c r="CB73" s="23" t="e">
        <v>#N/A</v>
      </c>
      <c r="CC73" s="2" t="e">
        <v>#N/A</v>
      </c>
      <c r="CD73" s="503" t="e">
        <v>#N/A</v>
      </c>
      <c r="CE73" s="565" t="e">
        <v>#N/A</v>
      </c>
      <c r="CF73" s="509" t="e">
        <v>#N/A</v>
      </c>
      <c r="CG73" t="e">
        <v>#N/A</v>
      </c>
      <c r="CH73" t="e">
        <v>#N/A</v>
      </c>
      <c r="CI73" s="2" t="e">
        <v>#N/A</v>
      </c>
      <c r="CJ73" t="e">
        <v>#N/A</v>
      </c>
      <c r="CK73" s="2" t="e">
        <v>#N/A</v>
      </c>
      <c r="CL73" s="23" t="e">
        <v>#N/A</v>
      </c>
      <c r="CM73" s="2" t="e">
        <v>#N/A</v>
      </c>
      <c r="CN73" t="e">
        <v>#N/A</v>
      </c>
      <c r="CO73" s="2" t="e">
        <v>#N/A</v>
      </c>
      <c r="CP73" s="587" t="e">
        <v>#N/A</v>
      </c>
      <c r="CQ73" s="588" t="e">
        <v>#N/A</v>
      </c>
      <c r="CR73" s="23" t="e">
        <v>#N/A</v>
      </c>
      <c r="CS73" s="23" t="e">
        <v>#N/A</v>
      </c>
      <c r="CT73" s="23" t="e">
        <v>#N/A</v>
      </c>
      <c r="CU73" s="23" t="e">
        <v>#N/A</v>
      </c>
      <c r="CV73" s="2" t="e">
        <v>#N/A</v>
      </c>
      <c r="CW73" t="e">
        <v>#N/A</v>
      </c>
      <c r="CX73" t="e">
        <v>#N/A</v>
      </c>
      <c r="CY73" s="2" t="e">
        <v>#N/A</v>
      </c>
      <c r="CZ73" t="e">
        <v>#N/A</v>
      </c>
      <c r="DA73" t="e">
        <v>#N/A</v>
      </c>
      <c r="DB73" s="2" t="e">
        <v>#N/A</v>
      </c>
      <c r="DC73" s="23" t="e">
        <v>#N/A</v>
      </c>
      <c r="DD73" s="23" t="e">
        <v>#N/A</v>
      </c>
      <c r="DE73" s="23" t="e">
        <v>#N/A</v>
      </c>
      <c r="DF73" s="34" t="e">
        <v>#N/A</v>
      </c>
      <c r="DG73" t="e">
        <v>#N/A</v>
      </c>
      <c r="DH73" s="2" t="e">
        <v>#N/A</v>
      </c>
      <c r="DI73" s="487" t="e">
        <v>#N/A</v>
      </c>
      <c r="DJ73" s="2" t="e">
        <v>#N/A</v>
      </c>
      <c r="DK73" s="23" t="e">
        <v>#N/A</v>
      </c>
      <c r="DL73" s="23" t="e">
        <v>#N/A</v>
      </c>
      <c r="DM73" s="126" t="e">
        <v>#N/A</v>
      </c>
      <c r="DN73" s="23" t="e">
        <v>#N/A</v>
      </c>
      <c r="DO73" s="15" t="e">
        <v>#N/A</v>
      </c>
      <c r="DP73" s="448">
        <v>1.5</v>
      </c>
    </row>
    <row r="74" spans="1:120">
      <c r="A74" s="251" t="str">
        <f>IF(OR(入力!A74="",入力!A74="#N/A"),#N/A,入力!A74)</f>
        <v>通水復旧</v>
      </c>
      <c r="B74" s="253">
        <f>IF(OR(入力!B74="",入力!B74="#N/A"),#N/A,入力!B74)</f>
        <v>45673</v>
      </c>
      <c r="C74" s="74">
        <f>IF(OR(入力!C74="",入力!C74="#N/A"),#N/A,入力!C74)</f>
        <v>482</v>
      </c>
      <c r="D74" s="210" t="e">
        <f>IF(OR(入力!E74="",入力!E74="#N/A"),#N/A,入力!E74)</f>
        <v>#N/A</v>
      </c>
      <c r="E74" s="2">
        <f>IF(OR(入力!H74="",入力!H74="#N/A"),#N/A,入力!H74)</f>
        <v>130</v>
      </c>
      <c r="F74" t="e">
        <f>IF(OR(入力!I74="",入力!I74="#N/A"),#N/A,入力!I74)</f>
        <v>#N/A</v>
      </c>
      <c r="G74" t="e">
        <f>IF(OR(入力!Q74="",入力!Q74="#N/A"),#N/A,入力!Q74)</f>
        <v>#N/A</v>
      </c>
      <c r="H74" t="e">
        <f>IF(OR(入力!P74="",入力!P74="#N/A"),#N/A,入力!P74)</f>
        <v>#N/A</v>
      </c>
      <c r="I74" s="2" t="e">
        <f>IF(OR(入力!R74="",入力!R74="#N/A"),#N/A,入力!R74)</f>
        <v>#N/A</v>
      </c>
      <c r="J74" t="e">
        <f>IF(OR(入力!S74="",入力!S74="#N/A"),#N/A,入力!S74)</f>
        <v>#N/A</v>
      </c>
      <c r="K74" t="e">
        <f>IF(OR(入力!AA74="",入力!AA74="#N/A"),#N/A,入力!AA74)</f>
        <v>#N/A</v>
      </c>
      <c r="L74" t="e">
        <f>IF(OR(入力!Z74="",入力!Z74="#N/A"),#N/A,入力!Z74)</f>
        <v>#N/A</v>
      </c>
      <c r="M74" s="2" t="e">
        <f>IF(OR(入力!AB74="",入力!AB74="#N/A"),#N/A,入力!AB74)</f>
        <v>#N/A</v>
      </c>
      <c r="N74" t="e">
        <f>IF(OR(入力!AC74="",入力!AC74="#N/A"),#N/A,入力!AC74)</f>
        <v>#N/A</v>
      </c>
      <c r="O74" t="e">
        <f>IF(OR(入力!AK74="",入力!AK74="#N/A"),#N/A,入力!AK74)</f>
        <v>#N/A</v>
      </c>
      <c r="P74" t="e">
        <f>IF(OR(入力!AJ74="",入力!AJ74="#N/A"),#N/A,入力!AJ74)</f>
        <v>#N/A</v>
      </c>
      <c r="Q74" s="2" t="e">
        <f>IF(OR(入力!AL74="",入力!AL74="#N/A"),#N/A,入力!AL74)</f>
        <v>#N/A</v>
      </c>
      <c r="R74" t="e">
        <f>IF(OR(入力!AM74="",入力!AM74="#N/A"),#N/A,入力!AM74)</f>
        <v>#N/A</v>
      </c>
      <c r="S74" t="e">
        <f>IF(OR(入力!AT74="",入力!AT74="#N/A"),#N/A,入力!AT74)</f>
        <v>#N/A</v>
      </c>
      <c r="T74" t="e">
        <f>IF(OR(入力!AV74="",入力!AV74="#N/A"),#N/A,入力!AV74)</f>
        <v>#N/A</v>
      </c>
      <c r="U74" t="e">
        <f>IF(OR(入力!AU74="",入力!AU74="#N/A"),#N/A,入力!AU74)</f>
        <v>#N/A</v>
      </c>
      <c r="V74" s="2" t="e">
        <f>IF(OR(入力!AW74="",入力!AW74="#N/A"),#N/A,入力!AW74)</f>
        <v>#N/A</v>
      </c>
      <c r="W74" t="e">
        <f>IF(OR(入力!AX74="",入力!AX74="#N/A"),#N/A,入力!AX74)</f>
        <v>#N/A</v>
      </c>
      <c r="X74" t="e">
        <f>IF(OR(入力!BF74="",入力!BF74="#N/A"),#N/A,入力!BF74)</f>
        <v>#N/A</v>
      </c>
      <c r="Y74" t="e">
        <f>IF(OR(入力!BE74="",入力!BE74="#N/A"),#N/A,入力!BE74)</f>
        <v>#N/A</v>
      </c>
      <c r="Z74" s="2" t="e">
        <f>IF(OR(入力!BG74="",入力!BG74="#N/A"),#N/A,入力!BG74)</f>
        <v>#N/A</v>
      </c>
      <c r="AA74" t="e">
        <f>IF(OR(入力!BL74="",入力!BL74="#N/A"),#N/A,入力!BL74)</f>
        <v>#N/A</v>
      </c>
      <c r="AB74" s="15" t="e">
        <f>IF(OR(入力!BM74="",入力!BM74="#N/A"),#N/A,入力!BM74)</f>
        <v>#N/A</v>
      </c>
      <c r="AC74" s="98">
        <f>IF(OR(入力!BS74="",入力!BS74="#N/A"),#N/A,入力!BS74)</f>
        <v>8.3000000000000007</v>
      </c>
      <c r="AD74" s="23">
        <f>IF(OR(入力!BT74="",入力!BT74="#N/A"),#N/A,入力!BT74)</f>
        <v>6.9</v>
      </c>
      <c r="AE74" s="23">
        <f>IF(OR(入力!BW74="",入力!BW74="#N/A"),#N/A,入力!BW74)</f>
        <v>4.4000000000000004</v>
      </c>
      <c r="AF74" s="23">
        <f>IF(OR(入力!BX74="",入力!BX74="#N/A"),#N/A,入力!BX74)</f>
        <v>5.3</v>
      </c>
      <c r="AG74" s="126" t="e">
        <f>IF(OR(入力!BZ74="",入力!BZ74="#N/A"),#N/A,入力!BZ74)</f>
        <v>#N/A</v>
      </c>
      <c r="AH74" s="15">
        <f>IF(OR(入力!CB74="",入力!CB74="#N/A"),#N/A,入力!CB74)</f>
        <v>5.8</v>
      </c>
      <c r="AI74" t="e">
        <f>IF(OR(入力!CD74="",入力!CD74="#N/A"),#N/A,入力!CD74)</f>
        <v>#N/A</v>
      </c>
      <c r="AJ74" t="e">
        <f>IF(OR(入力!CL74="",入力!CL74="#N/A"),#N/A,入力!CL74)</f>
        <v>#N/A</v>
      </c>
      <c r="AK74" t="e">
        <f>IF(OR(入力!CK74="",入力!CK74="#N/A"),#N/A,入力!CK74)</f>
        <v>#N/A</v>
      </c>
      <c r="AL74" t="e">
        <f>IF(OR(入力!CM74="",入力!CM74="#N/A"),#N/A,入力!CM74)</f>
        <v>#N/A</v>
      </c>
      <c r="AM74" s="39" t="e">
        <f>IF(OR(入力!CN74="",入力!CN74="#N/A"),#N/A,入力!CN74)</f>
        <v>#N/A</v>
      </c>
      <c r="AN74" s="39" t="e">
        <f>IF(OR(入力!CV74="",入力!CV74="#N/A"),#N/A,入力!CV74)</f>
        <v>#N/A</v>
      </c>
      <c r="AO74" s="39" t="e">
        <f>IF(OR(入力!CU74="",入力!CU74="#N/A"),#N/A,入力!CU74)</f>
        <v>#N/A</v>
      </c>
      <c r="AP74" s="40" t="e">
        <f>IF(OR(入力!CW74="",入力!CW74="#N/A"),#N/A,入力!CW74)</f>
        <v>#N/A</v>
      </c>
      <c r="AQ74" t="e">
        <f>IF(OR(入力!CX74="",入力!CX74="#N/A"),#N/A,入力!CX74)</f>
        <v>#N/A</v>
      </c>
      <c r="AR74" t="e">
        <f>IF(OR(入力!DF74="",入力!DF74="#N/A"),#N/A,入力!DF74)</f>
        <v>#N/A</v>
      </c>
      <c r="AS74" t="e">
        <f>IF(OR(入力!DE74="",入力!DE74="#N/A"),#N/A,入力!DE74)</f>
        <v>#N/A</v>
      </c>
      <c r="AT74" t="e">
        <f>IF(OR(入力!DG74="",入力!DG74="#N/A"),#N/A,入力!DG74)</f>
        <v>#N/A</v>
      </c>
      <c r="AU74" s="39" t="e">
        <f>IF(OR(入力!DH74="",入力!DH74="#N/A"),#N/A,入力!DH74)</f>
        <v>#N/A</v>
      </c>
      <c r="AV74" s="39" t="e">
        <f>IF(OR(入力!DP74="",入力!DP74="#N/A"),#N/A,入力!DP74)</f>
        <v>#N/A</v>
      </c>
      <c r="AW74" s="39" t="e">
        <f>IF(OR(入力!DO74="",入力!DO74="#N/A"),#N/A,入力!DO74)</f>
        <v>#N/A</v>
      </c>
      <c r="AX74" s="45" t="e">
        <f>IF(OR(入力!DQ74="",入力!DQ74="#N/A"),#N/A,入力!DQ74)</f>
        <v>#N/A</v>
      </c>
      <c r="AY74" t="e">
        <f>IF(OR(入力!DR74="",入力!DR74="#N/A"),#N/A,入力!DR74)</f>
        <v>#N/A</v>
      </c>
      <c r="AZ74" t="e">
        <f>IF(OR(入力!DZ74="",入力!DZ74="#N/A"),#N/A,入力!DZ74)</f>
        <v>#N/A</v>
      </c>
      <c r="BA74" t="e">
        <f>IF(OR(入力!DY74="",入力!DY74="#N/A"),#N/A,入力!DY74)</f>
        <v>#N/A</v>
      </c>
      <c r="BB74" t="e">
        <f>IF(OR(入力!EA74="",入力!EA74="#N/A"),#N/A,入力!EA74)</f>
        <v>#N/A</v>
      </c>
      <c r="BC74" s="39" t="e">
        <f>IF(OR(入力!EB74="",入力!EB74="#N/A"),#N/A,入力!EB74)</f>
        <v>#N/A</v>
      </c>
      <c r="BD74" s="39" t="e">
        <f>IF(OR(入力!EJ74="",入力!EJ74="#N/A"),#N/A,入力!EJ74)</f>
        <v>#N/A</v>
      </c>
      <c r="BE74" s="39" t="e">
        <f>IF(OR(入力!EI74="",入力!EI74="#N/A"),#N/A,入力!EI74)</f>
        <v>#N/A</v>
      </c>
      <c r="BF74" s="217" t="e">
        <f>IF(OR(入力!EK74="",入力!EK74="#N/A"),#N/A,入力!EK74)</f>
        <v>#N/A</v>
      </c>
      <c r="BG74" s="126" t="e">
        <f>IF(OR(入力!GT74="",入力!GT74="#N/A"),#N/A,入力!GT74)</f>
        <v>#N/A</v>
      </c>
      <c r="BH74" s="23" t="e">
        <f>IF(OR(入力!HB74="",入力!HB74="#N/A"),#N/A,入力!HB74)</f>
        <v>#N/A</v>
      </c>
      <c r="BI74" s="23" t="e">
        <f>IF(OR(入力!HA74="",入力!HA74="#N/A"),#N/A,入力!HA74)</f>
        <v>#N/A</v>
      </c>
      <c r="BJ74" s="15" t="e">
        <f>IF(OR(入力!HC74="",入力!HC74="#N/A"),#N/A,入力!HC74)</f>
        <v>#N/A</v>
      </c>
      <c r="BK74" t="e">
        <f>IF(OR(入力!LJ74="",入力!LJ74="#N/A"),#N/A,入力!LJ74)</f>
        <v>#N/A</v>
      </c>
      <c r="BL74" t="e">
        <f>IF(OR(入力!LR74="",入力!LR74="#N/A"),#N/A,入力!LR74)</f>
        <v>#N/A</v>
      </c>
      <c r="BM74" t="e">
        <f>IF(OR(入力!LQ74="",入力!LQ74="#N/A"),#N/A,入力!LQ74)</f>
        <v>#N/A</v>
      </c>
      <c r="BN74" s="2" t="e">
        <f>IF(OR(入力!LS74="",入力!LS74="#N/A"),#N/A,入力!LS74)</f>
        <v>#N/A</v>
      </c>
      <c r="BO74" t="e">
        <f>IF(OR(入力!LT74="",入力!LT74="#N/A"),#N/A,入力!LT74)</f>
        <v>#N/A</v>
      </c>
      <c r="BP74" t="e">
        <f>IF(OR(入力!MB74="",入力!MB74="#N/A"),#N/A,入力!MB74)</f>
        <v>#N/A</v>
      </c>
      <c r="BQ74" t="e">
        <f>IF(OR(入力!MA74="",入力!MA74="#N/A"),#N/A,入力!MA74)</f>
        <v>#N/A</v>
      </c>
      <c r="BR74" s="15" t="e">
        <f>IF(OR(入力!MC74="",入力!MC74="#N/A"),#N/A,入力!MC74)</f>
        <v>#N/A</v>
      </c>
      <c r="BS74" s="224" t="e">
        <f>IF(OR(入力!MN74="",入力!MN74="#N/A"),#N/A,入力!MN74)</f>
        <v>#N/A</v>
      </c>
      <c r="BT74" s="224" t="e">
        <f>IF(OR(入力!MV74="",入力!MV74="#N/A"),#N/A,入力!MV74)</f>
        <v>#N/A</v>
      </c>
      <c r="BU74" s="224" t="e">
        <f>IF(OR(入力!MU74="",入力!MU74="#N/A"),#N/A,入力!MU74)</f>
        <v>#N/A</v>
      </c>
      <c r="BV74" s="154" t="e">
        <f>IF(OR(入力!MW74="",入力!MW74="#N/A"),#N/A,入力!MW74)</f>
        <v>#N/A</v>
      </c>
      <c r="BW74" t="e">
        <v>#N/A</v>
      </c>
      <c r="BX74" t="e">
        <v>#N/A</v>
      </c>
      <c r="BY74" t="e">
        <v>#N/A</v>
      </c>
      <c r="BZ74" s="23" t="e">
        <v>#N/A</v>
      </c>
      <c r="CA74" s="23" t="e">
        <v>#N/A</v>
      </c>
      <c r="CB74" s="23" t="e">
        <v>#N/A</v>
      </c>
      <c r="CC74" s="2" t="e">
        <v>#N/A</v>
      </c>
      <c r="CD74" s="503" t="e">
        <v>#N/A</v>
      </c>
      <c r="CE74" s="565" t="e">
        <v>#N/A</v>
      </c>
      <c r="CF74" s="509" t="e">
        <v>#N/A</v>
      </c>
      <c r="CG74" t="e">
        <v>#N/A</v>
      </c>
      <c r="CH74" t="e">
        <v>#N/A</v>
      </c>
      <c r="CI74" s="2" t="e">
        <v>#N/A</v>
      </c>
      <c r="CJ74" t="e">
        <v>#N/A</v>
      </c>
      <c r="CK74" s="2" t="e">
        <v>#N/A</v>
      </c>
      <c r="CL74" s="23" t="e">
        <v>#N/A</v>
      </c>
      <c r="CM74" s="2" t="e">
        <v>#N/A</v>
      </c>
      <c r="CN74" t="e">
        <v>#N/A</v>
      </c>
      <c r="CO74" s="2" t="e">
        <v>#N/A</v>
      </c>
      <c r="CP74" s="587" t="e">
        <v>#N/A</v>
      </c>
      <c r="CQ74" s="588" t="e">
        <v>#N/A</v>
      </c>
      <c r="CR74" s="23" t="e">
        <v>#N/A</v>
      </c>
      <c r="CS74" s="23" t="e">
        <v>#N/A</v>
      </c>
      <c r="CT74" s="23" t="e">
        <v>#N/A</v>
      </c>
      <c r="CU74" s="23" t="e">
        <v>#N/A</v>
      </c>
      <c r="CV74" s="2" t="e">
        <v>#N/A</v>
      </c>
      <c r="CW74" t="e">
        <v>#N/A</v>
      </c>
      <c r="CX74" t="e">
        <v>#N/A</v>
      </c>
      <c r="CY74" s="2" t="e">
        <v>#N/A</v>
      </c>
      <c r="CZ74" t="e">
        <v>#N/A</v>
      </c>
      <c r="DA74" t="e">
        <v>#N/A</v>
      </c>
      <c r="DB74" s="2" t="e">
        <v>#N/A</v>
      </c>
      <c r="DC74" s="23" t="e">
        <v>#N/A</v>
      </c>
      <c r="DD74" s="23" t="e">
        <v>#N/A</v>
      </c>
      <c r="DE74" s="23" t="e">
        <v>#N/A</v>
      </c>
      <c r="DF74" s="34" t="e">
        <v>#N/A</v>
      </c>
      <c r="DG74" t="e">
        <v>#N/A</v>
      </c>
      <c r="DH74" s="2" t="e">
        <v>#N/A</v>
      </c>
      <c r="DI74" s="2" t="e">
        <v>#N/A</v>
      </c>
      <c r="DJ74" s="6">
        <f>E74*1440/1000</f>
        <v>187.2</v>
      </c>
      <c r="DK74" s="23" t="e">
        <v>#N/A</v>
      </c>
      <c r="DL74" s="23" t="e">
        <v>#N/A</v>
      </c>
      <c r="DM74" s="130">
        <f t="shared" ref="DM74" si="216">0.625*0.45*1000/DJ74</f>
        <v>1.5024038461538463</v>
      </c>
      <c r="DN74" s="105">
        <f t="shared" ref="DN74" si="217">0.625*0.92*1000/DJ74</f>
        <v>3.0715811965811972</v>
      </c>
      <c r="DO74" s="101">
        <f t="shared" ref="DO74" si="218">DM74+DN74</f>
        <v>4.5739850427350435</v>
      </c>
      <c r="DP74" s="448">
        <v>1.5</v>
      </c>
    </row>
    <row r="75" spans="1:120" s="23" customFormat="1">
      <c r="A75" s="459" t="e">
        <f>IF(OR(入力!A75="",入力!A75="#N/A"),#N/A,入力!A75)</f>
        <v>#N/A</v>
      </c>
      <c r="B75" s="253">
        <f>IF(OR(入力!B75="",入力!B75="#N/A"),#N/A,入力!B75)</f>
        <v>45678</v>
      </c>
      <c r="C75" s="74">
        <f>IF(OR(入力!C75="",入力!C75="#N/A"),#N/A,入力!C75)</f>
        <v>487</v>
      </c>
      <c r="D75" s="210" t="e">
        <f>IF(OR(入力!E75="",入力!E75="#N/A"),#N/A,入力!E75)</f>
        <v>#N/A</v>
      </c>
      <c r="E75" s="2">
        <f>IF(OR(入力!H75="",入力!H75="#N/A"),#N/A,入力!H75)</f>
        <v>130</v>
      </c>
      <c r="F75" s="23">
        <f>IF(OR(入力!I75="",入力!I75="#N/A"),#N/A,入力!I75)</f>
        <v>7.23</v>
      </c>
      <c r="G75" s="23">
        <f>IF(OR(入力!Q75="",入力!Q75="#N/A"),#N/A,入力!Q75)</f>
        <v>7.47</v>
      </c>
      <c r="H75" s="23">
        <f>IF(OR(入力!P75="",入力!P75="#N/A"),#N/A,入力!P75)</f>
        <v>7.24</v>
      </c>
      <c r="I75" s="2">
        <f>IF(OR(入力!R75="",入力!R75="#N/A"),#N/A,入力!R75)</f>
        <v>7.48</v>
      </c>
      <c r="J75" s="23">
        <f>IF(OR(入力!S75="",入力!S75="#N/A"),#N/A,入力!S75)</f>
        <v>53</v>
      </c>
      <c r="K75" s="23">
        <f>IF(OR(入力!AA75="",入力!AA75="#N/A"),#N/A,入力!AA75)</f>
        <v>130</v>
      </c>
      <c r="L75" s="23">
        <f>IF(OR(入力!Z75="",入力!Z75="#N/A"),#N/A,入力!Z75)</f>
        <v>109</v>
      </c>
      <c r="M75" s="2">
        <f>IF(OR(入力!AB75="",入力!AB75="#N/A"),#N/A,入力!AB75)</f>
        <v>249</v>
      </c>
      <c r="N75" s="23">
        <f>IF(OR(入力!AC75="",入力!AC75="#N/A"),#N/A,入力!AC75)</f>
        <v>76.7</v>
      </c>
      <c r="O75" s="23">
        <f>IF(OR(入力!AK75="",入力!AK75="#N/A"),#N/A,入力!AK75)</f>
        <v>89.1</v>
      </c>
      <c r="P75" s="23">
        <f>IF(OR(入力!AJ75="",入力!AJ75="#N/A"),#N/A,入力!AJ75)</f>
        <v>79.8</v>
      </c>
      <c r="Q75" s="2">
        <f>IF(OR(入力!AL75="",入力!AL75="#N/A"),#N/A,入力!AL75)</f>
        <v>80.400000000000006</v>
      </c>
      <c r="R75" s="23">
        <f>IF(OR(入力!AM75="",入力!AM75="#N/A"),#N/A,入力!AM75)</f>
        <v>11.36</v>
      </c>
      <c r="S75" s="23">
        <f>IF(OR(入力!AT75="",入力!AT75="#N/A"),#N/A,入力!AT75)</f>
        <v>10.24</v>
      </c>
      <c r="T75" s="23">
        <f>IF(OR(入力!AV75="",入力!AV75="#N/A"),#N/A,入力!AV75)</f>
        <v>5.46</v>
      </c>
      <c r="U75" s="23">
        <f>IF(OR(入力!AU75="",入力!AU75="#N/A"),#N/A,入力!AU75)</f>
        <v>3.65</v>
      </c>
      <c r="V75" s="2">
        <f>IF(OR(入力!AW75="",入力!AW75="#N/A"),#N/A,入力!AW75)</f>
        <v>11.85</v>
      </c>
      <c r="W75" s="23">
        <f>IF(OR(入力!AX75="",入力!AX75="#N/A"),#N/A,入力!AX75)</f>
        <v>7.8</v>
      </c>
      <c r="X75" s="105">
        <f>IF(OR(入力!BF75="",入力!BF75="#N/A"),#N/A,入力!BF75)</f>
        <v>7</v>
      </c>
      <c r="Y75" s="23">
        <f>IF(OR(入力!BE75="",入力!BE75="#N/A"),#N/A,入力!BE75)</f>
        <v>6.8</v>
      </c>
      <c r="Z75" s="2">
        <f>IF(OR(入力!BG75="",入力!BG75="#N/A"),#N/A,入力!BG75)</f>
        <v>6.7</v>
      </c>
      <c r="AA75" s="23">
        <f>IF(OR(入力!BL75="",入力!BL75="#N/A"),#N/A,入力!BL75)</f>
        <v>49.5</v>
      </c>
      <c r="AB75" s="15">
        <f>IF(OR(入力!BM75="",入力!BM75="#N/A"),#N/A,入力!BM75)</f>
        <v>49.5</v>
      </c>
      <c r="AC75" s="98" t="e">
        <f>IF(OR(入力!BS75="",入力!BS75="#N/A"),#N/A,入力!BS75)</f>
        <v>#N/A</v>
      </c>
      <c r="AD75" s="23" t="e">
        <f>IF(OR(入力!BT75="",入力!BT75="#N/A"),#N/A,入力!BT75)</f>
        <v>#N/A</v>
      </c>
      <c r="AE75" s="23" t="e">
        <f>IF(OR(入力!BW75="",入力!BW75="#N/A"),#N/A,入力!BW75)</f>
        <v>#N/A</v>
      </c>
      <c r="AF75" s="23" t="e">
        <f>IF(OR(入力!BX75="",入力!BX75="#N/A"),#N/A,入力!BX75)</f>
        <v>#N/A</v>
      </c>
      <c r="AG75" s="126" t="e">
        <f>IF(OR(入力!BZ75="",入力!BZ75="#N/A"),#N/A,入力!BZ75)</f>
        <v>#N/A</v>
      </c>
      <c r="AH75" s="15" t="e">
        <f>IF(OR(入力!CB75="",入力!CB75="#N/A"),#N/A,入力!CB75)</f>
        <v>#N/A</v>
      </c>
      <c r="AI75" s="23">
        <f>IF(OR(入力!CD75="",入力!CD75="#N/A"),#N/A,入力!CD75)</f>
        <v>60</v>
      </c>
      <c r="AJ75" s="23" t="e">
        <f>IF(OR(入力!CL75="",入力!CL75="#N/A"),#N/A,入力!CL75)</f>
        <v>#N/A</v>
      </c>
      <c r="AK75" s="23" t="e">
        <f>IF(OR(入力!CK75="",入力!CK75="#N/A"),#N/A,入力!CK75)</f>
        <v>#N/A</v>
      </c>
      <c r="AL75" s="23" t="e">
        <f>IF(OR(入力!CM75="",入力!CM75="#N/A"),#N/A,入力!CM75)</f>
        <v>#N/A</v>
      </c>
      <c r="AM75" s="39">
        <f>IF(OR(入力!CN75="",入力!CN75="#N/A"),#N/A,入力!CN75)</f>
        <v>60</v>
      </c>
      <c r="AN75" s="39">
        <f>IF(OR(入力!CV75="",入力!CV75="#N/A"),#N/A,入力!CV75)</f>
        <v>12</v>
      </c>
      <c r="AO75" s="39">
        <f>IF(OR(入力!CU75="",入力!CU75="#N/A"),#N/A,入力!CU75)</f>
        <v>36</v>
      </c>
      <c r="AP75" s="40">
        <f>IF(OR(入力!CW75="",入力!CW75="#N/A"),#N/A,入力!CW75)</f>
        <v>17</v>
      </c>
      <c r="AQ75" s="23">
        <f>IF(OR(入力!CX75="",入力!CX75="#N/A"),#N/A,入力!CX75)</f>
        <v>10</v>
      </c>
      <c r="AR75" s="23" t="e">
        <f>IF(OR(入力!DF75="",入力!DF75="#N/A"),#N/A,入力!DF75)</f>
        <v>#N/A</v>
      </c>
      <c r="AS75" s="23" t="e">
        <f>IF(OR(入力!DE75="",入力!DE75="#N/A"),#N/A,入力!DE75)</f>
        <v>#N/A</v>
      </c>
      <c r="AT75" s="23" t="e">
        <f>IF(OR(入力!DG75="",入力!DG75="#N/A"),#N/A,入力!DG75)</f>
        <v>#N/A</v>
      </c>
      <c r="AU75" s="39">
        <f>IF(OR(入力!DH75="",入力!DH75="#N/A"),#N/A,入力!DH75)</f>
        <v>10</v>
      </c>
      <c r="AV75" s="39">
        <f>IF(OR(入力!DP75="",入力!DP75="#N/A"),#N/A,入力!DP75)</f>
        <v>1.9</v>
      </c>
      <c r="AW75" s="39">
        <f>IF(OR(入力!DO75="",入力!DO75="#N/A"),#N/A,入力!DO75)</f>
        <v>5.7</v>
      </c>
      <c r="AX75" s="45">
        <f>IF(OR(入力!DQ75="",入力!DQ75="#N/A"),#N/A,入力!DQ75)</f>
        <v>1.2</v>
      </c>
      <c r="AY75" s="23" t="e">
        <f>IF(OR(入力!DR75="",入力!DR75="#N/A"),#N/A,入力!DR75)</f>
        <v>#N/A</v>
      </c>
      <c r="AZ75" s="23" t="e">
        <f>IF(OR(入力!DZ75="",入力!DZ75="#N/A"),#N/A,入力!DZ75)</f>
        <v>#N/A</v>
      </c>
      <c r="BA75" s="23" t="e">
        <f>IF(OR(入力!DY75="",入力!DY75="#N/A"),#N/A,入力!DY75)</f>
        <v>#N/A</v>
      </c>
      <c r="BB75" s="23" t="e">
        <f>IF(OR(入力!EA75="",入力!EA75="#N/A"),#N/A,入力!EA75)</f>
        <v>#N/A</v>
      </c>
      <c r="BC75" s="39">
        <f>IF(OR(入力!EB75="",入力!EB75="#N/A"),#N/A,入力!EB75)</f>
        <v>81</v>
      </c>
      <c r="BD75" s="39">
        <f>IF(OR(入力!EJ75="",入力!EJ75="#N/A"),#N/A,入力!EJ75)</f>
        <v>160</v>
      </c>
      <c r="BE75" s="39">
        <f>IF(OR(入力!EI75="",入力!EI75="#N/A"),#N/A,入力!EI75)</f>
        <v>120</v>
      </c>
      <c r="BF75" s="40" t="e">
        <f>IF(OR(入力!EK75="",入力!EK75="#N/A"),#N/A,入力!EK75)</f>
        <v>#N/A</v>
      </c>
      <c r="BG75" s="126" t="e">
        <f>IF(OR(入力!GT75="",入力!GT75="#N/A"),#N/A,入力!GT75)</f>
        <v>#N/A</v>
      </c>
      <c r="BH75" s="23" t="e">
        <f>IF(OR(入力!HB75="",入力!HB75="#N/A"),#N/A,入力!HB75)</f>
        <v>#N/A</v>
      </c>
      <c r="BI75" s="23" t="e">
        <f>IF(OR(入力!HA75="",入力!HA75="#N/A"),#N/A,入力!HA75)</f>
        <v>#N/A</v>
      </c>
      <c r="BJ75" s="15" t="e">
        <f>IF(OR(入力!HC75="",入力!HC75="#N/A"),#N/A,入力!HC75)</f>
        <v>#N/A</v>
      </c>
      <c r="BK75" s="23" t="e">
        <f>IF(OR(入力!LJ75="",入力!LJ75="#N/A"),#N/A,入力!LJ75)</f>
        <v>#N/A</v>
      </c>
      <c r="BL75" s="23" t="e">
        <f>IF(OR(入力!LR75="",入力!LR75="#N/A"),#N/A,入力!LR75)</f>
        <v>#N/A</v>
      </c>
      <c r="BM75" s="23" t="e">
        <f>IF(OR(入力!LQ75="",入力!LQ75="#N/A"),#N/A,入力!LQ75)</f>
        <v>#N/A</v>
      </c>
      <c r="BN75" s="2" t="e">
        <f>IF(OR(入力!LS75="",入力!LS75="#N/A"),#N/A,入力!LS75)</f>
        <v>#N/A</v>
      </c>
      <c r="BO75" s="23" t="e">
        <f>IF(OR(入力!LT75="",入力!LT75="#N/A"),#N/A,入力!LT75)</f>
        <v>#N/A</v>
      </c>
      <c r="BP75" s="23" t="e">
        <f>IF(OR(入力!MB75="",入力!MB75="#N/A"),#N/A,入力!MB75)</f>
        <v>#N/A</v>
      </c>
      <c r="BQ75" s="23" t="e">
        <f>IF(OR(入力!MA75="",入力!MA75="#N/A"),#N/A,入力!MA75)</f>
        <v>#N/A</v>
      </c>
      <c r="BR75" s="15" t="e">
        <f>IF(OR(入力!MC75="",入力!MC75="#N/A"),#N/A,入力!MC75)</f>
        <v>#N/A</v>
      </c>
      <c r="BS75" s="224" t="e">
        <f>IF(OR(入力!MN75="",入力!MN75="#N/A"),#N/A,入力!MN75)</f>
        <v>#N/A</v>
      </c>
      <c r="BT75" s="224" t="e">
        <f>IF(OR(入力!MV75="",入力!MV75="#N/A"),#N/A,入力!MV75)</f>
        <v>#N/A</v>
      </c>
      <c r="BU75" s="224" t="e">
        <f>IF(OR(入力!MU75="",入力!MU75="#N/A"),#N/A,入力!MU75)</f>
        <v>#N/A</v>
      </c>
      <c r="BV75" s="154" t="e">
        <f>IF(OR(入力!MW75="",入力!MW75="#N/A"),#N/A,入力!MW75)</f>
        <v>#N/A</v>
      </c>
      <c r="BW75" s="5">
        <f t="shared" ref="BW75" si="219">AM75-AO75</f>
        <v>24</v>
      </c>
      <c r="BX75" s="5">
        <f t="shared" ref="BX75" si="220">AO75-AP75</f>
        <v>19</v>
      </c>
      <c r="BY75" s="5">
        <f t="shared" ref="BY75" si="221">AM75-AP75</f>
        <v>43</v>
      </c>
      <c r="BZ75" s="105">
        <f t="shared" ref="BZ75" si="222">AU75-AW75</f>
        <v>4.3</v>
      </c>
      <c r="CA75" s="105">
        <f>AW75-AX75</f>
        <v>4.5</v>
      </c>
      <c r="CB75" s="105">
        <f t="shared" ref="CB75" si="223">AU75-AX75</f>
        <v>8.8000000000000007</v>
      </c>
      <c r="CC75" s="6">
        <f>BE75-BC75</f>
        <v>39</v>
      </c>
      <c r="CD75" s="501">
        <f>MAX(0,BW75/AM75)</f>
        <v>0.4</v>
      </c>
      <c r="CE75" s="529">
        <f>MAX(0,BX75/AO75)</f>
        <v>0.52777777777777779</v>
      </c>
      <c r="CF75" s="507">
        <f>MAX(0,(AM75-AP75)/AM75)</f>
        <v>0.71666666666666667</v>
      </c>
      <c r="CG75" s="5">
        <f>BW75*DJ75*DI75/1000</f>
        <v>22.463999999999995</v>
      </c>
      <c r="CH75" s="5">
        <f>BX75*DJ75*DI75/1000</f>
        <v>17.783999999999999</v>
      </c>
      <c r="CI75" s="7">
        <f>_xlfn.AGGREGATE(9,7,CG$4:CG75)/1000</f>
        <v>3.4114821194666667</v>
      </c>
      <c r="CJ75" s="5">
        <f>AM75*DJ75/(0.62*1000)</f>
        <v>18.116129032258065</v>
      </c>
      <c r="CK75" s="6">
        <f>BW75*DJ75/(0.62*1000)</f>
        <v>7.2464516129032246</v>
      </c>
      <c r="CL75" s="105">
        <f>AO75*DJ75/(0.62*1000)</f>
        <v>10.869677419354838</v>
      </c>
      <c r="CM75" s="6">
        <f>MAX(0,BX75*DJ75/(0.62*1000))</f>
        <v>5.7367741935483867</v>
      </c>
      <c r="CN75" s="5">
        <f t="shared" ref="CN75" si="224">AM75*DJ75/(0.62*1000*2)</f>
        <v>9.0580645161290327</v>
      </c>
      <c r="CO75" s="6">
        <f t="shared" ref="CO75" si="225">BY75*DJ75/(0.62*1000*2)</f>
        <v>6.4916129032258061</v>
      </c>
      <c r="CP75" s="585">
        <f>AM75*DJ75/1000</f>
        <v>11.231999999999999</v>
      </c>
      <c r="CQ75" s="586">
        <f>BW75*DJ75/1000</f>
        <v>4.492799999999999</v>
      </c>
      <c r="CR75" s="105" t="e">
        <f>IF(AH75&lt;4.99,CK75,#N/A)</f>
        <v>#N/A</v>
      </c>
      <c r="CS75" s="105" t="e">
        <f>IF(AND(AH75&gt;5,AH75&lt;9.99),CK75,#N/A)</f>
        <v>#N/A</v>
      </c>
      <c r="CT75" s="105" t="e">
        <f>IF(AND(AH75&gt;10,AH75&lt;14.99),CK75,#N/A)</f>
        <v>#N/A</v>
      </c>
      <c r="CU75" s="105" t="e">
        <f>IF(AND(AH75&gt;15,AH75&lt;19.99),CK75,#N/A)</f>
        <v>#N/A</v>
      </c>
      <c r="CV75" s="6" t="e">
        <f>IF(AH75&gt;20,CK75,#N/A)</f>
        <v>#N/A</v>
      </c>
      <c r="CW75" s="530">
        <f>MAX(0,BZ75/AU75)</f>
        <v>0.43</v>
      </c>
      <c r="CX75" s="530">
        <f>MAX(0,CA75/AW75)</f>
        <v>0.78947368421052633</v>
      </c>
      <c r="CY75" s="507">
        <f>MAX(0,(AU75-AX75)/AU75)</f>
        <v>0.88000000000000012</v>
      </c>
      <c r="CZ75" s="5">
        <f>BZ75*DJ75*DI75/1000</f>
        <v>4.0247999999999999</v>
      </c>
      <c r="DA75" s="5">
        <f>CA75*DJ75*DI75/1000</f>
        <v>4.2119999999999997</v>
      </c>
      <c r="DB75" s="7">
        <f>_xlfn.AGGREGATE(9,7,CZ$4:CZ75)/1000</f>
        <v>0.55534798453333334</v>
      </c>
      <c r="DC75" s="5">
        <f>CC75*DJ75*DI75/1000</f>
        <v>36.503999999999998</v>
      </c>
      <c r="DD75" s="169">
        <f>_xlfn.AGGREGATE(9,7,DC$4:DC75)/1000</f>
        <v>4.0014579058666664</v>
      </c>
      <c r="DE75" s="169">
        <f t="shared" ref="DE75" si="226">DD75*(100.9/40.08)</f>
        <v>10.073530506535596</v>
      </c>
      <c r="DF75" s="454">
        <f t="shared" ref="DF75" si="227">DE75/(0.8*1000)</f>
        <v>1.2591913133169494E-2</v>
      </c>
      <c r="DG75" s="115">
        <f>(AU75/AM75)/(65.39/54.94)</f>
        <v>0.14003160524035274</v>
      </c>
      <c r="DH75" s="135">
        <f>(BZ75/BW75)/(65.39/54.94)</f>
        <v>0.1505339756333792</v>
      </c>
      <c r="DI75" s="6">
        <f>C75-C74</f>
        <v>5</v>
      </c>
      <c r="DJ75" s="6">
        <f>E75*1440/1000</f>
        <v>187.2</v>
      </c>
      <c r="DK75" s="224">
        <f t="shared" ref="DK75" si="228">DJ75*DI75</f>
        <v>936</v>
      </c>
      <c r="DL75" s="105">
        <f>_xlfn.AGGREGATE(9,7,DK$4:DK75)/1000</f>
        <v>66.000693333333359</v>
      </c>
      <c r="DM75" s="130">
        <f t="shared" ref="DM75" si="229">0.625*0.45*1000/DJ75</f>
        <v>1.5024038461538463</v>
      </c>
      <c r="DN75" s="105">
        <f t="shared" ref="DN75" si="230">0.625*0.92*1000/DJ75</f>
        <v>3.0715811965811972</v>
      </c>
      <c r="DO75" s="101">
        <f t="shared" ref="DO75" si="231">DM75+DN75</f>
        <v>4.5739850427350435</v>
      </c>
      <c r="DP75" s="448">
        <v>1.5</v>
      </c>
    </row>
    <row r="76" spans="1:120">
      <c r="A76" s="252" t="str">
        <f>IF(OR(入力!A76="",入力!A76="#N/A"),#N/A,入力!A76)</f>
        <v>試験中断 (配管破損)</v>
      </c>
      <c r="B76" s="163">
        <f>IF(OR(入力!B76="",入力!B76="#N/A"),#N/A,入力!B76)</f>
        <v>45678</v>
      </c>
      <c r="C76" s="137">
        <f>IF(OR(入力!C76="",入力!C76="#N/A"),#N/A,入力!C76)</f>
        <v>487</v>
      </c>
      <c r="D76" s="211" t="e">
        <f>IF(OR(入力!E76="",入力!E76="#N/A"),#N/A,入力!E76)</f>
        <v>#N/A</v>
      </c>
      <c r="E76" s="138">
        <f>IF(OR(入力!H76="",入力!H76="#N/A"),#N/A,入力!H76)</f>
        <v>0</v>
      </c>
      <c r="F76" s="136" t="e">
        <f>IF(OR(入力!I76="",入力!I76="#N/A"),#N/A,入力!I76)</f>
        <v>#N/A</v>
      </c>
      <c r="G76" s="136" t="e">
        <f>IF(OR(入力!Q76="",入力!Q76="#N/A"),#N/A,入力!Q76)</f>
        <v>#N/A</v>
      </c>
      <c r="H76" s="136" t="e">
        <f>IF(OR(入力!P76="",入力!P76="#N/A"),#N/A,入力!P76)</f>
        <v>#N/A</v>
      </c>
      <c r="I76" s="138" t="e">
        <f>IF(OR(入力!R76="",入力!R76="#N/A"),#N/A,入力!R76)</f>
        <v>#N/A</v>
      </c>
      <c r="J76" s="136" t="e">
        <f>IF(OR(入力!S76="",入力!S76="#N/A"),#N/A,入力!S76)</f>
        <v>#N/A</v>
      </c>
      <c r="K76" s="136" t="e">
        <f>IF(OR(入力!AA76="",入力!AA76="#N/A"),#N/A,入力!AA76)</f>
        <v>#N/A</v>
      </c>
      <c r="L76" s="136" t="e">
        <f>IF(OR(入力!Z76="",入力!Z76="#N/A"),#N/A,入力!Z76)</f>
        <v>#N/A</v>
      </c>
      <c r="M76" s="138" t="e">
        <f>IF(OR(入力!AB76="",入力!AB76="#N/A"),#N/A,入力!AB76)</f>
        <v>#N/A</v>
      </c>
      <c r="N76" s="136" t="e">
        <f>IF(OR(入力!AC76="",入力!AC76="#N/A"),#N/A,入力!AC76)</f>
        <v>#N/A</v>
      </c>
      <c r="O76" s="136" t="e">
        <f>IF(OR(入力!AK76="",入力!AK76="#N/A"),#N/A,入力!AK76)</f>
        <v>#N/A</v>
      </c>
      <c r="P76" s="136" t="e">
        <f>IF(OR(入力!AJ76="",入力!AJ76="#N/A"),#N/A,入力!AJ76)</f>
        <v>#N/A</v>
      </c>
      <c r="Q76" s="138" t="e">
        <f>IF(OR(入力!AL76="",入力!AL76="#N/A"),#N/A,入力!AL76)</f>
        <v>#N/A</v>
      </c>
      <c r="R76" s="136" t="e">
        <f>IF(OR(入力!AM76="",入力!AM76="#N/A"),#N/A,入力!AM76)</f>
        <v>#N/A</v>
      </c>
      <c r="S76" s="136" t="e">
        <f>IF(OR(入力!AT76="",入力!AT76="#N/A"),#N/A,入力!AT76)</f>
        <v>#N/A</v>
      </c>
      <c r="T76" s="136" t="e">
        <f>IF(OR(入力!AV76="",入力!AV76="#N/A"),#N/A,入力!AV76)</f>
        <v>#N/A</v>
      </c>
      <c r="U76" s="136" t="e">
        <f>IF(OR(入力!AU76="",入力!AU76="#N/A"),#N/A,入力!AU76)</f>
        <v>#N/A</v>
      </c>
      <c r="V76" s="138" t="e">
        <f>IF(OR(入力!AW76="",入力!AW76="#N/A"),#N/A,入力!AW76)</f>
        <v>#N/A</v>
      </c>
      <c r="W76" s="136" t="e">
        <f>IF(OR(入力!AX76="",入力!AX76="#N/A"),#N/A,入力!AX76)</f>
        <v>#N/A</v>
      </c>
      <c r="X76" s="136" t="e">
        <f>IF(OR(入力!BF76="",入力!BF76="#N/A"),#N/A,入力!BF76)</f>
        <v>#N/A</v>
      </c>
      <c r="Y76" s="136" t="e">
        <f>IF(OR(入力!BE76="",入力!BE76="#N/A"),#N/A,入力!BE76)</f>
        <v>#N/A</v>
      </c>
      <c r="Z76" s="138" t="e">
        <f>IF(OR(入力!BG76="",入力!BG76="#N/A"),#N/A,入力!BG76)</f>
        <v>#N/A</v>
      </c>
      <c r="AA76" s="136" t="e">
        <f>IF(OR(入力!BL76="",入力!BL76="#N/A"),#N/A,入力!BL76)</f>
        <v>#N/A</v>
      </c>
      <c r="AB76" s="139" t="e">
        <f>IF(OR(入力!BM76="",入力!BM76="#N/A"),#N/A,入力!BM76)</f>
        <v>#N/A</v>
      </c>
      <c r="AC76" s="140" t="e">
        <f>IF(OR(入力!BS76="",入力!BS76="#N/A"),#N/A,入力!BS76)</f>
        <v>#N/A</v>
      </c>
      <c r="AD76" s="136" t="e">
        <f>IF(OR(入力!BT76="",入力!BT76="#N/A"),#N/A,入力!BT76)</f>
        <v>#N/A</v>
      </c>
      <c r="AE76" s="136" t="e">
        <f>IF(OR(入力!BW76="",入力!BW76="#N/A"),#N/A,入力!BW76)</f>
        <v>#N/A</v>
      </c>
      <c r="AF76" s="136" t="e">
        <f>IF(OR(入力!BX76="",入力!BX76="#N/A"),#N/A,入力!BX76)</f>
        <v>#N/A</v>
      </c>
      <c r="AG76" s="150" t="e">
        <f>IF(OR(入力!BZ76="",入力!BZ76="#N/A"),#N/A,入力!BZ76)</f>
        <v>#N/A</v>
      </c>
      <c r="AH76" s="139" t="e">
        <f>IF(OR(入力!CB76="",入力!CB76="#N/A"),#N/A,入力!CB76)</f>
        <v>#N/A</v>
      </c>
      <c r="AI76" s="136" t="e">
        <f>IF(OR(入力!CD76="",入力!CD76="#N/A"),#N/A,入力!CD76)</f>
        <v>#N/A</v>
      </c>
      <c r="AJ76" s="136" t="e">
        <f>IF(OR(入力!CL76="",入力!CL76="#N/A"),#N/A,入力!CL76)</f>
        <v>#N/A</v>
      </c>
      <c r="AK76" s="136" t="e">
        <f>IF(OR(入力!CK76="",入力!CK76="#N/A"),#N/A,入力!CK76)</f>
        <v>#N/A</v>
      </c>
      <c r="AL76" s="136" t="e">
        <f>IF(OR(入力!CM76="",入力!CM76="#N/A"),#N/A,入力!CM76)</f>
        <v>#N/A</v>
      </c>
      <c r="AM76" s="629" t="e">
        <f>IF(OR(入力!CN76="",入力!CN76="#N/A"),#N/A,入力!CN76)</f>
        <v>#N/A</v>
      </c>
      <c r="AN76" s="629" t="e">
        <f>IF(OR(入力!CV76="",入力!CV76="#N/A"),#N/A,入力!CV76)</f>
        <v>#N/A</v>
      </c>
      <c r="AO76" s="629" t="e">
        <f>IF(OR(入力!CU76="",入力!CU76="#N/A"),#N/A,入力!CU76)</f>
        <v>#N/A</v>
      </c>
      <c r="AP76" s="630" t="e">
        <f>IF(OR(入力!CW76="",入力!CW76="#N/A"),#N/A,入力!CW76)</f>
        <v>#N/A</v>
      </c>
      <c r="AQ76" s="136" t="e">
        <f>IF(OR(入力!CX76="",入力!CX76="#N/A"),#N/A,入力!CX76)</f>
        <v>#N/A</v>
      </c>
      <c r="AR76" s="136" t="e">
        <f>IF(OR(入力!DF76="",入力!DF76="#N/A"),#N/A,入力!DF76)</f>
        <v>#N/A</v>
      </c>
      <c r="AS76" s="136" t="e">
        <f>IF(OR(入力!DE76="",入力!DE76="#N/A"),#N/A,入力!DE76)</f>
        <v>#N/A</v>
      </c>
      <c r="AT76" s="136" t="e">
        <f>IF(OR(入力!DG76="",入力!DG76="#N/A"),#N/A,入力!DG76)</f>
        <v>#N/A</v>
      </c>
      <c r="AU76" s="629" t="e">
        <f>IF(OR(入力!DH76="",入力!DH76="#N/A"),#N/A,入力!DH76)</f>
        <v>#N/A</v>
      </c>
      <c r="AV76" s="629" t="e">
        <f>IF(OR(入力!DP76="",入力!DP76="#N/A"),#N/A,入力!DP76)</f>
        <v>#N/A</v>
      </c>
      <c r="AW76" s="629" t="e">
        <f>IF(OR(入力!DO76="",入力!DO76="#N/A"),#N/A,入力!DO76)</f>
        <v>#N/A</v>
      </c>
      <c r="AX76" s="631" t="e">
        <f>IF(OR(入力!DQ76="",入力!DQ76="#N/A"),#N/A,入力!DQ76)</f>
        <v>#N/A</v>
      </c>
      <c r="AY76" s="136" t="e">
        <f>IF(OR(入力!DR76="",入力!DR76="#N/A"),#N/A,入力!DR76)</f>
        <v>#N/A</v>
      </c>
      <c r="AZ76" s="136" t="e">
        <f>IF(OR(入力!DZ76="",入力!DZ76="#N/A"),#N/A,入力!DZ76)</f>
        <v>#N/A</v>
      </c>
      <c r="BA76" s="136" t="e">
        <f>IF(OR(入力!DY76="",入力!DY76="#N/A"),#N/A,入力!DY76)</f>
        <v>#N/A</v>
      </c>
      <c r="BB76" s="136" t="e">
        <f>IF(OR(入力!EA76="",入力!EA76="#N/A"),#N/A,入力!EA76)</f>
        <v>#N/A</v>
      </c>
      <c r="BC76" s="629" t="e">
        <f>IF(OR(入力!EB76="",入力!EB76="#N/A"),#N/A,入力!EB76)</f>
        <v>#N/A</v>
      </c>
      <c r="BD76" s="629" t="e">
        <f>IF(OR(入力!EJ76="",入力!EJ76="#N/A"),#N/A,入力!EJ76)</f>
        <v>#N/A</v>
      </c>
      <c r="BE76" s="629" t="e">
        <f>IF(OR(入力!EI76="",入力!EI76="#N/A"),#N/A,入力!EI76)</f>
        <v>#N/A</v>
      </c>
      <c r="BF76" s="632" t="e">
        <f>IF(OR(入力!EK76="",入力!EK76="#N/A"),#N/A,入力!EK76)</f>
        <v>#N/A</v>
      </c>
      <c r="BG76" s="150" t="e">
        <f>IF(OR(入力!GT76="",入力!GT76="#N/A"),#N/A,入力!GT76)</f>
        <v>#N/A</v>
      </c>
      <c r="BH76" s="136" t="e">
        <f>IF(OR(入力!HB76="",入力!HB76="#N/A"),#N/A,入力!HB76)</f>
        <v>#N/A</v>
      </c>
      <c r="BI76" s="136" t="e">
        <f>IF(OR(入力!HA76="",入力!HA76="#N/A"),#N/A,入力!HA76)</f>
        <v>#N/A</v>
      </c>
      <c r="BJ76" s="139" t="e">
        <f>IF(OR(入力!HC76="",入力!HC76="#N/A"),#N/A,入力!HC76)</f>
        <v>#N/A</v>
      </c>
      <c r="BK76" s="136" t="e">
        <f>IF(OR(入力!LJ76="",入力!LJ76="#N/A"),#N/A,入力!LJ76)</f>
        <v>#N/A</v>
      </c>
      <c r="BL76" s="136" t="e">
        <f>IF(OR(入力!LR76="",入力!LR76="#N/A"),#N/A,入力!LR76)</f>
        <v>#N/A</v>
      </c>
      <c r="BM76" s="136" t="e">
        <f>IF(OR(入力!LQ76="",入力!LQ76="#N/A"),#N/A,入力!LQ76)</f>
        <v>#N/A</v>
      </c>
      <c r="BN76" s="138" t="e">
        <f>IF(OR(入力!LS76="",入力!LS76="#N/A"),#N/A,入力!LS76)</f>
        <v>#N/A</v>
      </c>
      <c r="BO76" s="136" t="e">
        <f>IF(OR(入力!LT76="",入力!LT76="#N/A"),#N/A,入力!LT76)</f>
        <v>#N/A</v>
      </c>
      <c r="BP76" s="136" t="e">
        <f>IF(OR(入力!MB76="",入力!MB76="#N/A"),#N/A,入力!MB76)</f>
        <v>#N/A</v>
      </c>
      <c r="BQ76" s="136" t="e">
        <f>IF(OR(入力!MA76="",入力!MA76="#N/A"),#N/A,入力!MA76)</f>
        <v>#N/A</v>
      </c>
      <c r="BR76" s="139" t="e">
        <f>IF(OR(入力!MC76="",入力!MC76="#N/A"),#N/A,入力!MC76)</f>
        <v>#N/A</v>
      </c>
      <c r="BS76" s="225" t="e">
        <f>IF(OR(入力!MN76="",入力!MN76="#N/A"),#N/A,入力!MN76)</f>
        <v>#N/A</v>
      </c>
      <c r="BT76" s="225" t="e">
        <f>IF(OR(入力!MV76="",入力!MV76="#N/A"),#N/A,入力!MV76)</f>
        <v>#N/A</v>
      </c>
      <c r="BU76" s="225" t="e">
        <f>IF(OR(入力!MU76="",入力!MU76="#N/A"),#N/A,入力!MU76)</f>
        <v>#N/A</v>
      </c>
      <c r="BV76" s="226" t="e">
        <f>IF(OR(入力!MW76="",入力!MW76="#N/A"),#N/A,入力!MW76)</f>
        <v>#N/A</v>
      </c>
      <c r="BW76" s="136" t="e">
        <v>#N/A</v>
      </c>
      <c r="BX76" s="136" t="e">
        <v>#N/A</v>
      </c>
      <c r="BY76" s="136" t="e">
        <v>#N/A</v>
      </c>
      <c r="BZ76" s="136" t="e">
        <v>#N/A</v>
      </c>
      <c r="CA76" s="136" t="e">
        <v>#N/A</v>
      </c>
      <c r="CB76" s="136" t="e">
        <v>#N/A</v>
      </c>
      <c r="CC76" s="138" t="e">
        <v>#N/A</v>
      </c>
      <c r="CD76" s="505" t="e">
        <v>#N/A</v>
      </c>
      <c r="CE76" s="566" t="e">
        <v>#N/A</v>
      </c>
      <c r="CF76" s="510" t="e">
        <v>#N/A</v>
      </c>
      <c r="CG76" s="136" t="e">
        <v>#N/A</v>
      </c>
      <c r="CH76" s="136" t="e">
        <v>#N/A</v>
      </c>
      <c r="CI76" s="138" t="e">
        <v>#N/A</v>
      </c>
      <c r="CJ76" s="136" t="e">
        <v>#N/A</v>
      </c>
      <c r="CK76" s="138" t="e">
        <v>#N/A</v>
      </c>
      <c r="CL76" s="136" t="e">
        <v>#N/A</v>
      </c>
      <c r="CM76" s="138" t="e">
        <v>#N/A</v>
      </c>
      <c r="CN76" s="136" t="e">
        <v>#N/A</v>
      </c>
      <c r="CO76" s="138" t="e">
        <v>#N/A</v>
      </c>
      <c r="CP76" s="634" t="e">
        <v>#N/A</v>
      </c>
      <c r="CQ76" s="635" t="e">
        <v>#N/A</v>
      </c>
      <c r="CR76" s="136" t="e">
        <v>#N/A</v>
      </c>
      <c r="CS76" s="136" t="e">
        <v>#N/A</v>
      </c>
      <c r="CT76" s="136" t="e">
        <v>#N/A</v>
      </c>
      <c r="CU76" s="136" t="e">
        <v>#N/A</v>
      </c>
      <c r="CV76" s="138" t="e">
        <v>#N/A</v>
      </c>
      <c r="CW76" s="136" t="e">
        <v>#N/A</v>
      </c>
      <c r="CX76" s="136" t="e">
        <v>#N/A</v>
      </c>
      <c r="CY76" s="138" t="e">
        <v>#N/A</v>
      </c>
      <c r="CZ76" s="136" t="e">
        <v>#N/A</v>
      </c>
      <c r="DA76" s="136" t="e">
        <v>#N/A</v>
      </c>
      <c r="DB76" s="138" t="e">
        <v>#N/A</v>
      </c>
      <c r="DC76" s="136" t="e">
        <v>#N/A</v>
      </c>
      <c r="DD76" s="136" t="e">
        <v>#N/A</v>
      </c>
      <c r="DE76" s="136" t="e">
        <v>#N/A</v>
      </c>
      <c r="DF76" s="147" t="e">
        <v>#N/A</v>
      </c>
      <c r="DG76" s="136" t="e">
        <v>#N/A</v>
      </c>
      <c r="DH76" s="138" t="e">
        <v>#N/A</v>
      </c>
      <c r="DI76" s="138" t="e">
        <v>#N/A</v>
      </c>
      <c r="DJ76" s="138" t="e">
        <v>#N/A</v>
      </c>
      <c r="DK76" s="136" t="e">
        <v>#N/A</v>
      </c>
      <c r="DL76" s="136" t="e">
        <v>#N/A</v>
      </c>
      <c r="DM76" s="150" t="e">
        <v>#N/A</v>
      </c>
      <c r="DN76" s="136" t="e">
        <v>#N/A</v>
      </c>
      <c r="DO76" s="139" t="e">
        <v>#N/A</v>
      </c>
      <c r="DP76" s="447"/>
    </row>
    <row r="77" spans="1:120">
      <c r="A77" s="251" t="e">
        <f>IF(OR(入力!A77="",入力!A77="#N/A"),#N/A,入力!A77)</f>
        <v>#N/A</v>
      </c>
      <c r="B77" s="253" t="e">
        <f>IF(OR(入力!B77="",入力!B77="#N/A"),#N/A,入力!B77)</f>
        <v>#N/A</v>
      </c>
      <c r="C77" s="74" t="e">
        <f>IF(OR(入力!C77="",入力!C77="#N/A"),#N/A,入力!C77)</f>
        <v>#N/A</v>
      </c>
      <c r="D77" s="210" t="e">
        <f>IF(OR(入力!E77="",入力!E77="#N/A"),#N/A,入力!E77)</f>
        <v>#N/A</v>
      </c>
      <c r="E77" s="2" t="e">
        <f>IF(OR(入力!H77="",入力!H77="#N/A"),#N/A,入力!H77)</f>
        <v>#N/A</v>
      </c>
      <c r="F77" t="e">
        <f>IF(OR(入力!I77="",入力!I77="#N/A"),#N/A,入力!I77)</f>
        <v>#N/A</v>
      </c>
      <c r="G77" t="e">
        <f>IF(OR(入力!Q77="",入力!Q77="#N/A"),#N/A,入力!Q77)</f>
        <v>#N/A</v>
      </c>
      <c r="H77" t="e">
        <f>IF(OR(入力!P77="",入力!P77="#N/A"),#N/A,入力!P77)</f>
        <v>#N/A</v>
      </c>
      <c r="I77" s="2" t="e">
        <f>IF(OR(入力!R77="",入力!R77="#N/A"),#N/A,入力!R77)</f>
        <v>#N/A</v>
      </c>
      <c r="J77" t="e">
        <f>IF(OR(入力!S77="",入力!S77="#N/A"),#N/A,入力!S77)</f>
        <v>#N/A</v>
      </c>
      <c r="K77" t="e">
        <f>IF(OR(入力!AA77="",入力!AA77="#N/A"),#N/A,入力!AA77)</f>
        <v>#N/A</v>
      </c>
      <c r="L77" t="e">
        <f>IF(OR(入力!Z77="",入力!Z77="#N/A"),#N/A,入力!Z77)</f>
        <v>#N/A</v>
      </c>
      <c r="M77" s="2" t="e">
        <f>IF(OR(入力!AB77="",入力!AB77="#N/A"),#N/A,入力!AB77)</f>
        <v>#N/A</v>
      </c>
      <c r="N77" t="e">
        <f>IF(OR(入力!AC77="",入力!AC77="#N/A"),#N/A,入力!AC77)</f>
        <v>#N/A</v>
      </c>
      <c r="O77" t="e">
        <f>IF(OR(入力!AK77="",入力!AK77="#N/A"),#N/A,入力!AK77)</f>
        <v>#N/A</v>
      </c>
      <c r="P77" t="e">
        <f>IF(OR(入力!AJ77="",入力!AJ77="#N/A"),#N/A,入力!AJ77)</f>
        <v>#N/A</v>
      </c>
      <c r="Q77" s="2" t="e">
        <f>IF(OR(入力!AL77="",入力!AL77="#N/A"),#N/A,入力!AL77)</f>
        <v>#N/A</v>
      </c>
      <c r="R77" t="e">
        <f>IF(OR(入力!AM77="",入力!AM77="#N/A"),#N/A,入力!AM77)</f>
        <v>#N/A</v>
      </c>
      <c r="S77" t="e">
        <f>IF(OR(入力!AT77="",入力!AT77="#N/A"),#N/A,入力!AT77)</f>
        <v>#N/A</v>
      </c>
      <c r="T77" t="e">
        <f>IF(OR(入力!AV77="",入力!AV77="#N/A"),#N/A,入力!AV77)</f>
        <v>#N/A</v>
      </c>
      <c r="U77" t="e">
        <f>IF(OR(入力!AU77="",入力!AU77="#N/A"),#N/A,入力!AU77)</f>
        <v>#N/A</v>
      </c>
      <c r="V77" s="2" t="e">
        <f>IF(OR(入力!AW77="",入力!AW77="#N/A"),#N/A,入力!AW77)</f>
        <v>#N/A</v>
      </c>
      <c r="W77" t="e">
        <f>IF(OR(入力!AX77="",入力!AX77="#N/A"),#N/A,入力!AX77)</f>
        <v>#N/A</v>
      </c>
      <c r="X77" t="e">
        <f>IF(OR(入力!BF77="",入力!BF77="#N/A"),#N/A,入力!BF77)</f>
        <v>#N/A</v>
      </c>
      <c r="Y77" t="e">
        <f>IF(OR(入力!BE77="",入力!BE77="#N/A"),#N/A,入力!BE77)</f>
        <v>#N/A</v>
      </c>
      <c r="Z77" s="2" t="e">
        <f>IF(OR(入力!BG77="",入力!BG77="#N/A"),#N/A,入力!BG77)</f>
        <v>#N/A</v>
      </c>
      <c r="AA77" t="e">
        <f>IF(OR(入力!BL77="",入力!BL77="#N/A"),#N/A,入力!BL77)</f>
        <v>#N/A</v>
      </c>
      <c r="AB77" s="15" t="e">
        <f>IF(OR(入力!BM77="",入力!BM77="#N/A"),#N/A,入力!BM77)</f>
        <v>#N/A</v>
      </c>
      <c r="AC77" s="98" t="e">
        <f>IF(OR(入力!BS77="",入力!BS77="#N/A"),#N/A,入力!BS77)</f>
        <v>#N/A</v>
      </c>
      <c r="AD77" s="23" t="e">
        <f>IF(OR(入力!BT77="",入力!BT77="#N/A"),#N/A,入力!BT77)</f>
        <v>#N/A</v>
      </c>
      <c r="AE77" s="23" t="e">
        <f>IF(OR(入力!BW77="",入力!BW77="#N/A"),#N/A,入力!BW77)</f>
        <v>#N/A</v>
      </c>
      <c r="AF77" s="23" t="e">
        <f>IF(OR(入力!BX77="",入力!BX77="#N/A"),#N/A,入力!BX77)</f>
        <v>#N/A</v>
      </c>
      <c r="AG77" s="126" t="e">
        <f>IF(OR(入力!BZ77="",入力!BZ77="#N/A"),#N/A,入力!BZ77)</f>
        <v>#N/A</v>
      </c>
      <c r="AH77" s="15" t="e">
        <f>IF(OR(入力!CB77="",入力!CB77="#N/A"),#N/A,入力!CB77)</f>
        <v>#N/A</v>
      </c>
      <c r="AI77" t="e">
        <f>IF(OR(入力!CD77="",入力!CD77="#N/A"),#N/A,入力!CD77)</f>
        <v>#N/A</v>
      </c>
      <c r="AJ77" t="e">
        <f>IF(OR(入力!CL77="",入力!CL77="#N/A"),#N/A,入力!CL77)</f>
        <v>#N/A</v>
      </c>
      <c r="AK77" t="e">
        <f>IF(OR(入力!CK77="",入力!CK77="#N/A"),#N/A,入力!CK77)</f>
        <v>#N/A</v>
      </c>
      <c r="AL77" t="e">
        <f>IF(OR(入力!CM77="",入力!CM77="#N/A"),#N/A,入力!CM77)</f>
        <v>#N/A</v>
      </c>
      <c r="AM77" s="37" t="e">
        <f>IF(OR(入力!CN77="",入力!CN77="#N/A"),#N/A,入力!CN77)</f>
        <v>#N/A</v>
      </c>
      <c r="AN77" s="37" t="e">
        <f>IF(OR(入力!CV77="",入力!CV77="#N/A"),#N/A,入力!CV77)</f>
        <v>#N/A</v>
      </c>
      <c r="AO77" s="37" t="e">
        <f>IF(OR(入力!CU77="",入力!CU77="#N/A"),#N/A,入力!CU77)</f>
        <v>#N/A</v>
      </c>
      <c r="AP77" s="38" t="e">
        <f>IF(OR(入力!CW77="",入力!CW77="#N/A"),#N/A,入力!CW77)</f>
        <v>#N/A</v>
      </c>
      <c r="AQ77" t="e">
        <f>IF(OR(入力!CX77="",入力!CX77="#N/A"),#N/A,入力!CX77)</f>
        <v>#N/A</v>
      </c>
      <c r="AR77" t="e">
        <f>IF(OR(入力!DF77="",入力!DF77="#N/A"),#N/A,入力!DF77)</f>
        <v>#N/A</v>
      </c>
      <c r="AS77" t="e">
        <f>IF(OR(入力!DE77="",入力!DE77="#N/A"),#N/A,入力!DE77)</f>
        <v>#N/A</v>
      </c>
      <c r="AT77" t="e">
        <f>IF(OR(入力!DG77="",入力!DG77="#N/A"),#N/A,入力!DG77)</f>
        <v>#N/A</v>
      </c>
      <c r="AU77" s="37" t="e">
        <f>IF(OR(入力!DH77="",入力!DH77="#N/A"),#N/A,入力!DH77)</f>
        <v>#N/A</v>
      </c>
      <c r="AV77" s="37" t="e">
        <f>IF(OR(入力!DP77="",入力!DP77="#N/A"),#N/A,入力!DP77)</f>
        <v>#N/A</v>
      </c>
      <c r="AW77" s="37" t="e">
        <f>IF(OR(入力!DO77="",入力!DO77="#N/A"),#N/A,入力!DO77)</f>
        <v>#N/A</v>
      </c>
      <c r="AX77" s="44" t="e">
        <f>IF(OR(入力!DQ77="",入力!DQ77="#N/A"),#N/A,入力!DQ77)</f>
        <v>#N/A</v>
      </c>
      <c r="AY77" t="e">
        <f>IF(OR(入力!DR77="",入力!DR77="#N/A"),#N/A,入力!DR77)</f>
        <v>#N/A</v>
      </c>
      <c r="AZ77" t="e">
        <f>IF(OR(入力!DZ77="",入力!DZ77="#N/A"),#N/A,入力!DZ77)</f>
        <v>#N/A</v>
      </c>
      <c r="BA77" t="e">
        <f>IF(OR(入力!DY77="",入力!DY77="#N/A"),#N/A,入力!DY77)</f>
        <v>#N/A</v>
      </c>
      <c r="BB77" t="e">
        <f>IF(OR(入力!EA77="",入力!EA77="#N/A"),#N/A,入力!EA77)</f>
        <v>#N/A</v>
      </c>
      <c r="BC77" s="37" t="e">
        <f>IF(OR(入力!EB77="",入力!EB77="#N/A"),#N/A,入力!EB77)</f>
        <v>#N/A</v>
      </c>
      <c r="BD77" s="37" t="e">
        <f>IF(OR(入力!EJ77="",入力!EJ77="#N/A"),#N/A,入力!EJ77)</f>
        <v>#N/A</v>
      </c>
      <c r="BE77" s="37" t="e">
        <f>IF(OR(入力!EI77="",入力!EI77="#N/A"),#N/A,入力!EI77)</f>
        <v>#N/A</v>
      </c>
      <c r="BF77" s="216" t="e">
        <f>IF(OR(入力!EK77="",入力!EK77="#N/A"),#N/A,入力!EK77)</f>
        <v>#N/A</v>
      </c>
      <c r="BG77" s="126" t="e">
        <f>IF(OR(入力!GT77="",入力!GT77="#N/A"),#N/A,入力!GT77)</f>
        <v>#N/A</v>
      </c>
      <c r="BH77" s="23" t="e">
        <f>IF(OR(入力!HB77="",入力!HB77="#N/A"),#N/A,入力!HB77)</f>
        <v>#N/A</v>
      </c>
      <c r="BI77" s="23" t="e">
        <f>IF(OR(入力!HA77="",入力!HA77="#N/A"),#N/A,入力!HA77)</f>
        <v>#N/A</v>
      </c>
      <c r="BJ77" s="15" t="e">
        <f>IF(OR(入力!HC77="",入力!HC77="#N/A"),#N/A,入力!HC77)</f>
        <v>#N/A</v>
      </c>
      <c r="BK77" t="e">
        <f>IF(OR(入力!LJ77="",入力!LJ77="#N/A"),#N/A,入力!LJ77)</f>
        <v>#N/A</v>
      </c>
      <c r="BL77" t="e">
        <f>IF(OR(入力!LR77="",入力!LR77="#N/A"),#N/A,入力!LR77)</f>
        <v>#N/A</v>
      </c>
      <c r="BM77" t="e">
        <f>IF(OR(入力!LQ77="",入力!LQ77="#N/A"),#N/A,入力!LQ77)</f>
        <v>#N/A</v>
      </c>
      <c r="BN77" s="2" t="e">
        <f>IF(OR(入力!LS77="",入力!LS77="#N/A"),#N/A,入力!LS77)</f>
        <v>#N/A</v>
      </c>
      <c r="BO77" t="e">
        <f>IF(OR(入力!LT77="",入力!LT77="#N/A"),#N/A,入力!LT77)</f>
        <v>#N/A</v>
      </c>
      <c r="BP77" t="e">
        <f>IF(OR(入力!MB77="",入力!MB77="#N/A"),#N/A,入力!MB77)</f>
        <v>#N/A</v>
      </c>
      <c r="BQ77" t="e">
        <f>IF(OR(入力!MA77="",入力!MA77="#N/A"),#N/A,入力!MA77)</f>
        <v>#N/A</v>
      </c>
      <c r="BR77" s="15" t="e">
        <f>IF(OR(入力!MC77="",入力!MC77="#N/A"),#N/A,入力!MC77)</f>
        <v>#N/A</v>
      </c>
      <c r="BS77" s="224" t="e">
        <f>IF(OR(入力!MN77="",入力!MN77="#N/A"),#N/A,入力!MN77)</f>
        <v>#N/A</v>
      </c>
      <c r="BT77" s="224" t="e">
        <f>IF(OR(入力!MV77="",入力!MV77="#N/A"),#N/A,入力!MV77)</f>
        <v>#N/A</v>
      </c>
      <c r="BU77" s="224" t="e">
        <f>IF(OR(入力!MU77="",入力!MU77="#N/A"),#N/A,入力!MU77)</f>
        <v>#N/A</v>
      </c>
      <c r="BV77" s="154" t="e">
        <f>IF(OR(入力!MW77="",入力!MW77="#N/A"),#N/A,入力!MW77)</f>
        <v>#N/A</v>
      </c>
      <c r="CD77" s="503"/>
      <c r="CE77" s="565"/>
      <c r="CF77" s="509"/>
      <c r="CP77" s="582"/>
      <c r="CQ77" s="589"/>
      <c r="DC77" s="23"/>
      <c r="DF77" s="34"/>
    </row>
    <row r="78" spans="1:120">
      <c r="A78" s="251" t="e">
        <f>IF(OR(入力!A78="",入力!A78="#N/A"),#N/A,入力!A78)</f>
        <v>#N/A</v>
      </c>
      <c r="B78" s="253" t="e">
        <f>IF(OR(入力!B78="",入力!B78="#N/A"),#N/A,入力!B78)</f>
        <v>#N/A</v>
      </c>
      <c r="C78" s="74" t="e">
        <f>IF(OR(入力!C78="",入力!C78="#N/A"),#N/A,入力!C78)</f>
        <v>#N/A</v>
      </c>
      <c r="D78" s="210" t="e">
        <f>IF(OR(入力!E78="",入力!E78="#N/A"),#N/A,入力!E78)</f>
        <v>#N/A</v>
      </c>
      <c r="E78" s="2" t="e">
        <f>IF(OR(入力!H78="",入力!H78="#N/A"),#N/A,入力!H78)</f>
        <v>#N/A</v>
      </c>
      <c r="F78" t="e">
        <f>IF(OR(入力!I78="",入力!I78="#N/A"),#N/A,入力!I78)</f>
        <v>#N/A</v>
      </c>
      <c r="G78" t="e">
        <f>IF(OR(入力!Q78="",入力!Q78="#N/A"),#N/A,入力!Q78)</f>
        <v>#N/A</v>
      </c>
      <c r="H78" t="e">
        <f>IF(OR(入力!P78="",入力!P78="#N/A"),#N/A,入力!P78)</f>
        <v>#N/A</v>
      </c>
      <c r="I78" s="2" t="e">
        <f>IF(OR(入力!R78="",入力!R78="#N/A"),#N/A,入力!R78)</f>
        <v>#N/A</v>
      </c>
      <c r="J78" t="e">
        <f>IF(OR(入力!S78="",入力!S78="#N/A"),#N/A,入力!S78)</f>
        <v>#N/A</v>
      </c>
      <c r="K78" t="e">
        <f>IF(OR(入力!AA78="",入力!AA78="#N/A"),#N/A,入力!AA78)</f>
        <v>#N/A</v>
      </c>
      <c r="L78" t="e">
        <f>IF(OR(入力!Z78="",入力!Z78="#N/A"),#N/A,入力!Z78)</f>
        <v>#N/A</v>
      </c>
      <c r="M78" s="2" t="e">
        <f>IF(OR(入力!AB78="",入力!AB78="#N/A"),#N/A,入力!AB78)</f>
        <v>#N/A</v>
      </c>
      <c r="N78" t="e">
        <f>IF(OR(入力!AC78="",入力!AC78="#N/A"),#N/A,入力!AC78)</f>
        <v>#N/A</v>
      </c>
      <c r="O78" t="e">
        <f>IF(OR(入力!AK78="",入力!AK78="#N/A"),#N/A,入力!AK78)</f>
        <v>#N/A</v>
      </c>
      <c r="P78" t="e">
        <f>IF(OR(入力!AJ78="",入力!AJ78="#N/A"),#N/A,入力!AJ78)</f>
        <v>#N/A</v>
      </c>
      <c r="Q78" s="2" t="e">
        <f>IF(OR(入力!AL78="",入力!AL78="#N/A"),#N/A,入力!AL78)</f>
        <v>#N/A</v>
      </c>
      <c r="R78" t="e">
        <f>IF(OR(入力!AM78="",入力!AM78="#N/A"),#N/A,入力!AM78)</f>
        <v>#N/A</v>
      </c>
      <c r="S78" t="e">
        <f>IF(OR(入力!AT78="",入力!AT78="#N/A"),#N/A,入力!AT78)</f>
        <v>#N/A</v>
      </c>
      <c r="T78" t="e">
        <f>IF(OR(入力!AV78="",入力!AV78="#N/A"),#N/A,入力!AV78)</f>
        <v>#N/A</v>
      </c>
      <c r="U78" t="e">
        <f>IF(OR(入力!AU78="",入力!AU78="#N/A"),#N/A,入力!AU78)</f>
        <v>#N/A</v>
      </c>
      <c r="V78" s="2" t="e">
        <f>IF(OR(入力!AW78="",入力!AW78="#N/A"),#N/A,入力!AW78)</f>
        <v>#N/A</v>
      </c>
      <c r="W78" t="e">
        <f>IF(OR(入力!AX78="",入力!AX78="#N/A"),#N/A,入力!AX78)</f>
        <v>#N/A</v>
      </c>
      <c r="X78" t="e">
        <f>IF(OR(入力!BF78="",入力!BF78="#N/A"),#N/A,入力!BF78)</f>
        <v>#N/A</v>
      </c>
      <c r="Y78" t="e">
        <f>IF(OR(入力!BE78="",入力!BE78="#N/A"),#N/A,入力!BE78)</f>
        <v>#N/A</v>
      </c>
      <c r="Z78" s="2" t="e">
        <f>IF(OR(入力!BG78="",入力!BG78="#N/A"),#N/A,入力!BG78)</f>
        <v>#N/A</v>
      </c>
      <c r="AA78" t="e">
        <f>IF(OR(入力!BL78="",入力!BL78="#N/A"),#N/A,入力!BL78)</f>
        <v>#N/A</v>
      </c>
      <c r="AB78" s="15" t="e">
        <f>IF(OR(入力!BM78="",入力!BM78="#N/A"),#N/A,入力!BM78)</f>
        <v>#N/A</v>
      </c>
      <c r="AC78" s="98" t="e">
        <f>IF(OR(入力!BS78="",入力!BS78="#N/A"),#N/A,入力!BS78)</f>
        <v>#N/A</v>
      </c>
      <c r="AD78" s="23" t="e">
        <f>IF(OR(入力!BT78="",入力!BT78="#N/A"),#N/A,入力!BT78)</f>
        <v>#N/A</v>
      </c>
      <c r="AE78" s="23" t="e">
        <f>IF(OR(入力!BW78="",入力!BW78="#N/A"),#N/A,入力!BW78)</f>
        <v>#N/A</v>
      </c>
      <c r="AF78" s="23" t="e">
        <f>IF(OR(入力!BX78="",入力!BX78="#N/A"),#N/A,入力!BX78)</f>
        <v>#N/A</v>
      </c>
      <c r="AG78" s="126" t="e">
        <f>IF(OR(入力!BZ78="",入力!BZ78="#N/A"),#N/A,入力!BZ78)</f>
        <v>#N/A</v>
      </c>
      <c r="AH78" s="15" t="e">
        <f>IF(OR(入力!CB78="",入力!CB78="#N/A"),#N/A,入力!CB78)</f>
        <v>#N/A</v>
      </c>
      <c r="AI78" t="e">
        <f>IF(OR(入力!CD78="",入力!CD78="#N/A"),#N/A,入力!CD78)</f>
        <v>#N/A</v>
      </c>
      <c r="AJ78" t="e">
        <f>IF(OR(入力!CL78="",入力!CL78="#N/A"),#N/A,入力!CL78)</f>
        <v>#N/A</v>
      </c>
      <c r="AK78" t="e">
        <f>IF(OR(入力!CK78="",入力!CK78="#N/A"),#N/A,入力!CK78)</f>
        <v>#N/A</v>
      </c>
      <c r="AL78" t="e">
        <f>IF(OR(入力!CM78="",入力!CM78="#N/A"),#N/A,入力!CM78)</f>
        <v>#N/A</v>
      </c>
      <c r="AM78" s="39" t="e">
        <f>IF(OR(入力!CN78="",入力!CN78="#N/A"),#N/A,入力!CN78)</f>
        <v>#N/A</v>
      </c>
      <c r="AN78" s="39" t="e">
        <f>IF(OR(入力!CV78="",入力!CV78="#N/A"),#N/A,入力!CV78)</f>
        <v>#N/A</v>
      </c>
      <c r="AO78" s="39" t="e">
        <f>IF(OR(入力!CU78="",入力!CU78="#N/A"),#N/A,入力!CU78)</f>
        <v>#N/A</v>
      </c>
      <c r="AP78" s="40" t="e">
        <f>IF(OR(入力!CW78="",入力!CW78="#N/A"),#N/A,入力!CW78)</f>
        <v>#N/A</v>
      </c>
      <c r="AQ78" t="e">
        <f>IF(OR(入力!CX78="",入力!CX78="#N/A"),#N/A,入力!CX78)</f>
        <v>#N/A</v>
      </c>
      <c r="AR78" t="e">
        <f>IF(OR(入力!DF78="",入力!DF78="#N/A"),#N/A,入力!DF78)</f>
        <v>#N/A</v>
      </c>
      <c r="AS78" t="e">
        <f>IF(OR(入力!DE78="",入力!DE78="#N/A"),#N/A,入力!DE78)</f>
        <v>#N/A</v>
      </c>
      <c r="AT78" t="e">
        <f>IF(OR(入力!DG78="",入力!DG78="#N/A"),#N/A,入力!DG78)</f>
        <v>#N/A</v>
      </c>
      <c r="AU78" s="39" t="e">
        <f>IF(OR(入力!DH78="",入力!DH78="#N/A"),#N/A,入力!DH78)</f>
        <v>#N/A</v>
      </c>
      <c r="AV78" s="39" t="e">
        <f>IF(OR(入力!DP78="",入力!DP78="#N/A"),#N/A,入力!DP78)</f>
        <v>#N/A</v>
      </c>
      <c r="AW78" s="39" t="e">
        <f>IF(OR(入力!DO78="",入力!DO78="#N/A"),#N/A,入力!DO78)</f>
        <v>#N/A</v>
      </c>
      <c r="AX78" s="45" t="e">
        <f>IF(OR(入力!DQ78="",入力!DQ78="#N/A"),#N/A,入力!DQ78)</f>
        <v>#N/A</v>
      </c>
      <c r="AY78" t="e">
        <f>IF(OR(入力!DR78="",入力!DR78="#N/A"),#N/A,入力!DR78)</f>
        <v>#N/A</v>
      </c>
      <c r="AZ78" t="e">
        <f>IF(OR(入力!DZ78="",入力!DZ78="#N/A"),#N/A,入力!DZ78)</f>
        <v>#N/A</v>
      </c>
      <c r="BA78" t="e">
        <f>IF(OR(入力!DY78="",入力!DY78="#N/A"),#N/A,入力!DY78)</f>
        <v>#N/A</v>
      </c>
      <c r="BB78" t="e">
        <f>IF(OR(入力!EA78="",入力!EA78="#N/A"),#N/A,入力!EA78)</f>
        <v>#N/A</v>
      </c>
      <c r="BC78" s="39" t="e">
        <f>IF(OR(入力!EB78="",入力!EB78="#N/A"),#N/A,入力!EB78)</f>
        <v>#N/A</v>
      </c>
      <c r="BD78" s="39" t="e">
        <f>IF(OR(入力!EJ78="",入力!EJ78="#N/A"),#N/A,入力!EJ78)</f>
        <v>#N/A</v>
      </c>
      <c r="BE78" s="39" t="e">
        <f>IF(OR(入力!EI78="",入力!EI78="#N/A"),#N/A,入力!EI78)</f>
        <v>#N/A</v>
      </c>
      <c r="BF78" s="217" t="e">
        <f>IF(OR(入力!EK78="",入力!EK78="#N/A"),#N/A,入力!EK78)</f>
        <v>#N/A</v>
      </c>
      <c r="BG78" s="126" t="e">
        <f>IF(OR(入力!GT78="",入力!GT78="#N/A"),#N/A,入力!GT78)</f>
        <v>#N/A</v>
      </c>
      <c r="BH78" s="23" t="e">
        <f>IF(OR(入力!HB78="",入力!HB78="#N/A"),#N/A,入力!HB78)</f>
        <v>#N/A</v>
      </c>
      <c r="BI78" s="23" t="e">
        <f>IF(OR(入力!HA78="",入力!HA78="#N/A"),#N/A,入力!HA78)</f>
        <v>#N/A</v>
      </c>
      <c r="BJ78" s="15" t="e">
        <f>IF(OR(入力!HC78="",入力!HC78="#N/A"),#N/A,入力!HC78)</f>
        <v>#N/A</v>
      </c>
      <c r="BK78" t="e">
        <f>IF(OR(入力!LJ78="",入力!LJ78="#N/A"),#N/A,入力!LJ78)</f>
        <v>#N/A</v>
      </c>
      <c r="BL78" t="e">
        <f>IF(OR(入力!LR78="",入力!LR78="#N/A"),#N/A,入力!LR78)</f>
        <v>#N/A</v>
      </c>
      <c r="BM78" t="e">
        <f>IF(OR(入力!LQ78="",入力!LQ78="#N/A"),#N/A,入力!LQ78)</f>
        <v>#N/A</v>
      </c>
      <c r="BN78" s="2" t="e">
        <f>IF(OR(入力!LS78="",入力!LS78="#N/A"),#N/A,入力!LS78)</f>
        <v>#N/A</v>
      </c>
      <c r="BO78" t="e">
        <f>IF(OR(入力!LT78="",入力!LT78="#N/A"),#N/A,入力!LT78)</f>
        <v>#N/A</v>
      </c>
      <c r="BP78" t="e">
        <f>IF(OR(入力!MB78="",入力!MB78="#N/A"),#N/A,入力!MB78)</f>
        <v>#N/A</v>
      </c>
      <c r="BQ78" t="e">
        <f>IF(OR(入力!MA78="",入力!MA78="#N/A"),#N/A,入力!MA78)</f>
        <v>#N/A</v>
      </c>
      <c r="BR78" s="15" t="e">
        <f>IF(OR(入力!MC78="",入力!MC78="#N/A"),#N/A,入力!MC78)</f>
        <v>#N/A</v>
      </c>
      <c r="BS78" s="224" t="e">
        <f>IF(OR(入力!MN78="",入力!MN78="#N/A"),#N/A,入力!MN78)</f>
        <v>#N/A</v>
      </c>
      <c r="BT78" s="224" t="e">
        <f>IF(OR(入力!MV78="",入力!MV78="#N/A"),#N/A,入力!MV78)</f>
        <v>#N/A</v>
      </c>
      <c r="BU78" s="224" t="e">
        <f>IF(OR(入力!MU78="",入力!MU78="#N/A"),#N/A,入力!MU78)</f>
        <v>#N/A</v>
      </c>
      <c r="BV78" s="154" t="e">
        <f>IF(OR(入力!MW78="",入力!MW78="#N/A"),#N/A,入力!MW78)</f>
        <v>#N/A</v>
      </c>
      <c r="CD78" s="503"/>
      <c r="CE78" s="565"/>
      <c r="CF78" s="509"/>
      <c r="DC78" s="23"/>
      <c r="DF78" s="34"/>
    </row>
    <row r="79" spans="1:120">
      <c r="A79" s="251" t="e">
        <f>IF(OR(入力!A79="",入力!A79="#N/A"),#N/A,入力!A79)</f>
        <v>#N/A</v>
      </c>
      <c r="B79" s="253" t="e">
        <f>IF(OR(入力!B79="",入力!B79="#N/A"),#N/A,入力!B79)</f>
        <v>#N/A</v>
      </c>
      <c r="C79" s="74" t="e">
        <f>IF(OR(入力!C79="",入力!C79="#N/A"),#N/A,入力!C79)</f>
        <v>#N/A</v>
      </c>
      <c r="D79" s="210" t="e">
        <f>IF(OR(入力!E79="",入力!E79="#N/A"),#N/A,入力!E79)</f>
        <v>#N/A</v>
      </c>
      <c r="E79" s="2" t="e">
        <f>IF(OR(入力!H79="",入力!H79="#N/A"),#N/A,入力!H79)</f>
        <v>#N/A</v>
      </c>
      <c r="F79" t="e">
        <f>IF(OR(入力!I79="",入力!I79="#N/A"),#N/A,入力!I79)</f>
        <v>#N/A</v>
      </c>
      <c r="G79" t="e">
        <f>IF(OR(入力!Q79="",入力!Q79="#N/A"),#N/A,入力!Q79)</f>
        <v>#N/A</v>
      </c>
      <c r="H79" t="e">
        <f>IF(OR(入力!P79="",入力!P79="#N/A"),#N/A,入力!P79)</f>
        <v>#N/A</v>
      </c>
      <c r="I79" s="2" t="e">
        <f>IF(OR(入力!R79="",入力!R79="#N/A"),#N/A,入力!R79)</f>
        <v>#N/A</v>
      </c>
      <c r="J79" t="e">
        <f>IF(OR(入力!S79="",入力!S79="#N/A"),#N/A,入力!S79)</f>
        <v>#N/A</v>
      </c>
      <c r="K79" t="e">
        <f>IF(OR(入力!AA79="",入力!AA79="#N/A"),#N/A,入力!AA79)</f>
        <v>#N/A</v>
      </c>
      <c r="L79" t="e">
        <f>IF(OR(入力!Z79="",入力!Z79="#N/A"),#N/A,入力!Z79)</f>
        <v>#N/A</v>
      </c>
      <c r="M79" s="2" t="e">
        <f>IF(OR(入力!AB79="",入力!AB79="#N/A"),#N/A,入力!AB79)</f>
        <v>#N/A</v>
      </c>
      <c r="N79" t="e">
        <f>IF(OR(入力!AC79="",入力!AC79="#N/A"),#N/A,入力!AC79)</f>
        <v>#N/A</v>
      </c>
      <c r="O79" t="e">
        <f>IF(OR(入力!AK79="",入力!AK79="#N/A"),#N/A,入力!AK79)</f>
        <v>#N/A</v>
      </c>
      <c r="P79" t="e">
        <f>IF(OR(入力!AJ79="",入力!AJ79="#N/A"),#N/A,入力!AJ79)</f>
        <v>#N/A</v>
      </c>
      <c r="Q79" s="2" t="e">
        <f>IF(OR(入力!AL79="",入力!AL79="#N/A"),#N/A,入力!AL79)</f>
        <v>#N/A</v>
      </c>
      <c r="R79" t="e">
        <f>IF(OR(入力!AM79="",入力!AM79="#N/A"),#N/A,入力!AM79)</f>
        <v>#N/A</v>
      </c>
      <c r="S79" t="e">
        <f>IF(OR(入力!AT79="",入力!AT79="#N/A"),#N/A,入力!AT79)</f>
        <v>#N/A</v>
      </c>
      <c r="T79" t="e">
        <f>IF(OR(入力!AV79="",入力!AV79="#N/A"),#N/A,入力!AV79)</f>
        <v>#N/A</v>
      </c>
      <c r="U79" t="e">
        <f>IF(OR(入力!AU79="",入力!AU79="#N/A"),#N/A,入力!AU79)</f>
        <v>#N/A</v>
      </c>
      <c r="V79" s="2" t="e">
        <f>IF(OR(入力!AW79="",入力!AW79="#N/A"),#N/A,入力!AW79)</f>
        <v>#N/A</v>
      </c>
      <c r="W79" t="e">
        <f>IF(OR(入力!AX79="",入力!AX79="#N/A"),#N/A,入力!AX79)</f>
        <v>#N/A</v>
      </c>
      <c r="X79" t="e">
        <f>IF(OR(入力!BF79="",入力!BF79="#N/A"),#N/A,入力!BF79)</f>
        <v>#N/A</v>
      </c>
      <c r="Y79" t="e">
        <f>IF(OR(入力!BE79="",入力!BE79="#N/A"),#N/A,入力!BE79)</f>
        <v>#N/A</v>
      </c>
      <c r="Z79" s="2" t="e">
        <f>IF(OR(入力!BG79="",入力!BG79="#N/A"),#N/A,入力!BG79)</f>
        <v>#N/A</v>
      </c>
      <c r="AA79" t="e">
        <f>IF(OR(入力!BL79="",入力!BL79="#N/A"),#N/A,入力!BL79)</f>
        <v>#N/A</v>
      </c>
      <c r="AB79" s="15" t="e">
        <f>IF(OR(入力!BM79="",入力!BM79="#N/A"),#N/A,入力!BM79)</f>
        <v>#N/A</v>
      </c>
      <c r="AC79" s="98" t="e">
        <f>IF(OR(入力!BS79="",入力!BS79="#N/A"),#N/A,入力!BS79)</f>
        <v>#N/A</v>
      </c>
      <c r="AD79" s="23" t="e">
        <f>IF(OR(入力!BT79="",入力!BT79="#N/A"),#N/A,入力!BT79)</f>
        <v>#N/A</v>
      </c>
      <c r="AE79" s="23" t="e">
        <f>IF(OR(入力!BW79="",入力!BW79="#N/A"),#N/A,入力!BW79)</f>
        <v>#N/A</v>
      </c>
      <c r="AF79" s="23" t="e">
        <f>IF(OR(入力!BX79="",入力!BX79="#N/A"),#N/A,入力!BX79)</f>
        <v>#N/A</v>
      </c>
      <c r="AG79" s="126" t="e">
        <f>IF(OR(入力!BZ79="",入力!BZ79="#N/A"),#N/A,入力!BZ79)</f>
        <v>#N/A</v>
      </c>
      <c r="AH79" s="15" t="e">
        <f>IF(OR(入力!CB79="",入力!CB79="#N/A"),#N/A,入力!CB79)</f>
        <v>#N/A</v>
      </c>
      <c r="AI79" t="e">
        <f>IF(OR(入力!CD79="",入力!CD79="#N/A"),#N/A,入力!CD79)</f>
        <v>#N/A</v>
      </c>
      <c r="AJ79" t="e">
        <f>IF(OR(入力!CL79="",入力!CL79="#N/A"),#N/A,入力!CL79)</f>
        <v>#N/A</v>
      </c>
      <c r="AK79" t="e">
        <f>IF(OR(入力!CK79="",入力!CK79="#N/A"),#N/A,入力!CK79)</f>
        <v>#N/A</v>
      </c>
      <c r="AL79" t="e">
        <f>IF(OR(入力!CM79="",入力!CM79="#N/A"),#N/A,入力!CM79)</f>
        <v>#N/A</v>
      </c>
      <c r="AM79" s="39" t="e">
        <f>IF(OR(入力!CN79="",入力!CN79="#N/A"),#N/A,入力!CN79)</f>
        <v>#N/A</v>
      </c>
      <c r="AN79" s="39" t="e">
        <f>IF(OR(入力!CV79="",入力!CV79="#N/A"),#N/A,入力!CV79)</f>
        <v>#N/A</v>
      </c>
      <c r="AO79" s="39" t="e">
        <f>IF(OR(入力!CU79="",入力!CU79="#N/A"),#N/A,入力!CU79)</f>
        <v>#N/A</v>
      </c>
      <c r="AP79" s="40" t="e">
        <f>IF(OR(入力!CW79="",入力!CW79="#N/A"),#N/A,入力!CW79)</f>
        <v>#N/A</v>
      </c>
      <c r="AQ79" t="e">
        <f>IF(OR(入力!CX79="",入力!CX79="#N/A"),#N/A,入力!CX79)</f>
        <v>#N/A</v>
      </c>
      <c r="AR79" t="e">
        <f>IF(OR(入力!DF79="",入力!DF79="#N/A"),#N/A,入力!DF79)</f>
        <v>#N/A</v>
      </c>
      <c r="AS79" t="e">
        <f>IF(OR(入力!DE79="",入力!DE79="#N/A"),#N/A,入力!DE79)</f>
        <v>#N/A</v>
      </c>
      <c r="AT79" t="e">
        <f>IF(OR(入力!DG79="",入力!DG79="#N/A"),#N/A,入力!DG79)</f>
        <v>#N/A</v>
      </c>
      <c r="AU79" s="39" t="e">
        <f>IF(OR(入力!DH79="",入力!DH79="#N/A"),#N/A,入力!DH79)</f>
        <v>#N/A</v>
      </c>
      <c r="AV79" s="39" t="e">
        <f>IF(OR(入力!DP79="",入力!DP79="#N/A"),#N/A,入力!DP79)</f>
        <v>#N/A</v>
      </c>
      <c r="AW79" s="39" t="e">
        <f>IF(OR(入力!DO79="",入力!DO79="#N/A"),#N/A,入力!DO79)</f>
        <v>#N/A</v>
      </c>
      <c r="AX79" s="45" t="e">
        <f>IF(OR(入力!DQ79="",入力!DQ79="#N/A"),#N/A,入力!DQ79)</f>
        <v>#N/A</v>
      </c>
      <c r="AY79" t="e">
        <f>IF(OR(入力!DR79="",入力!DR79="#N/A"),#N/A,入力!DR79)</f>
        <v>#N/A</v>
      </c>
      <c r="AZ79" t="e">
        <f>IF(OR(入力!DZ79="",入力!DZ79="#N/A"),#N/A,入力!DZ79)</f>
        <v>#N/A</v>
      </c>
      <c r="BA79" t="e">
        <f>IF(OR(入力!DY79="",入力!DY79="#N/A"),#N/A,入力!DY79)</f>
        <v>#N/A</v>
      </c>
      <c r="BB79" t="e">
        <f>IF(OR(入力!EA79="",入力!EA79="#N/A"),#N/A,入力!EA79)</f>
        <v>#N/A</v>
      </c>
      <c r="BC79" s="39" t="e">
        <f>IF(OR(入力!EB79="",入力!EB79="#N/A"),#N/A,入力!EB79)</f>
        <v>#N/A</v>
      </c>
      <c r="BD79" s="39" t="e">
        <f>IF(OR(入力!EJ79="",入力!EJ79="#N/A"),#N/A,入力!EJ79)</f>
        <v>#N/A</v>
      </c>
      <c r="BE79" s="39" t="e">
        <f>IF(OR(入力!EI79="",入力!EI79="#N/A"),#N/A,入力!EI79)</f>
        <v>#N/A</v>
      </c>
      <c r="BF79" s="217" t="e">
        <f>IF(OR(入力!EK79="",入力!EK79="#N/A"),#N/A,入力!EK79)</f>
        <v>#N/A</v>
      </c>
      <c r="BG79" s="126" t="e">
        <f>IF(OR(入力!GT79="",入力!GT79="#N/A"),#N/A,入力!GT79)</f>
        <v>#N/A</v>
      </c>
      <c r="BH79" s="23" t="e">
        <f>IF(OR(入力!HB79="",入力!HB79="#N/A"),#N/A,入力!HB79)</f>
        <v>#N/A</v>
      </c>
      <c r="BI79" s="23" t="e">
        <f>IF(OR(入力!HA79="",入力!HA79="#N/A"),#N/A,入力!HA79)</f>
        <v>#N/A</v>
      </c>
      <c r="BJ79" s="15" t="e">
        <f>IF(OR(入力!HC79="",入力!HC79="#N/A"),#N/A,入力!HC79)</f>
        <v>#N/A</v>
      </c>
      <c r="BK79" t="e">
        <f>IF(OR(入力!LJ79="",入力!LJ79="#N/A"),#N/A,入力!LJ79)</f>
        <v>#N/A</v>
      </c>
      <c r="BL79" t="e">
        <f>IF(OR(入力!LR79="",入力!LR79="#N/A"),#N/A,入力!LR79)</f>
        <v>#N/A</v>
      </c>
      <c r="BM79" t="e">
        <f>IF(OR(入力!LQ79="",入力!LQ79="#N/A"),#N/A,入力!LQ79)</f>
        <v>#N/A</v>
      </c>
      <c r="BN79" s="2" t="e">
        <f>IF(OR(入力!LS79="",入力!LS79="#N/A"),#N/A,入力!LS79)</f>
        <v>#N/A</v>
      </c>
      <c r="BO79" t="e">
        <f>IF(OR(入力!LT79="",入力!LT79="#N/A"),#N/A,入力!LT79)</f>
        <v>#N/A</v>
      </c>
      <c r="BP79" t="e">
        <f>IF(OR(入力!MB79="",入力!MB79="#N/A"),#N/A,入力!MB79)</f>
        <v>#N/A</v>
      </c>
      <c r="BQ79" t="e">
        <f>IF(OR(入力!MA79="",入力!MA79="#N/A"),#N/A,入力!MA79)</f>
        <v>#N/A</v>
      </c>
      <c r="BR79" s="15" t="e">
        <f>IF(OR(入力!MC79="",入力!MC79="#N/A"),#N/A,入力!MC79)</f>
        <v>#N/A</v>
      </c>
      <c r="BS79" s="224" t="e">
        <f>IF(OR(入力!MN79="",入力!MN79="#N/A"),#N/A,入力!MN79)</f>
        <v>#N/A</v>
      </c>
      <c r="BT79" s="224" t="e">
        <f>IF(OR(入力!MV79="",入力!MV79="#N/A"),#N/A,入力!MV79)</f>
        <v>#N/A</v>
      </c>
      <c r="BU79" s="224" t="e">
        <f>IF(OR(入力!MU79="",入力!MU79="#N/A"),#N/A,入力!MU79)</f>
        <v>#N/A</v>
      </c>
      <c r="BV79" s="154" t="e">
        <f>IF(OR(入力!MW79="",入力!MW79="#N/A"),#N/A,入力!MW79)</f>
        <v>#N/A</v>
      </c>
      <c r="CD79" s="503"/>
      <c r="CE79" s="565"/>
      <c r="CF79" s="509"/>
      <c r="DC79" s="23"/>
      <c r="DF79" s="34"/>
    </row>
    <row r="80" spans="1:120">
      <c r="A80" s="251" t="e">
        <f>IF(OR(入力!A80="",入力!A80="#N/A"),#N/A,入力!A80)</f>
        <v>#N/A</v>
      </c>
      <c r="B80" s="253" t="e">
        <f>IF(OR(入力!B80="",入力!B80="#N/A"),#N/A,入力!B80)</f>
        <v>#N/A</v>
      </c>
      <c r="C80" s="74" t="e">
        <f>IF(OR(入力!C80="",入力!C80="#N/A"),#N/A,入力!C80)</f>
        <v>#N/A</v>
      </c>
      <c r="D80" s="210" t="e">
        <f>IF(OR(入力!E80="",入力!E80="#N/A"),#N/A,入力!E80)</f>
        <v>#N/A</v>
      </c>
      <c r="E80" s="2" t="e">
        <f>IF(OR(入力!H80="",入力!H80="#N/A"),#N/A,入力!H80)</f>
        <v>#N/A</v>
      </c>
      <c r="F80" t="e">
        <f>IF(OR(入力!I80="",入力!I80="#N/A"),#N/A,入力!I80)</f>
        <v>#N/A</v>
      </c>
      <c r="G80" t="e">
        <f>IF(OR(入力!Q80="",入力!Q80="#N/A"),#N/A,入力!Q80)</f>
        <v>#N/A</v>
      </c>
      <c r="H80" t="e">
        <f>IF(OR(入力!P80="",入力!P80="#N/A"),#N/A,入力!P80)</f>
        <v>#N/A</v>
      </c>
      <c r="I80" s="2" t="e">
        <f>IF(OR(入力!R80="",入力!R80="#N/A"),#N/A,入力!R80)</f>
        <v>#N/A</v>
      </c>
      <c r="J80" t="e">
        <f>IF(OR(入力!S80="",入力!S80="#N/A"),#N/A,入力!S80)</f>
        <v>#N/A</v>
      </c>
      <c r="K80" t="e">
        <f>IF(OR(入力!AA80="",入力!AA80="#N/A"),#N/A,入力!AA80)</f>
        <v>#N/A</v>
      </c>
      <c r="L80" t="e">
        <f>IF(OR(入力!Z80="",入力!Z80="#N/A"),#N/A,入力!Z80)</f>
        <v>#N/A</v>
      </c>
      <c r="M80" s="2" t="e">
        <f>IF(OR(入力!AB80="",入力!AB80="#N/A"),#N/A,入力!AB80)</f>
        <v>#N/A</v>
      </c>
      <c r="N80" t="e">
        <f>IF(OR(入力!AC80="",入力!AC80="#N/A"),#N/A,入力!AC80)</f>
        <v>#N/A</v>
      </c>
      <c r="O80" t="e">
        <f>IF(OR(入力!AK80="",入力!AK80="#N/A"),#N/A,入力!AK80)</f>
        <v>#N/A</v>
      </c>
      <c r="P80" t="e">
        <f>IF(OR(入力!AJ80="",入力!AJ80="#N/A"),#N/A,入力!AJ80)</f>
        <v>#N/A</v>
      </c>
      <c r="Q80" s="2" t="e">
        <f>IF(OR(入力!AL80="",入力!AL80="#N/A"),#N/A,入力!AL80)</f>
        <v>#N/A</v>
      </c>
      <c r="R80" t="e">
        <f>IF(OR(入力!AM80="",入力!AM80="#N/A"),#N/A,入力!AM80)</f>
        <v>#N/A</v>
      </c>
      <c r="S80" t="e">
        <f>IF(OR(入力!AT80="",入力!AT80="#N/A"),#N/A,入力!AT80)</f>
        <v>#N/A</v>
      </c>
      <c r="T80" t="e">
        <f>IF(OR(入力!AV80="",入力!AV80="#N/A"),#N/A,入力!AV80)</f>
        <v>#N/A</v>
      </c>
      <c r="U80" t="e">
        <f>IF(OR(入力!AU80="",入力!AU80="#N/A"),#N/A,入力!AU80)</f>
        <v>#N/A</v>
      </c>
      <c r="V80" s="2" t="e">
        <f>IF(OR(入力!AW80="",入力!AW80="#N/A"),#N/A,入力!AW80)</f>
        <v>#N/A</v>
      </c>
      <c r="W80" t="e">
        <f>IF(OR(入力!AX80="",入力!AX80="#N/A"),#N/A,入力!AX80)</f>
        <v>#N/A</v>
      </c>
      <c r="X80" t="e">
        <f>IF(OR(入力!BF80="",入力!BF80="#N/A"),#N/A,入力!BF80)</f>
        <v>#N/A</v>
      </c>
      <c r="Y80" t="e">
        <f>IF(OR(入力!BE80="",入力!BE80="#N/A"),#N/A,入力!BE80)</f>
        <v>#N/A</v>
      </c>
      <c r="Z80" s="2" t="e">
        <f>IF(OR(入力!BG80="",入力!BG80="#N/A"),#N/A,入力!BG80)</f>
        <v>#N/A</v>
      </c>
      <c r="AA80" t="e">
        <f>IF(OR(入力!BL80="",入力!BL80="#N/A"),#N/A,入力!BL80)</f>
        <v>#N/A</v>
      </c>
      <c r="AB80" s="15" t="e">
        <f>IF(OR(入力!BM80="",入力!BM80="#N/A"),#N/A,入力!BM80)</f>
        <v>#N/A</v>
      </c>
      <c r="AC80" s="98" t="e">
        <f>IF(OR(入力!BS80="",入力!BS80="#N/A"),#N/A,入力!BS80)</f>
        <v>#N/A</v>
      </c>
      <c r="AD80" s="23" t="e">
        <f>IF(OR(入力!BT80="",入力!BT80="#N/A"),#N/A,入力!BT80)</f>
        <v>#N/A</v>
      </c>
      <c r="AE80" s="23" t="e">
        <f>IF(OR(入力!BW80="",入力!BW80="#N/A"),#N/A,入力!BW80)</f>
        <v>#N/A</v>
      </c>
      <c r="AF80" s="23" t="e">
        <f>IF(OR(入力!BX80="",入力!BX80="#N/A"),#N/A,入力!BX80)</f>
        <v>#N/A</v>
      </c>
      <c r="AG80" s="126" t="e">
        <f>IF(OR(入力!BZ80="",入力!BZ80="#N/A"),#N/A,入力!BZ80)</f>
        <v>#N/A</v>
      </c>
      <c r="AH80" s="15" t="e">
        <f>IF(OR(入力!CB80="",入力!CB80="#N/A"),#N/A,入力!CB80)</f>
        <v>#N/A</v>
      </c>
      <c r="AI80" t="e">
        <f>IF(OR(入力!CD80="",入力!CD80="#N/A"),#N/A,入力!CD80)</f>
        <v>#N/A</v>
      </c>
      <c r="AJ80" t="e">
        <f>IF(OR(入力!CL80="",入力!CL80="#N/A"),#N/A,入力!CL80)</f>
        <v>#N/A</v>
      </c>
      <c r="AK80" t="e">
        <f>IF(OR(入力!CK80="",入力!CK80="#N/A"),#N/A,入力!CK80)</f>
        <v>#N/A</v>
      </c>
      <c r="AL80" t="e">
        <f>IF(OR(入力!CM80="",入力!CM80="#N/A"),#N/A,入力!CM80)</f>
        <v>#N/A</v>
      </c>
      <c r="AM80" s="39" t="e">
        <f>IF(OR(入力!CN80="",入力!CN80="#N/A"),#N/A,入力!CN80)</f>
        <v>#N/A</v>
      </c>
      <c r="AN80" s="39" t="e">
        <f>IF(OR(入力!CV80="",入力!CV80="#N/A"),#N/A,入力!CV80)</f>
        <v>#N/A</v>
      </c>
      <c r="AO80" s="39" t="e">
        <f>IF(OR(入力!CU80="",入力!CU80="#N/A"),#N/A,入力!CU80)</f>
        <v>#N/A</v>
      </c>
      <c r="AP80" s="40" t="e">
        <f>IF(OR(入力!CW80="",入力!CW80="#N/A"),#N/A,入力!CW80)</f>
        <v>#N/A</v>
      </c>
      <c r="AQ80" t="e">
        <f>IF(OR(入力!CX80="",入力!CX80="#N/A"),#N/A,入力!CX80)</f>
        <v>#N/A</v>
      </c>
      <c r="AR80" t="e">
        <f>IF(OR(入力!DF80="",入力!DF80="#N/A"),#N/A,入力!DF80)</f>
        <v>#N/A</v>
      </c>
      <c r="AS80" t="e">
        <f>IF(OR(入力!DE80="",入力!DE80="#N/A"),#N/A,入力!DE80)</f>
        <v>#N/A</v>
      </c>
      <c r="AT80" t="e">
        <f>IF(OR(入力!DG80="",入力!DG80="#N/A"),#N/A,入力!DG80)</f>
        <v>#N/A</v>
      </c>
      <c r="AU80" s="39" t="e">
        <f>IF(OR(入力!DH80="",入力!DH80="#N/A"),#N/A,入力!DH80)</f>
        <v>#N/A</v>
      </c>
      <c r="AV80" s="39" t="e">
        <f>IF(OR(入力!DP80="",入力!DP80="#N/A"),#N/A,入力!DP80)</f>
        <v>#N/A</v>
      </c>
      <c r="AW80" s="39" t="e">
        <f>IF(OR(入力!DO80="",入力!DO80="#N/A"),#N/A,入力!DO80)</f>
        <v>#N/A</v>
      </c>
      <c r="AX80" s="45" t="e">
        <f>IF(OR(入力!DQ80="",入力!DQ80="#N/A"),#N/A,入力!DQ80)</f>
        <v>#N/A</v>
      </c>
      <c r="AY80" t="e">
        <f>IF(OR(入力!DR80="",入力!DR80="#N/A"),#N/A,入力!DR80)</f>
        <v>#N/A</v>
      </c>
      <c r="AZ80" t="e">
        <f>IF(OR(入力!DZ80="",入力!DZ80="#N/A"),#N/A,入力!DZ80)</f>
        <v>#N/A</v>
      </c>
      <c r="BA80" t="e">
        <f>IF(OR(入力!DY80="",入力!DY80="#N/A"),#N/A,入力!DY80)</f>
        <v>#N/A</v>
      </c>
      <c r="BB80" t="e">
        <f>IF(OR(入力!EA80="",入力!EA80="#N/A"),#N/A,入力!EA80)</f>
        <v>#N/A</v>
      </c>
      <c r="BC80" s="39" t="e">
        <f>IF(OR(入力!EB80="",入力!EB80="#N/A"),#N/A,入力!EB80)</f>
        <v>#N/A</v>
      </c>
      <c r="BD80" s="39" t="e">
        <f>IF(OR(入力!EJ80="",入力!EJ80="#N/A"),#N/A,入力!EJ80)</f>
        <v>#N/A</v>
      </c>
      <c r="BE80" s="39" t="e">
        <f>IF(OR(入力!EI80="",入力!EI80="#N/A"),#N/A,入力!EI80)</f>
        <v>#N/A</v>
      </c>
      <c r="BF80" s="217" t="e">
        <f>IF(OR(入力!EK80="",入力!EK80="#N/A"),#N/A,入力!EK80)</f>
        <v>#N/A</v>
      </c>
      <c r="BG80" s="126" t="e">
        <f>IF(OR(入力!GT80="",入力!GT80="#N/A"),#N/A,入力!GT80)</f>
        <v>#N/A</v>
      </c>
      <c r="BH80" s="23" t="e">
        <f>IF(OR(入力!HB80="",入力!HB80="#N/A"),#N/A,入力!HB80)</f>
        <v>#N/A</v>
      </c>
      <c r="BI80" s="23" t="e">
        <f>IF(OR(入力!HA80="",入力!HA80="#N/A"),#N/A,入力!HA80)</f>
        <v>#N/A</v>
      </c>
      <c r="BJ80" s="15" t="e">
        <f>IF(OR(入力!HC80="",入力!HC80="#N/A"),#N/A,入力!HC80)</f>
        <v>#N/A</v>
      </c>
      <c r="BK80" t="e">
        <f>IF(OR(入力!LJ80="",入力!LJ80="#N/A"),#N/A,入力!LJ80)</f>
        <v>#N/A</v>
      </c>
      <c r="BL80" t="e">
        <f>IF(OR(入力!LR80="",入力!LR80="#N/A"),#N/A,入力!LR80)</f>
        <v>#N/A</v>
      </c>
      <c r="BM80" t="e">
        <f>IF(OR(入力!LQ80="",入力!LQ80="#N/A"),#N/A,入力!LQ80)</f>
        <v>#N/A</v>
      </c>
      <c r="BN80" s="2" t="e">
        <f>IF(OR(入力!LS80="",入力!LS80="#N/A"),#N/A,入力!LS80)</f>
        <v>#N/A</v>
      </c>
      <c r="BO80" t="e">
        <f>IF(OR(入力!LT80="",入力!LT80="#N/A"),#N/A,入力!LT80)</f>
        <v>#N/A</v>
      </c>
      <c r="BP80" t="e">
        <f>IF(OR(入力!MB80="",入力!MB80="#N/A"),#N/A,入力!MB80)</f>
        <v>#N/A</v>
      </c>
      <c r="BQ80" t="e">
        <f>IF(OR(入力!MA80="",入力!MA80="#N/A"),#N/A,入力!MA80)</f>
        <v>#N/A</v>
      </c>
      <c r="BR80" s="15" t="e">
        <f>IF(OR(入力!MC80="",入力!MC80="#N/A"),#N/A,入力!MC80)</f>
        <v>#N/A</v>
      </c>
      <c r="BS80" s="224" t="e">
        <f>IF(OR(入力!MN80="",入力!MN80="#N/A"),#N/A,入力!MN80)</f>
        <v>#N/A</v>
      </c>
      <c r="BT80" s="224" t="e">
        <f>IF(OR(入力!MV80="",入力!MV80="#N/A"),#N/A,入力!MV80)</f>
        <v>#N/A</v>
      </c>
      <c r="BU80" s="224" t="e">
        <f>IF(OR(入力!MU80="",入力!MU80="#N/A"),#N/A,入力!MU80)</f>
        <v>#N/A</v>
      </c>
      <c r="BV80" s="154" t="e">
        <f>IF(OR(入力!MW80="",入力!MW80="#N/A"),#N/A,入力!MW80)</f>
        <v>#N/A</v>
      </c>
      <c r="CD80" s="503"/>
      <c r="CE80" s="565"/>
      <c r="CF80" s="509"/>
      <c r="DC80" s="23"/>
      <c r="DF80" s="34"/>
    </row>
    <row r="81" spans="1:110">
      <c r="A81" s="251" t="e">
        <f>IF(OR(入力!A81="",入力!A81="#N/A"),#N/A,入力!A81)</f>
        <v>#N/A</v>
      </c>
      <c r="B81" s="253" t="e">
        <f>IF(OR(入力!B81="",入力!B81="#N/A"),#N/A,入力!B81)</f>
        <v>#N/A</v>
      </c>
      <c r="C81" s="74" t="e">
        <f>IF(OR(入力!C81="",入力!C81="#N/A"),#N/A,入力!C81)</f>
        <v>#N/A</v>
      </c>
      <c r="D81" s="210" t="e">
        <f>IF(OR(入力!E81="",入力!E81="#N/A"),#N/A,入力!E81)</f>
        <v>#N/A</v>
      </c>
      <c r="E81" s="2" t="e">
        <f>IF(OR(入力!H81="",入力!H81="#N/A"),#N/A,入力!H81)</f>
        <v>#N/A</v>
      </c>
      <c r="F81" t="e">
        <f>IF(OR(入力!I81="",入力!I81="#N/A"),#N/A,入力!I81)</f>
        <v>#N/A</v>
      </c>
      <c r="G81" t="e">
        <f>IF(OR(入力!Q81="",入力!Q81="#N/A"),#N/A,入力!Q81)</f>
        <v>#N/A</v>
      </c>
      <c r="H81" t="e">
        <f>IF(OR(入力!P81="",入力!P81="#N/A"),#N/A,入力!P81)</f>
        <v>#N/A</v>
      </c>
      <c r="I81" s="2" t="e">
        <f>IF(OR(入力!R81="",入力!R81="#N/A"),#N/A,入力!R81)</f>
        <v>#N/A</v>
      </c>
      <c r="J81" t="e">
        <f>IF(OR(入力!S81="",入力!S81="#N/A"),#N/A,入力!S81)</f>
        <v>#N/A</v>
      </c>
      <c r="K81" t="e">
        <f>IF(OR(入力!AA81="",入力!AA81="#N/A"),#N/A,入力!AA81)</f>
        <v>#N/A</v>
      </c>
      <c r="L81" t="e">
        <f>IF(OR(入力!Z81="",入力!Z81="#N/A"),#N/A,入力!Z81)</f>
        <v>#N/A</v>
      </c>
      <c r="M81" s="2" t="e">
        <f>IF(OR(入力!AB81="",入力!AB81="#N/A"),#N/A,入力!AB81)</f>
        <v>#N/A</v>
      </c>
      <c r="N81" t="e">
        <f>IF(OR(入力!AC81="",入力!AC81="#N/A"),#N/A,入力!AC81)</f>
        <v>#N/A</v>
      </c>
      <c r="O81" t="e">
        <f>IF(OR(入力!AK81="",入力!AK81="#N/A"),#N/A,入力!AK81)</f>
        <v>#N/A</v>
      </c>
      <c r="P81" t="e">
        <f>IF(OR(入力!AJ81="",入力!AJ81="#N/A"),#N/A,入力!AJ81)</f>
        <v>#N/A</v>
      </c>
      <c r="Q81" s="2" t="e">
        <f>IF(OR(入力!AL81="",入力!AL81="#N/A"),#N/A,入力!AL81)</f>
        <v>#N/A</v>
      </c>
      <c r="R81" t="e">
        <f>IF(OR(入力!AM81="",入力!AM81="#N/A"),#N/A,入力!AM81)</f>
        <v>#N/A</v>
      </c>
      <c r="S81" t="e">
        <f>IF(OR(入力!AT81="",入力!AT81="#N/A"),#N/A,入力!AT81)</f>
        <v>#N/A</v>
      </c>
      <c r="T81" t="e">
        <f>IF(OR(入力!AV81="",入力!AV81="#N/A"),#N/A,入力!AV81)</f>
        <v>#N/A</v>
      </c>
      <c r="U81" t="e">
        <f>IF(OR(入力!AU81="",入力!AU81="#N/A"),#N/A,入力!AU81)</f>
        <v>#N/A</v>
      </c>
      <c r="V81" s="2" t="e">
        <f>IF(OR(入力!AW81="",入力!AW81="#N/A"),#N/A,入力!AW81)</f>
        <v>#N/A</v>
      </c>
      <c r="W81" t="e">
        <f>IF(OR(入力!AX81="",入力!AX81="#N/A"),#N/A,入力!AX81)</f>
        <v>#N/A</v>
      </c>
      <c r="X81" t="e">
        <f>IF(OR(入力!BF81="",入力!BF81="#N/A"),#N/A,入力!BF81)</f>
        <v>#N/A</v>
      </c>
      <c r="Y81" t="e">
        <f>IF(OR(入力!BE81="",入力!BE81="#N/A"),#N/A,入力!BE81)</f>
        <v>#N/A</v>
      </c>
      <c r="Z81" s="2" t="e">
        <f>IF(OR(入力!BG81="",入力!BG81="#N/A"),#N/A,入力!BG81)</f>
        <v>#N/A</v>
      </c>
      <c r="AA81" t="e">
        <f>IF(OR(入力!BL81="",入力!BL81="#N/A"),#N/A,入力!BL81)</f>
        <v>#N/A</v>
      </c>
      <c r="AB81" s="15" t="e">
        <f>IF(OR(入力!BM81="",入力!BM81="#N/A"),#N/A,入力!BM81)</f>
        <v>#N/A</v>
      </c>
      <c r="AC81" s="98" t="e">
        <f>IF(OR(入力!BS81="",入力!BS81="#N/A"),#N/A,入力!BS81)</f>
        <v>#N/A</v>
      </c>
      <c r="AD81" s="23" t="e">
        <f>IF(OR(入力!BT81="",入力!BT81="#N/A"),#N/A,入力!BT81)</f>
        <v>#N/A</v>
      </c>
      <c r="AE81" s="23" t="e">
        <f>IF(OR(入力!BW81="",入力!BW81="#N/A"),#N/A,入力!BW81)</f>
        <v>#N/A</v>
      </c>
      <c r="AF81" s="23" t="e">
        <f>IF(OR(入力!BX81="",入力!BX81="#N/A"),#N/A,入力!BX81)</f>
        <v>#N/A</v>
      </c>
      <c r="AG81" s="126" t="e">
        <f>IF(OR(入力!BZ81="",入力!BZ81="#N/A"),#N/A,入力!BZ81)</f>
        <v>#N/A</v>
      </c>
      <c r="AH81" s="15" t="e">
        <f>IF(OR(入力!CB81="",入力!CB81="#N/A"),#N/A,入力!CB81)</f>
        <v>#N/A</v>
      </c>
      <c r="AI81" t="e">
        <f>IF(OR(入力!CD81="",入力!CD81="#N/A"),#N/A,入力!CD81)</f>
        <v>#N/A</v>
      </c>
      <c r="AJ81" t="e">
        <f>IF(OR(入力!CL81="",入力!CL81="#N/A"),#N/A,入力!CL81)</f>
        <v>#N/A</v>
      </c>
      <c r="AK81" t="e">
        <f>IF(OR(入力!CK81="",入力!CK81="#N/A"),#N/A,入力!CK81)</f>
        <v>#N/A</v>
      </c>
      <c r="AL81" t="e">
        <f>IF(OR(入力!CM81="",入力!CM81="#N/A"),#N/A,入力!CM81)</f>
        <v>#N/A</v>
      </c>
      <c r="AM81" s="39" t="e">
        <f>IF(OR(入力!CN81="",入力!CN81="#N/A"),#N/A,入力!CN81)</f>
        <v>#N/A</v>
      </c>
      <c r="AN81" s="39" t="e">
        <f>IF(OR(入力!CV81="",入力!CV81="#N/A"),#N/A,入力!CV81)</f>
        <v>#N/A</v>
      </c>
      <c r="AO81" s="39" t="e">
        <f>IF(OR(入力!CU81="",入力!CU81="#N/A"),#N/A,入力!CU81)</f>
        <v>#N/A</v>
      </c>
      <c r="AP81" s="40" t="e">
        <f>IF(OR(入力!CW81="",入力!CW81="#N/A"),#N/A,入力!CW81)</f>
        <v>#N/A</v>
      </c>
      <c r="AQ81" t="e">
        <f>IF(OR(入力!CX81="",入力!CX81="#N/A"),#N/A,入力!CX81)</f>
        <v>#N/A</v>
      </c>
      <c r="AR81" t="e">
        <f>IF(OR(入力!DF81="",入力!DF81="#N/A"),#N/A,入力!DF81)</f>
        <v>#N/A</v>
      </c>
      <c r="AS81" t="e">
        <f>IF(OR(入力!DE81="",入力!DE81="#N/A"),#N/A,入力!DE81)</f>
        <v>#N/A</v>
      </c>
      <c r="AT81" t="e">
        <f>IF(OR(入力!DG81="",入力!DG81="#N/A"),#N/A,入力!DG81)</f>
        <v>#N/A</v>
      </c>
      <c r="AU81" s="39" t="e">
        <f>IF(OR(入力!DH81="",入力!DH81="#N/A"),#N/A,入力!DH81)</f>
        <v>#N/A</v>
      </c>
      <c r="AV81" s="39" t="e">
        <f>IF(OR(入力!DP81="",入力!DP81="#N/A"),#N/A,入力!DP81)</f>
        <v>#N/A</v>
      </c>
      <c r="AW81" s="39" t="e">
        <f>IF(OR(入力!DO81="",入力!DO81="#N/A"),#N/A,入力!DO81)</f>
        <v>#N/A</v>
      </c>
      <c r="AX81" s="45" t="e">
        <f>IF(OR(入力!DQ81="",入力!DQ81="#N/A"),#N/A,入力!DQ81)</f>
        <v>#N/A</v>
      </c>
      <c r="AY81" t="e">
        <f>IF(OR(入力!DR81="",入力!DR81="#N/A"),#N/A,入力!DR81)</f>
        <v>#N/A</v>
      </c>
      <c r="AZ81" t="e">
        <f>IF(OR(入力!DZ81="",入力!DZ81="#N/A"),#N/A,入力!DZ81)</f>
        <v>#N/A</v>
      </c>
      <c r="BA81" t="e">
        <f>IF(OR(入力!DY81="",入力!DY81="#N/A"),#N/A,入力!DY81)</f>
        <v>#N/A</v>
      </c>
      <c r="BB81" t="e">
        <f>IF(OR(入力!EA81="",入力!EA81="#N/A"),#N/A,入力!EA81)</f>
        <v>#N/A</v>
      </c>
      <c r="BC81" s="39" t="e">
        <f>IF(OR(入力!EB81="",入力!EB81="#N/A"),#N/A,入力!EB81)</f>
        <v>#N/A</v>
      </c>
      <c r="BD81" s="39" t="e">
        <f>IF(OR(入力!EJ81="",入力!EJ81="#N/A"),#N/A,入力!EJ81)</f>
        <v>#N/A</v>
      </c>
      <c r="BE81" s="39" t="e">
        <f>IF(OR(入力!EI81="",入力!EI81="#N/A"),#N/A,入力!EI81)</f>
        <v>#N/A</v>
      </c>
      <c r="BF81" s="217" t="e">
        <f>IF(OR(入力!EK81="",入力!EK81="#N/A"),#N/A,入力!EK81)</f>
        <v>#N/A</v>
      </c>
      <c r="BG81" s="126" t="e">
        <f>IF(OR(入力!GT81="",入力!GT81="#N/A"),#N/A,入力!GT81)</f>
        <v>#N/A</v>
      </c>
      <c r="BH81" s="23" t="e">
        <f>IF(OR(入力!HB81="",入力!HB81="#N/A"),#N/A,入力!HB81)</f>
        <v>#N/A</v>
      </c>
      <c r="BI81" s="23" t="e">
        <f>IF(OR(入力!HA81="",入力!HA81="#N/A"),#N/A,入力!HA81)</f>
        <v>#N/A</v>
      </c>
      <c r="BJ81" s="15" t="e">
        <f>IF(OR(入力!HC81="",入力!HC81="#N/A"),#N/A,入力!HC81)</f>
        <v>#N/A</v>
      </c>
      <c r="BK81" t="e">
        <f>IF(OR(入力!LJ81="",入力!LJ81="#N/A"),#N/A,入力!LJ81)</f>
        <v>#N/A</v>
      </c>
      <c r="BL81" t="e">
        <f>IF(OR(入力!LR81="",入力!LR81="#N/A"),#N/A,入力!LR81)</f>
        <v>#N/A</v>
      </c>
      <c r="BM81" t="e">
        <f>IF(OR(入力!LQ81="",入力!LQ81="#N/A"),#N/A,入力!LQ81)</f>
        <v>#N/A</v>
      </c>
      <c r="BN81" s="2" t="e">
        <f>IF(OR(入力!LS81="",入力!LS81="#N/A"),#N/A,入力!LS81)</f>
        <v>#N/A</v>
      </c>
      <c r="BO81" t="e">
        <f>IF(OR(入力!LT81="",入力!LT81="#N/A"),#N/A,入力!LT81)</f>
        <v>#N/A</v>
      </c>
      <c r="BP81" t="e">
        <f>IF(OR(入力!MB81="",入力!MB81="#N/A"),#N/A,入力!MB81)</f>
        <v>#N/A</v>
      </c>
      <c r="BQ81" t="e">
        <f>IF(OR(入力!MA81="",入力!MA81="#N/A"),#N/A,入力!MA81)</f>
        <v>#N/A</v>
      </c>
      <c r="BR81" s="15" t="e">
        <f>IF(OR(入力!MC81="",入力!MC81="#N/A"),#N/A,入力!MC81)</f>
        <v>#N/A</v>
      </c>
      <c r="BS81" s="224" t="e">
        <f>IF(OR(入力!MN81="",入力!MN81="#N/A"),#N/A,入力!MN81)</f>
        <v>#N/A</v>
      </c>
      <c r="BT81" s="224" t="e">
        <f>IF(OR(入力!MV81="",入力!MV81="#N/A"),#N/A,入力!MV81)</f>
        <v>#N/A</v>
      </c>
      <c r="BU81" s="224" t="e">
        <f>IF(OR(入力!MU81="",入力!MU81="#N/A"),#N/A,入力!MU81)</f>
        <v>#N/A</v>
      </c>
      <c r="BV81" s="154" t="e">
        <f>IF(OR(入力!MW81="",入力!MW81="#N/A"),#N/A,入力!MW81)</f>
        <v>#N/A</v>
      </c>
      <c r="CD81" s="503"/>
      <c r="CE81" s="565"/>
      <c r="CF81" s="509"/>
      <c r="DC81" s="23"/>
      <c r="DF81" s="34"/>
    </row>
    <row r="82" spans="1:110">
      <c r="A82" s="251" t="e">
        <f>IF(OR(入力!A82="",入力!A82="#N/A"),#N/A,入力!A82)</f>
        <v>#N/A</v>
      </c>
      <c r="B82" s="253" t="e">
        <f>IF(OR(入力!B82="",入力!B82="#N/A"),#N/A,入力!B82)</f>
        <v>#N/A</v>
      </c>
      <c r="C82" s="74" t="e">
        <f>IF(OR(入力!C82="",入力!C82="#N/A"),#N/A,入力!C82)</f>
        <v>#N/A</v>
      </c>
      <c r="D82" s="210" t="e">
        <f>IF(OR(入力!E82="",入力!E82="#N/A"),#N/A,入力!E82)</f>
        <v>#N/A</v>
      </c>
      <c r="E82" s="2" t="e">
        <f>IF(OR(入力!H82="",入力!H82="#N/A"),#N/A,入力!H82)</f>
        <v>#N/A</v>
      </c>
      <c r="F82" t="e">
        <f>IF(OR(入力!I82="",入力!I82="#N/A"),#N/A,入力!I82)</f>
        <v>#N/A</v>
      </c>
      <c r="G82" t="e">
        <f>IF(OR(入力!Q82="",入力!Q82="#N/A"),#N/A,入力!Q82)</f>
        <v>#N/A</v>
      </c>
      <c r="H82" t="e">
        <f>IF(OR(入力!P82="",入力!P82="#N/A"),#N/A,入力!P82)</f>
        <v>#N/A</v>
      </c>
      <c r="I82" s="2" t="e">
        <f>IF(OR(入力!R82="",入力!R82="#N/A"),#N/A,入力!R82)</f>
        <v>#N/A</v>
      </c>
      <c r="J82" t="e">
        <f>IF(OR(入力!S82="",入力!S82="#N/A"),#N/A,入力!S82)</f>
        <v>#N/A</v>
      </c>
      <c r="K82" t="e">
        <f>IF(OR(入力!AA82="",入力!AA82="#N/A"),#N/A,入力!AA82)</f>
        <v>#N/A</v>
      </c>
      <c r="L82" t="e">
        <f>IF(OR(入力!Z82="",入力!Z82="#N/A"),#N/A,入力!Z82)</f>
        <v>#N/A</v>
      </c>
      <c r="M82" s="2" t="e">
        <f>IF(OR(入力!AB82="",入力!AB82="#N/A"),#N/A,入力!AB82)</f>
        <v>#N/A</v>
      </c>
      <c r="N82" t="e">
        <f>IF(OR(入力!AC82="",入力!AC82="#N/A"),#N/A,入力!AC82)</f>
        <v>#N/A</v>
      </c>
      <c r="O82" t="e">
        <f>IF(OR(入力!AK82="",入力!AK82="#N/A"),#N/A,入力!AK82)</f>
        <v>#N/A</v>
      </c>
      <c r="P82" t="e">
        <f>IF(OR(入力!AJ82="",入力!AJ82="#N/A"),#N/A,入力!AJ82)</f>
        <v>#N/A</v>
      </c>
      <c r="Q82" s="2" t="e">
        <f>IF(OR(入力!AL82="",入力!AL82="#N/A"),#N/A,入力!AL82)</f>
        <v>#N/A</v>
      </c>
      <c r="R82" t="e">
        <f>IF(OR(入力!AM82="",入力!AM82="#N/A"),#N/A,入力!AM82)</f>
        <v>#N/A</v>
      </c>
      <c r="S82" t="e">
        <f>IF(OR(入力!AT82="",入力!AT82="#N/A"),#N/A,入力!AT82)</f>
        <v>#N/A</v>
      </c>
      <c r="T82" t="e">
        <f>IF(OR(入力!AV82="",入力!AV82="#N/A"),#N/A,入力!AV82)</f>
        <v>#N/A</v>
      </c>
      <c r="U82" t="e">
        <f>IF(OR(入力!AU82="",入力!AU82="#N/A"),#N/A,入力!AU82)</f>
        <v>#N/A</v>
      </c>
      <c r="V82" s="2" t="e">
        <f>IF(OR(入力!AW82="",入力!AW82="#N/A"),#N/A,入力!AW82)</f>
        <v>#N/A</v>
      </c>
      <c r="W82" t="e">
        <f>IF(OR(入力!AX82="",入力!AX82="#N/A"),#N/A,入力!AX82)</f>
        <v>#N/A</v>
      </c>
      <c r="X82" t="e">
        <f>IF(OR(入力!BF82="",入力!BF82="#N/A"),#N/A,入力!BF82)</f>
        <v>#N/A</v>
      </c>
      <c r="Y82" t="e">
        <f>IF(OR(入力!BE82="",入力!BE82="#N/A"),#N/A,入力!BE82)</f>
        <v>#N/A</v>
      </c>
      <c r="Z82" s="2" t="e">
        <f>IF(OR(入力!BG82="",入力!BG82="#N/A"),#N/A,入力!BG82)</f>
        <v>#N/A</v>
      </c>
      <c r="AA82" t="e">
        <f>IF(OR(入力!BL82="",入力!BL82="#N/A"),#N/A,入力!BL82)</f>
        <v>#N/A</v>
      </c>
      <c r="AB82" s="15" t="e">
        <f>IF(OR(入力!BM82="",入力!BM82="#N/A"),#N/A,入力!BM82)</f>
        <v>#N/A</v>
      </c>
      <c r="AC82" s="98" t="e">
        <f>IF(OR(入力!BS82="",入力!BS82="#N/A"),#N/A,入力!BS82)</f>
        <v>#N/A</v>
      </c>
      <c r="AD82" s="23" t="e">
        <f>IF(OR(入力!BT82="",入力!BT82="#N/A"),#N/A,入力!BT82)</f>
        <v>#N/A</v>
      </c>
      <c r="AE82" s="23" t="e">
        <f>IF(OR(入力!BW82="",入力!BW82="#N/A"),#N/A,入力!BW82)</f>
        <v>#N/A</v>
      </c>
      <c r="AF82" s="23" t="e">
        <f>IF(OR(入力!BX82="",入力!BX82="#N/A"),#N/A,入力!BX82)</f>
        <v>#N/A</v>
      </c>
      <c r="AG82" s="126" t="e">
        <f>IF(OR(入力!BZ82="",入力!BZ82="#N/A"),#N/A,入力!BZ82)</f>
        <v>#N/A</v>
      </c>
      <c r="AH82" s="15" t="e">
        <f>IF(OR(入力!CB82="",入力!CB82="#N/A"),#N/A,入力!CB82)</f>
        <v>#N/A</v>
      </c>
      <c r="AI82" t="e">
        <f>IF(OR(入力!CD82="",入力!CD82="#N/A"),#N/A,入力!CD82)</f>
        <v>#N/A</v>
      </c>
      <c r="AJ82" t="e">
        <f>IF(OR(入力!CL82="",入力!CL82="#N/A"),#N/A,入力!CL82)</f>
        <v>#N/A</v>
      </c>
      <c r="AK82" t="e">
        <f>IF(OR(入力!CK82="",入力!CK82="#N/A"),#N/A,入力!CK82)</f>
        <v>#N/A</v>
      </c>
      <c r="AL82" t="e">
        <f>IF(OR(入力!CM82="",入力!CM82="#N/A"),#N/A,入力!CM82)</f>
        <v>#N/A</v>
      </c>
      <c r="AM82" s="39" t="e">
        <f>IF(OR(入力!CN82="",入力!CN82="#N/A"),#N/A,入力!CN82)</f>
        <v>#N/A</v>
      </c>
      <c r="AN82" s="39" t="e">
        <f>IF(OR(入力!CV82="",入力!CV82="#N/A"),#N/A,入力!CV82)</f>
        <v>#N/A</v>
      </c>
      <c r="AO82" s="39" t="e">
        <f>IF(OR(入力!CU82="",入力!CU82="#N/A"),#N/A,入力!CU82)</f>
        <v>#N/A</v>
      </c>
      <c r="AP82" s="40" t="e">
        <f>IF(OR(入力!CW82="",入力!CW82="#N/A"),#N/A,入力!CW82)</f>
        <v>#N/A</v>
      </c>
      <c r="AQ82" t="e">
        <f>IF(OR(入力!CX82="",入力!CX82="#N/A"),#N/A,入力!CX82)</f>
        <v>#N/A</v>
      </c>
      <c r="AR82" t="e">
        <f>IF(OR(入力!DF82="",入力!DF82="#N/A"),#N/A,入力!DF82)</f>
        <v>#N/A</v>
      </c>
      <c r="AS82" t="e">
        <f>IF(OR(入力!DE82="",入力!DE82="#N/A"),#N/A,入力!DE82)</f>
        <v>#N/A</v>
      </c>
      <c r="AT82" t="e">
        <f>IF(OR(入力!DG82="",入力!DG82="#N/A"),#N/A,入力!DG82)</f>
        <v>#N/A</v>
      </c>
      <c r="AU82" s="39" t="e">
        <f>IF(OR(入力!DH82="",入力!DH82="#N/A"),#N/A,入力!DH82)</f>
        <v>#N/A</v>
      </c>
      <c r="AV82" s="39" t="e">
        <f>IF(OR(入力!DP82="",入力!DP82="#N/A"),#N/A,入力!DP82)</f>
        <v>#N/A</v>
      </c>
      <c r="AW82" s="39" t="e">
        <f>IF(OR(入力!DO82="",入力!DO82="#N/A"),#N/A,入力!DO82)</f>
        <v>#N/A</v>
      </c>
      <c r="AX82" s="45" t="e">
        <f>IF(OR(入力!DQ82="",入力!DQ82="#N/A"),#N/A,入力!DQ82)</f>
        <v>#N/A</v>
      </c>
      <c r="AY82" t="e">
        <f>IF(OR(入力!DR82="",入力!DR82="#N/A"),#N/A,入力!DR82)</f>
        <v>#N/A</v>
      </c>
      <c r="AZ82" t="e">
        <f>IF(OR(入力!DZ82="",入力!DZ82="#N/A"),#N/A,入力!DZ82)</f>
        <v>#N/A</v>
      </c>
      <c r="BA82" t="e">
        <f>IF(OR(入力!DY82="",入力!DY82="#N/A"),#N/A,入力!DY82)</f>
        <v>#N/A</v>
      </c>
      <c r="BB82" t="e">
        <f>IF(OR(入力!EA82="",入力!EA82="#N/A"),#N/A,入力!EA82)</f>
        <v>#N/A</v>
      </c>
      <c r="BC82" s="39" t="e">
        <f>IF(OR(入力!EB82="",入力!EB82="#N/A"),#N/A,入力!EB82)</f>
        <v>#N/A</v>
      </c>
      <c r="BD82" s="39" t="e">
        <f>IF(OR(入力!EJ82="",入力!EJ82="#N/A"),#N/A,入力!EJ82)</f>
        <v>#N/A</v>
      </c>
      <c r="BE82" s="39" t="e">
        <f>IF(OR(入力!EI82="",入力!EI82="#N/A"),#N/A,入力!EI82)</f>
        <v>#N/A</v>
      </c>
      <c r="BF82" s="217" t="e">
        <f>IF(OR(入力!EK82="",入力!EK82="#N/A"),#N/A,入力!EK82)</f>
        <v>#N/A</v>
      </c>
      <c r="BG82" s="126" t="e">
        <f>IF(OR(入力!GT82="",入力!GT82="#N/A"),#N/A,入力!GT82)</f>
        <v>#N/A</v>
      </c>
      <c r="BH82" s="23" t="e">
        <f>IF(OR(入力!HB82="",入力!HB82="#N/A"),#N/A,入力!HB82)</f>
        <v>#N/A</v>
      </c>
      <c r="BI82" s="23" t="e">
        <f>IF(OR(入力!HA82="",入力!HA82="#N/A"),#N/A,入力!HA82)</f>
        <v>#N/A</v>
      </c>
      <c r="BJ82" s="15" t="e">
        <f>IF(OR(入力!HC82="",入力!HC82="#N/A"),#N/A,入力!HC82)</f>
        <v>#N/A</v>
      </c>
      <c r="BK82" t="e">
        <f>IF(OR(入力!LJ82="",入力!LJ82="#N/A"),#N/A,入力!LJ82)</f>
        <v>#N/A</v>
      </c>
      <c r="BL82" t="e">
        <f>IF(OR(入力!LR82="",入力!LR82="#N/A"),#N/A,入力!LR82)</f>
        <v>#N/A</v>
      </c>
      <c r="BM82" t="e">
        <f>IF(OR(入力!LQ82="",入力!LQ82="#N/A"),#N/A,入力!LQ82)</f>
        <v>#N/A</v>
      </c>
      <c r="BN82" s="2" t="e">
        <f>IF(OR(入力!LS82="",入力!LS82="#N/A"),#N/A,入力!LS82)</f>
        <v>#N/A</v>
      </c>
      <c r="BO82" t="e">
        <f>IF(OR(入力!LT82="",入力!LT82="#N/A"),#N/A,入力!LT82)</f>
        <v>#N/A</v>
      </c>
      <c r="BP82" t="e">
        <f>IF(OR(入力!MB82="",入力!MB82="#N/A"),#N/A,入力!MB82)</f>
        <v>#N/A</v>
      </c>
      <c r="BQ82" t="e">
        <f>IF(OR(入力!MA82="",入力!MA82="#N/A"),#N/A,入力!MA82)</f>
        <v>#N/A</v>
      </c>
      <c r="BR82" s="15" t="e">
        <f>IF(OR(入力!MC82="",入力!MC82="#N/A"),#N/A,入力!MC82)</f>
        <v>#N/A</v>
      </c>
      <c r="BS82" s="224" t="e">
        <f>IF(OR(入力!MN82="",入力!MN82="#N/A"),#N/A,入力!MN82)</f>
        <v>#N/A</v>
      </c>
      <c r="BT82" s="224" t="e">
        <f>IF(OR(入力!MV82="",入力!MV82="#N/A"),#N/A,入力!MV82)</f>
        <v>#N/A</v>
      </c>
      <c r="BU82" s="224" t="e">
        <f>IF(OR(入力!MU82="",入力!MU82="#N/A"),#N/A,入力!MU82)</f>
        <v>#N/A</v>
      </c>
      <c r="BV82" s="154" t="e">
        <f>IF(OR(入力!MW82="",入力!MW82="#N/A"),#N/A,入力!MW82)</f>
        <v>#N/A</v>
      </c>
      <c r="CD82" s="503"/>
      <c r="CE82" s="565"/>
      <c r="CF82" s="509"/>
      <c r="DC82" s="23"/>
      <c r="DF82" s="34"/>
    </row>
    <row r="83" spans="1:110">
      <c r="A83" s="251" t="e">
        <f>IF(OR(入力!A83="",入力!A83="#N/A"),#N/A,入力!A83)</f>
        <v>#N/A</v>
      </c>
      <c r="B83" s="253" t="e">
        <f>IF(OR(入力!B83="",入力!B83="#N/A"),#N/A,入力!B83)</f>
        <v>#N/A</v>
      </c>
      <c r="C83" s="74" t="e">
        <f>IF(OR(入力!C83="",入力!C83="#N/A"),#N/A,入力!C83)</f>
        <v>#N/A</v>
      </c>
      <c r="D83" s="210" t="e">
        <f>IF(OR(入力!E83="",入力!E83="#N/A"),#N/A,入力!E83)</f>
        <v>#N/A</v>
      </c>
      <c r="E83" s="2" t="e">
        <f>IF(OR(入力!H83="",入力!H83="#N/A"),#N/A,入力!H83)</f>
        <v>#N/A</v>
      </c>
      <c r="F83" t="e">
        <f>IF(OR(入力!I83="",入力!I83="#N/A"),#N/A,入力!I83)</f>
        <v>#N/A</v>
      </c>
      <c r="G83" t="e">
        <f>IF(OR(入力!Q83="",入力!Q83="#N/A"),#N/A,入力!Q83)</f>
        <v>#N/A</v>
      </c>
      <c r="H83" t="e">
        <f>IF(OR(入力!P83="",入力!P83="#N/A"),#N/A,入力!P83)</f>
        <v>#N/A</v>
      </c>
      <c r="I83" s="2" t="e">
        <f>IF(OR(入力!R83="",入力!R83="#N/A"),#N/A,入力!R83)</f>
        <v>#N/A</v>
      </c>
      <c r="J83" t="e">
        <f>IF(OR(入力!S83="",入力!S83="#N/A"),#N/A,入力!S83)</f>
        <v>#N/A</v>
      </c>
      <c r="K83" t="e">
        <f>IF(OR(入力!AA83="",入力!AA83="#N/A"),#N/A,入力!AA83)</f>
        <v>#N/A</v>
      </c>
      <c r="L83" t="e">
        <f>IF(OR(入力!Z83="",入力!Z83="#N/A"),#N/A,入力!Z83)</f>
        <v>#N/A</v>
      </c>
      <c r="M83" s="2" t="e">
        <f>IF(OR(入力!AB83="",入力!AB83="#N/A"),#N/A,入力!AB83)</f>
        <v>#N/A</v>
      </c>
      <c r="N83" t="e">
        <f>IF(OR(入力!AC83="",入力!AC83="#N/A"),#N/A,入力!AC83)</f>
        <v>#N/A</v>
      </c>
      <c r="O83" t="e">
        <f>IF(OR(入力!AK83="",入力!AK83="#N/A"),#N/A,入力!AK83)</f>
        <v>#N/A</v>
      </c>
      <c r="P83" t="e">
        <f>IF(OR(入力!AJ83="",入力!AJ83="#N/A"),#N/A,入力!AJ83)</f>
        <v>#N/A</v>
      </c>
      <c r="Q83" s="2" t="e">
        <f>IF(OR(入力!AL83="",入力!AL83="#N/A"),#N/A,入力!AL83)</f>
        <v>#N/A</v>
      </c>
      <c r="R83" t="e">
        <f>IF(OR(入力!AM83="",入力!AM83="#N/A"),#N/A,入力!AM83)</f>
        <v>#N/A</v>
      </c>
      <c r="S83" t="e">
        <f>IF(OR(入力!AT83="",入力!AT83="#N/A"),#N/A,入力!AT83)</f>
        <v>#N/A</v>
      </c>
      <c r="T83" t="e">
        <f>IF(OR(入力!AV83="",入力!AV83="#N/A"),#N/A,入力!AV83)</f>
        <v>#N/A</v>
      </c>
      <c r="U83" t="e">
        <f>IF(OR(入力!AU83="",入力!AU83="#N/A"),#N/A,入力!AU83)</f>
        <v>#N/A</v>
      </c>
      <c r="V83" s="2" t="e">
        <f>IF(OR(入力!AW83="",入力!AW83="#N/A"),#N/A,入力!AW83)</f>
        <v>#N/A</v>
      </c>
      <c r="W83" t="e">
        <f>IF(OR(入力!AX83="",入力!AX83="#N/A"),#N/A,入力!AX83)</f>
        <v>#N/A</v>
      </c>
      <c r="X83" t="e">
        <f>IF(OR(入力!BF83="",入力!BF83="#N/A"),#N/A,入力!BF83)</f>
        <v>#N/A</v>
      </c>
      <c r="Y83" t="e">
        <f>IF(OR(入力!BE83="",入力!BE83="#N/A"),#N/A,入力!BE83)</f>
        <v>#N/A</v>
      </c>
      <c r="Z83" s="2" t="e">
        <f>IF(OR(入力!BG83="",入力!BG83="#N/A"),#N/A,入力!BG83)</f>
        <v>#N/A</v>
      </c>
      <c r="AA83" t="e">
        <f>IF(OR(入力!BL83="",入力!BL83="#N/A"),#N/A,入力!BL83)</f>
        <v>#N/A</v>
      </c>
      <c r="AB83" s="15" t="e">
        <f>IF(OR(入力!BM83="",入力!BM83="#N/A"),#N/A,入力!BM83)</f>
        <v>#N/A</v>
      </c>
      <c r="AC83" s="98" t="e">
        <f>IF(OR(入力!BS83="",入力!BS83="#N/A"),#N/A,入力!BS83)</f>
        <v>#N/A</v>
      </c>
      <c r="AD83" s="23" t="e">
        <f>IF(OR(入力!BT83="",入力!BT83="#N/A"),#N/A,入力!BT83)</f>
        <v>#N/A</v>
      </c>
      <c r="AE83" s="23" t="e">
        <f>IF(OR(入力!BW83="",入力!BW83="#N/A"),#N/A,入力!BW83)</f>
        <v>#N/A</v>
      </c>
      <c r="AF83" s="23" t="e">
        <f>IF(OR(入力!BX83="",入力!BX83="#N/A"),#N/A,入力!BX83)</f>
        <v>#N/A</v>
      </c>
      <c r="AG83" s="126" t="e">
        <f>IF(OR(入力!BZ83="",入力!BZ83="#N/A"),#N/A,入力!BZ83)</f>
        <v>#N/A</v>
      </c>
      <c r="AH83" s="15" t="e">
        <f>IF(OR(入力!CB83="",入力!CB83="#N/A"),#N/A,入力!CB83)</f>
        <v>#N/A</v>
      </c>
      <c r="AI83" t="e">
        <f>IF(OR(入力!CD83="",入力!CD83="#N/A"),#N/A,入力!CD83)</f>
        <v>#N/A</v>
      </c>
      <c r="AJ83" t="e">
        <f>IF(OR(入力!CL83="",入力!CL83="#N/A"),#N/A,入力!CL83)</f>
        <v>#N/A</v>
      </c>
      <c r="AK83" t="e">
        <f>IF(OR(入力!CK83="",入力!CK83="#N/A"),#N/A,入力!CK83)</f>
        <v>#N/A</v>
      </c>
      <c r="AL83" t="e">
        <f>IF(OR(入力!CM83="",入力!CM83="#N/A"),#N/A,入力!CM83)</f>
        <v>#N/A</v>
      </c>
      <c r="AM83" s="39" t="e">
        <f>IF(OR(入力!CN83="",入力!CN83="#N/A"),#N/A,入力!CN83)</f>
        <v>#N/A</v>
      </c>
      <c r="AN83" s="39" t="e">
        <f>IF(OR(入力!CV83="",入力!CV83="#N/A"),#N/A,入力!CV83)</f>
        <v>#N/A</v>
      </c>
      <c r="AO83" s="39" t="e">
        <f>IF(OR(入力!CU83="",入力!CU83="#N/A"),#N/A,入力!CU83)</f>
        <v>#N/A</v>
      </c>
      <c r="AP83" s="40" t="e">
        <f>IF(OR(入力!CW83="",入力!CW83="#N/A"),#N/A,入力!CW83)</f>
        <v>#N/A</v>
      </c>
      <c r="AQ83" t="e">
        <f>IF(OR(入力!CX83="",入力!CX83="#N/A"),#N/A,入力!CX83)</f>
        <v>#N/A</v>
      </c>
      <c r="AR83" t="e">
        <f>IF(OR(入力!DF83="",入力!DF83="#N/A"),#N/A,入力!DF83)</f>
        <v>#N/A</v>
      </c>
      <c r="AS83" t="e">
        <f>IF(OR(入力!DE83="",入力!DE83="#N/A"),#N/A,入力!DE83)</f>
        <v>#N/A</v>
      </c>
      <c r="AT83" t="e">
        <f>IF(OR(入力!DG83="",入力!DG83="#N/A"),#N/A,入力!DG83)</f>
        <v>#N/A</v>
      </c>
      <c r="AU83" s="39" t="e">
        <f>IF(OR(入力!DH83="",入力!DH83="#N/A"),#N/A,入力!DH83)</f>
        <v>#N/A</v>
      </c>
      <c r="AV83" s="39" t="e">
        <f>IF(OR(入力!DP83="",入力!DP83="#N/A"),#N/A,入力!DP83)</f>
        <v>#N/A</v>
      </c>
      <c r="AW83" s="39" t="e">
        <f>IF(OR(入力!DO83="",入力!DO83="#N/A"),#N/A,入力!DO83)</f>
        <v>#N/A</v>
      </c>
      <c r="AX83" s="45" t="e">
        <f>IF(OR(入力!DQ83="",入力!DQ83="#N/A"),#N/A,入力!DQ83)</f>
        <v>#N/A</v>
      </c>
      <c r="AY83" t="e">
        <f>IF(OR(入力!DR83="",入力!DR83="#N/A"),#N/A,入力!DR83)</f>
        <v>#N/A</v>
      </c>
      <c r="AZ83" t="e">
        <f>IF(OR(入力!DZ83="",入力!DZ83="#N/A"),#N/A,入力!DZ83)</f>
        <v>#N/A</v>
      </c>
      <c r="BA83" t="e">
        <f>IF(OR(入力!DY83="",入力!DY83="#N/A"),#N/A,入力!DY83)</f>
        <v>#N/A</v>
      </c>
      <c r="BB83" t="e">
        <f>IF(OR(入力!EA83="",入力!EA83="#N/A"),#N/A,入力!EA83)</f>
        <v>#N/A</v>
      </c>
      <c r="BC83" s="39" t="e">
        <f>IF(OR(入力!EB83="",入力!EB83="#N/A"),#N/A,入力!EB83)</f>
        <v>#N/A</v>
      </c>
      <c r="BD83" s="39" t="e">
        <f>IF(OR(入力!EJ83="",入力!EJ83="#N/A"),#N/A,入力!EJ83)</f>
        <v>#N/A</v>
      </c>
      <c r="BE83" s="39" t="e">
        <f>IF(OR(入力!EI83="",入力!EI83="#N/A"),#N/A,入力!EI83)</f>
        <v>#N/A</v>
      </c>
      <c r="BF83" s="217" t="e">
        <f>IF(OR(入力!EK83="",入力!EK83="#N/A"),#N/A,入力!EK83)</f>
        <v>#N/A</v>
      </c>
      <c r="BG83" s="126" t="e">
        <f>IF(OR(入力!GT83="",入力!GT83="#N/A"),#N/A,入力!GT83)</f>
        <v>#N/A</v>
      </c>
      <c r="BH83" s="23" t="e">
        <f>IF(OR(入力!HB83="",入力!HB83="#N/A"),#N/A,入力!HB83)</f>
        <v>#N/A</v>
      </c>
      <c r="BI83" s="23" t="e">
        <f>IF(OR(入力!HA83="",入力!HA83="#N/A"),#N/A,入力!HA83)</f>
        <v>#N/A</v>
      </c>
      <c r="BJ83" s="15" t="e">
        <f>IF(OR(入力!HC83="",入力!HC83="#N/A"),#N/A,入力!HC83)</f>
        <v>#N/A</v>
      </c>
      <c r="BK83" t="e">
        <f>IF(OR(入力!LJ83="",入力!LJ83="#N/A"),#N/A,入力!LJ83)</f>
        <v>#N/A</v>
      </c>
      <c r="BL83" t="e">
        <f>IF(OR(入力!LR83="",入力!LR83="#N/A"),#N/A,入力!LR83)</f>
        <v>#N/A</v>
      </c>
      <c r="BM83" t="e">
        <f>IF(OR(入力!LQ83="",入力!LQ83="#N/A"),#N/A,入力!LQ83)</f>
        <v>#N/A</v>
      </c>
      <c r="BN83" s="2" t="e">
        <f>IF(OR(入力!LS83="",入力!LS83="#N/A"),#N/A,入力!LS83)</f>
        <v>#N/A</v>
      </c>
      <c r="BO83" t="e">
        <f>IF(OR(入力!LT83="",入力!LT83="#N/A"),#N/A,入力!LT83)</f>
        <v>#N/A</v>
      </c>
      <c r="BP83" t="e">
        <f>IF(OR(入力!MB83="",入力!MB83="#N/A"),#N/A,入力!MB83)</f>
        <v>#N/A</v>
      </c>
      <c r="BQ83" t="e">
        <f>IF(OR(入力!MA83="",入力!MA83="#N/A"),#N/A,入力!MA83)</f>
        <v>#N/A</v>
      </c>
      <c r="BR83" s="15" t="e">
        <f>IF(OR(入力!MC83="",入力!MC83="#N/A"),#N/A,入力!MC83)</f>
        <v>#N/A</v>
      </c>
      <c r="BS83" s="224" t="e">
        <f>IF(OR(入力!MN83="",入力!MN83="#N/A"),#N/A,入力!MN83)</f>
        <v>#N/A</v>
      </c>
      <c r="BT83" s="224" t="e">
        <f>IF(OR(入力!MV83="",入力!MV83="#N/A"),#N/A,入力!MV83)</f>
        <v>#N/A</v>
      </c>
      <c r="BU83" s="224" t="e">
        <f>IF(OR(入力!MU83="",入力!MU83="#N/A"),#N/A,入力!MU83)</f>
        <v>#N/A</v>
      </c>
      <c r="BV83" s="154" t="e">
        <f>IF(OR(入力!MW83="",入力!MW83="#N/A"),#N/A,入力!MW83)</f>
        <v>#N/A</v>
      </c>
      <c r="CD83" s="503"/>
      <c r="CE83" s="565"/>
      <c r="CF83" s="509"/>
      <c r="DC83" s="23"/>
      <c r="DF83" s="34"/>
    </row>
    <row r="84" spans="1:110">
      <c r="A84" s="251" t="e">
        <f>IF(OR(入力!A84="",入力!A84="#N/A"),#N/A,入力!A84)</f>
        <v>#N/A</v>
      </c>
      <c r="B84" s="253" t="e">
        <f>IF(OR(入力!B84="",入力!B84="#N/A"),#N/A,入力!B84)</f>
        <v>#N/A</v>
      </c>
      <c r="C84" s="74" t="e">
        <f>IF(OR(入力!C84="",入力!C84="#N/A"),#N/A,入力!C84)</f>
        <v>#N/A</v>
      </c>
      <c r="D84" s="210" t="e">
        <f>IF(OR(入力!E84="",入力!E84="#N/A"),#N/A,入力!E84)</f>
        <v>#N/A</v>
      </c>
      <c r="E84" s="2" t="e">
        <f>IF(OR(入力!H84="",入力!H84="#N/A"),#N/A,入力!H84)</f>
        <v>#N/A</v>
      </c>
      <c r="F84" t="e">
        <f>IF(OR(入力!I84="",入力!I84="#N/A"),#N/A,入力!I84)</f>
        <v>#N/A</v>
      </c>
      <c r="G84" t="e">
        <f>IF(OR(入力!Q84="",入力!Q84="#N/A"),#N/A,入力!Q84)</f>
        <v>#N/A</v>
      </c>
      <c r="H84" t="e">
        <f>IF(OR(入力!P84="",入力!P84="#N/A"),#N/A,入力!P84)</f>
        <v>#N/A</v>
      </c>
      <c r="I84" s="2" t="e">
        <f>IF(OR(入力!R84="",入力!R84="#N/A"),#N/A,入力!R84)</f>
        <v>#N/A</v>
      </c>
      <c r="J84" t="e">
        <f>IF(OR(入力!S84="",入力!S84="#N/A"),#N/A,入力!S84)</f>
        <v>#N/A</v>
      </c>
      <c r="K84" t="e">
        <f>IF(OR(入力!AA84="",入力!AA84="#N/A"),#N/A,入力!AA84)</f>
        <v>#N/A</v>
      </c>
      <c r="L84" t="e">
        <f>IF(OR(入力!Z84="",入力!Z84="#N/A"),#N/A,入力!Z84)</f>
        <v>#N/A</v>
      </c>
      <c r="M84" s="2" t="e">
        <f>IF(OR(入力!AB84="",入力!AB84="#N/A"),#N/A,入力!AB84)</f>
        <v>#N/A</v>
      </c>
      <c r="N84" t="e">
        <f>IF(OR(入力!AC84="",入力!AC84="#N/A"),#N/A,入力!AC84)</f>
        <v>#N/A</v>
      </c>
      <c r="O84" t="e">
        <f>IF(OR(入力!AK84="",入力!AK84="#N/A"),#N/A,入力!AK84)</f>
        <v>#N/A</v>
      </c>
      <c r="P84" t="e">
        <f>IF(OR(入力!AJ84="",入力!AJ84="#N/A"),#N/A,入力!AJ84)</f>
        <v>#N/A</v>
      </c>
      <c r="Q84" s="2" t="e">
        <f>IF(OR(入力!AL84="",入力!AL84="#N/A"),#N/A,入力!AL84)</f>
        <v>#N/A</v>
      </c>
      <c r="R84" t="e">
        <f>IF(OR(入力!AM84="",入力!AM84="#N/A"),#N/A,入力!AM84)</f>
        <v>#N/A</v>
      </c>
      <c r="S84" t="e">
        <f>IF(OR(入力!AT84="",入力!AT84="#N/A"),#N/A,入力!AT84)</f>
        <v>#N/A</v>
      </c>
      <c r="T84" t="e">
        <f>IF(OR(入力!AV84="",入力!AV84="#N/A"),#N/A,入力!AV84)</f>
        <v>#N/A</v>
      </c>
      <c r="U84" t="e">
        <f>IF(OR(入力!AU84="",入力!AU84="#N/A"),#N/A,入力!AU84)</f>
        <v>#N/A</v>
      </c>
      <c r="V84" s="2" t="e">
        <f>IF(OR(入力!AW84="",入力!AW84="#N/A"),#N/A,入力!AW84)</f>
        <v>#N/A</v>
      </c>
      <c r="W84" t="e">
        <f>IF(OR(入力!AX84="",入力!AX84="#N/A"),#N/A,入力!AX84)</f>
        <v>#N/A</v>
      </c>
      <c r="X84" t="e">
        <f>IF(OR(入力!BF84="",入力!BF84="#N/A"),#N/A,入力!BF84)</f>
        <v>#N/A</v>
      </c>
      <c r="Y84" t="e">
        <f>IF(OR(入力!BE84="",入力!BE84="#N/A"),#N/A,入力!BE84)</f>
        <v>#N/A</v>
      </c>
      <c r="Z84" s="2" t="e">
        <f>IF(OR(入力!BG84="",入力!BG84="#N/A"),#N/A,入力!BG84)</f>
        <v>#N/A</v>
      </c>
      <c r="AA84" t="e">
        <f>IF(OR(入力!BL84="",入力!BL84="#N/A"),#N/A,入力!BL84)</f>
        <v>#N/A</v>
      </c>
      <c r="AB84" s="15" t="e">
        <f>IF(OR(入力!BM84="",入力!BM84="#N/A"),#N/A,入力!BM84)</f>
        <v>#N/A</v>
      </c>
      <c r="AC84" s="98" t="e">
        <f>IF(OR(入力!BS84="",入力!BS84="#N/A"),#N/A,入力!BS84)</f>
        <v>#N/A</v>
      </c>
      <c r="AD84" s="23" t="e">
        <f>IF(OR(入力!BT84="",入力!BT84="#N/A"),#N/A,入力!BT84)</f>
        <v>#N/A</v>
      </c>
      <c r="AE84" s="23" t="e">
        <f>IF(OR(入力!BW84="",入力!BW84="#N/A"),#N/A,入力!BW84)</f>
        <v>#N/A</v>
      </c>
      <c r="AF84" s="23" t="e">
        <f>IF(OR(入力!BX84="",入力!BX84="#N/A"),#N/A,入力!BX84)</f>
        <v>#N/A</v>
      </c>
      <c r="AG84" s="126" t="e">
        <f>IF(OR(入力!BZ84="",入力!BZ84="#N/A"),#N/A,入力!BZ84)</f>
        <v>#N/A</v>
      </c>
      <c r="AH84" s="15" t="e">
        <f>IF(OR(入力!CB84="",入力!CB84="#N/A"),#N/A,入力!CB84)</f>
        <v>#N/A</v>
      </c>
      <c r="AI84" t="e">
        <f>IF(OR(入力!CD84="",入力!CD84="#N/A"),#N/A,入力!CD84)</f>
        <v>#N/A</v>
      </c>
      <c r="AJ84" t="e">
        <f>IF(OR(入力!CL84="",入力!CL84="#N/A"),#N/A,入力!CL84)</f>
        <v>#N/A</v>
      </c>
      <c r="AK84" t="e">
        <f>IF(OR(入力!CK84="",入力!CK84="#N/A"),#N/A,入力!CK84)</f>
        <v>#N/A</v>
      </c>
      <c r="AL84" t="e">
        <f>IF(OR(入力!CM84="",入力!CM84="#N/A"),#N/A,入力!CM84)</f>
        <v>#N/A</v>
      </c>
      <c r="AM84" s="39" t="e">
        <f>IF(OR(入力!CN84="",入力!CN84="#N/A"),#N/A,入力!CN84)</f>
        <v>#N/A</v>
      </c>
      <c r="AN84" s="39" t="e">
        <f>IF(OR(入力!CV84="",入力!CV84="#N/A"),#N/A,入力!CV84)</f>
        <v>#N/A</v>
      </c>
      <c r="AO84" s="39" t="e">
        <f>IF(OR(入力!CU84="",入力!CU84="#N/A"),#N/A,入力!CU84)</f>
        <v>#N/A</v>
      </c>
      <c r="AP84" s="40" t="e">
        <f>IF(OR(入力!CW84="",入力!CW84="#N/A"),#N/A,入力!CW84)</f>
        <v>#N/A</v>
      </c>
      <c r="AQ84" t="e">
        <f>IF(OR(入力!CX84="",入力!CX84="#N/A"),#N/A,入力!CX84)</f>
        <v>#N/A</v>
      </c>
      <c r="AR84" t="e">
        <f>IF(OR(入力!DF84="",入力!DF84="#N/A"),#N/A,入力!DF84)</f>
        <v>#N/A</v>
      </c>
      <c r="AS84" t="e">
        <f>IF(OR(入力!DE84="",入力!DE84="#N/A"),#N/A,入力!DE84)</f>
        <v>#N/A</v>
      </c>
      <c r="AT84" t="e">
        <f>IF(OR(入力!DG84="",入力!DG84="#N/A"),#N/A,入力!DG84)</f>
        <v>#N/A</v>
      </c>
      <c r="AU84" s="39" t="e">
        <f>IF(OR(入力!DH84="",入力!DH84="#N/A"),#N/A,入力!DH84)</f>
        <v>#N/A</v>
      </c>
      <c r="AV84" s="39" t="e">
        <f>IF(OR(入力!DP84="",入力!DP84="#N/A"),#N/A,入力!DP84)</f>
        <v>#N/A</v>
      </c>
      <c r="AW84" s="39" t="e">
        <f>IF(OR(入力!DO84="",入力!DO84="#N/A"),#N/A,入力!DO84)</f>
        <v>#N/A</v>
      </c>
      <c r="AX84" s="45" t="e">
        <f>IF(OR(入力!DQ84="",入力!DQ84="#N/A"),#N/A,入力!DQ84)</f>
        <v>#N/A</v>
      </c>
      <c r="AY84" t="e">
        <f>IF(OR(入力!DR84="",入力!DR84="#N/A"),#N/A,入力!DR84)</f>
        <v>#N/A</v>
      </c>
      <c r="AZ84" t="e">
        <f>IF(OR(入力!DZ84="",入力!DZ84="#N/A"),#N/A,入力!DZ84)</f>
        <v>#N/A</v>
      </c>
      <c r="BA84" t="e">
        <f>IF(OR(入力!DY84="",入力!DY84="#N/A"),#N/A,入力!DY84)</f>
        <v>#N/A</v>
      </c>
      <c r="BB84" t="e">
        <f>IF(OR(入力!EA84="",入力!EA84="#N/A"),#N/A,入力!EA84)</f>
        <v>#N/A</v>
      </c>
      <c r="BC84" s="39" t="e">
        <f>IF(OR(入力!EB84="",入力!EB84="#N/A"),#N/A,入力!EB84)</f>
        <v>#N/A</v>
      </c>
      <c r="BD84" s="39" t="e">
        <f>IF(OR(入力!EJ84="",入力!EJ84="#N/A"),#N/A,入力!EJ84)</f>
        <v>#N/A</v>
      </c>
      <c r="BE84" s="39" t="e">
        <f>IF(OR(入力!EI84="",入力!EI84="#N/A"),#N/A,入力!EI84)</f>
        <v>#N/A</v>
      </c>
      <c r="BF84" s="217" t="e">
        <f>IF(OR(入力!EK84="",入力!EK84="#N/A"),#N/A,入力!EK84)</f>
        <v>#N/A</v>
      </c>
      <c r="BG84" s="126" t="e">
        <f>IF(OR(入力!GT84="",入力!GT84="#N/A"),#N/A,入力!GT84)</f>
        <v>#N/A</v>
      </c>
      <c r="BH84" s="23" t="e">
        <f>IF(OR(入力!HB84="",入力!HB84="#N/A"),#N/A,入力!HB84)</f>
        <v>#N/A</v>
      </c>
      <c r="BI84" s="23" t="e">
        <f>IF(OR(入力!HA84="",入力!HA84="#N/A"),#N/A,入力!HA84)</f>
        <v>#N/A</v>
      </c>
      <c r="BJ84" s="15" t="e">
        <f>IF(OR(入力!HC84="",入力!HC84="#N/A"),#N/A,入力!HC84)</f>
        <v>#N/A</v>
      </c>
      <c r="BK84" t="e">
        <f>IF(OR(入力!LJ84="",入力!LJ84="#N/A"),#N/A,入力!LJ84)</f>
        <v>#N/A</v>
      </c>
      <c r="BL84" t="e">
        <f>IF(OR(入力!LR84="",入力!LR84="#N/A"),#N/A,入力!LR84)</f>
        <v>#N/A</v>
      </c>
      <c r="BM84" t="e">
        <f>IF(OR(入力!LQ84="",入力!LQ84="#N/A"),#N/A,入力!LQ84)</f>
        <v>#N/A</v>
      </c>
      <c r="BN84" s="2" t="e">
        <f>IF(OR(入力!LS84="",入力!LS84="#N/A"),#N/A,入力!LS84)</f>
        <v>#N/A</v>
      </c>
      <c r="BO84" t="e">
        <f>IF(OR(入力!LT84="",入力!LT84="#N/A"),#N/A,入力!LT84)</f>
        <v>#N/A</v>
      </c>
      <c r="BP84" t="e">
        <f>IF(OR(入力!MB84="",入力!MB84="#N/A"),#N/A,入力!MB84)</f>
        <v>#N/A</v>
      </c>
      <c r="BQ84" t="e">
        <f>IF(OR(入力!MA84="",入力!MA84="#N/A"),#N/A,入力!MA84)</f>
        <v>#N/A</v>
      </c>
      <c r="BR84" s="15" t="e">
        <f>IF(OR(入力!MC84="",入力!MC84="#N/A"),#N/A,入力!MC84)</f>
        <v>#N/A</v>
      </c>
      <c r="BS84" s="224" t="e">
        <f>IF(OR(入力!MN84="",入力!MN84="#N/A"),#N/A,入力!MN84)</f>
        <v>#N/A</v>
      </c>
      <c r="BT84" s="224" t="e">
        <f>IF(OR(入力!MV84="",入力!MV84="#N/A"),#N/A,入力!MV84)</f>
        <v>#N/A</v>
      </c>
      <c r="BU84" s="224" t="e">
        <f>IF(OR(入力!MU84="",入力!MU84="#N/A"),#N/A,入力!MU84)</f>
        <v>#N/A</v>
      </c>
      <c r="BV84" s="154" t="e">
        <f>IF(OR(入力!MW84="",入力!MW84="#N/A"),#N/A,入力!MW84)</f>
        <v>#N/A</v>
      </c>
      <c r="CD84" s="503"/>
      <c r="CE84" s="565"/>
      <c r="CF84" s="509"/>
      <c r="DC84" s="23"/>
      <c r="DF84" s="34"/>
    </row>
    <row r="85" spans="1:110">
      <c r="A85" s="251" t="e">
        <f>IF(OR(入力!A85="",入力!A85="#N/A"),#N/A,入力!A85)</f>
        <v>#N/A</v>
      </c>
      <c r="B85" s="253" t="e">
        <f>IF(OR(入力!B85="",入力!B85="#N/A"),#N/A,入力!B85)</f>
        <v>#N/A</v>
      </c>
      <c r="C85" s="74" t="e">
        <f>IF(OR(入力!C85="",入力!C85="#N/A"),#N/A,入力!C85)</f>
        <v>#N/A</v>
      </c>
      <c r="D85" s="210" t="e">
        <f>IF(OR(入力!E85="",入力!E85="#N/A"),#N/A,入力!E85)</f>
        <v>#N/A</v>
      </c>
      <c r="E85" s="2" t="e">
        <f>IF(OR(入力!H85="",入力!H85="#N/A"),#N/A,入力!H85)</f>
        <v>#N/A</v>
      </c>
      <c r="F85" t="e">
        <f>IF(OR(入力!I85="",入力!I85="#N/A"),#N/A,入力!I85)</f>
        <v>#N/A</v>
      </c>
      <c r="G85" t="e">
        <f>IF(OR(入力!Q85="",入力!Q85="#N/A"),#N/A,入力!Q85)</f>
        <v>#N/A</v>
      </c>
      <c r="H85" t="e">
        <f>IF(OR(入力!P85="",入力!P85="#N/A"),#N/A,入力!P85)</f>
        <v>#N/A</v>
      </c>
      <c r="I85" s="2" t="e">
        <f>IF(OR(入力!R85="",入力!R85="#N/A"),#N/A,入力!R85)</f>
        <v>#N/A</v>
      </c>
      <c r="J85" t="e">
        <f>IF(OR(入力!S85="",入力!S85="#N/A"),#N/A,入力!S85)</f>
        <v>#N/A</v>
      </c>
      <c r="K85" t="e">
        <f>IF(OR(入力!AA85="",入力!AA85="#N/A"),#N/A,入力!AA85)</f>
        <v>#N/A</v>
      </c>
      <c r="L85" t="e">
        <f>IF(OR(入力!Z85="",入力!Z85="#N/A"),#N/A,入力!Z85)</f>
        <v>#N/A</v>
      </c>
      <c r="M85" s="2" t="e">
        <f>IF(OR(入力!AB85="",入力!AB85="#N/A"),#N/A,入力!AB85)</f>
        <v>#N/A</v>
      </c>
      <c r="N85" t="e">
        <f>IF(OR(入力!AC85="",入力!AC85="#N/A"),#N/A,入力!AC85)</f>
        <v>#N/A</v>
      </c>
      <c r="O85" t="e">
        <f>IF(OR(入力!AK85="",入力!AK85="#N/A"),#N/A,入力!AK85)</f>
        <v>#N/A</v>
      </c>
      <c r="P85" t="e">
        <f>IF(OR(入力!AJ85="",入力!AJ85="#N/A"),#N/A,入力!AJ85)</f>
        <v>#N/A</v>
      </c>
      <c r="Q85" s="2" t="e">
        <f>IF(OR(入力!AL85="",入力!AL85="#N/A"),#N/A,入力!AL85)</f>
        <v>#N/A</v>
      </c>
      <c r="R85" t="e">
        <f>IF(OR(入力!AM85="",入力!AM85="#N/A"),#N/A,入力!AM85)</f>
        <v>#N/A</v>
      </c>
      <c r="S85" t="e">
        <f>IF(OR(入力!AT85="",入力!AT85="#N/A"),#N/A,入力!AT85)</f>
        <v>#N/A</v>
      </c>
      <c r="T85" t="e">
        <f>IF(OR(入力!AV85="",入力!AV85="#N/A"),#N/A,入力!AV85)</f>
        <v>#N/A</v>
      </c>
      <c r="U85" t="e">
        <f>IF(OR(入力!AU85="",入力!AU85="#N/A"),#N/A,入力!AU85)</f>
        <v>#N/A</v>
      </c>
      <c r="V85" s="2" t="e">
        <f>IF(OR(入力!AW85="",入力!AW85="#N/A"),#N/A,入力!AW85)</f>
        <v>#N/A</v>
      </c>
      <c r="W85" t="e">
        <f>IF(OR(入力!AX85="",入力!AX85="#N/A"),#N/A,入力!AX85)</f>
        <v>#N/A</v>
      </c>
      <c r="X85" t="e">
        <f>IF(OR(入力!BF85="",入力!BF85="#N/A"),#N/A,入力!BF85)</f>
        <v>#N/A</v>
      </c>
      <c r="Y85" t="e">
        <f>IF(OR(入力!BE85="",入力!BE85="#N/A"),#N/A,入力!BE85)</f>
        <v>#N/A</v>
      </c>
      <c r="Z85" s="2" t="e">
        <f>IF(OR(入力!BG85="",入力!BG85="#N/A"),#N/A,入力!BG85)</f>
        <v>#N/A</v>
      </c>
      <c r="AA85" t="e">
        <f>IF(OR(入力!BL85="",入力!BL85="#N/A"),#N/A,入力!BL85)</f>
        <v>#N/A</v>
      </c>
      <c r="AB85" s="15" t="e">
        <f>IF(OR(入力!BM85="",入力!BM85="#N/A"),#N/A,入力!BM85)</f>
        <v>#N/A</v>
      </c>
      <c r="AC85" s="98" t="e">
        <f>IF(OR(入力!BS85="",入力!BS85="#N/A"),#N/A,入力!BS85)</f>
        <v>#N/A</v>
      </c>
      <c r="AD85" s="23" t="e">
        <f>IF(OR(入力!BT85="",入力!BT85="#N/A"),#N/A,入力!BT85)</f>
        <v>#N/A</v>
      </c>
      <c r="AE85" s="23" t="e">
        <f>IF(OR(入力!BW85="",入力!BW85="#N/A"),#N/A,入力!BW85)</f>
        <v>#N/A</v>
      </c>
      <c r="AF85" s="23" t="e">
        <f>IF(OR(入力!BX85="",入力!BX85="#N/A"),#N/A,入力!BX85)</f>
        <v>#N/A</v>
      </c>
      <c r="AG85" s="126" t="e">
        <f>IF(OR(入力!BZ85="",入力!BZ85="#N/A"),#N/A,入力!BZ85)</f>
        <v>#N/A</v>
      </c>
      <c r="AH85" s="15" t="e">
        <f>IF(OR(入力!CB85="",入力!CB85="#N/A"),#N/A,入力!CB85)</f>
        <v>#N/A</v>
      </c>
      <c r="AI85" t="e">
        <f>IF(OR(入力!CD85="",入力!CD85="#N/A"),#N/A,入力!CD85)</f>
        <v>#N/A</v>
      </c>
      <c r="AJ85" t="e">
        <f>IF(OR(入力!CL85="",入力!CL85="#N/A"),#N/A,入力!CL85)</f>
        <v>#N/A</v>
      </c>
      <c r="AK85" t="e">
        <f>IF(OR(入力!CK85="",入力!CK85="#N/A"),#N/A,入力!CK85)</f>
        <v>#N/A</v>
      </c>
      <c r="AL85" t="e">
        <f>IF(OR(入力!CM85="",入力!CM85="#N/A"),#N/A,入力!CM85)</f>
        <v>#N/A</v>
      </c>
      <c r="AM85" s="39" t="e">
        <f>IF(OR(入力!CN85="",入力!CN85="#N/A"),#N/A,入力!CN85)</f>
        <v>#N/A</v>
      </c>
      <c r="AN85" s="39" t="e">
        <f>IF(OR(入力!CV85="",入力!CV85="#N/A"),#N/A,入力!CV85)</f>
        <v>#N/A</v>
      </c>
      <c r="AO85" s="39" t="e">
        <f>IF(OR(入力!CU85="",入力!CU85="#N/A"),#N/A,入力!CU85)</f>
        <v>#N/A</v>
      </c>
      <c r="AP85" s="40" t="e">
        <f>IF(OR(入力!CW85="",入力!CW85="#N/A"),#N/A,入力!CW85)</f>
        <v>#N/A</v>
      </c>
      <c r="AQ85" t="e">
        <f>IF(OR(入力!CX85="",入力!CX85="#N/A"),#N/A,入力!CX85)</f>
        <v>#N/A</v>
      </c>
      <c r="AR85" t="e">
        <f>IF(OR(入力!DF85="",入力!DF85="#N/A"),#N/A,入力!DF85)</f>
        <v>#N/A</v>
      </c>
      <c r="AS85" t="e">
        <f>IF(OR(入力!DE85="",入力!DE85="#N/A"),#N/A,入力!DE85)</f>
        <v>#N/A</v>
      </c>
      <c r="AT85" t="e">
        <f>IF(OR(入力!DG85="",入力!DG85="#N/A"),#N/A,入力!DG85)</f>
        <v>#N/A</v>
      </c>
      <c r="AU85" s="39" t="e">
        <f>IF(OR(入力!DH85="",入力!DH85="#N/A"),#N/A,入力!DH85)</f>
        <v>#N/A</v>
      </c>
      <c r="AV85" s="39" t="e">
        <f>IF(OR(入力!DP85="",入力!DP85="#N/A"),#N/A,入力!DP85)</f>
        <v>#N/A</v>
      </c>
      <c r="AW85" s="39" t="e">
        <f>IF(OR(入力!DO85="",入力!DO85="#N/A"),#N/A,入力!DO85)</f>
        <v>#N/A</v>
      </c>
      <c r="AX85" s="45" t="e">
        <f>IF(OR(入力!DQ85="",入力!DQ85="#N/A"),#N/A,入力!DQ85)</f>
        <v>#N/A</v>
      </c>
      <c r="AY85" t="e">
        <f>IF(OR(入力!DR85="",入力!DR85="#N/A"),#N/A,入力!DR85)</f>
        <v>#N/A</v>
      </c>
      <c r="AZ85" t="e">
        <f>IF(OR(入力!DZ85="",入力!DZ85="#N/A"),#N/A,入力!DZ85)</f>
        <v>#N/A</v>
      </c>
      <c r="BA85" t="e">
        <f>IF(OR(入力!DY85="",入力!DY85="#N/A"),#N/A,入力!DY85)</f>
        <v>#N/A</v>
      </c>
      <c r="BB85" t="e">
        <f>IF(OR(入力!EA85="",入力!EA85="#N/A"),#N/A,入力!EA85)</f>
        <v>#N/A</v>
      </c>
      <c r="BC85" s="39" t="e">
        <f>IF(OR(入力!EB85="",入力!EB85="#N/A"),#N/A,入力!EB85)</f>
        <v>#N/A</v>
      </c>
      <c r="BD85" s="39" t="e">
        <f>IF(OR(入力!EJ85="",入力!EJ85="#N/A"),#N/A,入力!EJ85)</f>
        <v>#N/A</v>
      </c>
      <c r="BE85" s="39" t="e">
        <f>IF(OR(入力!EI85="",入力!EI85="#N/A"),#N/A,入力!EI85)</f>
        <v>#N/A</v>
      </c>
      <c r="BF85" s="217" t="e">
        <f>IF(OR(入力!EK85="",入力!EK85="#N/A"),#N/A,入力!EK85)</f>
        <v>#N/A</v>
      </c>
      <c r="BG85" s="126" t="e">
        <f>IF(OR(入力!GT85="",入力!GT85="#N/A"),#N/A,入力!GT85)</f>
        <v>#N/A</v>
      </c>
      <c r="BH85" s="23" t="e">
        <f>IF(OR(入力!HB85="",入力!HB85="#N/A"),#N/A,入力!HB85)</f>
        <v>#N/A</v>
      </c>
      <c r="BI85" s="23" t="e">
        <f>IF(OR(入力!HA85="",入力!HA85="#N/A"),#N/A,入力!HA85)</f>
        <v>#N/A</v>
      </c>
      <c r="BJ85" s="15" t="e">
        <f>IF(OR(入力!HC85="",入力!HC85="#N/A"),#N/A,入力!HC85)</f>
        <v>#N/A</v>
      </c>
      <c r="BK85" t="e">
        <f>IF(OR(入力!LJ85="",入力!LJ85="#N/A"),#N/A,入力!LJ85)</f>
        <v>#N/A</v>
      </c>
      <c r="BL85" t="e">
        <f>IF(OR(入力!LR85="",入力!LR85="#N/A"),#N/A,入力!LR85)</f>
        <v>#N/A</v>
      </c>
      <c r="BM85" t="e">
        <f>IF(OR(入力!LQ85="",入力!LQ85="#N/A"),#N/A,入力!LQ85)</f>
        <v>#N/A</v>
      </c>
      <c r="BN85" s="2" t="e">
        <f>IF(OR(入力!LS85="",入力!LS85="#N/A"),#N/A,入力!LS85)</f>
        <v>#N/A</v>
      </c>
      <c r="BO85" t="e">
        <f>IF(OR(入力!LT85="",入力!LT85="#N/A"),#N/A,入力!LT85)</f>
        <v>#N/A</v>
      </c>
      <c r="BP85" t="e">
        <f>IF(OR(入力!MB85="",入力!MB85="#N/A"),#N/A,入力!MB85)</f>
        <v>#N/A</v>
      </c>
      <c r="BQ85" t="e">
        <f>IF(OR(入力!MA85="",入力!MA85="#N/A"),#N/A,入力!MA85)</f>
        <v>#N/A</v>
      </c>
      <c r="BR85" s="15" t="e">
        <f>IF(OR(入力!MC85="",入力!MC85="#N/A"),#N/A,入力!MC85)</f>
        <v>#N/A</v>
      </c>
      <c r="BS85" s="224" t="e">
        <f>IF(OR(入力!MN85="",入力!MN85="#N/A"),#N/A,入力!MN85)</f>
        <v>#N/A</v>
      </c>
      <c r="BT85" s="224" t="e">
        <f>IF(OR(入力!MV85="",入力!MV85="#N/A"),#N/A,入力!MV85)</f>
        <v>#N/A</v>
      </c>
      <c r="BU85" s="224" t="e">
        <f>IF(OR(入力!MU85="",入力!MU85="#N/A"),#N/A,入力!MU85)</f>
        <v>#N/A</v>
      </c>
      <c r="BV85" s="154" t="e">
        <f>IF(OR(入力!MW85="",入力!MW85="#N/A"),#N/A,入力!MW85)</f>
        <v>#N/A</v>
      </c>
      <c r="CD85" s="503"/>
      <c r="CE85" s="565"/>
      <c r="CF85" s="509"/>
      <c r="DC85" s="23"/>
      <c r="DF85" s="34"/>
    </row>
    <row r="86" spans="1:110">
      <c r="A86" s="251" t="e">
        <f>IF(OR(入力!A86="",入力!A86="#N/A"),#N/A,入力!A86)</f>
        <v>#N/A</v>
      </c>
      <c r="B86" s="253" t="e">
        <f>IF(OR(入力!B86="",入力!B86="#N/A"),#N/A,入力!B86)</f>
        <v>#N/A</v>
      </c>
      <c r="C86" s="74" t="e">
        <f>IF(OR(入力!C86="",入力!C86="#N/A"),#N/A,入力!C86)</f>
        <v>#N/A</v>
      </c>
      <c r="D86" s="210" t="e">
        <f>IF(OR(入力!E86="",入力!E86="#N/A"),#N/A,入力!E86)</f>
        <v>#N/A</v>
      </c>
      <c r="E86" s="2" t="e">
        <f>IF(OR(入力!H86="",入力!H86="#N/A"),#N/A,入力!H86)</f>
        <v>#N/A</v>
      </c>
      <c r="F86" t="e">
        <f>IF(OR(入力!I86="",入力!I86="#N/A"),#N/A,入力!I86)</f>
        <v>#N/A</v>
      </c>
      <c r="G86" t="e">
        <f>IF(OR(入力!Q86="",入力!Q86="#N/A"),#N/A,入力!Q86)</f>
        <v>#N/A</v>
      </c>
      <c r="H86" t="e">
        <f>IF(OR(入力!P86="",入力!P86="#N/A"),#N/A,入力!P86)</f>
        <v>#N/A</v>
      </c>
      <c r="I86" s="2" t="e">
        <f>IF(OR(入力!R86="",入力!R86="#N/A"),#N/A,入力!R86)</f>
        <v>#N/A</v>
      </c>
      <c r="J86" t="e">
        <f>IF(OR(入力!S86="",入力!S86="#N/A"),#N/A,入力!S86)</f>
        <v>#N/A</v>
      </c>
      <c r="K86" t="e">
        <f>IF(OR(入力!AA86="",入力!AA86="#N/A"),#N/A,入力!AA86)</f>
        <v>#N/A</v>
      </c>
      <c r="L86" t="e">
        <f>IF(OR(入力!Z86="",入力!Z86="#N/A"),#N/A,入力!Z86)</f>
        <v>#N/A</v>
      </c>
      <c r="M86" s="2" t="e">
        <f>IF(OR(入力!AB86="",入力!AB86="#N/A"),#N/A,入力!AB86)</f>
        <v>#N/A</v>
      </c>
      <c r="N86" t="e">
        <f>IF(OR(入力!AC86="",入力!AC86="#N/A"),#N/A,入力!AC86)</f>
        <v>#N/A</v>
      </c>
      <c r="O86" t="e">
        <f>IF(OR(入力!AK86="",入力!AK86="#N/A"),#N/A,入力!AK86)</f>
        <v>#N/A</v>
      </c>
      <c r="P86" t="e">
        <f>IF(OR(入力!AJ86="",入力!AJ86="#N/A"),#N/A,入力!AJ86)</f>
        <v>#N/A</v>
      </c>
      <c r="Q86" s="2" t="e">
        <f>IF(OR(入力!AL86="",入力!AL86="#N/A"),#N/A,入力!AL86)</f>
        <v>#N/A</v>
      </c>
      <c r="R86" t="e">
        <f>IF(OR(入力!AM86="",入力!AM86="#N/A"),#N/A,入力!AM86)</f>
        <v>#N/A</v>
      </c>
      <c r="S86" t="e">
        <f>IF(OR(入力!AT86="",入力!AT86="#N/A"),#N/A,入力!AT86)</f>
        <v>#N/A</v>
      </c>
      <c r="T86" t="e">
        <f>IF(OR(入力!AV86="",入力!AV86="#N/A"),#N/A,入力!AV86)</f>
        <v>#N/A</v>
      </c>
      <c r="U86" t="e">
        <f>IF(OR(入力!AU86="",入力!AU86="#N/A"),#N/A,入力!AU86)</f>
        <v>#N/A</v>
      </c>
      <c r="V86" s="2" t="e">
        <f>IF(OR(入力!AW86="",入力!AW86="#N/A"),#N/A,入力!AW86)</f>
        <v>#N/A</v>
      </c>
      <c r="W86" t="e">
        <f>IF(OR(入力!AX86="",入力!AX86="#N/A"),#N/A,入力!AX86)</f>
        <v>#N/A</v>
      </c>
      <c r="X86" t="e">
        <f>IF(OR(入力!BF86="",入力!BF86="#N/A"),#N/A,入力!BF86)</f>
        <v>#N/A</v>
      </c>
      <c r="Y86" t="e">
        <f>IF(OR(入力!BE86="",入力!BE86="#N/A"),#N/A,入力!BE86)</f>
        <v>#N/A</v>
      </c>
      <c r="Z86" s="2" t="e">
        <f>IF(OR(入力!BG86="",入力!BG86="#N/A"),#N/A,入力!BG86)</f>
        <v>#N/A</v>
      </c>
      <c r="AA86" t="e">
        <f>IF(OR(入力!BL86="",入力!BL86="#N/A"),#N/A,入力!BL86)</f>
        <v>#N/A</v>
      </c>
      <c r="AB86" s="15" t="e">
        <f>IF(OR(入力!BM86="",入力!BM86="#N/A"),#N/A,入力!BM86)</f>
        <v>#N/A</v>
      </c>
      <c r="AC86" s="98" t="e">
        <f>IF(OR(入力!BS86="",入力!BS86="#N/A"),#N/A,入力!BS86)</f>
        <v>#N/A</v>
      </c>
      <c r="AD86" s="23" t="e">
        <f>IF(OR(入力!BT86="",入力!BT86="#N/A"),#N/A,入力!BT86)</f>
        <v>#N/A</v>
      </c>
      <c r="AE86" s="23" t="e">
        <f>IF(OR(入力!BW86="",入力!BW86="#N/A"),#N/A,入力!BW86)</f>
        <v>#N/A</v>
      </c>
      <c r="AF86" s="23" t="e">
        <f>IF(OR(入力!BX86="",入力!BX86="#N/A"),#N/A,入力!BX86)</f>
        <v>#N/A</v>
      </c>
      <c r="AG86" s="126" t="e">
        <f>IF(OR(入力!BZ86="",入力!BZ86="#N/A"),#N/A,入力!BZ86)</f>
        <v>#N/A</v>
      </c>
      <c r="AH86" s="15" t="e">
        <f>IF(OR(入力!CB86="",入力!CB86="#N/A"),#N/A,入力!CB86)</f>
        <v>#N/A</v>
      </c>
      <c r="AI86" t="e">
        <f>IF(OR(入力!CD86="",入力!CD86="#N/A"),#N/A,入力!CD86)</f>
        <v>#N/A</v>
      </c>
      <c r="AJ86" t="e">
        <f>IF(OR(入力!CL86="",入力!CL86="#N/A"),#N/A,入力!CL86)</f>
        <v>#N/A</v>
      </c>
      <c r="AK86" t="e">
        <f>IF(OR(入力!CK86="",入力!CK86="#N/A"),#N/A,入力!CK86)</f>
        <v>#N/A</v>
      </c>
      <c r="AL86" t="e">
        <f>IF(OR(入力!CM86="",入力!CM86="#N/A"),#N/A,入力!CM86)</f>
        <v>#N/A</v>
      </c>
      <c r="AM86" s="39" t="e">
        <f>IF(OR(入力!CN86="",入力!CN86="#N/A"),#N/A,入力!CN86)</f>
        <v>#N/A</v>
      </c>
      <c r="AN86" s="39" t="e">
        <f>IF(OR(入力!CV86="",入力!CV86="#N/A"),#N/A,入力!CV86)</f>
        <v>#N/A</v>
      </c>
      <c r="AO86" s="39" t="e">
        <f>IF(OR(入力!CU86="",入力!CU86="#N/A"),#N/A,入力!CU86)</f>
        <v>#N/A</v>
      </c>
      <c r="AP86" s="40" t="e">
        <f>IF(OR(入力!CW86="",入力!CW86="#N/A"),#N/A,入力!CW86)</f>
        <v>#N/A</v>
      </c>
      <c r="AQ86" t="e">
        <f>IF(OR(入力!CX86="",入力!CX86="#N/A"),#N/A,入力!CX86)</f>
        <v>#N/A</v>
      </c>
      <c r="AR86" t="e">
        <f>IF(OR(入力!DF86="",入力!DF86="#N/A"),#N/A,入力!DF86)</f>
        <v>#N/A</v>
      </c>
      <c r="AS86" t="e">
        <f>IF(OR(入力!DE86="",入力!DE86="#N/A"),#N/A,入力!DE86)</f>
        <v>#N/A</v>
      </c>
      <c r="AT86" t="e">
        <f>IF(OR(入力!DG86="",入力!DG86="#N/A"),#N/A,入力!DG86)</f>
        <v>#N/A</v>
      </c>
      <c r="AU86" s="39" t="e">
        <f>IF(OR(入力!DH86="",入力!DH86="#N/A"),#N/A,入力!DH86)</f>
        <v>#N/A</v>
      </c>
      <c r="AV86" s="39" t="e">
        <f>IF(OR(入力!DP86="",入力!DP86="#N/A"),#N/A,入力!DP86)</f>
        <v>#N/A</v>
      </c>
      <c r="AW86" s="39" t="e">
        <f>IF(OR(入力!DO86="",入力!DO86="#N/A"),#N/A,入力!DO86)</f>
        <v>#N/A</v>
      </c>
      <c r="AX86" s="45" t="e">
        <f>IF(OR(入力!DQ86="",入力!DQ86="#N/A"),#N/A,入力!DQ86)</f>
        <v>#N/A</v>
      </c>
      <c r="AY86" t="e">
        <f>IF(OR(入力!DR86="",入力!DR86="#N/A"),#N/A,入力!DR86)</f>
        <v>#N/A</v>
      </c>
      <c r="AZ86" t="e">
        <f>IF(OR(入力!DZ86="",入力!DZ86="#N/A"),#N/A,入力!DZ86)</f>
        <v>#N/A</v>
      </c>
      <c r="BA86" t="e">
        <f>IF(OR(入力!DY86="",入力!DY86="#N/A"),#N/A,入力!DY86)</f>
        <v>#N/A</v>
      </c>
      <c r="BB86" t="e">
        <f>IF(OR(入力!EA86="",入力!EA86="#N/A"),#N/A,入力!EA86)</f>
        <v>#N/A</v>
      </c>
      <c r="BC86" s="39" t="e">
        <f>IF(OR(入力!EB86="",入力!EB86="#N/A"),#N/A,入力!EB86)</f>
        <v>#N/A</v>
      </c>
      <c r="BD86" s="39" t="e">
        <f>IF(OR(入力!EJ86="",入力!EJ86="#N/A"),#N/A,入力!EJ86)</f>
        <v>#N/A</v>
      </c>
      <c r="BE86" s="39" t="e">
        <f>IF(OR(入力!EI86="",入力!EI86="#N/A"),#N/A,入力!EI86)</f>
        <v>#N/A</v>
      </c>
      <c r="BF86" s="217" t="e">
        <f>IF(OR(入力!EK86="",入力!EK86="#N/A"),#N/A,入力!EK86)</f>
        <v>#N/A</v>
      </c>
      <c r="BG86" s="126" t="e">
        <f>IF(OR(入力!GT86="",入力!GT86="#N/A"),#N/A,入力!GT86)</f>
        <v>#N/A</v>
      </c>
      <c r="BH86" s="23" t="e">
        <f>IF(OR(入力!HB86="",入力!HB86="#N/A"),#N/A,入力!HB86)</f>
        <v>#N/A</v>
      </c>
      <c r="BI86" s="23" t="e">
        <f>IF(OR(入力!HA86="",入力!HA86="#N/A"),#N/A,入力!HA86)</f>
        <v>#N/A</v>
      </c>
      <c r="BJ86" s="15" t="e">
        <f>IF(OR(入力!HC86="",入力!HC86="#N/A"),#N/A,入力!HC86)</f>
        <v>#N/A</v>
      </c>
      <c r="BK86" t="e">
        <f>IF(OR(入力!LJ86="",入力!LJ86="#N/A"),#N/A,入力!LJ86)</f>
        <v>#N/A</v>
      </c>
      <c r="BL86" t="e">
        <f>IF(OR(入力!LR86="",入力!LR86="#N/A"),#N/A,入力!LR86)</f>
        <v>#N/A</v>
      </c>
      <c r="BM86" t="e">
        <f>IF(OR(入力!LQ86="",入力!LQ86="#N/A"),#N/A,入力!LQ86)</f>
        <v>#N/A</v>
      </c>
      <c r="BN86" s="2" t="e">
        <f>IF(OR(入力!LS86="",入力!LS86="#N/A"),#N/A,入力!LS86)</f>
        <v>#N/A</v>
      </c>
      <c r="BO86" t="e">
        <f>IF(OR(入力!LT86="",入力!LT86="#N/A"),#N/A,入力!LT86)</f>
        <v>#N/A</v>
      </c>
      <c r="BP86" t="e">
        <f>IF(OR(入力!MB86="",入力!MB86="#N/A"),#N/A,入力!MB86)</f>
        <v>#N/A</v>
      </c>
      <c r="BQ86" t="e">
        <f>IF(OR(入力!MA86="",入力!MA86="#N/A"),#N/A,入力!MA86)</f>
        <v>#N/A</v>
      </c>
      <c r="BR86" s="15" t="e">
        <f>IF(OR(入力!MC86="",入力!MC86="#N/A"),#N/A,入力!MC86)</f>
        <v>#N/A</v>
      </c>
      <c r="BS86" s="224" t="e">
        <f>IF(OR(入力!MN86="",入力!MN86="#N/A"),#N/A,入力!MN86)</f>
        <v>#N/A</v>
      </c>
      <c r="BT86" s="224" t="e">
        <f>IF(OR(入力!MV86="",入力!MV86="#N/A"),#N/A,入力!MV86)</f>
        <v>#N/A</v>
      </c>
      <c r="BU86" s="224" t="e">
        <f>IF(OR(入力!MU86="",入力!MU86="#N/A"),#N/A,入力!MU86)</f>
        <v>#N/A</v>
      </c>
      <c r="BV86" s="154" t="e">
        <f>IF(OR(入力!MW86="",入力!MW86="#N/A"),#N/A,入力!MW86)</f>
        <v>#N/A</v>
      </c>
      <c r="CD86" s="503"/>
      <c r="CE86" s="565"/>
      <c r="CF86" s="509"/>
      <c r="DC86" s="23"/>
      <c r="DF86" s="34"/>
    </row>
    <row r="87" spans="1:110">
      <c r="A87" s="251" t="e">
        <f>IF(OR(入力!A87="",入力!A87="#N/A"),#N/A,入力!A87)</f>
        <v>#N/A</v>
      </c>
      <c r="B87" s="253" t="e">
        <f>IF(OR(入力!B87="",入力!B87="#N/A"),#N/A,入力!B87)</f>
        <v>#N/A</v>
      </c>
      <c r="C87" s="74" t="e">
        <f>IF(OR(入力!C87="",入力!C87="#N/A"),#N/A,入力!C87)</f>
        <v>#N/A</v>
      </c>
      <c r="D87" s="210" t="e">
        <f>IF(OR(入力!E87="",入力!E87="#N/A"),#N/A,入力!E87)</f>
        <v>#N/A</v>
      </c>
      <c r="E87" s="2" t="e">
        <f>IF(OR(入力!H87="",入力!H87="#N/A"),#N/A,入力!H87)</f>
        <v>#N/A</v>
      </c>
      <c r="F87" t="e">
        <f>IF(OR(入力!I87="",入力!I87="#N/A"),#N/A,入力!I87)</f>
        <v>#N/A</v>
      </c>
      <c r="G87" t="e">
        <f>IF(OR(入力!Q87="",入力!Q87="#N/A"),#N/A,入力!Q87)</f>
        <v>#N/A</v>
      </c>
      <c r="H87" t="e">
        <f>IF(OR(入力!P87="",入力!P87="#N/A"),#N/A,入力!P87)</f>
        <v>#N/A</v>
      </c>
      <c r="I87" s="2" t="e">
        <f>IF(OR(入力!R87="",入力!R87="#N/A"),#N/A,入力!R87)</f>
        <v>#N/A</v>
      </c>
      <c r="J87" t="e">
        <f>IF(OR(入力!S87="",入力!S87="#N/A"),#N/A,入力!S87)</f>
        <v>#N/A</v>
      </c>
      <c r="K87" t="e">
        <f>IF(OR(入力!AA87="",入力!AA87="#N/A"),#N/A,入力!AA87)</f>
        <v>#N/A</v>
      </c>
      <c r="L87" t="e">
        <f>IF(OR(入力!Z87="",入力!Z87="#N/A"),#N/A,入力!Z87)</f>
        <v>#N/A</v>
      </c>
      <c r="M87" s="2" t="e">
        <f>IF(OR(入力!AB87="",入力!AB87="#N/A"),#N/A,入力!AB87)</f>
        <v>#N/A</v>
      </c>
      <c r="N87" t="e">
        <f>IF(OR(入力!AC87="",入力!AC87="#N/A"),#N/A,入力!AC87)</f>
        <v>#N/A</v>
      </c>
      <c r="O87" t="e">
        <f>IF(OR(入力!AK87="",入力!AK87="#N/A"),#N/A,入力!AK87)</f>
        <v>#N/A</v>
      </c>
      <c r="P87" t="e">
        <f>IF(OR(入力!AJ87="",入力!AJ87="#N/A"),#N/A,入力!AJ87)</f>
        <v>#N/A</v>
      </c>
      <c r="Q87" s="2" t="e">
        <f>IF(OR(入力!AL87="",入力!AL87="#N/A"),#N/A,入力!AL87)</f>
        <v>#N/A</v>
      </c>
      <c r="R87" t="e">
        <f>IF(OR(入力!AM87="",入力!AM87="#N/A"),#N/A,入力!AM87)</f>
        <v>#N/A</v>
      </c>
      <c r="S87" t="e">
        <f>IF(OR(入力!AT87="",入力!AT87="#N/A"),#N/A,入力!AT87)</f>
        <v>#N/A</v>
      </c>
      <c r="T87" t="e">
        <f>IF(OR(入力!AV87="",入力!AV87="#N/A"),#N/A,入力!AV87)</f>
        <v>#N/A</v>
      </c>
      <c r="U87" t="e">
        <f>IF(OR(入力!AU87="",入力!AU87="#N/A"),#N/A,入力!AU87)</f>
        <v>#N/A</v>
      </c>
      <c r="V87" s="2" t="e">
        <f>IF(OR(入力!AW87="",入力!AW87="#N/A"),#N/A,入力!AW87)</f>
        <v>#N/A</v>
      </c>
      <c r="W87" t="e">
        <f>IF(OR(入力!AX87="",入力!AX87="#N/A"),#N/A,入力!AX87)</f>
        <v>#N/A</v>
      </c>
      <c r="X87" t="e">
        <f>IF(OR(入力!BF87="",入力!BF87="#N/A"),#N/A,入力!BF87)</f>
        <v>#N/A</v>
      </c>
      <c r="Y87" t="e">
        <f>IF(OR(入力!BE87="",入力!BE87="#N/A"),#N/A,入力!BE87)</f>
        <v>#N/A</v>
      </c>
      <c r="Z87" s="2" t="e">
        <f>IF(OR(入力!BG87="",入力!BG87="#N/A"),#N/A,入力!BG87)</f>
        <v>#N/A</v>
      </c>
      <c r="AA87" t="e">
        <f>IF(OR(入力!BL87="",入力!BL87="#N/A"),#N/A,入力!BL87)</f>
        <v>#N/A</v>
      </c>
      <c r="AB87" s="15" t="e">
        <f>IF(OR(入力!BM87="",入力!BM87="#N/A"),#N/A,入力!BM87)</f>
        <v>#N/A</v>
      </c>
      <c r="AC87" s="98" t="e">
        <f>IF(OR(入力!BS87="",入力!BS87="#N/A"),#N/A,入力!BS87)</f>
        <v>#N/A</v>
      </c>
      <c r="AD87" s="23" t="e">
        <f>IF(OR(入力!BT87="",入力!BT87="#N/A"),#N/A,入力!BT87)</f>
        <v>#N/A</v>
      </c>
      <c r="AE87" s="23" t="e">
        <f>IF(OR(入力!BW87="",入力!BW87="#N/A"),#N/A,入力!BW87)</f>
        <v>#N/A</v>
      </c>
      <c r="AF87" s="23" t="e">
        <f>IF(OR(入力!BX87="",入力!BX87="#N/A"),#N/A,入力!BX87)</f>
        <v>#N/A</v>
      </c>
      <c r="AG87" s="126" t="e">
        <f>IF(OR(入力!BZ87="",入力!BZ87="#N/A"),#N/A,入力!BZ87)</f>
        <v>#N/A</v>
      </c>
      <c r="AH87" s="15" t="e">
        <f>IF(OR(入力!CB87="",入力!CB87="#N/A"),#N/A,入力!CB87)</f>
        <v>#N/A</v>
      </c>
      <c r="AI87" t="e">
        <f>IF(OR(入力!CD87="",入力!CD87="#N/A"),#N/A,入力!CD87)</f>
        <v>#N/A</v>
      </c>
      <c r="AJ87" t="e">
        <f>IF(OR(入力!CL87="",入力!CL87="#N/A"),#N/A,入力!CL87)</f>
        <v>#N/A</v>
      </c>
      <c r="AK87" t="e">
        <f>IF(OR(入力!CK87="",入力!CK87="#N/A"),#N/A,入力!CK87)</f>
        <v>#N/A</v>
      </c>
      <c r="AL87" t="e">
        <f>IF(OR(入力!CM87="",入力!CM87="#N/A"),#N/A,入力!CM87)</f>
        <v>#N/A</v>
      </c>
      <c r="AM87" s="39" t="e">
        <f>IF(OR(入力!CN87="",入力!CN87="#N/A"),#N/A,入力!CN87)</f>
        <v>#N/A</v>
      </c>
      <c r="AN87" s="39" t="e">
        <f>IF(OR(入力!CV87="",入力!CV87="#N/A"),#N/A,入力!CV87)</f>
        <v>#N/A</v>
      </c>
      <c r="AO87" s="39" t="e">
        <f>IF(OR(入力!CU87="",入力!CU87="#N/A"),#N/A,入力!CU87)</f>
        <v>#N/A</v>
      </c>
      <c r="AP87" s="40" t="e">
        <f>IF(OR(入力!CW87="",入力!CW87="#N/A"),#N/A,入力!CW87)</f>
        <v>#N/A</v>
      </c>
      <c r="AQ87" t="e">
        <f>IF(OR(入力!CX87="",入力!CX87="#N/A"),#N/A,入力!CX87)</f>
        <v>#N/A</v>
      </c>
      <c r="AR87" t="e">
        <f>IF(OR(入力!DF87="",入力!DF87="#N/A"),#N/A,入力!DF87)</f>
        <v>#N/A</v>
      </c>
      <c r="AS87" t="e">
        <f>IF(OR(入力!DE87="",入力!DE87="#N/A"),#N/A,入力!DE87)</f>
        <v>#N/A</v>
      </c>
      <c r="AT87" t="e">
        <f>IF(OR(入力!DG87="",入力!DG87="#N/A"),#N/A,入力!DG87)</f>
        <v>#N/A</v>
      </c>
      <c r="AU87" s="39" t="e">
        <f>IF(OR(入力!DH87="",入力!DH87="#N/A"),#N/A,入力!DH87)</f>
        <v>#N/A</v>
      </c>
      <c r="AV87" s="39" t="e">
        <f>IF(OR(入力!DP87="",入力!DP87="#N/A"),#N/A,入力!DP87)</f>
        <v>#N/A</v>
      </c>
      <c r="AW87" s="39" t="e">
        <f>IF(OR(入力!DO87="",入力!DO87="#N/A"),#N/A,入力!DO87)</f>
        <v>#N/A</v>
      </c>
      <c r="AX87" s="45" t="e">
        <f>IF(OR(入力!DQ87="",入力!DQ87="#N/A"),#N/A,入力!DQ87)</f>
        <v>#N/A</v>
      </c>
      <c r="AY87" t="e">
        <f>IF(OR(入力!DR87="",入力!DR87="#N/A"),#N/A,入力!DR87)</f>
        <v>#N/A</v>
      </c>
      <c r="AZ87" t="e">
        <f>IF(OR(入力!DZ87="",入力!DZ87="#N/A"),#N/A,入力!DZ87)</f>
        <v>#N/A</v>
      </c>
      <c r="BA87" t="e">
        <f>IF(OR(入力!DY87="",入力!DY87="#N/A"),#N/A,入力!DY87)</f>
        <v>#N/A</v>
      </c>
      <c r="BB87" t="e">
        <f>IF(OR(入力!EA87="",入力!EA87="#N/A"),#N/A,入力!EA87)</f>
        <v>#N/A</v>
      </c>
      <c r="BC87" s="39" t="e">
        <f>IF(OR(入力!EB87="",入力!EB87="#N/A"),#N/A,入力!EB87)</f>
        <v>#N/A</v>
      </c>
      <c r="BD87" s="39" t="e">
        <f>IF(OR(入力!EJ87="",入力!EJ87="#N/A"),#N/A,入力!EJ87)</f>
        <v>#N/A</v>
      </c>
      <c r="BE87" s="39" t="e">
        <f>IF(OR(入力!EI87="",入力!EI87="#N/A"),#N/A,入力!EI87)</f>
        <v>#N/A</v>
      </c>
      <c r="BF87" s="217" t="e">
        <f>IF(OR(入力!EK87="",入力!EK87="#N/A"),#N/A,入力!EK87)</f>
        <v>#N/A</v>
      </c>
      <c r="BG87" s="126" t="e">
        <f>IF(OR(入力!GT87="",入力!GT87="#N/A"),#N/A,入力!GT87)</f>
        <v>#N/A</v>
      </c>
      <c r="BH87" s="23" t="e">
        <f>IF(OR(入力!HB87="",入力!HB87="#N/A"),#N/A,入力!HB87)</f>
        <v>#N/A</v>
      </c>
      <c r="BI87" s="23" t="e">
        <f>IF(OR(入力!HA87="",入力!HA87="#N/A"),#N/A,入力!HA87)</f>
        <v>#N/A</v>
      </c>
      <c r="BJ87" s="15" t="e">
        <f>IF(OR(入力!HC87="",入力!HC87="#N/A"),#N/A,入力!HC87)</f>
        <v>#N/A</v>
      </c>
      <c r="BK87" t="e">
        <f>IF(OR(入力!LJ87="",入力!LJ87="#N/A"),#N/A,入力!LJ87)</f>
        <v>#N/A</v>
      </c>
      <c r="BL87" t="e">
        <f>IF(OR(入力!LR87="",入力!LR87="#N/A"),#N/A,入力!LR87)</f>
        <v>#N/A</v>
      </c>
      <c r="BM87" t="e">
        <f>IF(OR(入力!LQ87="",入力!LQ87="#N/A"),#N/A,入力!LQ87)</f>
        <v>#N/A</v>
      </c>
      <c r="BN87" s="2" t="e">
        <f>IF(OR(入力!LS87="",入力!LS87="#N/A"),#N/A,入力!LS87)</f>
        <v>#N/A</v>
      </c>
      <c r="BO87" t="e">
        <f>IF(OR(入力!LT87="",入力!LT87="#N/A"),#N/A,入力!LT87)</f>
        <v>#N/A</v>
      </c>
      <c r="BP87" t="e">
        <f>IF(OR(入力!MB87="",入力!MB87="#N/A"),#N/A,入力!MB87)</f>
        <v>#N/A</v>
      </c>
      <c r="BQ87" t="e">
        <f>IF(OR(入力!MA87="",入力!MA87="#N/A"),#N/A,入力!MA87)</f>
        <v>#N/A</v>
      </c>
      <c r="BR87" s="15" t="e">
        <f>IF(OR(入力!MC87="",入力!MC87="#N/A"),#N/A,入力!MC87)</f>
        <v>#N/A</v>
      </c>
      <c r="BS87" s="224" t="e">
        <f>IF(OR(入力!MN87="",入力!MN87="#N/A"),#N/A,入力!MN87)</f>
        <v>#N/A</v>
      </c>
      <c r="BT87" s="224" t="e">
        <f>IF(OR(入力!MV87="",入力!MV87="#N/A"),#N/A,入力!MV87)</f>
        <v>#N/A</v>
      </c>
      <c r="BU87" s="224" t="e">
        <f>IF(OR(入力!MU87="",入力!MU87="#N/A"),#N/A,入力!MU87)</f>
        <v>#N/A</v>
      </c>
      <c r="BV87" s="154" t="e">
        <f>IF(OR(入力!MW87="",入力!MW87="#N/A"),#N/A,入力!MW87)</f>
        <v>#N/A</v>
      </c>
      <c r="CD87" s="503"/>
      <c r="CE87" s="565"/>
      <c r="CF87" s="509"/>
      <c r="DC87" s="23"/>
      <c r="DF87" s="34"/>
    </row>
    <row r="88" spans="1:110">
      <c r="A88" s="251" t="e">
        <f>IF(OR(入力!A88="",入力!A88="#N/A"),#N/A,入力!A88)</f>
        <v>#N/A</v>
      </c>
      <c r="B88" s="253" t="e">
        <f>IF(OR(入力!B88="",入力!B88="#N/A"),#N/A,入力!B88)</f>
        <v>#N/A</v>
      </c>
      <c r="C88" s="74" t="e">
        <f>IF(OR(入力!C88="",入力!C88="#N/A"),#N/A,入力!C88)</f>
        <v>#N/A</v>
      </c>
      <c r="D88" s="210" t="e">
        <f>IF(OR(入力!E88="",入力!E88="#N/A"),#N/A,入力!E88)</f>
        <v>#N/A</v>
      </c>
      <c r="E88" s="2" t="e">
        <f>IF(OR(入力!H88="",入力!H88="#N/A"),#N/A,入力!H88)</f>
        <v>#N/A</v>
      </c>
      <c r="F88" t="e">
        <f>IF(OR(入力!I88="",入力!I88="#N/A"),#N/A,入力!I88)</f>
        <v>#N/A</v>
      </c>
      <c r="G88" t="e">
        <f>IF(OR(入力!Q88="",入力!Q88="#N/A"),#N/A,入力!Q88)</f>
        <v>#N/A</v>
      </c>
      <c r="H88" t="e">
        <f>IF(OR(入力!P88="",入力!P88="#N/A"),#N/A,入力!P88)</f>
        <v>#N/A</v>
      </c>
      <c r="I88" s="2" t="e">
        <f>IF(OR(入力!R88="",入力!R88="#N/A"),#N/A,入力!R88)</f>
        <v>#N/A</v>
      </c>
      <c r="J88" t="e">
        <f>IF(OR(入力!S88="",入力!S88="#N/A"),#N/A,入力!S88)</f>
        <v>#N/A</v>
      </c>
      <c r="K88" t="e">
        <f>IF(OR(入力!AA88="",入力!AA88="#N/A"),#N/A,入力!AA88)</f>
        <v>#N/A</v>
      </c>
      <c r="L88" t="e">
        <f>IF(OR(入力!Z88="",入力!Z88="#N/A"),#N/A,入力!Z88)</f>
        <v>#N/A</v>
      </c>
      <c r="M88" s="2" t="e">
        <f>IF(OR(入力!AB88="",入力!AB88="#N/A"),#N/A,入力!AB88)</f>
        <v>#N/A</v>
      </c>
      <c r="N88" t="e">
        <f>IF(OR(入力!AC88="",入力!AC88="#N/A"),#N/A,入力!AC88)</f>
        <v>#N/A</v>
      </c>
      <c r="O88" t="e">
        <f>IF(OR(入力!AK88="",入力!AK88="#N/A"),#N/A,入力!AK88)</f>
        <v>#N/A</v>
      </c>
      <c r="P88" t="e">
        <f>IF(OR(入力!AJ88="",入力!AJ88="#N/A"),#N/A,入力!AJ88)</f>
        <v>#N/A</v>
      </c>
      <c r="Q88" s="2" t="e">
        <f>IF(OR(入力!AL88="",入力!AL88="#N/A"),#N/A,入力!AL88)</f>
        <v>#N/A</v>
      </c>
      <c r="R88" t="e">
        <f>IF(OR(入力!AM88="",入力!AM88="#N/A"),#N/A,入力!AM88)</f>
        <v>#N/A</v>
      </c>
      <c r="S88" t="e">
        <f>IF(OR(入力!AT88="",入力!AT88="#N/A"),#N/A,入力!AT88)</f>
        <v>#N/A</v>
      </c>
      <c r="T88" t="e">
        <f>IF(OR(入力!AV88="",入力!AV88="#N/A"),#N/A,入力!AV88)</f>
        <v>#N/A</v>
      </c>
      <c r="U88" t="e">
        <f>IF(OR(入力!AU88="",入力!AU88="#N/A"),#N/A,入力!AU88)</f>
        <v>#N/A</v>
      </c>
      <c r="V88" s="2" t="e">
        <f>IF(OR(入力!AW88="",入力!AW88="#N/A"),#N/A,入力!AW88)</f>
        <v>#N/A</v>
      </c>
      <c r="W88" t="e">
        <f>IF(OR(入力!AX88="",入力!AX88="#N/A"),#N/A,入力!AX88)</f>
        <v>#N/A</v>
      </c>
      <c r="X88" t="e">
        <f>IF(OR(入力!BF88="",入力!BF88="#N/A"),#N/A,入力!BF88)</f>
        <v>#N/A</v>
      </c>
      <c r="Y88" t="e">
        <f>IF(OR(入力!BE88="",入力!BE88="#N/A"),#N/A,入力!BE88)</f>
        <v>#N/A</v>
      </c>
      <c r="Z88" s="2" t="e">
        <f>IF(OR(入力!BG88="",入力!BG88="#N/A"),#N/A,入力!BG88)</f>
        <v>#N/A</v>
      </c>
      <c r="AA88" t="e">
        <f>IF(OR(入力!BL88="",入力!BL88="#N/A"),#N/A,入力!BL88)</f>
        <v>#N/A</v>
      </c>
      <c r="AB88" s="15" t="e">
        <f>IF(OR(入力!BM88="",入力!BM88="#N/A"),#N/A,入力!BM88)</f>
        <v>#N/A</v>
      </c>
      <c r="AC88" s="98" t="e">
        <f>IF(OR(入力!BS88="",入力!BS88="#N/A"),#N/A,入力!BS88)</f>
        <v>#N/A</v>
      </c>
      <c r="AD88" s="23" t="e">
        <f>IF(OR(入力!BT88="",入力!BT88="#N/A"),#N/A,入力!BT88)</f>
        <v>#N/A</v>
      </c>
      <c r="AE88" s="23" t="e">
        <f>IF(OR(入力!BW88="",入力!BW88="#N/A"),#N/A,入力!BW88)</f>
        <v>#N/A</v>
      </c>
      <c r="AF88" s="23" t="e">
        <f>IF(OR(入力!BX88="",入力!BX88="#N/A"),#N/A,入力!BX88)</f>
        <v>#N/A</v>
      </c>
      <c r="AG88" s="126" t="e">
        <f>IF(OR(入力!BZ88="",入力!BZ88="#N/A"),#N/A,入力!BZ88)</f>
        <v>#N/A</v>
      </c>
      <c r="AH88" s="15" t="e">
        <f>IF(OR(入力!CB88="",入力!CB88="#N/A"),#N/A,入力!CB88)</f>
        <v>#N/A</v>
      </c>
      <c r="AI88" t="e">
        <f>IF(OR(入力!CD88="",入力!CD88="#N/A"),#N/A,入力!CD88)</f>
        <v>#N/A</v>
      </c>
      <c r="AJ88" t="e">
        <f>IF(OR(入力!CL88="",入力!CL88="#N/A"),#N/A,入力!CL88)</f>
        <v>#N/A</v>
      </c>
      <c r="AK88" t="e">
        <f>IF(OR(入力!CK88="",入力!CK88="#N/A"),#N/A,入力!CK88)</f>
        <v>#N/A</v>
      </c>
      <c r="AL88" t="e">
        <f>IF(OR(入力!CM88="",入力!CM88="#N/A"),#N/A,入力!CM88)</f>
        <v>#N/A</v>
      </c>
      <c r="AM88" s="39" t="e">
        <f>IF(OR(入力!CN88="",入力!CN88="#N/A"),#N/A,入力!CN88)</f>
        <v>#N/A</v>
      </c>
      <c r="AN88" s="39" t="e">
        <f>IF(OR(入力!CV88="",入力!CV88="#N/A"),#N/A,入力!CV88)</f>
        <v>#N/A</v>
      </c>
      <c r="AO88" s="39" t="e">
        <f>IF(OR(入力!CU88="",入力!CU88="#N/A"),#N/A,入力!CU88)</f>
        <v>#N/A</v>
      </c>
      <c r="AP88" s="40" t="e">
        <f>IF(OR(入力!CW88="",入力!CW88="#N/A"),#N/A,入力!CW88)</f>
        <v>#N/A</v>
      </c>
      <c r="AQ88" t="e">
        <f>IF(OR(入力!CX88="",入力!CX88="#N/A"),#N/A,入力!CX88)</f>
        <v>#N/A</v>
      </c>
      <c r="AR88" t="e">
        <f>IF(OR(入力!DF88="",入力!DF88="#N/A"),#N/A,入力!DF88)</f>
        <v>#N/A</v>
      </c>
      <c r="AS88" t="e">
        <f>IF(OR(入力!DE88="",入力!DE88="#N/A"),#N/A,入力!DE88)</f>
        <v>#N/A</v>
      </c>
      <c r="AT88" t="e">
        <f>IF(OR(入力!DG88="",入力!DG88="#N/A"),#N/A,入力!DG88)</f>
        <v>#N/A</v>
      </c>
      <c r="AU88" s="39" t="e">
        <f>IF(OR(入力!DH88="",入力!DH88="#N/A"),#N/A,入力!DH88)</f>
        <v>#N/A</v>
      </c>
      <c r="AV88" s="39" t="e">
        <f>IF(OR(入力!DP88="",入力!DP88="#N/A"),#N/A,入力!DP88)</f>
        <v>#N/A</v>
      </c>
      <c r="AW88" s="39" t="e">
        <f>IF(OR(入力!DO88="",入力!DO88="#N/A"),#N/A,入力!DO88)</f>
        <v>#N/A</v>
      </c>
      <c r="AX88" s="45" t="e">
        <f>IF(OR(入力!DQ88="",入力!DQ88="#N/A"),#N/A,入力!DQ88)</f>
        <v>#N/A</v>
      </c>
      <c r="AY88" t="e">
        <f>IF(OR(入力!DR88="",入力!DR88="#N/A"),#N/A,入力!DR88)</f>
        <v>#N/A</v>
      </c>
      <c r="AZ88" t="e">
        <f>IF(OR(入力!DZ88="",入力!DZ88="#N/A"),#N/A,入力!DZ88)</f>
        <v>#N/A</v>
      </c>
      <c r="BA88" t="e">
        <f>IF(OR(入力!DY88="",入力!DY88="#N/A"),#N/A,入力!DY88)</f>
        <v>#N/A</v>
      </c>
      <c r="BB88" t="e">
        <f>IF(OR(入力!EA88="",入力!EA88="#N/A"),#N/A,入力!EA88)</f>
        <v>#N/A</v>
      </c>
      <c r="BC88" s="39" t="e">
        <f>IF(OR(入力!EB88="",入力!EB88="#N/A"),#N/A,入力!EB88)</f>
        <v>#N/A</v>
      </c>
      <c r="BD88" s="39" t="e">
        <f>IF(OR(入力!EJ88="",入力!EJ88="#N/A"),#N/A,入力!EJ88)</f>
        <v>#N/A</v>
      </c>
      <c r="BE88" s="39" t="e">
        <f>IF(OR(入力!EI88="",入力!EI88="#N/A"),#N/A,入力!EI88)</f>
        <v>#N/A</v>
      </c>
      <c r="BF88" s="217" t="e">
        <f>IF(OR(入力!EK88="",入力!EK88="#N/A"),#N/A,入力!EK88)</f>
        <v>#N/A</v>
      </c>
      <c r="BG88" s="126" t="e">
        <f>IF(OR(入力!GT88="",入力!GT88="#N/A"),#N/A,入力!GT88)</f>
        <v>#N/A</v>
      </c>
      <c r="BH88" s="23" t="e">
        <f>IF(OR(入力!HB88="",入力!HB88="#N/A"),#N/A,入力!HB88)</f>
        <v>#N/A</v>
      </c>
      <c r="BI88" s="23" t="e">
        <f>IF(OR(入力!HA88="",入力!HA88="#N/A"),#N/A,入力!HA88)</f>
        <v>#N/A</v>
      </c>
      <c r="BJ88" s="15" t="e">
        <f>IF(OR(入力!HC88="",入力!HC88="#N/A"),#N/A,入力!HC88)</f>
        <v>#N/A</v>
      </c>
      <c r="BK88" t="e">
        <f>IF(OR(入力!LJ88="",入力!LJ88="#N/A"),#N/A,入力!LJ88)</f>
        <v>#N/A</v>
      </c>
      <c r="BL88" t="e">
        <f>IF(OR(入力!LR88="",入力!LR88="#N/A"),#N/A,入力!LR88)</f>
        <v>#N/A</v>
      </c>
      <c r="BM88" t="e">
        <f>IF(OR(入力!LQ88="",入力!LQ88="#N/A"),#N/A,入力!LQ88)</f>
        <v>#N/A</v>
      </c>
      <c r="BN88" s="2" t="e">
        <f>IF(OR(入力!LS88="",入力!LS88="#N/A"),#N/A,入力!LS88)</f>
        <v>#N/A</v>
      </c>
      <c r="BO88" t="e">
        <f>IF(OR(入力!LT88="",入力!LT88="#N/A"),#N/A,入力!LT88)</f>
        <v>#N/A</v>
      </c>
      <c r="BP88" t="e">
        <f>IF(OR(入力!MB88="",入力!MB88="#N/A"),#N/A,入力!MB88)</f>
        <v>#N/A</v>
      </c>
      <c r="BQ88" t="e">
        <f>IF(OR(入力!MA88="",入力!MA88="#N/A"),#N/A,入力!MA88)</f>
        <v>#N/A</v>
      </c>
      <c r="BR88" s="15" t="e">
        <f>IF(OR(入力!MC88="",入力!MC88="#N/A"),#N/A,入力!MC88)</f>
        <v>#N/A</v>
      </c>
      <c r="BS88" s="224" t="e">
        <f>IF(OR(入力!MN88="",入力!MN88="#N/A"),#N/A,入力!MN88)</f>
        <v>#N/A</v>
      </c>
      <c r="BT88" s="224" t="e">
        <f>IF(OR(入力!MV88="",入力!MV88="#N/A"),#N/A,入力!MV88)</f>
        <v>#N/A</v>
      </c>
      <c r="BU88" s="224" t="e">
        <f>IF(OR(入力!MU88="",入力!MU88="#N/A"),#N/A,入力!MU88)</f>
        <v>#N/A</v>
      </c>
      <c r="BV88" s="154" t="e">
        <f>IF(OR(入力!MW88="",入力!MW88="#N/A"),#N/A,入力!MW88)</f>
        <v>#N/A</v>
      </c>
      <c r="CD88" s="503"/>
      <c r="CE88" s="565"/>
      <c r="CF88" s="509"/>
      <c r="DC88" s="23"/>
      <c r="DF88" s="34"/>
    </row>
    <row r="89" spans="1:110">
      <c r="A89" s="251" t="e">
        <f>IF(OR(入力!A89="",入力!A89="#N/A"),#N/A,入力!A89)</f>
        <v>#N/A</v>
      </c>
      <c r="B89" s="253" t="e">
        <f>IF(OR(入力!B89="",入力!B89="#N/A"),#N/A,入力!B89)</f>
        <v>#N/A</v>
      </c>
      <c r="C89" s="74" t="e">
        <f>IF(OR(入力!C89="",入力!C89="#N/A"),#N/A,入力!C89)</f>
        <v>#N/A</v>
      </c>
      <c r="D89" s="210" t="e">
        <f>IF(OR(入力!E89="",入力!E89="#N/A"),#N/A,入力!E89)</f>
        <v>#N/A</v>
      </c>
      <c r="E89" s="2" t="e">
        <f>IF(OR(入力!H89="",入力!H89="#N/A"),#N/A,入力!H89)</f>
        <v>#N/A</v>
      </c>
      <c r="F89" t="e">
        <f>IF(OR(入力!I89="",入力!I89="#N/A"),#N/A,入力!I89)</f>
        <v>#N/A</v>
      </c>
      <c r="G89" t="e">
        <f>IF(OR(入力!Q89="",入力!Q89="#N/A"),#N/A,入力!Q89)</f>
        <v>#N/A</v>
      </c>
      <c r="H89" t="e">
        <f>IF(OR(入力!P89="",入力!P89="#N/A"),#N/A,入力!P89)</f>
        <v>#N/A</v>
      </c>
      <c r="I89" s="2" t="e">
        <f>IF(OR(入力!R89="",入力!R89="#N/A"),#N/A,入力!R89)</f>
        <v>#N/A</v>
      </c>
      <c r="J89" t="e">
        <f>IF(OR(入力!S89="",入力!S89="#N/A"),#N/A,入力!S89)</f>
        <v>#N/A</v>
      </c>
      <c r="K89" t="e">
        <f>IF(OR(入力!AA89="",入力!AA89="#N/A"),#N/A,入力!AA89)</f>
        <v>#N/A</v>
      </c>
      <c r="L89" t="e">
        <f>IF(OR(入力!Z89="",入力!Z89="#N/A"),#N/A,入力!Z89)</f>
        <v>#N/A</v>
      </c>
      <c r="M89" s="2" t="e">
        <f>IF(OR(入力!AB89="",入力!AB89="#N/A"),#N/A,入力!AB89)</f>
        <v>#N/A</v>
      </c>
      <c r="N89" t="e">
        <f>IF(OR(入力!AC89="",入力!AC89="#N/A"),#N/A,入力!AC89)</f>
        <v>#N/A</v>
      </c>
      <c r="O89" t="e">
        <f>IF(OR(入力!AK89="",入力!AK89="#N/A"),#N/A,入力!AK89)</f>
        <v>#N/A</v>
      </c>
      <c r="P89" t="e">
        <f>IF(OR(入力!AJ89="",入力!AJ89="#N/A"),#N/A,入力!AJ89)</f>
        <v>#N/A</v>
      </c>
      <c r="Q89" s="2" t="e">
        <f>IF(OR(入力!AL89="",入力!AL89="#N/A"),#N/A,入力!AL89)</f>
        <v>#N/A</v>
      </c>
      <c r="R89" t="e">
        <f>IF(OR(入力!AM89="",入力!AM89="#N/A"),#N/A,入力!AM89)</f>
        <v>#N/A</v>
      </c>
      <c r="S89" t="e">
        <f>IF(OR(入力!AT89="",入力!AT89="#N/A"),#N/A,入力!AT89)</f>
        <v>#N/A</v>
      </c>
      <c r="T89" t="e">
        <f>IF(OR(入力!AV89="",入力!AV89="#N/A"),#N/A,入力!AV89)</f>
        <v>#N/A</v>
      </c>
      <c r="U89" t="e">
        <f>IF(OR(入力!AU89="",入力!AU89="#N/A"),#N/A,入力!AU89)</f>
        <v>#N/A</v>
      </c>
      <c r="V89" s="2" t="e">
        <f>IF(OR(入力!AW89="",入力!AW89="#N/A"),#N/A,入力!AW89)</f>
        <v>#N/A</v>
      </c>
      <c r="W89" t="e">
        <f>IF(OR(入力!AX89="",入力!AX89="#N/A"),#N/A,入力!AX89)</f>
        <v>#N/A</v>
      </c>
      <c r="X89" t="e">
        <f>IF(OR(入力!BF89="",入力!BF89="#N/A"),#N/A,入力!BF89)</f>
        <v>#N/A</v>
      </c>
      <c r="Y89" t="e">
        <f>IF(OR(入力!BE89="",入力!BE89="#N/A"),#N/A,入力!BE89)</f>
        <v>#N/A</v>
      </c>
      <c r="Z89" s="2" t="e">
        <f>IF(OR(入力!BG89="",入力!BG89="#N/A"),#N/A,入力!BG89)</f>
        <v>#N/A</v>
      </c>
      <c r="AA89" t="e">
        <f>IF(OR(入力!BL89="",入力!BL89="#N/A"),#N/A,入力!BL89)</f>
        <v>#N/A</v>
      </c>
      <c r="AB89" s="15" t="e">
        <f>IF(OR(入力!BM89="",入力!BM89="#N/A"),#N/A,入力!BM89)</f>
        <v>#N/A</v>
      </c>
      <c r="AC89" s="98" t="e">
        <f>IF(OR(入力!BS89="",入力!BS89="#N/A"),#N/A,入力!BS89)</f>
        <v>#N/A</v>
      </c>
      <c r="AD89" s="23" t="e">
        <f>IF(OR(入力!BT89="",入力!BT89="#N/A"),#N/A,入力!BT89)</f>
        <v>#N/A</v>
      </c>
      <c r="AE89" s="23" t="e">
        <f>IF(OR(入力!BW89="",入力!BW89="#N/A"),#N/A,入力!BW89)</f>
        <v>#N/A</v>
      </c>
      <c r="AF89" s="23" t="e">
        <f>IF(OR(入力!BX89="",入力!BX89="#N/A"),#N/A,入力!BX89)</f>
        <v>#N/A</v>
      </c>
      <c r="AG89" s="126" t="e">
        <f>IF(OR(入力!BZ89="",入力!BZ89="#N/A"),#N/A,入力!BZ89)</f>
        <v>#N/A</v>
      </c>
      <c r="AH89" s="15" t="e">
        <f>IF(OR(入力!CB89="",入力!CB89="#N/A"),#N/A,入力!CB89)</f>
        <v>#N/A</v>
      </c>
      <c r="AI89" t="e">
        <f>IF(OR(入力!CD89="",入力!CD89="#N/A"),#N/A,入力!CD89)</f>
        <v>#N/A</v>
      </c>
      <c r="AJ89" t="e">
        <f>IF(OR(入力!CL89="",入力!CL89="#N/A"),#N/A,入力!CL89)</f>
        <v>#N/A</v>
      </c>
      <c r="AK89" t="e">
        <f>IF(OR(入力!CK89="",入力!CK89="#N/A"),#N/A,入力!CK89)</f>
        <v>#N/A</v>
      </c>
      <c r="AL89" t="e">
        <f>IF(OR(入力!CM89="",入力!CM89="#N/A"),#N/A,入力!CM89)</f>
        <v>#N/A</v>
      </c>
      <c r="AM89" s="39" t="e">
        <f>IF(OR(入力!CN89="",入力!CN89="#N/A"),#N/A,入力!CN89)</f>
        <v>#N/A</v>
      </c>
      <c r="AN89" s="39" t="e">
        <f>IF(OR(入力!CV89="",入力!CV89="#N/A"),#N/A,入力!CV89)</f>
        <v>#N/A</v>
      </c>
      <c r="AO89" s="39" t="e">
        <f>IF(OR(入力!CU89="",入力!CU89="#N/A"),#N/A,入力!CU89)</f>
        <v>#N/A</v>
      </c>
      <c r="AP89" s="40" t="e">
        <f>IF(OR(入力!CW89="",入力!CW89="#N/A"),#N/A,入力!CW89)</f>
        <v>#N/A</v>
      </c>
      <c r="AQ89" t="e">
        <f>IF(OR(入力!CX89="",入力!CX89="#N/A"),#N/A,入力!CX89)</f>
        <v>#N/A</v>
      </c>
      <c r="AR89" t="e">
        <f>IF(OR(入力!DF89="",入力!DF89="#N/A"),#N/A,入力!DF89)</f>
        <v>#N/A</v>
      </c>
      <c r="AS89" t="e">
        <f>IF(OR(入力!DE89="",入力!DE89="#N/A"),#N/A,入力!DE89)</f>
        <v>#N/A</v>
      </c>
      <c r="AT89" t="e">
        <f>IF(OR(入力!DG89="",入力!DG89="#N/A"),#N/A,入力!DG89)</f>
        <v>#N/A</v>
      </c>
      <c r="AU89" s="39" t="e">
        <f>IF(OR(入力!DH89="",入力!DH89="#N/A"),#N/A,入力!DH89)</f>
        <v>#N/A</v>
      </c>
      <c r="AV89" s="39" t="e">
        <f>IF(OR(入力!DP89="",入力!DP89="#N/A"),#N/A,入力!DP89)</f>
        <v>#N/A</v>
      </c>
      <c r="AW89" s="39" t="e">
        <f>IF(OR(入力!DO89="",入力!DO89="#N/A"),#N/A,入力!DO89)</f>
        <v>#N/A</v>
      </c>
      <c r="AX89" s="45" t="e">
        <f>IF(OR(入力!DQ89="",入力!DQ89="#N/A"),#N/A,入力!DQ89)</f>
        <v>#N/A</v>
      </c>
      <c r="AY89" t="e">
        <f>IF(OR(入力!DR89="",入力!DR89="#N/A"),#N/A,入力!DR89)</f>
        <v>#N/A</v>
      </c>
      <c r="AZ89" t="e">
        <f>IF(OR(入力!DZ89="",入力!DZ89="#N/A"),#N/A,入力!DZ89)</f>
        <v>#N/A</v>
      </c>
      <c r="BA89" t="e">
        <f>IF(OR(入力!DY89="",入力!DY89="#N/A"),#N/A,入力!DY89)</f>
        <v>#N/A</v>
      </c>
      <c r="BB89" t="e">
        <f>IF(OR(入力!EA89="",入力!EA89="#N/A"),#N/A,入力!EA89)</f>
        <v>#N/A</v>
      </c>
      <c r="BC89" s="39" t="e">
        <f>IF(OR(入力!EB89="",入力!EB89="#N/A"),#N/A,入力!EB89)</f>
        <v>#N/A</v>
      </c>
      <c r="BD89" s="39" t="e">
        <f>IF(OR(入力!EJ89="",入力!EJ89="#N/A"),#N/A,入力!EJ89)</f>
        <v>#N/A</v>
      </c>
      <c r="BE89" s="39" t="e">
        <f>IF(OR(入力!EI89="",入力!EI89="#N/A"),#N/A,入力!EI89)</f>
        <v>#N/A</v>
      </c>
      <c r="BF89" s="217" t="e">
        <f>IF(OR(入力!EK89="",入力!EK89="#N/A"),#N/A,入力!EK89)</f>
        <v>#N/A</v>
      </c>
      <c r="BG89" s="126" t="e">
        <f>IF(OR(入力!GT89="",入力!GT89="#N/A"),#N/A,入力!GT89)</f>
        <v>#N/A</v>
      </c>
      <c r="BH89" s="23" t="e">
        <f>IF(OR(入力!HB89="",入力!HB89="#N/A"),#N/A,入力!HB89)</f>
        <v>#N/A</v>
      </c>
      <c r="BI89" s="23" t="e">
        <f>IF(OR(入力!HA89="",入力!HA89="#N/A"),#N/A,入力!HA89)</f>
        <v>#N/A</v>
      </c>
      <c r="BJ89" s="15" t="e">
        <f>IF(OR(入力!HC89="",入力!HC89="#N/A"),#N/A,入力!HC89)</f>
        <v>#N/A</v>
      </c>
      <c r="BK89" t="e">
        <f>IF(OR(入力!LJ89="",入力!LJ89="#N/A"),#N/A,入力!LJ89)</f>
        <v>#N/A</v>
      </c>
      <c r="BL89" t="e">
        <f>IF(OR(入力!LR89="",入力!LR89="#N/A"),#N/A,入力!LR89)</f>
        <v>#N/A</v>
      </c>
      <c r="BM89" t="e">
        <f>IF(OR(入力!LQ89="",入力!LQ89="#N/A"),#N/A,入力!LQ89)</f>
        <v>#N/A</v>
      </c>
      <c r="BN89" s="2" t="e">
        <f>IF(OR(入力!LS89="",入力!LS89="#N/A"),#N/A,入力!LS89)</f>
        <v>#N/A</v>
      </c>
      <c r="BO89" t="e">
        <f>IF(OR(入力!LT89="",入力!LT89="#N/A"),#N/A,入力!LT89)</f>
        <v>#N/A</v>
      </c>
      <c r="BP89" t="e">
        <f>IF(OR(入力!MB89="",入力!MB89="#N/A"),#N/A,入力!MB89)</f>
        <v>#N/A</v>
      </c>
      <c r="BQ89" t="e">
        <f>IF(OR(入力!MA89="",入力!MA89="#N/A"),#N/A,入力!MA89)</f>
        <v>#N/A</v>
      </c>
      <c r="BR89" s="15" t="e">
        <f>IF(OR(入力!MC89="",入力!MC89="#N/A"),#N/A,入力!MC89)</f>
        <v>#N/A</v>
      </c>
      <c r="BS89" s="224" t="e">
        <f>IF(OR(入力!MN89="",入力!MN89="#N/A"),#N/A,入力!MN89)</f>
        <v>#N/A</v>
      </c>
      <c r="BT89" s="224" t="e">
        <f>IF(OR(入力!MV89="",入力!MV89="#N/A"),#N/A,入力!MV89)</f>
        <v>#N/A</v>
      </c>
      <c r="BU89" s="224" t="e">
        <f>IF(OR(入力!MU89="",入力!MU89="#N/A"),#N/A,入力!MU89)</f>
        <v>#N/A</v>
      </c>
      <c r="BV89" s="154" t="e">
        <f>IF(OR(入力!MW89="",入力!MW89="#N/A"),#N/A,入力!MW89)</f>
        <v>#N/A</v>
      </c>
      <c r="CD89" s="503"/>
      <c r="CE89" s="565"/>
      <c r="CF89" s="509"/>
      <c r="DC89" s="23"/>
      <c r="DF89" s="34"/>
    </row>
    <row r="90" spans="1:110">
      <c r="A90" s="251" t="e">
        <f>IF(OR(入力!A90="",入力!A90="#N/A"),#N/A,入力!A90)</f>
        <v>#N/A</v>
      </c>
      <c r="B90" s="253" t="e">
        <f>IF(OR(入力!B90="",入力!B90="#N/A"),#N/A,入力!B90)</f>
        <v>#N/A</v>
      </c>
      <c r="C90" s="74" t="e">
        <f>IF(OR(入力!C90="",入力!C90="#N/A"),#N/A,入力!C90)</f>
        <v>#N/A</v>
      </c>
      <c r="D90" s="210" t="e">
        <f>IF(OR(入力!E90="",入力!E90="#N/A"),#N/A,入力!E90)</f>
        <v>#N/A</v>
      </c>
      <c r="E90" s="2" t="e">
        <f>IF(OR(入力!H90="",入力!H90="#N/A"),#N/A,入力!H90)</f>
        <v>#N/A</v>
      </c>
      <c r="F90" t="e">
        <f>IF(OR(入力!I90="",入力!I90="#N/A"),#N/A,入力!I90)</f>
        <v>#N/A</v>
      </c>
      <c r="G90" t="e">
        <f>IF(OR(入力!Q90="",入力!Q90="#N/A"),#N/A,入力!Q90)</f>
        <v>#N/A</v>
      </c>
      <c r="H90" t="e">
        <f>IF(OR(入力!P90="",入力!P90="#N/A"),#N/A,入力!P90)</f>
        <v>#N/A</v>
      </c>
      <c r="I90" s="2" t="e">
        <f>IF(OR(入力!R90="",入力!R90="#N/A"),#N/A,入力!R90)</f>
        <v>#N/A</v>
      </c>
      <c r="J90" t="e">
        <f>IF(OR(入力!S90="",入力!S90="#N/A"),#N/A,入力!S90)</f>
        <v>#N/A</v>
      </c>
      <c r="K90" t="e">
        <f>IF(OR(入力!AA90="",入力!AA90="#N/A"),#N/A,入力!AA90)</f>
        <v>#N/A</v>
      </c>
      <c r="L90" t="e">
        <f>IF(OR(入力!Z90="",入力!Z90="#N/A"),#N/A,入力!Z90)</f>
        <v>#N/A</v>
      </c>
      <c r="M90" s="2" t="e">
        <f>IF(OR(入力!AB90="",入力!AB90="#N/A"),#N/A,入力!AB90)</f>
        <v>#N/A</v>
      </c>
      <c r="N90" t="e">
        <f>IF(OR(入力!AC90="",入力!AC90="#N/A"),#N/A,入力!AC90)</f>
        <v>#N/A</v>
      </c>
      <c r="O90" t="e">
        <f>IF(OR(入力!AK90="",入力!AK90="#N/A"),#N/A,入力!AK90)</f>
        <v>#N/A</v>
      </c>
      <c r="P90" t="e">
        <f>IF(OR(入力!AJ90="",入力!AJ90="#N/A"),#N/A,入力!AJ90)</f>
        <v>#N/A</v>
      </c>
      <c r="Q90" s="2" t="e">
        <f>IF(OR(入力!AL90="",入力!AL90="#N/A"),#N/A,入力!AL90)</f>
        <v>#N/A</v>
      </c>
      <c r="R90" t="e">
        <f>IF(OR(入力!AM90="",入力!AM90="#N/A"),#N/A,入力!AM90)</f>
        <v>#N/A</v>
      </c>
      <c r="S90" t="e">
        <f>IF(OR(入力!AT90="",入力!AT90="#N/A"),#N/A,入力!AT90)</f>
        <v>#N/A</v>
      </c>
      <c r="T90" t="e">
        <f>IF(OR(入力!AV90="",入力!AV90="#N/A"),#N/A,入力!AV90)</f>
        <v>#N/A</v>
      </c>
      <c r="U90" t="e">
        <f>IF(OR(入力!AU90="",入力!AU90="#N/A"),#N/A,入力!AU90)</f>
        <v>#N/A</v>
      </c>
      <c r="V90" s="2" t="e">
        <f>IF(OR(入力!AW90="",入力!AW90="#N/A"),#N/A,入力!AW90)</f>
        <v>#N/A</v>
      </c>
      <c r="W90" t="e">
        <f>IF(OR(入力!AX90="",入力!AX90="#N/A"),#N/A,入力!AX90)</f>
        <v>#N/A</v>
      </c>
      <c r="X90" t="e">
        <f>IF(OR(入力!BF90="",入力!BF90="#N/A"),#N/A,入力!BF90)</f>
        <v>#N/A</v>
      </c>
      <c r="Y90" t="e">
        <f>IF(OR(入力!BE90="",入力!BE90="#N/A"),#N/A,入力!BE90)</f>
        <v>#N/A</v>
      </c>
      <c r="Z90" s="2" t="e">
        <f>IF(OR(入力!BG90="",入力!BG90="#N/A"),#N/A,入力!BG90)</f>
        <v>#N/A</v>
      </c>
      <c r="AA90" t="e">
        <f>IF(OR(入力!BL90="",入力!BL90="#N/A"),#N/A,入力!BL90)</f>
        <v>#N/A</v>
      </c>
      <c r="AB90" s="15" t="e">
        <f>IF(OR(入力!BM90="",入力!BM90="#N/A"),#N/A,入力!BM90)</f>
        <v>#N/A</v>
      </c>
      <c r="AC90" s="98" t="e">
        <f>IF(OR(入力!BS90="",入力!BS90="#N/A"),#N/A,入力!BS90)</f>
        <v>#N/A</v>
      </c>
      <c r="AD90" s="23" t="e">
        <f>IF(OR(入力!BT90="",入力!BT90="#N/A"),#N/A,入力!BT90)</f>
        <v>#N/A</v>
      </c>
      <c r="AE90" s="23" t="e">
        <f>IF(OR(入力!BW90="",入力!BW90="#N/A"),#N/A,入力!BW90)</f>
        <v>#N/A</v>
      </c>
      <c r="AF90" s="23" t="e">
        <f>IF(OR(入力!BX90="",入力!BX90="#N/A"),#N/A,入力!BX90)</f>
        <v>#N/A</v>
      </c>
      <c r="AG90" s="126" t="e">
        <f>IF(OR(入力!BZ90="",入力!BZ90="#N/A"),#N/A,入力!BZ90)</f>
        <v>#N/A</v>
      </c>
      <c r="AH90" s="15" t="e">
        <f>IF(OR(入力!CB90="",入力!CB90="#N/A"),#N/A,入力!CB90)</f>
        <v>#N/A</v>
      </c>
      <c r="AI90" t="e">
        <f>IF(OR(入力!CD90="",入力!CD90="#N/A"),#N/A,入力!CD90)</f>
        <v>#N/A</v>
      </c>
      <c r="AJ90" t="e">
        <f>IF(OR(入力!CL90="",入力!CL90="#N/A"),#N/A,入力!CL90)</f>
        <v>#N/A</v>
      </c>
      <c r="AK90" t="e">
        <f>IF(OR(入力!CK90="",入力!CK90="#N/A"),#N/A,入力!CK90)</f>
        <v>#N/A</v>
      </c>
      <c r="AL90" t="e">
        <f>IF(OR(入力!CM90="",入力!CM90="#N/A"),#N/A,入力!CM90)</f>
        <v>#N/A</v>
      </c>
      <c r="AM90" s="39" t="e">
        <f>IF(OR(入力!CN90="",入力!CN90="#N/A"),#N/A,入力!CN90)</f>
        <v>#N/A</v>
      </c>
      <c r="AN90" s="39" t="e">
        <f>IF(OR(入力!CV90="",入力!CV90="#N/A"),#N/A,入力!CV90)</f>
        <v>#N/A</v>
      </c>
      <c r="AO90" s="39" t="e">
        <f>IF(OR(入力!CU90="",入力!CU90="#N/A"),#N/A,入力!CU90)</f>
        <v>#N/A</v>
      </c>
      <c r="AP90" s="40" t="e">
        <f>IF(OR(入力!CW90="",入力!CW90="#N/A"),#N/A,入力!CW90)</f>
        <v>#N/A</v>
      </c>
      <c r="AQ90" t="e">
        <f>IF(OR(入力!CX90="",入力!CX90="#N/A"),#N/A,入力!CX90)</f>
        <v>#N/A</v>
      </c>
      <c r="AR90" t="e">
        <f>IF(OR(入力!DF90="",入力!DF90="#N/A"),#N/A,入力!DF90)</f>
        <v>#N/A</v>
      </c>
      <c r="AS90" t="e">
        <f>IF(OR(入力!DE90="",入力!DE90="#N/A"),#N/A,入力!DE90)</f>
        <v>#N/A</v>
      </c>
      <c r="AT90" t="e">
        <f>IF(OR(入力!DG90="",入力!DG90="#N/A"),#N/A,入力!DG90)</f>
        <v>#N/A</v>
      </c>
      <c r="AU90" s="39" t="e">
        <f>IF(OR(入力!DH90="",入力!DH90="#N/A"),#N/A,入力!DH90)</f>
        <v>#N/A</v>
      </c>
      <c r="AV90" s="39" t="e">
        <f>IF(OR(入力!DP90="",入力!DP90="#N/A"),#N/A,入力!DP90)</f>
        <v>#N/A</v>
      </c>
      <c r="AW90" s="39" t="e">
        <f>IF(OR(入力!DO90="",入力!DO90="#N/A"),#N/A,入力!DO90)</f>
        <v>#N/A</v>
      </c>
      <c r="AX90" s="45" t="e">
        <f>IF(OR(入力!DQ90="",入力!DQ90="#N/A"),#N/A,入力!DQ90)</f>
        <v>#N/A</v>
      </c>
      <c r="AY90" t="e">
        <f>IF(OR(入力!DR90="",入力!DR90="#N/A"),#N/A,入力!DR90)</f>
        <v>#N/A</v>
      </c>
      <c r="AZ90" t="e">
        <f>IF(OR(入力!DZ90="",入力!DZ90="#N/A"),#N/A,入力!DZ90)</f>
        <v>#N/A</v>
      </c>
      <c r="BA90" t="e">
        <f>IF(OR(入力!DY90="",入力!DY90="#N/A"),#N/A,入力!DY90)</f>
        <v>#N/A</v>
      </c>
      <c r="BB90" t="e">
        <f>IF(OR(入力!EA90="",入力!EA90="#N/A"),#N/A,入力!EA90)</f>
        <v>#N/A</v>
      </c>
      <c r="BC90" s="39" t="e">
        <f>IF(OR(入力!EB90="",入力!EB90="#N/A"),#N/A,入力!EB90)</f>
        <v>#N/A</v>
      </c>
      <c r="BD90" s="39" t="e">
        <f>IF(OR(入力!EJ90="",入力!EJ90="#N/A"),#N/A,入力!EJ90)</f>
        <v>#N/A</v>
      </c>
      <c r="BE90" s="39" t="e">
        <f>IF(OR(入力!EI90="",入力!EI90="#N/A"),#N/A,入力!EI90)</f>
        <v>#N/A</v>
      </c>
      <c r="BF90" s="217" t="e">
        <f>IF(OR(入力!EK90="",入力!EK90="#N/A"),#N/A,入力!EK90)</f>
        <v>#N/A</v>
      </c>
      <c r="BG90" s="126" t="e">
        <f>IF(OR(入力!GT90="",入力!GT90="#N/A"),#N/A,入力!GT90)</f>
        <v>#N/A</v>
      </c>
      <c r="BH90" s="23" t="e">
        <f>IF(OR(入力!HB90="",入力!HB90="#N/A"),#N/A,入力!HB90)</f>
        <v>#N/A</v>
      </c>
      <c r="BI90" s="23" t="e">
        <f>IF(OR(入力!HA90="",入力!HA90="#N/A"),#N/A,入力!HA90)</f>
        <v>#N/A</v>
      </c>
      <c r="BJ90" s="15" t="e">
        <f>IF(OR(入力!HC90="",入力!HC90="#N/A"),#N/A,入力!HC90)</f>
        <v>#N/A</v>
      </c>
      <c r="BK90" t="e">
        <f>IF(OR(入力!LJ90="",入力!LJ90="#N/A"),#N/A,入力!LJ90)</f>
        <v>#N/A</v>
      </c>
      <c r="BL90" t="e">
        <f>IF(OR(入力!LR90="",入力!LR90="#N/A"),#N/A,入力!LR90)</f>
        <v>#N/A</v>
      </c>
      <c r="BM90" t="e">
        <f>IF(OR(入力!LQ90="",入力!LQ90="#N/A"),#N/A,入力!LQ90)</f>
        <v>#N/A</v>
      </c>
      <c r="BN90" s="2" t="e">
        <f>IF(OR(入力!LS90="",入力!LS90="#N/A"),#N/A,入力!LS90)</f>
        <v>#N/A</v>
      </c>
      <c r="BO90" t="e">
        <f>IF(OR(入力!LT90="",入力!LT90="#N/A"),#N/A,入力!LT90)</f>
        <v>#N/A</v>
      </c>
      <c r="BP90" t="e">
        <f>IF(OR(入力!MB90="",入力!MB90="#N/A"),#N/A,入力!MB90)</f>
        <v>#N/A</v>
      </c>
      <c r="BQ90" t="e">
        <f>IF(OR(入力!MA90="",入力!MA90="#N/A"),#N/A,入力!MA90)</f>
        <v>#N/A</v>
      </c>
      <c r="BR90" s="15" t="e">
        <f>IF(OR(入力!MC90="",入力!MC90="#N/A"),#N/A,入力!MC90)</f>
        <v>#N/A</v>
      </c>
      <c r="BS90" s="224" t="e">
        <f>IF(OR(入力!MN90="",入力!MN90="#N/A"),#N/A,入力!MN90)</f>
        <v>#N/A</v>
      </c>
      <c r="BT90" s="224" t="e">
        <f>IF(OR(入力!MV90="",入力!MV90="#N/A"),#N/A,入力!MV90)</f>
        <v>#N/A</v>
      </c>
      <c r="BU90" s="224" t="e">
        <f>IF(OR(入力!MU90="",入力!MU90="#N/A"),#N/A,入力!MU90)</f>
        <v>#N/A</v>
      </c>
      <c r="BV90" s="154" t="e">
        <f>IF(OR(入力!MW90="",入力!MW90="#N/A"),#N/A,入力!MW90)</f>
        <v>#N/A</v>
      </c>
      <c r="CD90" s="503"/>
      <c r="CE90" s="565"/>
      <c r="CF90" s="509"/>
      <c r="DC90" s="23"/>
      <c r="DF90" s="34"/>
    </row>
    <row r="91" spans="1:110">
      <c r="A91" s="251" t="e">
        <f>IF(OR(入力!A91="",入力!A91="#N/A"),#N/A,入力!A91)</f>
        <v>#N/A</v>
      </c>
      <c r="B91" s="253" t="e">
        <f>IF(OR(入力!B91="",入力!B91="#N/A"),#N/A,入力!B91)</f>
        <v>#N/A</v>
      </c>
      <c r="C91" s="74" t="e">
        <f>IF(OR(入力!C91="",入力!C91="#N/A"),#N/A,入力!C91)</f>
        <v>#N/A</v>
      </c>
      <c r="D91" s="210" t="e">
        <f>IF(OR(入力!E91="",入力!E91="#N/A"),#N/A,入力!E91)</f>
        <v>#N/A</v>
      </c>
      <c r="E91" s="2" t="e">
        <f>IF(OR(入力!H91="",入力!H91="#N/A"),#N/A,入力!H91)</f>
        <v>#N/A</v>
      </c>
      <c r="F91" t="e">
        <f>IF(OR(入力!I91="",入力!I91="#N/A"),#N/A,入力!I91)</f>
        <v>#N/A</v>
      </c>
      <c r="G91" t="e">
        <f>IF(OR(入力!Q91="",入力!Q91="#N/A"),#N/A,入力!Q91)</f>
        <v>#N/A</v>
      </c>
      <c r="H91" t="e">
        <f>IF(OR(入力!P91="",入力!P91="#N/A"),#N/A,入力!P91)</f>
        <v>#N/A</v>
      </c>
      <c r="I91" s="2" t="e">
        <f>IF(OR(入力!R91="",入力!R91="#N/A"),#N/A,入力!R91)</f>
        <v>#N/A</v>
      </c>
      <c r="J91" t="e">
        <f>IF(OR(入力!S91="",入力!S91="#N/A"),#N/A,入力!S91)</f>
        <v>#N/A</v>
      </c>
      <c r="K91" t="e">
        <f>IF(OR(入力!AA91="",入力!AA91="#N/A"),#N/A,入力!AA91)</f>
        <v>#N/A</v>
      </c>
      <c r="L91" t="e">
        <f>IF(OR(入力!Z91="",入力!Z91="#N/A"),#N/A,入力!Z91)</f>
        <v>#N/A</v>
      </c>
      <c r="M91" s="2" t="e">
        <f>IF(OR(入力!AB91="",入力!AB91="#N/A"),#N/A,入力!AB91)</f>
        <v>#N/A</v>
      </c>
      <c r="N91" t="e">
        <f>IF(OR(入力!AC91="",入力!AC91="#N/A"),#N/A,入力!AC91)</f>
        <v>#N/A</v>
      </c>
      <c r="O91" t="e">
        <f>IF(OR(入力!AK91="",入力!AK91="#N/A"),#N/A,入力!AK91)</f>
        <v>#N/A</v>
      </c>
      <c r="P91" t="e">
        <f>IF(OR(入力!AJ91="",入力!AJ91="#N/A"),#N/A,入力!AJ91)</f>
        <v>#N/A</v>
      </c>
      <c r="Q91" s="2" t="e">
        <f>IF(OR(入力!AL91="",入力!AL91="#N/A"),#N/A,入力!AL91)</f>
        <v>#N/A</v>
      </c>
      <c r="R91" t="e">
        <f>IF(OR(入力!AM91="",入力!AM91="#N/A"),#N/A,入力!AM91)</f>
        <v>#N/A</v>
      </c>
      <c r="S91" t="e">
        <f>IF(OR(入力!AT91="",入力!AT91="#N/A"),#N/A,入力!AT91)</f>
        <v>#N/A</v>
      </c>
      <c r="T91" t="e">
        <f>IF(OR(入力!AV91="",入力!AV91="#N/A"),#N/A,入力!AV91)</f>
        <v>#N/A</v>
      </c>
      <c r="U91" t="e">
        <f>IF(OR(入力!AU91="",入力!AU91="#N/A"),#N/A,入力!AU91)</f>
        <v>#N/A</v>
      </c>
      <c r="V91" s="2" t="e">
        <f>IF(OR(入力!AW91="",入力!AW91="#N/A"),#N/A,入力!AW91)</f>
        <v>#N/A</v>
      </c>
      <c r="W91" t="e">
        <f>IF(OR(入力!AX91="",入力!AX91="#N/A"),#N/A,入力!AX91)</f>
        <v>#N/A</v>
      </c>
      <c r="X91" t="e">
        <f>IF(OR(入力!BF91="",入力!BF91="#N/A"),#N/A,入力!BF91)</f>
        <v>#N/A</v>
      </c>
      <c r="Y91" t="e">
        <f>IF(OR(入力!BE91="",入力!BE91="#N/A"),#N/A,入力!BE91)</f>
        <v>#N/A</v>
      </c>
      <c r="Z91" s="2" t="e">
        <f>IF(OR(入力!BG91="",入力!BG91="#N/A"),#N/A,入力!BG91)</f>
        <v>#N/A</v>
      </c>
      <c r="AA91" t="e">
        <f>IF(OR(入力!BL91="",入力!BL91="#N/A"),#N/A,入力!BL91)</f>
        <v>#N/A</v>
      </c>
      <c r="AB91" s="15" t="e">
        <f>IF(OR(入力!BM91="",入力!BM91="#N/A"),#N/A,入力!BM91)</f>
        <v>#N/A</v>
      </c>
      <c r="AC91" s="98" t="e">
        <f>IF(OR(入力!BS91="",入力!BS91="#N/A"),#N/A,入力!BS91)</f>
        <v>#N/A</v>
      </c>
      <c r="AD91" s="23" t="e">
        <f>IF(OR(入力!BT91="",入力!BT91="#N/A"),#N/A,入力!BT91)</f>
        <v>#N/A</v>
      </c>
      <c r="AE91" s="23" t="e">
        <f>IF(OR(入力!BW91="",入力!BW91="#N/A"),#N/A,入力!BW91)</f>
        <v>#N/A</v>
      </c>
      <c r="AF91" s="23" t="e">
        <f>IF(OR(入力!BX91="",入力!BX91="#N/A"),#N/A,入力!BX91)</f>
        <v>#N/A</v>
      </c>
      <c r="AG91" s="126" t="e">
        <f>IF(OR(入力!BZ91="",入力!BZ91="#N/A"),#N/A,入力!BZ91)</f>
        <v>#N/A</v>
      </c>
      <c r="AH91" s="15" t="e">
        <f>IF(OR(入力!CB91="",入力!CB91="#N/A"),#N/A,入力!CB91)</f>
        <v>#N/A</v>
      </c>
      <c r="AI91" t="e">
        <f>IF(OR(入力!CD91="",入力!CD91="#N/A"),#N/A,入力!CD91)</f>
        <v>#N/A</v>
      </c>
      <c r="AJ91" t="e">
        <f>IF(OR(入力!CL91="",入力!CL91="#N/A"),#N/A,入力!CL91)</f>
        <v>#N/A</v>
      </c>
      <c r="AK91" t="e">
        <f>IF(OR(入力!CK91="",入力!CK91="#N/A"),#N/A,入力!CK91)</f>
        <v>#N/A</v>
      </c>
      <c r="AL91" t="e">
        <f>IF(OR(入力!CM91="",入力!CM91="#N/A"),#N/A,入力!CM91)</f>
        <v>#N/A</v>
      </c>
      <c r="AM91" s="39" t="e">
        <f>IF(OR(入力!CN91="",入力!CN91="#N/A"),#N/A,入力!CN91)</f>
        <v>#N/A</v>
      </c>
      <c r="AN91" s="39" t="e">
        <f>IF(OR(入力!CV91="",入力!CV91="#N/A"),#N/A,入力!CV91)</f>
        <v>#N/A</v>
      </c>
      <c r="AO91" s="39" t="e">
        <f>IF(OR(入力!CU91="",入力!CU91="#N/A"),#N/A,入力!CU91)</f>
        <v>#N/A</v>
      </c>
      <c r="AP91" s="40" t="e">
        <f>IF(OR(入力!CW91="",入力!CW91="#N/A"),#N/A,入力!CW91)</f>
        <v>#N/A</v>
      </c>
      <c r="AQ91" t="e">
        <f>IF(OR(入力!CX91="",入力!CX91="#N/A"),#N/A,入力!CX91)</f>
        <v>#N/A</v>
      </c>
      <c r="AR91" t="e">
        <f>IF(OR(入力!DF91="",入力!DF91="#N/A"),#N/A,入力!DF91)</f>
        <v>#N/A</v>
      </c>
      <c r="AS91" t="e">
        <f>IF(OR(入力!DE91="",入力!DE91="#N/A"),#N/A,入力!DE91)</f>
        <v>#N/A</v>
      </c>
      <c r="AT91" t="e">
        <f>IF(OR(入力!DG91="",入力!DG91="#N/A"),#N/A,入力!DG91)</f>
        <v>#N/A</v>
      </c>
      <c r="AU91" s="39" t="e">
        <f>IF(OR(入力!DH91="",入力!DH91="#N/A"),#N/A,入力!DH91)</f>
        <v>#N/A</v>
      </c>
      <c r="AV91" s="39" t="e">
        <f>IF(OR(入力!DP91="",入力!DP91="#N/A"),#N/A,入力!DP91)</f>
        <v>#N/A</v>
      </c>
      <c r="AW91" s="39" t="e">
        <f>IF(OR(入力!DO91="",入力!DO91="#N/A"),#N/A,入力!DO91)</f>
        <v>#N/A</v>
      </c>
      <c r="AX91" s="45" t="e">
        <f>IF(OR(入力!DQ91="",入力!DQ91="#N/A"),#N/A,入力!DQ91)</f>
        <v>#N/A</v>
      </c>
      <c r="AY91" t="e">
        <f>IF(OR(入力!DR91="",入力!DR91="#N/A"),#N/A,入力!DR91)</f>
        <v>#N/A</v>
      </c>
      <c r="AZ91" t="e">
        <f>IF(OR(入力!DZ91="",入力!DZ91="#N/A"),#N/A,入力!DZ91)</f>
        <v>#N/A</v>
      </c>
      <c r="BA91" t="e">
        <f>IF(OR(入力!DY91="",入力!DY91="#N/A"),#N/A,入力!DY91)</f>
        <v>#N/A</v>
      </c>
      <c r="BB91" t="e">
        <f>IF(OR(入力!EA91="",入力!EA91="#N/A"),#N/A,入力!EA91)</f>
        <v>#N/A</v>
      </c>
      <c r="BC91" s="39" t="e">
        <f>IF(OR(入力!EB91="",入力!EB91="#N/A"),#N/A,入力!EB91)</f>
        <v>#N/A</v>
      </c>
      <c r="BD91" s="39" t="e">
        <f>IF(OR(入力!EJ91="",入力!EJ91="#N/A"),#N/A,入力!EJ91)</f>
        <v>#N/A</v>
      </c>
      <c r="BE91" s="39" t="e">
        <f>IF(OR(入力!EI91="",入力!EI91="#N/A"),#N/A,入力!EI91)</f>
        <v>#N/A</v>
      </c>
      <c r="BF91" s="217" t="e">
        <f>IF(OR(入力!EK91="",入力!EK91="#N/A"),#N/A,入力!EK91)</f>
        <v>#N/A</v>
      </c>
      <c r="BG91" s="126" t="e">
        <f>IF(OR(入力!GT91="",入力!GT91="#N/A"),#N/A,入力!GT91)</f>
        <v>#N/A</v>
      </c>
      <c r="BH91" s="23" t="e">
        <f>IF(OR(入力!HB91="",入力!HB91="#N/A"),#N/A,入力!HB91)</f>
        <v>#N/A</v>
      </c>
      <c r="BI91" s="23" t="e">
        <f>IF(OR(入力!HA91="",入力!HA91="#N/A"),#N/A,入力!HA91)</f>
        <v>#N/A</v>
      </c>
      <c r="BJ91" s="15" t="e">
        <f>IF(OR(入力!HC91="",入力!HC91="#N/A"),#N/A,入力!HC91)</f>
        <v>#N/A</v>
      </c>
      <c r="BK91" t="e">
        <f>IF(OR(入力!LJ91="",入力!LJ91="#N/A"),#N/A,入力!LJ91)</f>
        <v>#N/A</v>
      </c>
      <c r="BL91" t="e">
        <f>IF(OR(入力!LR91="",入力!LR91="#N/A"),#N/A,入力!LR91)</f>
        <v>#N/A</v>
      </c>
      <c r="BM91" t="e">
        <f>IF(OR(入力!LQ91="",入力!LQ91="#N/A"),#N/A,入力!LQ91)</f>
        <v>#N/A</v>
      </c>
      <c r="BN91" s="2" t="e">
        <f>IF(OR(入力!LS91="",入力!LS91="#N/A"),#N/A,入力!LS91)</f>
        <v>#N/A</v>
      </c>
      <c r="BO91" t="e">
        <f>IF(OR(入力!LT91="",入力!LT91="#N/A"),#N/A,入力!LT91)</f>
        <v>#N/A</v>
      </c>
      <c r="BP91" t="e">
        <f>IF(OR(入力!MB91="",入力!MB91="#N/A"),#N/A,入力!MB91)</f>
        <v>#N/A</v>
      </c>
      <c r="BQ91" t="e">
        <f>IF(OR(入力!MA91="",入力!MA91="#N/A"),#N/A,入力!MA91)</f>
        <v>#N/A</v>
      </c>
      <c r="BR91" s="15" t="e">
        <f>IF(OR(入力!MC91="",入力!MC91="#N/A"),#N/A,入力!MC91)</f>
        <v>#N/A</v>
      </c>
      <c r="BS91" s="224" t="e">
        <f>IF(OR(入力!MN91="",入力!MN91="#N/A"),#N/A,入力!MN91)</f>
        <v>#N/A</v>
      </c>
      <c r="BT91" s="224" t="e">
        <f>IF(OR(入力!MV91="",入力!MV91="#N/A"),#N/A,入力!MV91)</f>
        <v>#N/A</v>
      </c>
      <c r="BU91" s="224" t="e">
        <f>IF(OR(入力!MU91="",入力!MU91="#N/A"),#N/A,入力!MU91)</f>
        <v>#N/A</v>
      </c>
      <c r="BV91" s="154" t="e">
        <f>IF(OR(入力!MW91="",入力!MW91="#N/A"),#N/A,入力!MW91)</f>
        <v>#N/A</v>
      </c>
      <c r="CD91" s="503"/>
      <c r="CE91" s="565"/>
      <c r="CF91" s="509"/>
      <c r="DC91" s="23"/>
      <c r="DF91" s="34"/>
    </row>
    <row r="92" spans="1:110">
      <c r="A92" s="251" t="e">
        <f>IF(OR(入力!A92="",入力!A92="#N/A"),#N/A,入力!A92)</f>
        <v>#N/A</v>
      </c>
      <c r="B92" s="253" t="e">
        <f>IF(OR(入力!B92="",入力!B92="#N/A"),#N/A,入力!B92)</f>
        <v>#N/A</v>
      </c>
      <c r="C92" s="74" t="e">
        <f>IF(OR(入力!C92="",入力!C92="#N/A"),#N/A,入力!C92)</f>
        <v>#N/A</v>
      </c>
      <c r="D92" s="210" t="e">
        <f>IF(OR(入力!E92="",入力!E92="#N/A"),#N/A,入力!E92)</f>
        <v>#N/A</v>
      </c>
      <c r="E92" s="2" t="e">
        <f>IF(OR(入力!H92="",入力!H92="#N/A"),#N/A,入力!H92)</f>
        <v>#N/A</v>
      </c>
      <c r="F92" t="e">
        <f>IF(OR(入力!I92="",入力!I92="#N/A"),#N/A,入力!I92)</f>
        <v>#N/A</v>
      </c>
      <c r="G92" t="e">
        <f>IF(OR(入力!Q92="",入力!Q92="#N/A"),#N/A,入力!Q92)</f>
        <v>#N/A</v>
      </c>
      <c r="H92" t="e">
        <f>IF(OR(入力!P92="",入力!P92="#N/A"),#N/A,入力!P92)</f>
        <v>#N/A</v>
      </c>
      <c r="I92" s="2" t="e">
        <f>IF(OR(入力!R92="",入力!R92="#N/A"),#N/A,入力!R92)</f>
        <v>#N/A</v>
      </c>
      <c r="J92" t="e">
        <f>IF(OR(入力!S92="",入力!S92="#N/A"),#N/A,入力!S92)</f>
        <v>#N/A</v>
      </c>
      <c r="K92" t="e">
        <f>IF(OR(入力!AA92="",入力!AA92="#N/A"),#N/A,入力!AA92)</f>
        <v>#N/A</v>
      </c>
      <c r="L92" t="e">
        <f>IF(OR(入力!Z92="",入力!Z92="#N/A"),#N/A,入力!Z92)</f>
        <v>#N/A</v>
      </c>
      <c r="M92" s="2" t="e">
        <f>IF(OR(入力!AB92="",入力!AB92="#N/A"),#N/A,入力!AB92)</f>
        <v>#N/A</v>
      </c>
      <c r="N92" t="e">
        <f>IF(OR(入力!AC92="",入力!AC92="#N/A"),#N/A,入力!AC92)</f>
        <v>#N/A</v>
      </c>
      <c r="O92" t="e">
        <f>IF(OR(入力!AK92="",入力!AK92="#N/A"),#N/A,入力!AK92)</f>
        <v>#N/A</v>
      </c>
      <c r="P92" t="e">
        <f>IF(OR(入力!AJ92="",入力!AJ92="#N/A"),#N/A,入力!AJ92)</f>
        <v>#N/A</v>
      </c>
      <c r="Q92" s="2" t="e">
        <f>IF(OR(入力!AL92="",入力!AL92="#N/A"),#N/A,入力!AL92)</f>
        <v>#N/A</v>
      </c>
      <c r="R92" t="e">
        <f>IF(OR(入力!AM92="",入力!AM92="#N/A"),#N/A,入力!AM92)</f>
        <v>#N/A</v>
      </c>
      <c r="S92" t="e">
        <f>IF(OR(入力!AT92="",入力!AT92="#N/A"),#N/A,入力!AT92)</f>
        <v>#N/A</v>
      </c>
      <c r="T92" t="e">
        <f>IF(OR(入力!AV92="",入力!AV92="#N/A"),#N/A,入力!AV92)</f>
        <v>#N/A</v>
      </c>
      <c r="U92" t="e">
        <f>IF(OR(入力!AU92="",入力!AU92="#N/A"),#N/A,入力!AU92)</f>
        <v>#N/A</v>
      </c>
      <c r="V92" s="2" t="e">
        <f>IF(OR(入力!AW92="",入力!AW92="#N/A"),#N/A,入力!AW92)</f>
        <v>#N/A</v>
      </c>
      <c r="W92" t="e">
        <f>IF(OR(入力!AX92="",入力!AX92="#N/A"),#N/A,入力!AX92)</f>
        <v>#N/A</v>
      </c>
      <c r="X92" t="e">
        <f>IF(OR(入力!BF92="",入力!BF92="#N/A"),#N/A,入力!BF92)</f>
        <v>#N/A</v>
      </c>
      <c r="Y92" t="e">
        <f>IF(OR(入力!BE92="",入力!BE92="#N/A"),#N/A,入力!BE92)</f>
        <v>#N/A</v>
      </c>
      <c r="Z92" s="2" t="e">
        <f>IF(OR(入力!BG92="",入力!BG92="#N/A"),#N/A,入力!BG92)</f>
        <v>#N/A</v>
      </c>
      <c r="AA92" t="e">
        <f>IF(OR(入力!BL92="",入力!BL92="#N/A"),#N/A,入力!BL92)</f>
        <v>#N/A</v>
      </c>
      <c r="AB92" s="15" t="e">
        <f>IF(OR(入力!BM92="",入力!BM92="#N/A"),#N/A,入力!BM92)</f>
        <v>#N/A</v>
      </c>
      <c r="AC92" s="98" t="e">
        <f>IF(OR(入力!BS92="",入力!BS92="#N/A"),#N/A,入力!BS92)</f>
        <v>#N/A</v>
      </c>
      <c r="AD92" s="23" t="e">
        <f>IF(OR(入力!BT92="",入力!BT92="#N/A"),#N/A,入力!BT92)</f>
        <v>#N/A</v>
      </c>
      <c r="AE92" s="23" t="e">
        <f>IF(OR(入力!BW92="",入力!BW92="#N/A"),#N/A,入力!BW92)</f>
        <v>#N/A</v>
      </c>
      <c r="AF92" s="23" t="e">
        <f>IF(OR(入力!BX92="",入力!BX92="#N/A"),#N/A,入力!BX92)</f>
        <v>#N/A</v>
      </c>
      <c r="AG92" s="126" t="e">
        <f>IF(OR(入力!BZ92="",入力!BZ92="#N/A"),#N/A,入力!BZ92)</f>
        <v>#N/A</v>
      </c>
      <c r="AH92" s="15" t="e">
        <f>IF(OR(入力!CB92="",入力!CB92="#N/A"),#N/A,入力!CB92)</f>
        <v>#N/A</v>
      </c>
      <c r="AI92" t="e">
        <f>IF(OR(入力!CD92="",入力!CD92="#N/A"),#N/A,入力!CD92)</f>
        <v>#N/A</v>
      </c>
      <c r="AJ92" t="e">
        <f>IF(OR(入力!CL92="",入力!CL92="#N/A"),#N/A,入力!CL92)</f>
        <v>#N/A</v>
      </c>
      <c r="AK92" t="e">
        <f>IF(OR(入力!CK92="",入力!CK92="#N/A"),#N/A,入力!CK92)</f>
        <v>#N/A</v>
      </c>
      <c r="AL92" t="e">
        <f>IF(OR(入力!CM92="",入力!CM92="#N/A"),#N/A,入力!CM92)</f>
        <v>#N/A</v>
      </c>
      <c r="AM92" s="39" t="e">
        <f>IF(OR(入力!CN92="",入力!CN92="#N/A"),#N/A,入力!CN92)</f>
        <v>#N/A</v>
      </c>
      <c r="AN92" s="39" t="e">
        <f>IF(OR(入力!CV92="",入力!CV92="#N/A"),#N/A,入力!CV92)</f>
        <v>#N/A</v>
      </c>
      <c r="AO92" s="39" t="e">
        <f>IF(OR(入力!CU92="",入力!CU92="#N/A"),#N/A,入力!CU92)</f>
        <v>#N/A</v>
      </c>
      <c r="AP92" s="40" t="e">
        <f>IF(OR(入力!CW92="",入力!CW92="#N/A"),#N/A,入力!CW92)</f>
        <v>#N/A</v>
      </c>
      <c r="AQ92" t="e">
        <f>IF(OR(入力!CX92="",入力!CX92="#N/A"),#N/A,入力!CX92)</f>
        <v>#N/A</v>
      </c>
      <c r="AR92" t="e">
        <f>IF(OR(入力!DF92="",入力!DF92="#N/A"),#N/A,入力!DF92)</f>
        <v>#N/A</v>
      </c>
      <c r="AS92" t="e">
        <f>IF(OR(入力!DE92="",入力!DE92="#N/A"),#N/A,入力!DE92)</f>
        <v>#N/A</v>
      </c>
      <c r="AT92" t="e">
        <f>IF(OR(入力!DG92="",入力!DG92="#N/A"),#N/A,入力!DG92)</f>
        <v>#N/A</v>
      </c>
      <c r="AU92" s="39" t="e">
        <f>IF(OR(入力!DH92="",入力!DH92="#N/A"),#N/A,入力!DH92)</f>
        <v>#N/A</v>
      </c>
      <c r="AV92" s="39" t="e">
        <f>IF(OR(入力!DP92="",入力!DP92="#N/A"),#N/A,入力!DP92)</f>
        <v>#N/A</v>
      </c>
      <c r="AW92" s="39" t="e">
        <f>IF(OR(入力!DO92="",入力!DO92="#N/A"),#N/A,入力!DO92)</f>
        <v>#N/A</v>
      </c>
      <c r="AX92" s="45" t="e">
        <f>IF(OR(入力!DQ92="",入力!DQ92="#N/A"),#N/A,入力!DQ92)</f>
        <v>#N/A</v>
      </c>
      <c r="AY92" t="e">
        <f>IF(OR(入力!DR92="",入力!DR92="#N/A"),#N/A,入力!DR92)</f>
        <v>#N/A</v>
      </c>
      <c r="AZ92" t="e">
        <f>IF(OR(入力!DZ92="",入力!DZ92="#N/A"),#N/A,入力!DZ92)</f>
        <v>#N/A</v>
      </c>
      <c r="BA92" t="e">
        <f>IF(OR(入力!DY92="",入力!DY92="#N/A"),#N/A,入力!DY92)</f>
        <v>#N/A</v>
      </c>
      <c r="BB92" t="e">
        <f>IF(OR(入力!EA92="",入力!EA92="#N/A"),#N/A,入力!EA92)</f>
        <v>#N/A</v>
      </c>
      <c r="BC92" s="39" t="e">
        <f>IF(OR(入力!EB92="",入力!EB92="#N/A"),#N/A,入力!EB92)</f>
        <v>#N/A</v>
      </c>
      <c r="BD92" s="39" t="e">
        <f>IF(OR(入力!EJ92="",入力!EJ92="#N/A"),#N/A,入力!EJ92)</f>
        <v>#N/A</v>
      </c>
      <c r="BE92" s="39" t="e">
        <f>IF(OR(入力!EI92="",入力!EI92="#N/A"),#N/A,入力!EI92)</f>
        <v>#N/A</v>
      </c>
      <c r="BF92" s="217" t="e">
        <f>IF(OR(入力!EK92="",入力!EK92="#N/A"),#N/A,入力!EK92)</f>
        <v>#N/A</v>
      </c>
      <c r="BG92" s="126" t="e">
        <f>IF(OR(入力!GT92="",入力!GT92="#N/A"),#N/A,入力!GT92)</f>
        <v>#N/A</v>
      </c>
      <c r="BH92" s="23" t="e">
        <f>IF(OR(入力!HB92="",入力!HB92="#N/A"),#N/A,入力!HB92)</f>
        <v>#N/A</v>
      </c>
      <c r="BI92" s="23" t="e">
        <f>IF(OR(入力!HA92="",入力!HA92="#N/A"),#N/A,入力!HA92)</f>
        <v>#N/A</v>
      </c>
      <c r="BJ92" s="15" t="e">
        <f>IF(OR(入力!HC92="",入力!HC92="#N/A"),#N/A,入力!HC92)</f>
        <v>#N/A</v>
      </c>
      <c r="BK92" t="e">
        <f>IF(OR(入力!LJ92="",入力!LJ92="#N/A"),#N/A,入力!LJ92)</f>
        <v>#N/A</v>
      </c>
      <c r="BL92" t="e">
        <f>IF(OR(入力!LR92="",入力!LR92="#N/A"),#N/A,入力!LR92)</f>
        <v>#N/A</v>
      </c>
      <c r="BM92" t="e">
        <f>IF(OR(入力!LQ92="",入力!LQ92="#N/A"),#N/A,入力!LQ92)</f>
        <v>#N/A</v>
      </c>
      <c r="BN92" s="2" t="e">
        <f>IF(OR(入力!LS92="",入力!LS92="#N/A"),#N/A,入力!LS92)</f>
        <v>#N/A</v>
      </c>
      <c r="BO92" t="e">
        <f>IF(OR(入力!LT92="",入力!LT92="#N/A"),#N/A,入力!LT92)</f>
        <v>#N/A</v>
      </c>
      <c r="BP92" t="e">
        <f>IF(OR(入力!MB92="",入力!MB92="#N/A"),#N/A,入力!MB92)</f>
        <v>#N/A</v>
      </c>
      <c r="BQ92" t="e">
        <f>IF(OR(入力!MA92="",入力!MA92="#N/A"),#N/A,入力!MA92)</f>
        <v>#N/A</v>
      </c>
      <c r="BR92" s="15" t="e">
        <f>IF(OR(入力!MC92="",入力!MC92="#N/A"),#N/A,入力!MC92)</f>
        <v>#N/A</v>
      </c>
      <c r="BS92" s="224" t="e">
        <f>IF(OR(入力!MN92="",入力!MN92="#N/A"),#N/A,入力!MN92)</f>
        <v>#N/A</v>
      </c>
      <c r="BT92" s="224" t="e">
        <f>IF(OR(入力!MV92="",入力!MV92="#N/A"),#N/A,入力!MV92)</f>
        <v>#N/A</v>
      </c>
      <c r="BU92" s="224" t="e">
        <f>IF(OR(入力!MU92="",入力!MU92="#N/A"),#N/A,入力!MU92)</f>
        <v>#N/A</v>
      </c>
      <c r="BV92" s="154" t="e">
        <f>IF(OR(入力!MW92="",入力!MW92="#N/A"),#N/A,入力!MW92)</f>
        <v>#N/A</v>
      </c>
      <c r="CD92" s="503"/>
      <c r="CE92" s="565"/>
      <c r="CF92" s="509"/>
      <c r="DC92" s="23"/>
      <c r="DF92" s="34"/>
    </row>
    <row r="93" spans="1:110">
      <c r="A93" s="251" t="e">
        <f>IF(OR(入力!A93="",入力!A93="#N/A"),#N/A,入力!A93)</f>
        <v>#N/A</v>
      </c>
      <c r="B93" s="253" t="e">
        <f>IF(OR(入力!B93="",入力!B93="#N/A"),#N/A,入力!B93)</f>
        <v>#N/A</v>
      </c>
      <c r="C93" s="74" t="e">
        <f>IF(OR(入力!C93="",入力!C93="#N/A"),#N/A,入力!C93)</f>
        <v>#N/A</v>
      </c>
      <c r="D93" s="210" t="e">
        <f>IF(OR(入力!E93="",入力!E93="#N/A"),#N/A,入力!E93)</f>
        <v>#N/A</v>
      </c>
      <c r="E93" s="2" t="e">
        <f>IF(OR(入力!H93="",入力!H93="#N/A"),#N/A,入力!H93)</f>
        <v>#N/A</v>
      </c>
      <c r="F93" t="e">
        <f>IF(OR(入力!I93="",入力!I93="#N/A"),#N/A,入力!I93)</f>
        <v>#N/A</v>
      </c>
      <c r="G93" t="e">
        <f>IF(OR(入力!Q93="",入力!Q93="#N/A"),#N/A,入力!Q93)</f>
        <v>#N/A</v>
      </c>
      <c r="H93" t="e">
        <f>IF(OR(入力!P93="",入力!P93="#N/A"),#N/A,入力!P93)</f>
        <v>#N/A</v>
      </c>
      <c r="I93" s="2" t="e">
        <f>IF(OR(入力!R93="",入力!R93="#N/A"),#N/A,入力!R93)</f>
        <v>#N/A</v>
      </c>
      <c r="J93" t="e">
        <f>IF(OR(入力!S93="",入力!S93="#N/A"),#N/A,入力!S93)</f>
        <v>#N/A</v>
      </c>
      <c r="K93" t="e">
        <f>IF(OR(入力!AA93="",入力!AA93="#N/A"),#N/A,入力!AA93)</f>
        <v>#N/A</v>
      </c>
      <c r="L93" t="e">
        <f>IF(OR(入力!Z93="",入力!Z93="#N/A"),#N/A,入力!Z93)</f>
        <v>#N/A</v>
      </c>
      <c r="M93" s="2" t="e">
        <f>IF(OR(入力!AB93="",入力!AB93="#N/A"),#N/A,入力!AB93)</f>
        <v>#N/A</v>
      </c>
      <c r="N93" t="e">
        <f>IF(OR(入力!AC93="",入力!AC93="#N/A"),#N/A,入力!AC93)</f>
        <v>#N/A</v>
      </c>
      <c r="O93" t="e">
        <f>IF(OR(入力!AK93="",入力!AK93="#N/A"),#N/A,入力!AK93)</f>
        <v>#N/A</v>
      </c>
      <c r="P93" t="e">
        <f>IF(OR(入力!AJ93="",入力!AJ93="#N/A"),#N/A,入力!AJ93)</f>
        <v>#N/A</v>
      </c>
      <c r="Q93" s="2" t="e">
        <f>IF(OR(入力!AL93="",入力!AL93="#N/A"),#N/A,入力!AL93)</f>
        <v>#N/A</v>
      </c>
      <c r="R93" t="e">
        <f>IF(OR(入力!AM93="",入力!AM93="#N/A"),#N/A,入力!AM93)</f>
        <v>#N/A</v>
      </c>
      <c r="S93" t="e">
        <f>IF(OR(入力!AT93="",入力!AT93="#N/A"),#N/A,入力!AT93)</f>
        <v>#N/A</v>
      </c>
      <c r="T93" t="e">
        <f>IF(OR(入力!AV93="",入力!AV93="#N/A"),#N/A,入力!AV93)</f>
        <v>#N/A</v>
      </c>
      <c r="U93" t="e">
        <f>IF(OR(入力!AU93="",入力!AU93="#N/A"),#N/A,入力!AU93)</f>
        <v>#N/A</v>
      </c>
      <c r="V93" s="2" t="e">
        <f>IF(OR(入力!AW93="",入力!AW93="#N/A"),#N/A,入力!AW93)</f>
        <v>#N/A</v>
      </c>
      <c r="W93" t="e">
        <f>IF(OR(入力!AX93="",入力!AX93="#N/A"),#N/A,入力!AX93)</f>
        <v>#N/A</v>
      </c>
      <c r="X93" t="e">
        <f>IF(OR(入力!BF93="",入力!BF93="#N/A"),#N/A,入力!BF93)</f>
        <v>#N/A</v>
      </c>
      <c r="Y93" t="e">
        <f>IF(OR(入力!BE93="",入力!BE93="#N/A"),#N/A,入力!BE93)</f>
        <v>#N/A</v>
      </c>
      <c r="Z93" s="2" t="e">
        <f>IF(OR(入力!BG93="",入力!BG93="#N/A"),#N/A,入力!BG93)</f>
        <v>#N/A</v>
      </c>
      <c r="AA93" t="e">
        <f>IF(OR(入力!BL93="",入力!BL93="#N/A"),#N/A,入力!BL93)</f>
        <v>#N/A</v>
      </c>
      <c r="AB93" s="15" t="e">
        <f>IF(OR(入力!BM93="",入力!BM93="#N/A"),#N/A,入力!BM93)</f>
        <v>#N/A</v>
      </c>
      <c r="AC93" s="98" t="e">
        <f>IF(OR(入力!BS93="",入力!BS93="#N/A"),#N/A,入力!BS93)</f>
        <v>#N/A</v>
      </c>
      <c r="AD93" s="23" t="e">
        <f>IF(OR(入力!BT93="",入力!BT93="#N/A"),#N/A,入力!BT93)</f>
        <v>#N/A</v>
      </c>
      <c r="AE93" s="23" t="e">
        <f>IF(OR(入力!BW93="",入力!BW93="#N/A"),#N/A,入力!BW93)</f>
        <v>#N/A</v>
      </c>
      <c r="AF93" s="23" t="e">
        <f>IF(OR(入力!BX93="",入力!BX93="#N/A"),#N/A,入力!BX93)</f>
        <v>#N/A</v>
      </c>
      <c r="AG93" s="126" t="e">
        <f>IF(OR(入力!BZ93="",入力!BZ93="#N/A"),#N/A,入力!BZ93)</f>
        <v>#N/A</v>
      </c>
      <c r="AH93" s="15" t="e">
        <f>IF(OR(入力!CB93="",入力!CB93="#N/A"),#N/A,入力!CB93)</f>
        <v>#N/A</v>
      </c>
      <c r="AI93" t="e">
        <f>IF(OR(入力!CD93="",入力!CD93="#N/A"),#N/A,入力!CD93)</f>
        <v>#N/A</v>
      </c>
      <c r="AJ93" t="e">
        <f>IF(OR(入力!CL93="",入力!CL93="#N/A"),#N/A,入力!CL93)</f>
        <v>#N/A</v>
      </c>
      <c r="AK93" t="e">
        <f>IF(OR(入力!CK93="",入力!CK93="#N/A"),#N/A,入力!CK93)</f>
        <v>#N/A</v>
      </c>
      <c r="AL93" t="e">
        <f>IF(OR(入力!CM93="",入力!CM93="#N/A"),#N/A,入力!CM93)</f>
        <v>#N/A</v>
      </c>
      <c r="AM93" s="39" t="e">
        <f>IF(OR(入力!CN93="",入力!CN93="#N/A"),#N/A,入力!CN93)</f>
        <v>#N/A</v>
      </c>
      <c r="AN93" s="39" t="e">
        <f>IF(OR(入力!CV93="",入力!CV93="#N/A"),#N/A,入力!CV93)</f>
        <v>#N/A</v>
      </c>
      <c r="AO93" s="39" t="e">
        <f>IF(OR(入力!CU93="",入力!CU93="#N/A"),#N/A,入力!CU93)</f>
        <v>#N/A</v>
      </c>
      <c r="AP93" s="40" t="e">
        <f>IF(OR(入力!CW93="",入力!CW93="#N/A"),#N/A,入力!CW93)</f>
        <v>#N/A</v>
      </c>
      <c r="AQ93" t="e">
        <f>IF(OR(入力!CX93="",入力!CX93="#N/A"),#N/A,入力!CX93)</f>
        <v>#N/A</v>
      </c>
      <c r="AR93" t="e">
        <f>IF(OR(入力!DF93="",入力!DF93="#N/A"),#N/A,入力!DF93)</f>
        <v>#N/A</v>
      </c>
      <c r="AS93" t="e">
        <f>IF(OR(入力!DE93="",入力!DE93="#N/A"),#N/A,入力!DE93)</f>
        <v>#N/A</v>
      </c>
      <c r="AT93" t="e">
        <f>IF(OR(入力!DG93="",入力!DG93="#N/A"),#N/A,入力!DG93)</f>
        <v>#N/A</v>
      </c>
      <c r="AU93" s="39" t="e">
        <f>IF(OR(入力!DH93="",入力!DH93="#N/A"),#N/A,入力!DH93)</f>
        <v>#N/A</v>
      </c>
      <c r="AV93" s="39" t="e">
        <f>IF(OR(入力!DP93="",入力!DP93="#N/A"),#N/A,入力!DP93)</f>
        <v>#N/A</v>
      </c>
      <c r="AW93" s="39" t="e">
        <f>IF(OR(入力!DO93="",入力!DO93="#N/A"),#N/A,入力!DO93)</f>
        <v>#N/A</v>
      </c>
      <c r="AX93" s="45" t="e">
        <f>IF(OR(入力!DQ93="",入力!DQ93="#N/A"),#N/A,入力!DQ93)</f>
        <v>#N/A</v>
      </c>
      <c r="AY93" t="e">
        <f>IF(OR(入力!DR93="",入力!DR93="#N/A"),#N/A,入力!DR93)</f>
        <v>#N/A</v>
      </c>
      <c r="AZ93" t="e">
        <f>IF(OR(入力!DZ93="",入力!DZ93="#N/A"),#N/A,入力!DZ93)</f>
        <v>#N/A</v>
      </c>
      <c r="BA93" t="e">
        <f>IF(OR(入力!DY93="",入力!DY93="#N/A"),#N/A,入力!DY93)</f>
        <v>#N/A</v>
      </c>
      <c r="BB93" t="e">
        <f>IF(OR(入力!EA93="",入力!EA93="#N/A"),#N/A,入力!EA93)</f>
        <v>#N/A</v>
      </c>
      <c r="BC93" s="39" t="e">
        <f>IF(OR(入力!EB93="",入力!EB93="#N/A"),#N/A,入力!EB93)</f>
        <v>#N/A</v>
      </c>
      <c r="BD93" s="39" t="e">
        <f>IF(OR(入力!EJ93="",入力!EJ93="#N/A"),#N/A,入力!EJ93)</f>
        <v>#N/A</v>
      </c>
      <c r="BE93" s="39" t="e">
        <f>IF(OR(入力!EI93="",入力!EI93="#N/A"),#N/A,入力!EI93)</f>
        <v>#N/A</v>
      </c>
      <c r="BF93" s="217" t="e">
        <f>IF(OR(入力!EK93="",入力!EK93="#N/A"),#N/A,入力!EK93)</f>
        <v>#N/A</v>
      </c>
      <c r="BG93" s="126" t="e">
        <f>IF(OR(入力!GT93="",入力!GT93="#N/A"),#N/A,入力!GT93)</f>
        <v>#N/A</v>
      </c>
      <c r="BH93" s="23" t="e">
        <f>IF(OR(入力!HB93="",入力!HB93="#N/A"),#N/A,入力!HB93)</f>
        <v>#N/A</v>
      </c>
      <c r="BI93" s="23" t="e">
        <f>IF(OR(入力!HA93="",入力!HA93="#N/A"),#N/A,入力!HA93)</f>
        <v>#N/A</v>
      </c>
      <c r="BJ93" s="15" t="e">
        <f>IF(OR(入力!HC93="",入力!HC93="#N/A"),#N/A,入力!HC93)</f>
        <v>#N/A</v>
      </c>
      <c r="BK93" t="e">
        <f>IF(OR(入力!LJ93="",入力!LJ93="#N/A"),#N/A,入力!LJ93)</f>
        <v>#N/A</v>
      </c>
      <c r="BL93" t="e">
        <f>IF(OR(入力!LR93="",入力!LR93="#N/A"),#N/A,入力!LR93)</f>
        <v>#N/A</v>
      </c>
      <c r="BM93" t="e">
        <f>IF(OR(入力!LQ93="",入力!LQ93="#N/A"),#N/A,入力!LQ93)</f>
        <v>#N/A</v>
      </c>
      <c r="BN93" s="2" t="e">
        <f>IF(OR(入力!LS93="",入力!LS93="#N/A"),#N/A,入力!LS93)</f>
        <v>#N/A</v>
      </c>
      <c r="BO93" t="e">
        <f>IF(OR(入力!LT93="",入力!LT93="#N/A"),#N/A,入力!LT93)</f>
        <v>#N/A</v>
      </c>
      <c r="BP93" t="e">
        <f>IF(OR(入力!MB93="",入力!MB93="#N/A"),#N/A,入力!MB93)</f>
        <v>#N/A</v>
      </c>
      <c r="BQ93" t="e">
        <f>IF(OR(入力!MA93="",入力!MA93="#N/A"),#N/A,入力!MA93)</f>
        <v>#N/A</v>
      </c>
      <c r="BR93" s="15" t="e">
        <f>IF(OR(入力!MC93="",入力!MC93="#N/A"),#N/A,入力!MC93)</f>
        <v>#N/A</v>
      </c>
      <c r="BS93" s="224" t="e">
        <f>IF(OR(入力!MN93="",入力!MN93="#N/A"),#N/A,入力!MN93)</f>
        <v>#N/A</v>
      </c>
      <c r="BT93" s="224" t="e">
        <f>IF(OR(入力!MV93="",入力!MV93="#N/A"),#N/A,入力!MV93)</f>
        <v>#N/A</v>
      </c>
      <c r="BU93" s="224" t="e">
        <f>IF(OR(入力!MU93="",入力!MU93="#N/A"),#N/A,入力!MU93)</f>
        <v>#N/A</v>
      </c>
      <c r="BV93" s="154" t="e">
        <f>IF(OR(入力!MW93="",入力!MW93="#N/A"),#N/A,入力!MW93)</f>
        <v>#N/A</v>
      </c>
      <c r="CD93" s="503"/>
      <c r="CE93" s="565"/>
      <c r="CF93" s="509"/>
      <c r="DC93" s="23"/>
      <c r="DF93" s="34"/>
    </row>
    <row r="94" spans="1:110">
      <c r="A94" s="251" t="e">
        <f>IF(OR(入力!A94="",入力!A94="#N/A"),#N/A,入力!A94)</f>
        <v>#N/A</v>
      </c>
      <c r="B94" s="253" t="e">
        <f>IF(OR(入力!B94="",入力!B94="#N/A"),#N/A,入力!B94)</f>
        <v>#N/A</v>
      </c>
      <c r="C94" s="74" t="e">
        <f>IF(OR(入力!C94="",入力!C94="#N/A"),#N/A,入力!C94)</f>
        <v>#N/A</v>
      </c>
      <c r="D94" s="210" t="e">
        <f>IF(OR(入力!E94="",入力!E94="#N/A"),#N/A,入力!E94)</f>
        <v>#N/A</v>
      </c>
      <c r="E94" s="2" t="e">
        <f>IF(OR(入力!H94="",入力!H94="#N/A"),#N/A,入力!H94)</f>
        <v>#N/A</v>
      </c>
      <c r="F94" t="e">
        <f>IF(OR(入力!I94="",入力!I94="#N/A"),#N/A,入力!I94)</f>
        <v>#N/A</v>
      </c>
      <c r="G94" t="e">
        <f>IF(OR(入力!Q94="",入力!Q94="#N/A"),#N/A,入力!Q94)</f>
        <v>#N/A</v>
      </c>
      <c r="H94" t="e">
        <f>IF(OR(入力!P94="",入力!P94="#N/A"),#N/A,入力!P94)</f>
        <v>#N/A</v>
      </c>
      <c r="I94" s="2" t="e">
        <f>IF(OR(入力!R94="",入力!R94="#N/A"),#N/A,入力!R94)</f>
        <v>#N/A</v>
      </c>
      <c r="J94" t="e">
        <f>IF(OR(入力!S94="",入力!S94="#N/A"),#N/A,入力!S94)</f>
        <v>#N/A</v>
      </c>
      <c r="K94" t="e">
        <f>IF(OR(入力!AA94="",入力!AA94="#N/A"),#N/A,入力!AA94)</f>
        <v>#N/A</v>
      </c>
      <c r="L94" t="e">
        <f>IF(OR(入力!Z94="",入力!Z94="#N/A"),#N/A,入力!Z94)</f>
        <v>#N/A</v>
      </c>
      <c r="M94" s="2" t="e">
        <f>IF(OR(入力!AB94="",入力!AB94="#N/A"),#N/A,入力!AB94)</f>
        <v>#N/A</v>
      </c>
      <c r="N94" t="e">
        <f>IF(OR(入力!AC94="",入力!AC94="#N/A"),#N/A,入力!AC94)</f>
        <v>#N/A</v>
      </c>
      <c r="O94" t="e">
        <f>IF(OR(入力!AK94="",入力!AK94="#N/A"),#N/A,入力!AK94)</f>
        <v>#N/A</v>
      </c>
      <c r="P94" t="e">
        <f>IF(OR(入力!AJ94="",入力!AJ94="#N/A"),#N/A,入力!AJ94)</f>
        <v>#N/A</v>
      </c>
      <c r="Q94" s="2" t="e">
        <f>IF(OR(入力!AL94="",入力!AL94="#N/A"),#N/A,入力!AL94)</f>
        <v>#N/A</v>
      </c>
      <c r="R94" t="e">
        <f>IF(OR(入力!AM94="",入力!AM94="#N/A"),#N/A,入力!AM94)</f>
        <v>#N/A</v>
      </c>
      <c r="S94" t="e">
        <f>IF(OR(入力!AT94="",入力!AT94="#N/A"),#N/A,入力!AT94)</f>
        <v>#N/A</v>
      </c>
      <c r="T94" t="e">
        <f>IF(OR(入力!AV94="",入力!AV94="#N/A"),#N/A,入力!AV94)</f>
        <v>#N/A</v>
      </c>
      <c r="U94" t="e">
        <f>IF(OR(入力!AU94="",入力!AU94="#N/A"),#N/A,入力!AU94)</f>
        <v>#N/A</v>
      </c>
      <c r="V94" s="2" t="e">
        <f>IF(OR(入力!AW94="",入力!AW94="#N/A"),#N/A,入力!AW94)</f>
        <v>#N/A</v>
      </c>
      <c r="W94" t="e">
        <f>IF(OR(入力!AX94="",入力!AX94="#N/A"),#N/A,入力!AX94)</f>
        <v>#N/A</v>
      </c>
      <c r="X94" t="e">
        <f>IF(OR(入力!BF94="",入力!BF94="#N/A"),#N/A,入力!BF94)</f>
        <v>#N/A</v>
      </c>
      <c r="Y94" t="e">
        <f>IF(OR(入力!BE94="",入力!BE94="#N/A"),#N/A,入力!BE94)</f>
        <v>#N/A</v>
      </c>
      <c r="Z94" s="2" t="e">
        <f>IF(OR(入力!BG94="",入力!BG94="#N/A"),#N/A,入力!BG94)</f>
        <v>#N/A</v>
      </c>
      <c r="AA94" t="e">
        <f>IF(OR(入力!BL94="",入力!BL94="#N/A"),#N/A,入力!BL94)</f>
        <v>#N/A</v>
      </c>
      <c r="AB94" s="15" t="e">
        <f>IF(OR(入力!BM94="",入力!BM94="#N/A"),#N/A,入力!BM94)</f>
        <v>#N/A</v>
      </c>
      <c r="AC94" s="98" t="e">
        <f>IF(OR(入力!BS94="",入力!BS94="#N/A"),#N/A,入力!BS94)</f>
        <v>#N/A</v>
      </c>
      <c r="AD94" s="23" t="e">
        <f>IF(OR(入力!BT94="",入力!BT94="#N/A"),#N/A,入力!BT94)</f>
        <v>#N/A</v>
      </c>
      <c r="AE94" s="23" t="e">
        <f>IF(OR(入力!BW94="",入力!BW94="#N/A"),#N/A,入力!BW94)</f>
        <v>#N/A</v>
      </c>
      <c r="AF94" s="23" t="e">
        <f>IF(OR(入力!BX94="",入力!BX94="#N/A"),#N/A,入力!BX94)</f>
        <v>#N/A</v>
      </c>
      <c r="AG94" s="126" t="e">
        <f>IF(OR(入力!BZ94="",入力!BZ94="#N/A"),#N/A,入力!BZ94)</f>
        <v>#N/A</v>
      </c>
      <c r="AH94" s="15" t="e">
        <f>IF(OR(入力!CB94="",入力!CB94="#N/A"),#N/A,入力!CB94)</f>
        <v>#N/A</v>
      </c>
      <c r="AI94" t="e">
        <f>IF(OR(入力!CD94="",入力!CD94="#N/A"),#N/A,入力!CD94)</f>
        <v>#N/A</v>
      </c>
      <c r="AJ94" t="e">
        <f>IF(OR(入力!CL94="",入力!CL94="#N/A"),#N/A,入力!CL94)</f>
        <v>#N/A</v>
      </c>
      <c r="AK94" t="e">
        <f>IF(OR(入力!CK94="",入力!CK94="#N/A"),#N/A,入力!CK94)</f>
        <v>#N/A</v>
      </c>
      <c r="AL94" t="e">
        <f>IF(OR(入力!CM94="",入力!CM94="#N/A"),#N/A,入力!CM94)</f>
        <v>#N/A</v>
      </c>
      <c r="AM94" s="39" t="e">
        <f>IF(OR(入力!CN94="",入力!CN94="#N/A"),#N/A,入力!CN94)</f>
        <v>#N/A</v>
      </c>
      <c r="AN94" s="39" t="e">
        <f>IF(OR(入力!CV94="",入力!CV94="#N/A"),#N/A,入力!CV94)</f>
        <v>#N/A</v>
      </c>
      <c r="AO94" s="39" t="e">
        <f>IF(OR(入力!CU94="",入力!CU94="#N/A"),#N/A,入力!CU94)</f>
        <v>#N/A</v>
      </c>
      <c r="AP94" s="40" t="e">
        <f>IF(OR(入力!CW94="",入力!CW94="#N/A"),#N/A,入力!CW94)</f>
        <v>#N/A</v>
      </c>
      <c r="AQ94" t="e">
        <f>IF(OR(入力!CX94="",入力!CX94="#N/A"),#N/A,入力!CX94)</f>
        <v>#N/A</v>
      </c>
      <c r="AR94" t="e">
        <f>IF(OR(入力!DF94="",入力!DF94="#N/A"),#N/A,入力!DF94)</f>
        <v>#N/A</v>
      </c>
      <c r="AS94" t="e">
        <f>IF(OR(入力!DE94="",入力!DE94="#N/A"),#N/A,入力!DE94)</f>
        <v>#N/A</v>
      </c>
      <c r="AT94" t="e">
        <f>IF(OR(入力!DG94="",入力!DG94="#N/A"),#N/A,入力!DG94)</f>
        <v>#N/A</v>
      </c>
      <c r="AU94" s="39" t="e">
        <f>IF(OR(入力!DH94="",入力!DH94="#N/A"),#N/A,入力!DH94)</f>
        <v>#N/A</v>
      </c>
      <c r="AV94" s="39" t="e">
        <f>IF(OR(入力!DP94="",入力!DP94="#N/A"),#N/A,入力!DP94)</f>
        <v>#N/A</v>
      </c>
      <c r="AW94" s="39" t="e">
        <f>IF(OR(入力!DO94="",入力!DO94="#N/A"),#N/A,入力!DO94)</f>
        <v>#N/A</v>
      </c>
      <c r="AX94" s="45" t="e">
        <f>IF(OR(入力!DQ94="",入力!DQ94="#N/A"),#N/A,入力!DQ94)</f>
        <v>#N/A</v>
      </c>
      <c r="AY94" t="e">
        <f>IF(OR(入力!DR94="",入力!DR94="#N/A"),#N/A,入力!DR94)</f>
        <v>#N/A</v>
      </c>
      <c r="AZ94" t="e">
        <f>IF(OR(入力!DZ94="",入力!DZ94="#N/A"),#N/A,入力!DZ94)</f>
        <v>#N/A</v>
      </c>
      <c r="BA94" t="e">
        <f>IF(OR(入力!DY94="",入力!DY94="#N/A"),#N/A,入力!DY94)</f>
        <v>#N/A</v>
      </c>
      <c r="BB94" t="e">
        <f>IF(OR(入力!EA94="",入力!EA94="#N/A"),#N/A,入力!EA94)</f>
        <v>#N/A</v>
      </c>
      <c r="BC94" s="39" t="e">
        <f>IF(OR(入力!EB94="",入力!EB94="#N/A"),#N/A,入力!EB94)</f>
        <v>#N/A</v>
      </c>
      <c r="BD94" s="39" t="e">
        <f>IF(OR(入力!EJ94="",入力!EJ94="#N/A"),#N/A,入力!EJ94)</f>
        <v>#N/A</v>
      </c>
      <c r="BE94" s="39" t="e">
        <f>IF(OR(入力!EI94="",入力!EI94="#N/A"),#N/A,入力!EI94)</f>
        <v>#N/A</v>
      </c>
      <c r="BF94" s="217" t="e">
        <f>IF(OR(入力!EK94="",入力!EK94="#N/A"),#N/A,入力!EK94)</f>
        <v>#N/A</v>
      </c>
      <c r="BG94" s="126" t="e">
        <f>IF(OR(入力!GT94="",入力!GT94="#N/A"),#N/A,入力!GT94)</f>
        <v>#N/A</v>
      </c>
      <c r="BH94" s="23" t="e">
        <f>IF(OR(入力!HB94="",入力!HB94="#N/A"),#N/A,入力!HB94)</f>
        <v>#N/A</v>
      </c>
      <c r="BI94" s="23" t="e">
        <f>IF(OR(入力!HA94="",入力!HA94="#N/A"),#N/A,入力!HA94)</f>
        <v>#N/A</v>
      </c>
      <c r="BJ94" s="15" t="e">
        <f>IF(OR(入力!HC94="",入力!HC94="#N/A"),#N/A,入力!HC94)</f>
        <v>#N/A</v>
      </c>
      <c r="BK94" t="e">
        <f>IF(OR(入力!LJ94="",入力!LJ94="#N/A"),#N/A,入力!LJ94)</f>
        <v>#N/A</v>
      </c>
      <c r="BL94" t="e">
        <f>IF(OR(入力!LR94="",入力!LR94="#N/A"),#N/A,入力!LR94)</f>
        <v>#N/A</v>
      </c>
      <c r="BM94" t="e">
        <f>IF(OR(入力!LQ94="",入力!LQ94="#N/A"),#N/A,入力!LQ94)</f>
        <v>#N/A</v>
      </c>
      <c r="BN94" s="2" t="e">
        <f>IF(OR(入力!LS94="",入力!LS94="#N/A"),#N/A,入力!LS94)</f>
        <v>#N/A</v>
      </c>
      <c r="BO94" t="e">
        <f>IF(OR(入力!LT94="",入力!LT94="#N/A"),#N/A,入力!LT94)</f>
        <v>#N/A</v>
      </c>
      <c r="BP94" t="e">
        <f>IF(OR(入力!MB94="",入力!MB94="#N/A"),#N/A,入力!MB94)</f>
        <v>#N/A</v>
      </c>
      <c r="BQ94" t="e">
        <f>IF(OR(入力!MA94="",入力!MA94="#N/A"),#N/A,入力!MA94)</f>
        <v>#N/A</v>
      </c>
      <c r="BR94" s="15" t="e">
        <f>IF(OR(入力!MC94="",入力!MC94="#N/A"),#N/A,入力!MC94)</f>
        <v>#N/A</v>
      </c>
      <c r="BS94" s="224" t="e">
        <f>IF(OR(入力!MN94="",入力!MN94="#N/A"),#N/A,入力!MN94)</f>
        <v>#N/A</v>
      </c>
      <c r="BT94" s="224" t="e">
        <f>IF(OR(入力!MV94="",入力!MV94="#N/A"),#N/A,入力!MV94)</f>
        <v>#N/A</v>
      </c>
      <c r="BU94" s="224" t="e">
        <f>IF(OR(入力!MU94="",入力!MU94="#N/A"),#N/A,入力!MU94)</f>
        <v>#N/A</v>
      </c>
      <c r="BV94" s="154" t="e">
        <f>IF(OR(入力!MW94="",入力!MW94="#N/A"),#N/A,入力!MW94)</f>
        <v>#N/A</v>
      </c>
      <c r="CD94" s="503"/>
      <c r="CE94" s="565"/>
      <c r="CF94" s="509"/>
      <c r="DC94" s="23"/>
      <c r="DF94" s="34"/>
    </row>
    <row r="95" spans="1:110">
      <c r="A95" s="251" t="e">
        <f>IF(OR(入力!A95="",入力!A95="#N/A"),#N/A,入力!A95)</f>
        <v>#N/A</v>
      </c>
      <c r="B95" s="253" t="e">
        <f>IF(OR(入力!B95="",入力!B95="#N/A"),#N/A,入力!B95)</f>
        <v>#N/A</v>
      </c>
      <c r="C95" s="74" t="e">
        <f>IF(OR(入力!C95="",入力!C95="#N/A"),#N/A,入力!C95)</f>
        <v>#N/A</v>
      </c>
      <c r="D95" s="210" t="e">
        <f>IF(OR(入力!E95="",入力!E95="#N/A"),#N/A,入力!E95)</f>
        <v>#N/A</v>
      </c>
      <c r="E95" s="2" t="e">
        <f>IF(OR(入力!H95="",入力!H95="#N/A"),#N/A,入力!H95)</f>
        <v>#N/A</v>
      </c>
      <c r="F95" t="e">
        <f>IF(OR(入力!I95="",入力!I95="#N/A"),#N/A,入力!I95)</f>
        <v>#N/A</v>
      </c>
      <c r="G95" t="e">
        <f>IF(OR(入力!Q95="",入力!Q95="#N/A"),#N/A,入力!Q95)</f>
        <v>#N/A</v>
      </c>
      <c r="H95" t="e">
        <f>IF(OR(入力!P95="",入力!P95="#N/A"),#N/A,入力!P95)</f>
        <v>#N/A</v>
      </c>
      <c r="I95" s="2" t="e">
        <f>IF(OR(入力!R95="",入力!R95="#N/A"),#N/A,入力!R95)</f>
        <v>#N/A</v>
      </c>
      <c r="J95" t="e">
        <f>IF(OR(入力!S95="",入力!S95="#N/A"),#N/A,入力!S95)</f>
        <v>#N/A</v>
      </c>
      <c r="K95" t="e">
        <f>IF(OR(入力!AA95="",入力!AA95="#N/A"),#N/A,入力!AA95)</f>
        <v>#N/A</v>
      </c>
      <c r="L95" t="e">
        <f>IF(OR(入力!Z95="",入力!Z95="#N/A"),#N/A,入力!Z95)</f>
        <v>#N/A</v>
      </c>
      <c r="M95" s="2" t="e">
        <f>IF(OR(入力!AB95="",入力!AB95="#N/A"),#N/A,入力!AB95)</f>
        <v>#N/A</v>
      </c>
      <c r="N95" t="e">
        <f>IF(OR(入力!AC95="",入力!AC95="#N/A"),#N/A,入力!AC95)</f>
        <v>#N/A</v>
      </c>
      <c r="O95" t="e">
        <f>IF(OR(入力!AK95="",入力!AK95="#N/A"),#N/A,入力!AK95)</f>
        <v>#N/A</v>
      </c>
      <c r="P95" t="e">
        <f>IF(OR(入力!AJ95="",入力!AJ95="#N/A"),#N/A,入力!AJ95)</f>
        <v>#N/A</v>
      </c>
      <c r="Q95" s="2" t="e">
        <f>IF(OR(入力!AL95="",入力!AL95="#N/A"),#N/A,入力!AL95)</f>
        <v>#N/A</v>
      </c>
      <c r="R95" t="e">
        <f>IF(OR(入力!AM95="",入力!AM95="#N/A"),#N/A,入力!AM95)</f>
        <v>#N/A</v>
      </c>
      <c r="S95" t="e">
        <f>IF(OR(入力!AT95="",入力!AT95="#N/A"),#N/A,入力!AT95)</f>
        <v>#N/A</v>
      </c>
      <c r="T95" t="e">
        <f>IF(OR(入力!AV95="",入力!AV95="#N/A"),#N/A,入力!AV95)</f>
        <v>#N/A</v>
      </c>
      <c r="U95" t="e">
        <f>IF(OR(入力!AU95="",入力!AU95="#N/A"),#N/A,入力!AU95)</f>
        <v>#N/A</v>
      </c>
      <c r="V95" s="2" t="e">
        <f>IF(OR(入力!AW95="",入力!AW95="#N/A"),#N/A,入力!AW95)</f>
        <v>#N/A</v>
      </c>
      <c r="W95" t="e">
        <f>IF(OR(入力!AX95="",入力!AX95="#N/A"),#N/A,入力!AX95)</f>
        <v>#N/A</v>
      </c>
      <c r="X95" t="e">
        <f>IF(OR(入力!BF95="",入力!BF95="#N/A"),#N/A,入力!BF95)</f>
        <v>#N/A</v>
      </c>
      <c r="Y95" t="e">
        <f>IF(OR(入力!BE95="",入力!BE95="#N/A"),#N/A,入力!BE95)</f>
        <v>#N/A</v>
      </c>
      <c r="Z95" s="2" t="e">
        <f>IF(OR(入力!BG95="",入力!BG95="#N/A"),#N/A,入力!BG95)</f>
        <v>#N/A</v>
      </c>
      <c r="AA95" t="e">
        <f>IF(OR(入力!BL95="",入力!BL95="#N/A"),#N/A,入力!BL95)</f>
        <v>#N/A</v>
      </c>
      <c r="AB95" s="15" t="e">
        <f>IF(OR(入力!BM95="",入力!BM95="#N/A"),#N/A,入力!BM95)</f>
        <v>#N/A</v>
      </c>
      <c r="AC95" s="98" t="e">
        <f>IF(OR(入力!BS95="",入力!BS95="#N/A"),#N/A,入力!BS95)</f>
        <v>#N/A</v>
      </c>
      <c r="AD95" s="23" t="e">
        <f>IF(OR(入力!BT95="",入力!BT95="#N/A"),#N/A,入力!BT95)</f>
        <v>#N/A</v>
      </c>
      <c r="AE95" s="23" t="e">
        <f>IF(OR(入力!BW95="",入力!BW95="#N/A"),#N/A,入力!BW95)</f>
        <v>#N/A</v>
      </c>
      <c r="AF95" s="23" t="e">
        <f>IF(OR(入力!BX95="",入力!BX95="#N/A"),#N/A,入力!BX95)</f>
        <v>#N/A</v>
      </c>
      <c r="AG95" s="126" t="e">
        <f>IF(OR(入力!BZ95="",入力!BZ95="#N/A"),#N/A,入力!BZ95)</f>
        <v>#N/A</v>
      </c>
      <c r="AH95" s="15" t="e">
        <f>IF(OR(入力!CB95="",入力!CB95="#N/A"),#N/A,入力!CB95)</f>
        <v>#N/A</v>
      </c>
      <c r="AI95" t="e">
        <f>IF(OR(入力!CD95="",入力!CD95="#N/A"),#N/A,入力!CD95)</f>
        <v>#N/A</v>
      </c>
      <c r="AJ95" t="e">
        <f>IF(OR(入力!CL95="",入力!CL95="#N/A"),#N/A,入力!CL95)</f>
        <v>#N/A</v>
      </c>
      <c r="AK95" t="e">
        <f>IF(OR(入力!CK95="",入力!CK95="#N/A"),#N/A,入力!CK95)</f>
        <v>#N/A</v>
      </c>
      <c r="AL95" t="e">
        <f>IF(OR(入力!CM95="",入力!CM95="#N/A"),#N/A,入力!CM95)</f>
        <v>#N/A</v>
      </c>
      <c r="AM95" s="39" t="e">
        <f>IF(OR(入力!CN95="",入力!CN95="#N/A"),#N/A,入力!CN95)</f>
        <v>#N/A</v>
      </c>
      <c r="AN95" s="39" t="e">
        <f>IF(OR(入力!CV95="",入力!CV95="#N/A"),#N/A,入力!CV95)</f>
        <v>#N/A</v>
      </c>
      <c r="AO95" s="39" t="e">
        <f>IF(OR(入力!CU95="",入力!CU95="#N/A"),#N/A,入力!CU95)</f>
        <v>#N/A</v>
      </c>
      <c r="AP95" s="40" t="e">
        <f>IF(OR(入力!CW95="",入力!CW95="#N/A"),#N/A,入力!CW95)</f>
        <v>#N/A</v>
      </c>
      <c r="AQ95" t="e">
        <f>IF(OR(入力!CX95="",入力!CX95="#N/A"),#N/A,入力!CX95)</f>
        <v>#N/A</v>
      </c>
      <c r="AR95" t="e">
        <f>IF(OR(入力!DF95="",入力!DF95="#N/A"),#N/A,入力!DF95)</f>
        <v>#N/A</v>
      </c>
      <c r="AS95" t="e">
        <f>IF(OR(入力!DE95="",入力!DE95="#N/A"),#N/A,入力!DE95)</f>
        <v>#N/A</v>
      </c>
      <c r="AT95" t="e">
        <f>IF(OR(入力!DG95="",入力!DG95="#N/A"),#N/A,入力!DG95)</f>
        <v>#N/A</v>
      </c>
      <c r="AU95" s="39" t="e">
        <f>IF(OR(入力!DH95="",入力!DH95="#N/A"),#N/A,入力!DH95)</f>
        <v>#N/A</v>
      </c>
      <c r="AV95" s="39" t="e">
        <f>IF(OR(入力!DP95="",入力!DP95="#N/A"),#N/A,入力!DP95)</f>
        <v>#N/A</v>
      </c>
      <c r="AW95" s="39" t="e">
        <f>IF(OR(入力!DO95="",入力!DO95="#N/A"),#N/A,入力!DO95)</f>
        <v>#N/A</v>
      </c>
      <c r="AX95" s="45" t="e">
        <f>IF(OR(入力!DQ95="",入力!DQ95="#N/A"),#N/A,入力!DQ95)</f>
        <v>#N/A</v>
      </c>
      <c r="AY95" t="e">
        <f>IF(OR(入力!DR95="",入力!DR95="#N/A"),#N/A,入力!DR95)</f>
        <v>#N/A</v>
      </c>
      <c r="AZ95" t="e">
        <f>IF(OR(入力!DZ95="",入力!DZ95="#N/A"),#N/A,入力!DZ95)</f>
        <v>#N/A</v>
      </c>
      <c r="BA95" t="e">
        <f>IF(OR(入力!DY95="",入力!DY95="#N/A"),#N/A,入力!DY95)</f>
        <v>#N/A</v>
      </c>
      <c r="BB95" t="e">
        <f>IF(OR(入力!EA95="",入力!EA95="#N/A"),#N/A,入力!EA95)</f>
        <v>#N/A</v>
      </c>
      <c r="BC95" s="39" t="e">
        <f>IF(OR(入力!EB95="",入力!EB95="#N/A"),#N/A,入力!EB95)</f>
        <v>#N/A</v>
      </c>
      <c r="BD95" s="39" t="e">
        <f>IF(OR(入力!EJ95="",入力!EJ95="#N/A"),#N/A,入力!EJ95)</f>
        <v>#N/A</v>
      </c>
      <c r="BE95" s="39" t="e">
        <f>IF(OR(入力!EI95="",入力!EI95="#N/A"),#N/A,入力!EI95)</f>
        <v>#N/A</v>
      </c>
      <c r="BF95" s="217" t="e">
        <f>IF(OR(入力!EK95="",入力!EK95="#N/A"),#N/A,入力!EK95)</f>
        <v>#N/A</v>
      </c>
      <c r="BG95" s="126" t="e">
        <f>IF(OR(入力!GT95="",入力!GT95="#N/A"),#N/A,入力!GT95)</f>
        <v>#N/A</v>
      </c>
      <c r="BH95" s="23" t="e">
        <f>IF(OR(入力!HB95="",入力!HB95="#N/A"),#N/A,入力!HB95)</f>
        <v>#N/A</v>
      </c>
      <c r="BI95" s="23" t="e">
        <f>IF(OR(入力!HA95="",入力!HA95="#N/A"),#N/A,入力!HA95)</f>
        <v>#N/A</v>
      </c>
      <c r="BJ95" s="15" t="e">
        <f>IF(OR(入力!HC95="",入力!HC95="#N/A"),#N/A,入力!HC95)</f>
        <v>#N/A</v>
      </c>
      <c r="BK95" t="e">
        <f>IF(OR(入力!LJ95="",入力!LJ95="#N/A"),#N/A,入力!LJ95)</f>
        <v>#N/A</v>
      </c>
      <c r="BL95" t="e">
        <f>IF(OR(入力!LR95="",入力!LR95="#N/A"),#N/A,入力!LR95)</f>
        <v>#N/A</v>
      </c>
      <c r="BM95" t="e">
        <f>IF(OR(入力!LQ95="",入力!LQ95="#N/A"),#N/A,入力!LQ95)</f>
        <v>#N/A</v>
      </c>
      <c r="BN95" s="2" t="e">
        <f>IF(OR(入力!LS95="",入力!LS95="#N/A"),#N/A,入力!LS95)</f>
        <v>#N/A</v>
      </c>
      <c r="BO95" t="e">
        <f>IF(OR(入力!LT95="",入力!LT95="#N/A"),#N/A,入力!LT95)</f>
        <v>#N/A</v>
      </c>
      <c r="BP95" t="e">
        <f>IF(OR(入力!MB95="",入力!MB95="#N/A"),#N/A,入力!MB95)</f>
        <v>#N/A</v>
      </c>
      <c r="BQ95" t="e">
        <f>IF(OR(入力!MA95="",入力!MA95="#N/A"),#N/A,入力!MA95)</f>
        <v>#N/A</v>
      </c>
      <c r="BR95" s="15" t="e">
        <f>IF(OR(入力!MC95="",入力!MC95="#N/A"),#N/A,入力!MC95)</f>
        <v>#N/A</v>
      </c>
      <c r="BS95" s="224" t="e">
        <f>IF(OR(入力!MN95="",入力!MN95="#N/A"),#N/A,入力!MN95)</f>
        <v>#N/A</v>
      </c>
      <c r="BT95" s="224" t="e">
        <f>IF(OR(入力!MV95="",入力!MV95="#N/A"),#N/A,入力!MV95)</f>
        <v>#N/A</v>
      </c>
      <c r="BU95" s="224" t="e">
        <f>IF(OR(入力!MU95="",入力!MU95="#N/A"),#N/A,入力!MU95)</f>
        <v>#N/A</v>
      </c>
      <c r="BV95" s="154" t="e">
        <f>IF(OR(入力!MW95="",入力!MW95="#N/A"),#N/A,入力!MW95)</f>
        <v>#N/A</v>
      </c>
      <c r="CD95" s="503"/>
      <c r="CE95" s="565"/>
      <c r="CF95" s="509"/>
      <c r="DC95" s="23"/>
      <c r="DF95" s="34"/>
    </row>
    <row r="96" spans="1:110">
      <c r="A96" s="251" t="e">
        <f>IF(OR(入力!A96="",入力!A96="#N/A"),#N/A,入力!A96)</f>
        <v>#N/A</v>
      </c>
      <c r="B96" s="253" t="e">
        <f>IF(OR(入力!B96="",入力!B96="#N/A"),#N/A,入力!B96)</f>
        <v>#N/A</v>
      </c>
      <c r="C96" s="74" t="e">
        <f>IF(OR(入力!C96="",入力!C96="#N/A"),#N/A,入力!C96)</f>
        <v>#N/A</v>
      </c>
      <c r="D96" s="210" t="e">
        <f>IF(OR(入力!E96="",入力!E96="#N/A"),#N/A,入力!E96)</f>
        <v>#N/A</v>
      </c>
      <c r="E96" s="2" t="e">
        <f>IF(OR(入力!H96="",入力!H96="#N/A"),#N/A,入力!H96)</f>
        <v>#N/A</v>
      </c>
      <c r="F96" t="e">
        <f>IF(OR(入力!I96="",入力!I96="#N/A"),#N/A,入力!I96)</f>
        <v>#N/A</v>
      </c>
      <c r="G96" t="e">
        <f>IF(OR(入力!Q96="",入力!Q96="#N/A"),#N/A,入力!Q96)</f>
        <v>#N/A</v>
      </c>
      <c r="H96" t="e">
        <f>IF(OR(入力!P96="",入力!P96="#N/A"),#N/A,入力!P96)</f>
        <v>#N/A</v>
      </c>
      <c r="I96" s="2" t="e">
        <f>IF(OR(入力!R96="",入力!R96="#N/A"),#N/A,入力!R96)</f>
        <v>#N/A</v>
      </c>
      <c r="J96" t="e">
        <f>IF(OR(入力!S96="",入力!S96="#N/A"),#N/A,入力!S96)</f>
        <v>#N/A</v>
      </c>
      <c r="K96" t="e">
        <f>IF(OR(入力!AA96="",入力!AA96="#N/A"),#N/A,入力!AA96)</f>
        <v>#N/A</v>
      </c>
      <c r="L96" t="e">
        <f>IF(OR(入力!Z96="",入力!Z96="#N/A"),#N/A,入力!Z96)</f>
        <v>#N/A</v>
      </c>
      <c r="M96" s="2" t="e">
        <f>IF(OR(入力!AB96="",入力!AB96="#N/A"),#N/A,入力!AB96)</f>
        <v>#N/A</v>
      </c>
      <c r="N96" t="e">
        <f>IF(OR(入力!AC96="",入力!AC96="#N/A"),#N/A,入力!AC96)</f>
        <v>#N/A</v>
      </c>
      <c r="O96" t="e">
        <f>IF(OR(入力!AK96="",入力!AK96="#N/A"),#N/A,入力!AK96)</f>
        <v>#N/A</v>
      </c>
      <c r="P96" t="e">
        <f>IF(OR(入力!AJ96="",入力!AJ96="#N/A"),#N/A,入力!AJ96)</f>
        <v>#N/A</v>
      </c>
      <c r="Q96" s="2" t="e">
        <f>IF(OR(入力!AL96="",入力!AL96="#N/A"),#N/A,入力!AL96)</f>
        <v>#N/A</v>
      </c>
      <c r="R96" t="e">
        <f>IF(OR(入力!AM96="",入力!AM96="#N/A"),#N/A,入力!AM96)</f>
        <v>#N/A</v>
      </c>
      <c r="S96" t="e">
        <f>IF(OR(入力!AT96="",入力!AT96="#N/A"),#N/A,入力!AT96)</f>
        <v>#N/A</v>
      </c>
      <c r="T96" t="e">
        <f>IF(OR(入力!AV96="",入力!AV96="#N/A"),#N/A,入力!AV96)</f>
        <v>#N/A</v>
      </c>
      <c r="U96" t="e">
        <f>IF(OR(入力!AU96="",入力!AU96="#N/A"),#N/A,入力!AU96)</f>
        <v>#N/A</v>
      </c>
      <c r="V96" s="2" t="e">
        <f>IF(OR(入力!AW96="",入力!AW96="#N/A"),#N/A,入力!AW96)</f>
        <v>#N/A</v>
      </c>
      <c r="W96" t="e">
        <f>IF(OR(入力!AX96="",入力!AX96="#N/A"),#N/A,入力!AX96)</f>
        <v>#N/A</v>
      </c>
      <c r="X96" t="e">
        <f>IF(OR(入力!BF96="",入力!BF96="#N/A"),#N/A,入力!BF96)</f>
        <v>#N/A</v>
      </c>
      <c r="Y96" t="e">
        <f>IF(OR(入力!BE96="",入力!BE96="#N/A"),#N/A,入力!BE96)</f>
        <v>#N/A</v>
      </c>
      <c r="Z96" s="2" t="e">
        <f>IF(OR(入力!BG96="",入力!BG96="#N/A"),#N/A,入力!BG96)</f>
        <v>#N/A</v>
      </c>
      <c r="AA96" t="e">
        <f>IF(OR(入力!BL96="",入力!BL96="#N/A"),#N/A,入力!BL96)</f>
        <v>#N/A</v>
      </c>
      <c r="AB96" s="15" t="e">
        <f>IF(OR(入力!BM96="",入力!BM96="#N/A"),#N/A,入力!BM96)</f>
        <v>#N/A</v>
      </c>
      <c r="AC96" s="98" t="e">
        <f>IF(OR(入力!BS96="",入力!BS96="#N/A"),#N/A,入力!BS96)</f>
        <v>#N/A</v>
      </c>
      <c r="AD96" s="23" t="e">
        <f>IF(OR(入力!BT96="",入力!BT96="#N/A"),#N/A,入力!BT96)</f>
        <v>#N/A</v>
      </c>
      <c r="AE96" s="23" t="e">
        <f>IF(OR(入力!BW96="",入力!BW96="#N/A"),#N/A,入力!BW96)</f>
        <v>#N/A</v>
      </c>
      <c r="AF96" s="23" t="e">
        <f>IF(OR(入力!BX96="",入力!BX96="#N/A"),#N/A,入力!BX96)</f>
        <v>#N/A</v>
      </c>
      <c r="AG96" s="126" t="e">
        <f>IF(OR(入力!BZ96="",入力!BZ96="#N/A"),#N/A,入力!BZ96)</f>
        <v>#N/A</v>
      </c>
      <c r="AH96" s="15" t="e">
        <f>IF(OR(入力!CB96="",入力!CB96="#N/A"),#N/A,入力!CB96)</f>
        <v>#N/A</v>
      </c>
      <c r="AI96" t="e">
        <f>IF(OR(入力!CD96="",入力!CD96="#N/A"),#N/A,入力!CD96)</f>
        <v>#N/A</v>
      </c>
      <c r="AJ96" t="e">
        <f>IF(OR(入力!CL96="",入力!CL96="#N/A"),#N/A,入力!CL96)</f>
        <v>#N/A</v>
      </c>
      <c r="AK96" t="e">
        <f>IF(OR(入力!CK96="",入力!CK96="#N/A"),#N/A,入力!CK96)</f>
        <v>#N/A</v>
      </c>
      <c r="AL96" t="e">
        <f>IF(OR(入力!CM96="",入力!CM96="#N/A"),#N/A,入力!CM96)</f>
        <v>#N/A</v>
      </c>
      <c r="AM96" s="39" t="e">
        <f>IF(OR(入力!CN96="",入力!CN96="#N/A"),#N/A,入力!CN96)</f>
        <v>#N/A</v>
      </c>
      <c r="AN96" s="39" t="e">
        <f>IF(OR(入力!CV96="",入力!CV96="#N/A"),#N/A,入力!CV96)</f>
        <v>#N/A</v>
      </c>
      <c r="AO96" s="39" t="e">
        <f>IF(OR(入力!CU96="",入力!CU96="#N/A"),#N/A,入力!CU96)</f>
        <v>#N/A</v>
      </c>
      <c r="AP96" s="40" t="e">
        <f>IF(OR(入力!CW96="",入力!CW96="#N/A"),#N/A,入力!CW96)</f>
        <v>#N/A</v>
      </c>
      <c r="AQ96" t="e">
        <f>IF(OR(入力!CX96="",入力!CX96="#N/A"),#N/A,入力!CX96)</f>
        <v>#N/A</v>
      </c>
      <c r="AR96" t="e">
        <f>IF(OR(入力!DF96="",入力!DF96="#N/A"),#N/A,入力!DF96)</f>
        <v>#N/A</v>
      </c>
      <c r="AS96" t="e">
        <f>IF(OR(入力!DE96="",入力!DE96="#N/A"),#N/A,入力!DE96)</f>
        <v>#N/A</v>
      </c>
      <c r="AT96" t="e">
        <f>IF(OR(入力!DG96="",入力!DG96="#N/A"),#N/A,入力!DG96)</f>
        <v>#N/A</v>
      </c>
      <c r="AU96" s="39" t="e">
        <f>IF(OR(入力!DH96="",入力!DH96="#N/A"),#N/A,入力!DH96)</f>
        <v>#N/A</v>
      </c>
      <c r="AV96" s="39" t="e">
        <f>IF(OR(入力!DP96="",入力!DP96="#N/A"),#N/A,入力!DP96)</f>
        <v>#N/A</v>
      </c>
      <c r="AW96" s="39" t="e">
        <f>IF(OR(入力!DO96="",入力!DO96="#N/A"),#N/A,入力!DO96)</f>
        <v>#N/A</v>
      </c>
      <c r="AX96" s="45" t="e">
        <f>IF(OR(入力!DQ96="",入力!DQ96="#N/A"),#N/A,入力!DQ96)</f>
        <v>#N/A</v>
      </c>
      <c r="AY96" t="e">
        <f>IF(OR(入力!DR96="",入力!DR96="#N/A"),#N/A,入力!DR96)</f>
        <v>#N/A</v>
      </c>
      <c r="AZ96" t="e">
        <f>IF(OR(入力!DZ96="",入力!DZ96="#N/A"),#N/A,入力!DZ96)</f>
        <v>#N/A</v>
      </c>
      <c r="BA96" t="e">
        <f>IF(OR(入力!DY96="",入力!DY96="#N/A"),#N/A,入力!DY96)</f>
        <v>#N/A</v>
      </c>
      <c r="BB96" t="e">
        <f>IF(OR(入力!EA96="",入力!EA96="#N/A"),#N/A,入力!EA96)</f>
        <v>#N/A</v>
      </c>
      <c r="BC96" s="39" t="e">
        <f>IF(OR(入力!EB96="",入力!EB96="#N/A"),#N/A,入力!EB96)</f>
        <v>#N/A</v>
      </c>
      <c r="BD96" s="39" t="e">
        <f>IF(OR(入力!EJ96="",入力!EJ96="#N/A"),#N/A,入力!EJ96)</f>
        <v>#N/A</v>
      </c>
      <c r="BE96" s="39" t="e">
        <f>IF(OR(入力!EI96="",入力!EI96="#N/A"),#N/A,入力!EI96)</f>
        <v>#N/A</v>
      </c>
      <c r="BF96" s="217" t="e">
        <f>IF(OR(入力!EK96="",入力!EK96="#N/A"),#N/A,入力!EK96)</f>
        <v>#N/A</v>
      </c>
      <c r="BG96" s="126" t="e">
        <f>IF(OR(入力!GT96="",入力!GT96="#N/A"),#N/A,入力!GT96)</f>
        <v>#N/A</v>
      </c>
      <c r="BH96" s="23" t="e">
        <f>IF(OR(入力!HB96="",入力!HB96="#N/A"),#N/A,入力!HB96)</f>
        <v>#N/A</v>
      </c>
      <c r="BI96" s="23" t="e">
        <f>IF(OR(入力!HA96="",入力!HA96="#N/A"),#N/A,入力!HA96)</f>
        <v>#N/A</v>
      </c>
      <c r="BJ96" s="15" t="e">
        <f>IF(OR(入力!HC96="",入力!HC96="#N/A"),#N/A,入力!HC96)</f>
        <v>#N/A</v>
      </c>
      <c r="BK96" t="e">
        <f>IF(OR(入力!LJ96="",入力!LJ96="#N/A"),#N/A,入力!LJ96)</f>
        <v>#N/A</v>
      </c>
      <c r="BL96" t="e">
        <f>IF(OR(入力!LR96="",入力!LR96="#N/A"),#N/A,入力!LR96)</f>
        <v>#N/A</v>
      </c>
      <c r="BM96" t="e">
        <f>IF(OR(入力!LQ96="",入力!LQ96="#N/A"),#N/A,入力!LQ96)</f>
        <v>#N/A</v>
      </c>
      <c r="BN96" s="2" t="e">
        <f>IF(OR(入力!LS96="",入力!LS96="#N/A"),#N/A,入力!LS96)</f>
        <v>#N/A</v>
      </c>
      <c r="BO96" t="e">
        <f>IF(OR(入力!LT96="",入力!LT96="#N/A"),#N/A,入力!LT96)</f>
        <v>#N/A</v>
      </c>
      <c r="BP96" t="e">
        <f>IF(OR(入力!MB96="",入力!MB96="#N/A"),#N/A,入力!MB96)</f>
        <v>#N/A</v>
      </c>
      <c r="BQ96" t="e">
        <f>IF(OR(入力!MA96="",入力!MA96="#N/A"),#N/A,入力!MA96)</f>
        <v>#N/A</v>
      </c>
      <c r="BR96" s="15" t="e">
        <f>IF(OR(入力!MC96="",入力!MC96="#N/A"),#N/A,入力!MC96)</f>
        <v>#N/A</v>
      </c>
      <c r="BS96" s="224" t="e">
        <f>IF(OR(入力!MN96="",入力!MN96="#N/A"),#N/A,入力!MN96)</f>
        <v>#N/A</v>
      </c>
      <c r="BT96" s="224" t="e">
        <f>IF(OR(入力!MV96="",入力!MV96="#N/A"),#N/A,入力!MV96)</f>
        <v>#N/A</v>
      </c>
      <c r="BU96" s="224" t="e">
        <f>IF(OR(入力!MU96="",入力!MU96="#N/A"),#N/A,入力!MU96)</f>
        <v>#N/A</v>
      </c>
      <c r="BV96" s="154" t="e">
        <f>IF(OR(入力!MW96="",入力!MW96="#N/A"),#N/A,入力!MW96)</f>
        <v>#N/A</v>
      </c>
      <c r="CD96" s="503"/>
      <c r="CE96" s="565"/>
      <c r="CF96" s="509"/>
      <c r="DC96" s="23"/>
      <c r="DF96" s="34"/>
    </row>
    <row r="97" spans="1:110">
      <c r="A97" s="251" t="e">
        <f>IF(OR(入力!A97="",入力!A97="#N/A"),#N/A,入力!A97)</f>
        <v>#N/A</v>
      </c>
      <c r="B97" s="253" t="e">
        <f>IF(OR(入力!B97="",入力!B97="#N/A"),#N/A,入力!B97)</f>
        <v>#N/A</v>
      </c>
      <c r="C97" s="74" t="e">
        <f>IF(OR(入力!C97="",入力!C97="#N/A"),#N/A,入力!C97)</f>
        <v>#N/A</v>
      </c>
      <c r="D97" s="210" t="e">
        <f>IF(OR(入力!E97="",入力!E97="#N/A"),#N/A,入力!E97)</f>
        <v>#N/A</v>
      </c>
      <c r="E97" s="2" t="e">
        <f>IF(OR(入力!H97="",入力!H97="#N/A"),#N/A,入力!H97)</f>
        <v>#N/A</v>
      </c>
      <c r="F97" t="e">
        <f>IF(OR(入力!I97="",入力!I97="#N/A"),#N/A,入力!I97)</f>
        <v>#N/A</v>
      </c>
      <c r="G97" t="e">
        <f>IF(OR(入力!Q97="",入力!Q97="#N/A"),#N/A,入力!Q97)</f>
        <v>#N/A</v>
      </c>
      <c r="H97" t="e">
        <f>IF(OR(入力!P97="",入力!P97="#N/A"),#N/A,入力!P97)</f>
        <v>#N/A</v>
      </c>
      <c r="I97" s="2" t="e">
        <f>IF(OR(入力!R97="",入力!R97="#N/A"),#N/A,入力!R97)</f>
        <v>#N/A</v>
      </c>
      <c r="J97" t="e">
        <f>IF(OR(入力!S97="",入力!S97="#N/A"),#N/A,入力!S97)</f>
        <v>#N/A</v>
      </c>
      <c r="K97" t="e">
        <f>IF(OR(入力!AA97="",入力!AA97="#N/A"),#N/A,入力!AA97)</f>
        <v>#N/A</v>
      </c>
      <c r="L97" t="e">
        <f>IF(OR(入力!Z97="",入力!Z97="#N/A"),#N/A,入力!Z97)</f>
        <v>#N/A</v>
      </c>
      <c r="M97" s="2" t="e">
        <f>IF(OR(入力!AB97="",入力!AB97="#N/A"),#N/A,入力!AB97)</f>
        <v>#N/A</v>
      </c>
      <c r="N97" t="e">
        <f>IF(OR(入力!AC97="",入力!AC97="#N/A"),#N/A,入力!AC97)</f>
        <v>#N/A</v>
      </c>
      <c r="O97" t="e">
        <f>IF(OR(入力!AK97="",入力!AK97="#N/A"),#N/A,入力!AK97)</f>
        <v>#N/A</v>
      </c>
      <c r="P97" t="e">
        <f>IF(OR(入力!AJ97="",入力!AJ97="#N/A"),#N/A,入力!AJ97)</f>
        <v>#N/A</v>
      </c>
      <c r="Q97" s="2" t="e">
        <f>IF(OR(入力!AL97="",入力!AL97="#N/A"),#N/A,入力!AL97)</f>
        <v>#N/A</v>
      </c>
      <c r="R97" t="e">
        <f>IF(OR(入力!AM97="",入力!AM97="#N/A"),#N/A,入力!AM97)</f>
        <v>#N/A</v>
      </c>
      <c r="S97" t="e">
        <f>IF(OR(入力!AT97="",入力!AT97="#N/A"),#N/A,入力!AT97)</f>
        <v>#N/A</v>
      </c>
      <c r="T97" t="e">
        <f>IF(OR(入力!AV97="",入力!AV97="#N/A"),#N/A,入力!AV97)</f>
        <v>#N/A</v>
      </c>
      <c r="U97" t="e">
        <f>IF(OR(入力!AU97="",入力!AU97="#N/A"),#N/A,入力!AU97)</f>
        <v>#N/A</v>
      </c>
      <c r="V97" s="2" t="e">
        <f>IF(OR(入力!AW97="",入力!AW97="#N/A"),#N/A,入力!AW97)</f>
        <v>#N/A</v>
      </c>
      <c r="W97" t="e">
        <f>IF(OR(入力!AX97="",入力!AX97="#N/A"),#N/A,入力!AX97)</f>
        <v>#N/A</v>
      </c>
      <c r="X97" t="e">
        <f>IF(OR(入力!BF97="",入力!BF97="#N/A"),#N/A,入力!BF97)</f>
        <v>#N/A</v>
      </c>
      <c r="Y97" t="e">
        <f>IF(OR(入力!BE97="",入力!BE97="#N/A"),#N/A,入力!BE97)</f>
        <v>#N/A</v>
      </c>
      <c r="Z97" s="2" t="e">
        <f>IF(OR(入力!BG97="",入力!BG97="#N/A"),#N/A,入力!BG97)</f>
        <v>#N/A</v>
      </c>
      <c r="AA97" t="e">
        <f>IF(OR(入力!BL97="",入力!BL97="#N/A"),#N/A,入力!BL97)</f>
        <v>#N/A</v>
      </c>
      <c r="AB97" s="15" t="e">
        <f>IF(OR(入力!BM97="",入力!BM97="#N/A"),#N/A,入力!BM97)</f>
        <v>#N/A</v>
      </c>
      <c r="AC97" s="98" t="e">
        <f>IF(OR(入力!BS97="",入力!BS97="#N/A"),#N/A,入力!BS97)</f>
        <v>#N/A</v>
      </c>
      <c r="AD97" s="23" t="e">
        <f>IF(OR(入力!BT97="",入力!BT97="#N/A"),#N/A,入力!BT97)</f>
        <v>#N/A</v>
      </c>
      <c r="AE97" s="23" t="e">
        <f>IF(OR(入力!BW97="",入力!BW97="#N/A"),#N/A,入力!BW97)</f>
        <v>#N/A</v>
      </c>
      <c r="AF97" s="23" t="e">
        <f>IF(OR(入力!BX97="",入力!BX97="#N/A"),#N/A,入力!BX97)</f>
        <v>#N/A</v>
      </c>
      <c r="AG97" s="126" t="e">
        <f>IF(OR(入力!BZ97="",入力!BZ97="#N/A"),#N/A,入力!BZ97)</f>
        <v>#N/A</v>
      </c>
      <c r="AH97" s="15" t="e">
        <f>IF(OR(入力!CB97="",入力!CB97="#N/A"),#N/A,入力!CB97)</f>
        <v>#N/A</v>
      </c>
      <c r="AI97" t="e">
        <f>IF(OR(入力!CD97="",入力!CD97="#N/A"),#N/A,入力!CD97)</f>
        <v>#N/A</v>
      </c>
      <c r="AJ97" t="e">
        <f>IF(OR(入力!CL97="",入力!CL97="#N/A"),#N/A,入力!CL97)</f>
        <v>#N/A</v>
      </c>
      <c r="AK97" t="e">
        <f>IF(OR(入力!CK97="",入力!CK97="#N/A"),#N/A,入力!CK97)</f>
        <v>#N/A</v>
      </c>
      <c r="AL97" t="e">
        <f>IF(OR(入力!CM97="",入力!CM97="#N/A"),#N/A,入力!CM97)</f>
        <v>#N/A</v>
      </c>
      <c r="AM97" s="39" t="e">
        <f>IF(OR(入力!CN97="",入力!CN97="#N/A"),#N/A,入力!CN97)</f>
        <v>#N/A</v>
      </c>
      <c r="AN97" s="39" t="e">
        <f>IF(OR(入力!CV97="",入力!CV97="#N/A"),#N/A,入力!CV97)</f>
        <v>#N/A</v>
      </c>
      <c r="AO97" s="39" t="e">
        <f>IF(OR(入力!CU97="",入力!CU97="#N/A"),#N/A,入力!CU97)</f>
        <v>#N/A</v>
      </c>
      <c r="AP97" s="40" t="e">
        <f>IF(OR(入力!CW97="",入力!CW97="#N/A"),#N/A,入力!CW97)</f>
        <v>#N/A</v>
      </c>
      <c r="AQ97" t="e">
        <f>IF(OR(入力!CX97="",入力!CX97="#N/A"),#N/A,入力!CX97)</f>
        <v>#N/A</v>
      </c>
      <c r="AR97" t="e">
        <f>IF(OR(入力!DF97="",入力!DF97="#N/A"),#N/A,入力!DF97)</f>
        <v>#N/A</v>
      </c>
      <c r="AS97" t="e">
        <f>IF(OR(入力!DE97="",入力!DE97="#N/A"),#N/A,入力!DE97)</f>
        <v>#N/A</v>
      </c>
      <c r="AT97" t="e">
        <f>IF(OR(入力!DG97="",入力!DG97="#N/A"),#N/A,入力!DG97)</f>
        <v>#N/A</v>
      </c>
      <c r="AU97" s="39" t="e">
        <f>IF(OR(入力!DH97="",入力!DH97="#N/A"),#N/A,入力!DH97)</f>
        <v>#N/A</v>
      </c>
      <c r="AV97" s="39" t="e">
        <f>IF(OR(入力!DP97="",入力!DP97="#N/A"),#N/A,入力!DP97)</f>
        <v>#N/A</v>
      </c>
      <c r="AW97" s="39" t="e">
        <f>IF(OR(入力!DO97="",入力!DO97="#N/A"),#N/A,入力!DO97)</f>
        <v>#N/A</v>
      </c>
      <c r="AX97" s="45" t="e">
        <f>IF(OR(入力!DQ97="",入力!DQ97="#N/A"),#N/A,入力!DQ97)</f>
        <v>#N/A</v>
      </c>
      <c r="AY97" t="e">
        <f>IF(OR(入力!DR97="",入力!DR97="#N/A"),#N/A,入力!DR97)</f>
        <v>#N/A</v>
      </c>
      <c r="AZ97" t="e">
        <f>IF(OR(入力!DZ97="",入力!DZ97="#N/A"),#N/A,入力!DZ97)</f>
        <v>#N/A</v>
      </c>
      <c r="BA97" t="e">
        <f>IF(OR(入力!DY97="",入力!DY97="#N/A"),#N/A,入力!DY97)</f>
        <v>#N/A</v>
      </c>
      <c r="BB97" t="e">
        <f>IF(OR(入力!EA97="",入力!EA97="#N/A"),#N/A,入力!EA97)</f>
        <v>#N/A</v>
      </c>
      <c r="BC97" s="39" t="e">
        <f>IF(OR(入力!EB97="",入力!EB97="#N/A"),#N/A,入力!EB97)</f>
        <v>#N/A</v>
      </c>
      <c r="BD97" s="39" t="e">
        <f>IF(OR(入力!EJ97="",入力!EJ97="#N/A"),#N/A,入力!EJ97)</f>
        <v>#N/A</v>
      </c>
      <c r="BE97" s="39" t="e">
        <f>IF(OR(入力!EI97="",入力!EI97="#N/A"),#N/A,入力!EI97)</f>
        <v>#N/A</v>
      </c>
      <c r="BF97" s="217" t="e">
        <f>IF(OR(入力!EK97="",入力!EK97="#N/A"),#N/A,入力!EK97)</f>
        <v>#N/A</v>
      </c>
      <c r="BG97" s="126" t="e">
        <f>IF(OR(入力!GT97="",入力!GT97="#N/A"),#N/A,入力!GT97)</f>
        <v>#N/A</v>
      </c>
      <c r="BH97" s="23" t="e">
        <f>IF(OR(入力!HB97="",入力!HB97="#N/A"),#N/A,入力!HB97)</f>
        <v>#N/A</v>
      </c>
      <c r="BI97" s="23" t="e">
        <f>IF(OR(入力!HA97="",入力!HA97="#N/A"),#N/A,入力!HA97)</f>
        <v>#N/A</v>
      </c>
      <c r="BJ97" s="15" t="e">
        <f>IF(OR(入力!HC97="",入力!HC97="#N/A"),#N/A,入力!HC97)</f>
        <v>#N/A</v>
      </c>
      <c r="BK97" t="e">
        <f>IF(OR(入力!LJ97="",入力!LJ97="#N/A"),#N/A,入力!LJ97)</f>
        <v>#N/A</v>
      </c>
      <c r="BL97" t="e">
        <f>IF(OR(入力!LR97="",入力!LR97="#N/A"),#N/A,入力!LR97)</f>
        <v>#N/A</v>
      </c>
      <c r="BM97" t="e">
        <f>IF(OR(入力!LQ97="",入力!LQ97="#N/A"),#N/A,入力!LQ97)</f>
        <v>#N/A</v>
      </c>
      <c r="BN97" s="2" t="e">
        <f>IF(OR(入力!LS97="",入力!LS97="#N/A"),#N/A,入力!LS97)</f>
        <v>#N/A</v>
      </c>
      <c r="BO97" t="e">
        <f>IF(OR(入力!LT97="",入力!LT97="#N/A"),#N/A,入力!LT97)</f>
        <v>#N/A</v>
      </c>
      <c r="BP97" t="e">
        <f>IF(OR(入力!MB97="",入力!MB97="#N/A"),#N/A,入力!MB97)</f>
        <v>#N/A</v>
      </c>
      <c r="BQ97" t="e">
        <f>IF(OR(入力!MA97="",入力!MA97="#N/A"),#N/A,入力!MA97)</f>
        <v>#N/A</v>
      </c>
      <c r="BR97" s="15" t="e">
        <f>IF(OR(入力!MC97="",入力!MC97="#N/A"),#N/A,入力!MC97)</f>
        <v>#N/A</v>
      </c>
      <c r="BS97" s="224" t="e">
        <f>IF(OR(入力!MN97="",入力!MN97="#N/A"),#N/A,入力!MN97)</f>
        <v>#N/A</v>
      </c>
      <c r="BT97" s="224" t="e">
        <f>IF(OR(入力!MV97="",入力!MV97="#N/A"),#N/A,入力!MV97)</f>
        <v>#N/A</v>
      </c>
      <c r="BU97" s="224" t="e">
        <f>IF(OR(入力!MU97="",入力!MU97="#N/A"),#N/A,入力!MU97)</f>
        <v>#N/A</v>
      </c>
      <c r="BV97" s="154" t="e">
        <f>IF(OR(入力!MW97="",入力!MW97="#N/A"),#N/A,入力!MW97)</f>
        <v>#N/A</v>
      </c>
      <c r="CD97" s="503"/>
      <c r="CE97" s="565"/>
      <c r="CF97" s="509"/>
      <c r="DC97" s="23"/>
      <c r="DF97" s="34"/>
    </row>
    <row r="98" spans="1:110">
      <c r="A98" s="251" t="e">
        <f>IF(OR(入力!A98="",入力!A98="#N/A"),#N/A,入力!A98)</f>
        <v>#N/A</v>
      </c>
      <c r="B98" s="253" t="e">
        <f>IF(OR(入力!B98="",入力!B98="#N/A"),#N/A,入力!B98)</f>
        <v>#N/A</v>
      </c>
      <c r="C98" s="74" t="e">
        <f>IF(OR(入力!C98="",入力!C98="#N/A"),#N/A,入力!C98)</f>
        <v>#N/A</v>
      </c>
      <c r="D98" s="210" t="e">
        <f>IF(OR(入力!E98="",入力!E98="#N/A"),#N/A,入力!E98)</f>
        <v>#N/A</v>
      </c>
      <c r="E98" s="2" t="e">
        <f>IF(OR(入力!H98="",入力!H98="#N/A"),#N/A,入力!H98)</f>
        <v>#N/A</v>
      </c>
      <c r="F98" t="e">
        <f>IF(OR(入力!I98="",入力!I98="#N/A"),#N/A,入力!I98)</f>
        <v>#N/A</v>
      </c>
      <c r="G98" t="e">
        <f>IF(OR(入力!Q98="",入力!Q98="#N/A"),#N/A,入力!Q98)</f>
        <v>#N/A</v>
      </c>
      <c r="H98" t="e">
        <f>IF(OR(入力!P98="",入力!P98="#N/A"),#N/A,入力!P98)</f>
        <v>#N/A</v>
      </c>
      <c r="I98" s="2" t="e">
        <f>IF(OR(入力!R98="",入力!R98="#N/A"),#N/A,入力!R98)</f>
        <v>#N/A</v>
      </c>
      <c r="J98" t="e">
        <f>IF(OR(入力!S98="",入力!S98="#N/A"),#N/A,入力!S98)</f>
        <v>#N/A</v>
      </c>
      <c r="K98" t="e">
        <f>IF(OR(入力!AA98="",入力!AA98="#N/A"),#N/A,入力!AA98)</f>
        <v>#N/A</v>
      </c>
      <c r="L98" t="e">
        <f>IF(OR(入力!Z98="",入力!Z98="#N/A"),#N/A,入力!Z98)</f>
        <v>#N/A</v>
      </c>
      <c r="M98" s="2" t="e">
        <f>IF(OR(入力!AB98="",入力!AB98="#N/A"),#N/A,入力!AB98)</f>
        <v>#N/A</v>
      </c>
      <c r="N98" t="e">
        <f>IF(OR(入力!AC98="",入力!AC98="#N/A"),#N/A,入力!AC98)</f>
        <v>#N/A</v>
      </c>
      <c r="O98" t="e">
        <f>IF(OR(入力!AK98="",入力!AK98="#N/A"),#N/A,入力!AK98)</f>
        <v>#N/A</v>
      </c>
      <c r="P98" t="e">
        <f>IF(OR(入力!AJ98="",入力!AJ98="#N/A"),#N/A,入力!AJ98)</f>
        <v>#N/A</v>
      </c>
      <c r="Q98" s="2" t="e">
        <f>IF(OR(入力!AL98="",入力!AL98="#N/A"),#N/A,入力!AL98)</f>
        <v>#N/A</v>
      </c>
      <c r="R98" t="e">
        <f>IF(OR(入力!AM98="",入力!AM98="#N/A"),#N/A,入力!AM98)</f>
        <v>#N/A</v>
      </c>
      <c r="S98" t="e">
        <f>IF(OR(入力!AT98="",入力!AT98="#N/A"),#N/A,入力!AT98)</f>
        <v>#N/A</v>
      </c>
      <c r="T98" t="e">
        <f>IF(OR(入力!AV98="",入力!AV98="#N/A"),#N/A,入力!AV98)</f>
        <v>#N/A</v>
      </c>
      <c r="U98" t="e">
        <f>IF(OR(入力!AU98="",入力!AU98="#N/A"),#N/A,入力!AU98)</f>
        <v>#N/A</v>
      </c>
      <c r="V98" s="2" t="e">
        <f>IF(OR(入力!AW98="",入力!AW98="#N/A"),#N/A,入力!AW98)</f>
        <v>#N/A</v>
      </c>
      <c r="W98" t="e">
        <f>IF(OR(入力!AX98="",入力!AX98="#N/A"),#N/A,入力!AX98)</f>
        <v>#N/A</v>
      </c>
      <c r="X98" t="e">
        <f>IF(OR(入力!BF98="",入力!BF98="#N/A"),#N/A,入力!BF98)</f>
        <v>#N/A</v>
      </c>
      <c r="Y98" t="e">
        <f>IF(OR(入力!BE98="",入力!BE98="#N/A"),#N/A,入力!BE98)</f>
        <v>#N/A</v>
      </c>
      <c r="Z98" s="2" t="e">
        <f>IF(OR(入力!BG98="",入力!BG98="#N/A"),#N/A,入力!BG98)</f>
        <v>#N/A</v>
      </c>
      <c r="AA98" t="e">
        <f>IF(OR(入力!BL98="",入力!BL98="#N/A"),#N/A,入力!BL98)</f>
        <v>#N/A</v>
      </c>
      <c r="AB98" s="15" t="e">
        <f>IF(OR(入力!BM98="",入力!BM98="#N/A"),#N/A,入力!BM98)</f>
        <v>#N/A</v>
      </c>
      <c r="AC98" s="98" t="e">
        <f>IF(OR(入力!BS98="",入力!BS98="#N/A"),#N/A,入力!BS98)</f>
        <v>#N/A</v>
      </c>
      <c r="AD98" s="23" t="e">
        <f>IF(OR(入力!BT98="",入力!BT98="#N/A"),#N/A,入力!BT98)</f>
        <v>#N/A</v>
      </c>
      <c r="AE98" s="23" t="e">
        <f>IF(OR(入力!BW98="",入力!BW98="#N/A"),#N/A,入力!BW98)</f>
        <v>#N/A</v>
      </c>
      <c r="AF98" s="23" t="e">
        <f>IF(OR(入力!BX98="",入力!BX98="#N/A"),#N/A,入力!BX98)</f>
        <v>#N/A</v>
      </c>
      <c r="AG98" s="126" t="e">
        <f>IF(OR(入力!BZ98="",入力!BZ98="#N/A"),#N/A,入力!BZ98)</f>
        <v>#N/A</v>
      </c>
      <c r="AH98" s="15" t="e">
        <f>IF(OR(入力!CB98="",入力!CB98="#N/A"),#N/A,入力!CB98)</f>
        <v>#N/A</v>
      </c>
      <c r="AI98" t="e">
        <f>IF(OR(入力!CD98="",入力!CD98="#N/A"),#N/A,入力!CD98)</f>
        <v>#N/A</v>
      </c>
      <c r="AJ98" t="e">
        <f>IF(OR(入力!CL98="",入力!CL98="#N/A"),#N/A,入力!CL98)</f>
        <v>#N/A</v>
      </c>
      <c r="AK98" t="e">
        <f>IF(OR(入力!CK98="",入力!CK98="#N/A"),#N/A,入力!CK98)</f>
        <v>#N/A</v>
      </c>
      <c r="AL98" t="e">
        <f>IF(OR(入力!CM98="",入力!CM98="#N/A"),#N/A,入力!CM98)</f>
        <v>#N/A</v>
      </c>
      <c r="AM98" s="39" t="e">
        <f>IF(OR(入力!CN98="",入力!CN98="#N/A"),#N/A,入力!CN98)</f>
        <v>#N/A</v>
      </c>
      <c r="AN98" s="39" t="e">
        <f>IF(OR(入力!CV98="",入力!CV98="#N/A"),#N/A,入力!CV98)</f>
        <v>#N/A</v>
      </c>
      <c r="AO98" s="39" t="e">
        <f>IF(OR(入力!CU98="",入力!CU98="#N/A"),#N/A,入力!CU98)</f>
        <v>#N/A</v>
      </c>
      <c r="AP98" s="40" t="e">
        <f>IF(OR(入力!CW98="",入力!CW98="#N/A"),#N/A,入力!CW98)</f>
        <v>#N/A</v>
      </c>
      <c r="AQ98" t="e">
        <f>IF(OR(入力!CX98="",入力!CX98="#N/A"),#N/A,入力!CX98)</f>
        <v>#N/A</v>
      </c>
      <c r="AR98" t="e">
        <f>IF(OR(入力!DF98="",入力!DF98="#N/A"),#N/A,入力!DF98)</f>
        <v>#N/A</v>
      </c>
      <c r="AS98" t="e">
        <f>IF(OR(入力!DE98="",入力!DE98="#N/A"),#N/A,入力!DE98)</f>
        <v>#N/A</v>
      </c>
      <c r="AT98" t="e">
        <f>IF(OR(入力!DG98="",入力!DG98="#N/A"),#N/A,入力!DG98)</f>
        <v>#N/A</v>
      </c>
      <c r="AU98" s="39" t="e">
        <f>IF(OR(入力!DH98="",入力!DH98="#N/A"),#N/A,入力!DH98)</f>
        <v>#N/A</v>
      </c>
      <c r="AV98" s="39" t="e">
        <f>IF(OR(入力!DP98="",入力!DP98="#N/A"),#N/A,入力!DP98)</f>
        <v>#N/A</v>
      </c>
      <c r="AW98" s="39" t="e">
        <f>IF(OR(入力!DO98="",入力!DO98="#N/A"),#N/A,入力!DO98)</f>
        <v>#N/A</v>
      </c>
      <c r="AX98" s="45" t="e">
        <f>IF(OR(入力!DQ98="",入力!DQ98="#N/A"),#N/A,入力!DQ98)</f>
        <v>#N/A</v>
      </c>
      <c r="AY98" t="e">
        <f>IF(OR(入力!DR98="",入力!DR98="#N/A"),#N/A,入力!DR98)</f>
        <v>#N/A</v>
      </c>
      <c r="AZ98" t="e">
        <f>IF(OR(入力!DZ98="",入力!DZ98="#N/A"),#N/A,入力!DZ98)</f>
        <v>#N/A</v>
      </c>
      <c r="BA98" t="e">
        <f>IF(OR(入力!DY98="",入力!DY98="#N/A"),#N/A,入力!DY98)</f>
        <v>#N/A</v>
      </c>
      <c r="BB98" t="e">
        <f>IF(OR(入力!EA98="",入力!EA98="#N/A"),#N/A,入力!EA98)</f>
        <v>#N/A</v>
      </c>
      <c r="BC98" s="39" t="e">
        <f>IF(OR(入力!EB98="",入力!EB98="#N/A"),#N/A,入力!EB98)</f>
        <v>#N/A</v>
      </c>
      <c r="BD98" s="39" t="e">
        <f>IF(OR(入力!EJ98="",入力!EJ98="#N/A"),#N/A,入力!EJ98)</f>
        <v>#N/A</v>
      </c>
      <c r="BE98" s="39" t="e">
        <f>IF(OR(入力!EI98="",入力!EI98="#N/A"),#N/A,入力!EI98)</f>
        <v>#N/A</v>
      </c>
      <c r="BF98" s="217" t="e">
        <f>IF(OR(入力!EK98="",入力!EK98="#N/A"),#N/A,入力!EK98)</f>
        <v>#N/A</v>
      </c>
      <c r="BG98" s="126" t="e">
        <f>IF(OR(入力!GT98="",入力!GT98="#N/A"),#N/A,入力!GT98)</f>
        <v>#N/A</v>
      </c>
      <c r="BH98" s="23" t="e">
        <f>IF(OR(入力!HB98="",入力!HB98="#N/A"),#N/A,入力!HB98)</f>
        <v>#N/A</v>
      </c>
      <c r="BI98" s="23" t="e">
        <f>IF(OR(入力!HA98="",入力!HA98="#N/A"),#N/A,入力!HA98)</f>
        <v>#N/A</v>
      </c>
      <c r="BJ98" s="15" t="e">
        <f>IF(OR(入力!HC98="",入力!HC98="#N/A"),#N/A,入力!HC98)</f>
        <v>#N/A</v>
      </c>
      <c r="BK98" t="e">
        <f>IF(OR(入力!LJ98="",入力!LJ98="#N/A"),#N/A,入力!LJ98)</f>
        <v>#N/A</v>
      </c>
      <c r="BL98" t="e">
        <f>IF(OR(入力!LR98="",入力!LR98="#N/A"),#N/A,入力!LR98)</f>
        <v>#N/A</v>
      </c>
      <c r="BM98" t="e">
        <f>IF(OR(入力!LQ98="",入力!LQ98="#N/A"),#N/A,入力!LQ98)</f>
        <v>#N/A</v>
      </c>
      <c r="BN98" s="2" t="e">
        <f>IF(OR(入力!LS98="",入力!LS98="#N/A"),#N/A,入力!LS98)</f>
        <v>#N/A</v>
      </c>
      <c r="BO98" t="e">
        <f>IF(OR(入力!LT98="",入力!LT98="#N/A"),#N/A,入力!LT98)</f>
        <v>#N/A</v>
      </c>
      <c r="BP98" t="e">
        <f>IF(OR(入力!MB98="",入力!MB98="#N/A"),#N/A,入力!MB98)</f>
        <v>#N/A</v>
      </c>
      <c r="BQ98" t="e">
        <f>IF(OR(入力!MA98="",入力!MA98="#N/A"),#N/A,入力!MA98)</f>
        <v>#N/A</v>
      </c>
      <c r="BR98" s="15" t="e">
        <f>IF(OR(入力!MC98="",入力!MC98="#N/A"),#N/A,入力!MC98)</f>
        <v>#N/A</v>
      </c>
      <c r="BS98" s="224" t="e">
        <f>IF(OR(入力!MN98="",入力!MN98="#N/A"),#N/A,入力!MN98)</f>
        <v>#N/A</v>
      </c>
      <c r="BT98" s="224" t="e">
        <f>IF(OR(入力!MV98="",入力!MV98="#N/A"),#N/A,入力!MV98)</f>
        <v>#N/A</v>
      </c>
      <c r="BU98" s="224" t="e">
        <f>IF(OR(入力!MU98="",入力!MU98="#N/A"),#N/A,入力!MU98)</f>
        <v>#N/A</v>
      </c>
      <c r="BV98" s="154" t="e">
        <f>IF(OR(入力!MW98="",入力!MW98="#N/A"),#N/A,入力!MW98)</f>
        <v>#N/A</v>
      </c>
      <c r="CD98" s="503"/>
      <c r="CE98" s="565"/>
      <c r="CF98" s="509"/>
      <c r="DC98" s="23"/>
      <c r="DF98" s="34"/>
    </row>
    <row r="99" spans="1:110">
      <c r="A99" s="251" t="e">
        <f>IF(OR(入力!A99="",入力!A99="#N/A"),#N/A,入力!A99)</f>
        <v>#N/A</v>
      </c>
      <c r="B99" s="253" t="e">
        <f>IF(OR(入力!B99="",入力!B99="#N/A"),#N/A,入力!B99)</f>
        <v>#N/A</v>
      </c>
      <c r="C99" s="74" t="e">
        <f>IF(OR(入力!C99="",入力!C99="#N/A"),#N/A,入力!C99)</f>
        <v>#N/A</v>
      </c>
      <c r="D99" s="210" t="e">
        <f>IF(OR(入力!E99="",入力!E99="#N/A"),#N/A,入力!E99)</f>
        <v>#N/A</v>
      </c>
      <c r="E99" s="2" t="e">
        <f>IF(OR(入力!H99="",入力!H99="#N/A"),#N/A,入力!H99)</f>
        <v>#N/A</v>
      </c>
      <c r="F99" t="e">
        <f>IF(OR(入力!I99="",入力!I99="#N/A"),#N/A,入力!I99)</f>
        <v>#N/A</v>
      </c>
      <c r="G99" t="e">
        <f>IF(OR(入力!Q99="",入力!Q99="#N/A"),#N/A,入力!Q99)</f>
        <v>#N/A</v>
      </c>
      <c r="H99" t="e">
        <f>IF(OR(入力!P99="",入力!P99="#N/A"),#N/A,入力!P99)</f>
        <v>#N/A</v>
      </c>
      <c r="I99" s="2" t="e">
        <f>IF(OR(入力!R99="",入力!R99="#N/A"),#N/A,入力!R99)</f>
        <v>#N/A</v>
      </c>
      <c r="J99" t="e">
        <f>IF(OR(入力!S99="",入力!S99="#N/A"),#N/A,入力!S99)</f>
        <v>#N/A</v>
      </c>
      <c r="K99" t="e">
        <f>IF(OR(入力!AA99="",入力!AA99="#N/A"),#N/A,入力!AA99)</f>
        <v>#N/A</v>
      </c>
      <c r="L99" t="e">
        <f>IF(OR(入力!Z99="",入力!Z99="#N/A"),#N/A,入力!Z99)</f>
        <v>#N/A</v>
      </c>
      <c r="M99" s="2" t="e">
        <f>IF(OR(入力!AB99="",入力!AB99="#N/A"),#N/A,入力!AB99)</f>
        <v>#N/A</v>
      </c>
      <c r="N99" t="e">
        <f>IF(OR(入力!AC99="",入力!AC99="#N/A"),#N/A,入力!AC99)</f>
        <v>#N/A</v>
      </c>
      <c r="O99" t="e">
        <f>IF(OR(入力!AK99="",入力!AK99="#N/A"),#N/A,入力!AK99)</f>
        <v>#N/A</v>
      </c>
      <c r="P99" t="e">
        <f>IF(OR(入力!AJ99="",入力!AJ99="#N/A"),#N/A,入力!AJ99)</f>
        <v>#N/A</v>
      </c>
      <c r="Q99" s="2" t="e">
        <f>IF(OR(入力!AL99="",入力!AL99="#N/A"),#N/A,入力!AL99)</f>
        <v>#N/A</v>
      </c>
      <c r="R99" t="e">
        <f>IF(OR(入力!AM99="",入力!AM99="#N/A"),#N/A,入力!AM99)</f>
        <v>#N/A</v>
      </c>
      <c r="S99" t="e">
        <f>IF(OR(入力!AT99="",入力!AT99="#N/A"),#N/A,入力!AT99)</f>
        <v>#N/A</v>
      </c>
      <c r="T99" t="e">
        <f>IF(OR(入力!AV99="",入力!AV99="#N/A"),#N/A,入力!AV99)</f>
        <v>#N/A</v>
      </c>
      <c r="U99" t="e">
        <f>IF(OR(入力!AU99="",入力!AU99="#N/A"),#N/A,入力!AU99)</f>
        <v>#N/A</v>
      </c>
      <c r="V99" s="2" t="e">
        <f>IF(OR(入力!AW99="",入力!AW99="#N/A"),#N/A,入力!AW99)</f>
        <v>#N/A</v>
      </c>
      <c r="W99" t="e">
        <f>IF(OR(入力!AX99="",入力!AX99="#N/A"),#N/A,入力!AX99)</f>
        <v>#N/A</v>
      </c>
      <c r="X99" t="e">
        <f>IF(OR(入力!BF99="",入力!BF99="#N/A"),#N/A,入力!BF99)</f>
        <v>#N/A</v>
      </c>
      <c r="Y99" t="e">
        <f>IF(OR(入力!BE99="",入力!BE99="#N/A"),#N/A,入力!BE99)</f>
        <v>#N/A</v>
      </c>
      <c r="Z99" s="2" t="e">
        <f>IF(OR(入力!BG99="",入力!BG99="#N/A"),#N/A,入力!BG99)</f>
        <v>#N/A</v>
      </c>
      <c r="AA99" t="e">
        <f>IF(OR(入力!BL99="",入力!BL99="#N/A"),#N/A,入力!BL99)</f>
        <v>#N/A</v>
      </c>
      <c r="AB99" s="15" t="e">
        <f>IF(OR(入力!BM99="",入力!BM99="#N/A"),#N/A,入力!BM99)</f>
        <v>#N/A</v>
      </c>
      <c r="AC99" s="98" t="e">
        <f>IF(OR(入力!BS99="",入力!BS99="#N/A"),#N/A,入力!BS99)</f>
        <v>#N/A</v>
      </c>
      <c r="AD99" s="23" t="e">
        <f>IF(OR(入力!BT99="",入力!BT99="#N/A"),#N/A,入力!BT99)</f>
        <v>#N/A</v>
      </c>
      <c r="AE99" s="23" t="e">
        <f>IF(OR(入力!BW99="",入力!BW99="#N/A"),#N/A,入力!BW99)</f>
        <v>#N/A</v>
      </c>
      <c r="AF99" s="23" t="e">
        <f>IF(OR(入力!BX99="",入力!BX99="#N/A"),#N/A,入力!BX99)</f>
        <v>#N/A</v>
      </c>
      <c r="AG99" s="126" t="e">
        <f>IF(OR(入力!BZ99="",入力!BZ99="#N/A"),#N/A,入力!BZ99)</f>
        <v>#N/A</v>
      </c>
      <c r="AH99" s="15" t="e">
        <f>IF(OR(入力!CB99="",入力!CB99="#N/A"),#N/A,入力!CB99)</f>
        <v>#N/A</v>
      </c>
      <c r="AI99" t="e">
        <f>IF(OR(入力!CD99="",入力!CD99="#N/A"),#N/A,入力!CD99)</f>
        <v>#N/A</v>
      </c>
      <c r="AJ99" t="e">
        <f>IF(OR(入力!CL99="",入力!CL99="#N/A"),#N/A,入力!CL99)</f>
        <v>#N/A</v>
      </c>
      <c r="AK99" t="e">
        <f>IF(OR(入力!CK99="",入力!CK99="#N/A"),#N/A,入力!CK99)</f>
        <v>#N/A</v>
      </c>
      <c r="AL99" t="e">
        <f>IF(OR(入力!CM99="",入力!CM99="#N/A"),#N/A,入力!CM99)</f>
        <v>#N/A</v>
      </c>
      <c r="AM99" s="39" t="e">
        <f>IF(OR(入力!CN99="",入力!CN99="#N/A"),#N/A,入力!CN99)</f>
        <v>#N/A</v>
      </c>
      <c r="AN99" s="39" t="e">
        <f>IF(OR(入力!CV99="",入力!CV99="#N/A"),#N/A,入力!CV99)</f>
        <v>#N/A</v>
      </c>
      <c r="AO99" s="39" t="e">
        <f>IF(OR(入力!CU99="",入力!CU99="#N/A"),#N/A,入力!CU99)</f>
        <v>#N/A</v>
      </c>
      <c r="AP99" s="40" t="e">
        <f>IF(OR(入力!CW99="",入力!CW99="#N/A"),#N/A,入力!CW99)</f>
        <v>#N/A</v>
      </c>
      <c r="AQ99" t="e">
        <f>IF(OR(入力!CX99="",入力!CX99="#N/A"),#N/A,入力!CX99)</f>
        <v>#N/A</v>
      </c>
      <c r="AR99" t="e">
        <f>IF(OR(入力!DF99="",入力!DF99="#N/A"),#N/A,入力!DF99)</f>
        <v>#N/A</v>
      </c>
      <c r="AS99" t="e">
        <f>IF(OR(入力!DE99="",入力!DE99="#N/A"),#N/A,入力!DE99)</f>
        <v>#N/A</v>
      </c>
      <c r="AT99" t="e">
        <f>IF(OR(入力!DG99="",入力!DG99="#N/A"),#N/A,入力!DG99)</f>
        <v>#N/A</v>
      </c>
      <c r="AU99" s="39" t="e">
        <f>IF(OR(入力!DH99="",入力!DH99="#N/A"),#N/A,入力!DH99)</f>
        <v>#N/A</v>
      </c>
      <c r="AV99" s="39" t="e">
        <f>IF(OR(入力!DP99="",入力!DP99="#N/A"),#N/A,入力!DP99)</f>
        <v>#N/A</v>
      </c>
      <c r="AW99" s="39" t="e">
        <f>IF(OR(入力!DO99="",入力!DO99="#N/A"),#N/A,入力!DO99)</f>
        <v>#N/A</v>
      </c>
      <c r="AX99" s="45" t="e">
        <f>IF(OR(入力!DQ99="",入力!DQ99="#N/A"),#N/A,入力!DQ99)</f>
        <v>#N/A</v>
      </c>
      <c r="AY99" t="e">
        <f>IF(OR(入力!DR99="",入力!DR99="#N/A"),#N/A,入力!DR99)</f>
        <v>#N/A</v>
      </c>
      <c r="AZ99" t="e">
        <f>IF(OR(入力!DZ99="",入力!DZ99="#N/A"),#N/A,入力!DZ99)</f>
        <v>#N/A</v>
      </c>
      <c r="BA99" t="e">
        <f>IF(OR(入力!DY99="",入力!DY99="#N/A"),#N/A,入力!DY99)</f>
        <v>#N/A</v>
      </c>
      <c r="BB99" t="e">
        <f>IF(OR(入力!EA99="",入力!EA99="#N/A"),#N/A,入力!EA99)</f>
        <v>#N/A</v>
      </c>
      <c r="BC99" s="39" t="e">
        <f>IF(OR(入力!EB99="",入力!EB99="#N/A"),#N/A,入力!EB99)</f>
        <v>#N/A</v>
      </c>
      <c r="BD99" s="39" t="e">
        <f>IF(OR(入力!EJ99="",入力!EJ99="#N/A"),#N/A,入力!EJ99)</f>
        <v>#N/A</v>
      </c>
      <c r="BE99" s="39" t="e">
        <f>IF(OR(入力!EI99="",入力!EI99="#N/A"),#N/A,入力!EI99)</f>
        <v>#N/A</v>
      </c>
      <c r="BF99" s="217" t="e">
        <f>IF(OR(入力!EK99="",入力!EK99="#N/A"),#N/A,入力!EK99)</f>
        <v>#N/A</v>
      </c>
      <c r="BG99" s="126" t="e">
        <f>IF(OR(入力!GT99="",入力!GT99="#N/A"),#N/A,入力!GT99)</f>
        <v>#N/A</v>
      </c>
      <c r="BH99" s="23" t="e">
        <f>IF(OR(入力!HB99="",入力!HB99="#N/A"),#N/A,入力!HB99)</f>
        <v>#N/A</v>
      </c>
      <c r="BI99" s="23" t="e">
        <f>IF(OR(入力!HA99="",入力!HA99="#N/A"),#N/A,入力!HA99)</f>
        <v>#N/A</v>
      </c>
      <c r="BJ99" s="15" t="e">
        <f>IF(OR(入力!HC99="",入力!HC99="#N/A"),#N/A,入力!HC99)</f>
        <v>#N/A</v>
      </c>
      <c r="BK99" t="e">
        <f>IF(OR(入力!LJ99="",入力!LJ99="#N/A"),#N/A,入力!LJ99)</f>
        <v>#N/A</v>
      </c>
      <c r="BL99" t="e">
        <f>IF(OR(入力!LR99="",入力!LR99="#N/A"),#N/A,入力!LR99)</f>
        <v>#N/A</v>
      </c>
      <c r="BM99" t="e">
        <f>IF(OR(入力!LQ99="",入力!LQ99="#N/A"),#N/A,入力!LQ99)</f>
        <v>#N/A</v>
      </c>
      <c r="BN99" s="2" t="e">
        <f>IF(OR(入力!LS99="",入力!LS99="#N/A"),#N/A,入力!LS99)</f>
        <v>#N/A</v>
      </c>
      <c r="BO99" t="e">
        <f>IF(OR(入力!LT99="",入力!LT99="#N/A"),#N/A,入力!LT99)</f>
        <v>#N/A</v>
      </c>
      <c r="BP99" t="e">
        <f>IF(OR(入力!MB99="",入力!MB99="#N/A"),#N/A,入力!MB99)</f>
        <v>#N/A</v>
      </c>
      <c r="BQ99" t="e">
        <f>IF(OR(入力!MA99="",入力!MA99="#N/A"),#N/A,入力!MA99)</f>
        <v>#N/A</v>
      </c>
      <c r="BR99" s="15" t="e">
        <f>IF(OR(入力!MC99="",入力!MC99="#N/A"),#N/A,入力!MC99)</f>
        <v>#N/A</v>
      </c>
      <c r="BS99" s="224" t="e">
        <f>IF(OR(入力!MN99="",入力!MN99="#N/A"),#N/A,入力!MN99)</f>
        <v>#N/A</v>
      </c>
      <c r="BT99" s="224" t="e">
        <f>IF(OR(入力!MV99="",入力!MV99="#N/A"),#N/A,入力!MV99)</f>
        <v>#N/A</v>
      </c>
      <c r="BU99" s="224" t="e">
        <f>IF(OR(入力!MU99="",入力!MU99="#N/A"),#N/A,入力!MU99)</f>
        <v>#N/A</v>
      </c>
      <c r="BV99" s="154" t="e">
        <f>IF(OR(入力!MW99="",入力!MW99="#N/A"),#N/A,入力!MW99)</f>
        <v>#N/A</v>
      </c>
      <c r="CD99" s="503"/>
      <c r="CE99" s="565"/>
      <c r="CF99" s="509"/>
      <c r="DC99" s="23"/>
    </row>
    <row r="100" spans="1:110">
      <c r="A100" s="251" t="e">
        <f>IF(OR(入力!A100="",入力!A100="#N/A"),#N/A,入力!A100)</f>
        <v>#N/A</v>
      </c>
      <c r="B100" s="253" t="e">
        <f>IF(OR(入力!B100="",入力!B100="#N/A"),#N/A,入力!B100)</f>
        <v>#N/A</v>
      </c>
      <c r="C100" s="74" t="e">
        <f>IF(OR(入力!C100="",入力!C100="#N/A"),#N/A,入力!C100)</f>
        <v>#N/A</v>
      </c>
      <c r="D100" s="210" t="e">
        <f>IF(OR(入力!E100="",入力!E100="#N/A"),#N/A,入力!E100)</f>
        <v>#N/A</v>
      </c>
      <c r="E100" s="2" t="e">
        <f>IF(OR(入力!H100="",入力!H100="#N/A"),#N/A,入力!H100)</f>
        <v>#N/A</v>
      </c>
      <c r="F100" t="e">
        <f>IF(OR(入力!I100="",入力!I100="#N/A"),#N/A,入力!I100)</f>
        <v>#N/A</v>
      </c>
      <c r="G100" t="e">
        <f>IF(OR(入力!Q100="",入力!Q100="#N/A"),#N/A,入力!Q100)</f>
        <v>#N/A</v>
      </c>
      <c r="H100" t="e">
        <f>IF(OR(入力!P100="",入力!P100="#N/A"),#N/A,入力!P100)</f>
        <v>#N/A</v>
      </c>
      <c r="I100" s="2" t="e">
        <f>IF(OR(入力!R100="",入力!R100="#N/A"),#N/A,入力!R100)</f>
        <v>#N/A</v>
      </c>
      <c r="J100" t="e">
        <f>IF(OR(入力!S100="",入力!S100="#N/A"),#N/A,入力!S100)</f>
        <v>#N/A</v>
      </c>
      <c r="K100" t="e">
        <f>IF(OR(入力!AA100="",入力!AA100="#N/A"),#N/A,入力!AA100)</f>
        <v>#N/A</v>
      </c>
      <c r="L100" t="e">
        <f>IF(OR(入力!Z100="",入力!Z100="#N/A"),#N/A,入力!Z100)</f>
        <v>#N/A</v>
      </c>
      <c r="M100" s="2" t="e">
        <f>IF(OR(入力!AB100="",入力!AB100="#N/A"),#N/A,入力!AB100)</f>
        <v>#N/A</v>
      </c>
      <c r="N100" t="e">
        <f>IF(OR(入力!AC100="",入力!AC100="#N/A"),#N/A,入力!AC100)</f>
        <v>#N/A</v>
      </c>
      <c r="O100" t="e">
        <f>IF(OR(入力!AK100="",入力!AK100="#N/A"),#N/A,入力!AK100)</f>
        <v>#N/A</v>
      </c>
      <c r="P100" t="e">
        <f>IF(OR(入力!AJ100="",入力!AJ100="#N/A"),#N/A,入力!AJ100)</f>
        <v>#N/A</v>
      </c>
      <c r="Q100" s="2" t="e">
        <f>IF(OR(入力!AL100="",入力!AL100="#N/A"),#N/A,入力!AL100)</f>
        <v>#N/A</v>
      </c>
      <c r="R100" t="e">
        <f>IF(OR(入力!AM100="",入力!AM100="#N/A"),#N/A,入力!AM100)</f>
        <v>#N/A</v>
      </c>
      <c r="S100" t="e">
        <f>IF(OR(入力!AT100="",入力!AT100="#N/A"),#N/A,入力!AT100)</f>
        <v>#N/A</v>
      </c>
      <c r="T100" t="e">
        <f>IF(OR(入力!AV100="",入力!AV100="#N/A"),#N/A,入力!AV100)</f>
        <v>#N/A</v>
      </c>
      <c r="U100" t="e">
        <f>IF(OR(入力!AU100="",入力!AU100="#N/A"),#N/A,入力!AU100)</f>
        <v>#N/A</v>
      </c>
      <c r="V100" s="2" t="e">
        <f>IF(OR(入力!AW100="",入力!AW100="#N/A"),#N/A,入力!AW100)</f>
        <v>#N/A</v>
      </c>
      <c r="W100" t="e">
        <f>IF(OR(入力!AX100="",入力!AX100="#N/A"),#N/A,入力!AX100)</f>
        <v>#N/A</v>
      </c>
      <c r="X100" t="e">
        <f>IF(OR(入力!BF100="",入力!BF100="#N/A"),#N/A,入力!BF100)</f>
        <v>#N/A</v>
      </c>
      <c r="Y100" t="e">
        <f>IF(OR(入力!BE100="",入力!BE100="#N/A"),#N/A,入力!BE100)</f>
        <v>#N/A</v>
      </c>
      <c r="Z100" s="2" t="e">
        <f>IF(OR(入力!BG100="",入力!BG100="#N/A"),#N/A,入力!BG100)</f>
        <v>#N/A</v>
      </c>
      <c r="AA100" t="e">
        <f>IF(OR(入力!BL100="",入力!BL100="#N/A"),#N/A,入力!BL100)</f>
        <v>#N/A</v>
      </c>
      <c r="AB100" s="15" t="e">
        <f>IF(OR(入力!BM100="",入力!BM100="#N/A"),#N/A,入力!BM100)</f>
        <v>#N/A</v>
      </c>
      <c r="AC100" s="98" t="e">
        <f>IF(OR(入力!BS100="",入力!BS100="#N/A"),#N/A,入力!BS100)</f>
        <v>#N/A</v>
      </c>
      <c r="AD100" s="23" t="e">
        <f>IF(OR(入力!BT100="",入力!BT100="#N/A"),#N/A,入力!BT100)</f>
        <v>#N/A</v>
      </c>
      <c r="AE100" s="23" t="e">
        <f>IF(OR(入力!BW100="",入力!BW100="#N/A"),#N/A,入力!BW100)</f>
        <v>#N/A</v>
      </c>
      <c r="AF100" s="23" t="e">
        <f>IF(OR(入力!BX100="",入力!BX100="#N/A"),#N/A,入力!BX100)</f>
        <v>#N/A</v>
      </c>
      <c r="AG100" s="126" t="e">
        <f>IF(OR(入力!BZ100="",入力!BZ100="#N/A"),#N/A,入力!BZ100)</f>
        <v>#N/A</v>
      </c>
      <c r="AH100" s="15" t="e">
        <f>IF(OR(入力!CB100="",入力!CB100="#N/A"),#N/A,入力!CB100)</f>
        <v>#N/A</v>
      </c>
      <c r="AI100" t="e">
        <f>IF(OR(入力!CD100="",入力!CD100="#N/A"),#N/A,入力!CD100)</f>
        <v>#N/A</v>
      </c>
      <c r="AJ100" t="e">
        <f>IF(OR(入力!CL100="",入力!CL100="#N/A"),#N/A,入力!CL100)</f>
        <v>#N/A</v>
      </c>
      <c r="AK100" t="e">
        <f>IF(OR(入力!CK100="",入力!CK100="#N/A"),#N/A,入力!CK100)</f>
        <v>#N/A</v>
      </c>
      <c r="AL100" t="e">
        <f>IF(OR(入力!CM100="",入力!CM100="#N/A"),#N/A,入力!CM100)</f>
        <v>#N/A</v>
      </c>
      <c r="AM100" s="39" t="e">
        <f>IF(OR(入力!CN100="",入力!CN100="#N/A"),#N/A,入力!CN100)</f>
        <v>#N/A</v>
      </c>
      <c r="AN100" s="39" t="e">
        <f>IF(OR(入力!CV100="",入力!CV100="#N/A"),#N/A,入力!CV100)</f>
        <v>#N/A</v>
      </c>
      <c r="AO100" s="39" t="e">
        <f>IF(OR(入力!CU100="",入力!CU100="#N/A"),#N/A,入力!CU100)</f>
        <v>#N/A</v>
      </c>
      <c r="AP100" s="40" t="e">
        <f>IF(OR(入力!CW100="",入力!CW100="#N/A"),#N/A,入力!CW100)</f>
        <v>#N/A</v>
      </c>
      <c r="AQ100" t="e">
        <f>IF(OR(入力!CX100="",入力!CX100="#N/A"),#N/A,入力!CX100)</f>
        <v>#N/A</v>
      </c>
      <c r="AR100" t="e">
        <f>IF(OR(入力!DF100="",入力!DF100="#N/A"),#N/A,入力!DF100)</f>
        <v>#N/A</v>
      </c>
      <c r="AS100" t="e">
        <f>IF(OR(入力!DE100="",入力!DE100="#N/A"),#N/A,入力!DE100)</f>
        <v>#N/A</v>
      </c>
      <c r="AT100" t="e">
        <f>IF(OR(入力!DG100="",入力!DG100="#N/A"),#N/A,入力!DG100)</f>
        <v>#N/A</v>
      </c>
      <c r="AU100" s="39" t="e">
        <f>IF(OR(入力!DH100="",入力!DH100="#N/A"),#N/A,入力!DH100)</f>
        <v>#N/A</v>
      </c>
      <c r="AV100" s="39" t="e">
        <f>IF(OR(入力!DP100="",入力!DP100="#N/A"),#N/A,入力!DP100)</f>
        <v>#N/A</v>
      </c>
      <c r="AW100" s="39" t="e">
        <f>IF(OR(入力!DO100="",入力!DO100="#N/A"),#N/A,入力!DO100)</f>
        <v>#N/A</v>
      </c>
      <c r="AX100" s="45" t="e">
        <f>IF(OR(入力!DQ100="",入力!DQ100="#N/A"),#N/A,入力!DQ100)</f>
        <v>#N/A</v>
      </c>
      <c r="AY100" t="e">
        <f>IF(OR(入力!DR100="",入力!DR100="#N/A"),#N/A,入力!DR100)</f>
        <v>#N/A</v>
      </c>
      <c r="AZ100" t="e">
        <f>IF(OR(入力!DZ100="",入力!DZ100="#N/A"),#N/A,入力!DZ100)</f>
        <v>#N/A</v>
      </c>
      <c r="BA100" t="e">
        <f>IF(OR(入力!DY100="",入力!DY100="#N/A"),#N/A,入力!DY100)</f>
        <v>#N/A</v>
      </c>
      <c r="BB100" t="e">
        <f>IF(OR(入力!EA100="",入力!EA100="#N/A"),#N/A,入力!EA100)</f>
        <v>#N/A</v>
      </c>
      <c r="BC100" s="39" t="e">
        <f>IF(OR(入力!EB100="",入力!EB100="#N/A"),#N/A,入力!EB100)</f>
        <v>#N/A</v>
      </c>
      <c r="BD100" s="39" t="e">
        <f>IF(OR(入力!EJ100="",入力!EJ100="#N/A"),#N/A,入力!EJ100)</f>
        <v>#N/A</v>
      </c>
      <c r="BE100" s="39" t="e">
        <f>IF(OR(入力!EI100="",入力!EI100="#N/A"),#N/A,入力!EI100)</f>
        <v>#N/A</v>
      </c>
      <c r="BF100" s="217" t="e">
        <f>IF(OR(入力!EK100="",入力!EK100="#N/A"),#N/A,入力!EK100)</f>
        <v>#N/A</v>
      </c>
      <c r="BG100" s="126" t="e">
        <f>IF(OR(入力!GT100="",入力!GT100="#N/A"),#N/A,入力!GT100)</f>
        <v>#N/A</v>
      </c>
      <c r="BH100" s="23" t="e">
        <f>IF(OR(入力!HB100="",入力!HB100="#N/A"),#N/A,入力!HB100)</f>
        <v>#N/A</v>
      </c>
      <c r="BI100" s="23" t="e">
        <f>IF(OR(入力!HA100="",入力!HA100="#N/A"),#N/A,入力!HA100)</f>
        <v>#N/A</v>
      </c>
      <c r="BJ100" s="15" t="e">
        <f>IF(OR(入力!HC100="",入力!HC100="#N/A"),#N/A,入力!HC100)</f>
        <v>#N/A</v>
      </c>
      <c r="BK100" t="e">
        <f>IF(OR(入力!LJ100="",入力!LJ100="#N/A"),#N/A,入力!LJ100)</f>
        <v>#N/A</v>
      </c>
      <c r="BL100" t="e">
        <f>IF(OR(入力!LR100="",入力!LR100="#N/A"),#N/A,入力!LR100)</f>
        <v>#N/A</v>
      </c>
      <c r="BM100" t="e">
        <f>IF(OR(入力!LQ100="",入力!LQ100="#N/A"),#N/A,入力!LQ100)</f>
        <v>#N/A</v>
      </c>
      <c r="BN100" s="2" t="e">
        <f>IF(OR(入力!LS100="",入力!LS100="#N/A"),#N/A,入力!LS100)</f>
        <v>#N/A</v>
      </c>
      <c r="BO100" t="e">
        <f>IF(OR(入力!LT100="",入力!LT100="#N/A"),#N/A,入力!LT100)</f>
        <v>#N/A</v>
      </c>
      <c r="BP100" t="e">
        <f>IF(OR(入力!MB100="",入力!MB100="#N/A"),#N/A,入力!MB100)</f>
        <v>#N/A</v>
      </c>
      <c r="BQ100" t="e">
        <f>IF(OR(入力!MA100="",入力!MA100="#N/A"),#N/A,入力!MA100)</f>
        <v>#N/A</v>
      </c>
      <c r="BR100" s="15" t="e">
        <f>IF(OR(入力!MC100="",入力!MC100="#N/A"),#N/A,入力!MC100)</f>
        <v>#N/A</v>
      </c>
      <c r="BS100" s="224" t="e">
        <f>IF(OR(入力!MN100="",入力!MN100="#N/A"),#N/A,入力!MN100)</f>
        <v>#N/A</v>
      </c>
      <c r="BT100" s="224" t="e">
        <f>IF(OR(入力!MV100="",入力!MV100="#N/A"),#N/A,入力!MV100)</f>
        <v>#N/A</v>
      </c>
      <c r="BU100" s="224" t="e">
        <f>IF(OR(入力!MU100="",入力!MU100="#N/A"),#N/A,入力!MU100)</f>
        <v>#N/A</v>
      </c>
      <c r="BV100" s="154" t="e">
        <f>IF(OR(入力!MW100="",入力!MW100="#N/A"),#N/A,入力!MW100)</f>
        <v>#N/A</v>
      </c>
      <c r="CD100" s="503"/>
      <c r="CE100" s="565"/>
      <c r="CF100" s="509"/>
      <c r="DC100" s="23"/>
    </row>
    <row r="101" spans="1:110">
      <c r="A101" s="251" t="e">
        <f>IF(OR(入力!A101="",入力!A101="#N/A"),#N/A,入力!A101)</f>
        <v>#N/A</v>
      </c>
      <c r="B101" s="253" t="e">
        <f>IF(OR(入力!B101="",入力!B101="#N/A"),#N/A,入力!B101)</f>
        <v>#N/A</v>
      </c>
      <c r="C101" s="74" t="e">
        <f>IF(OR(入力!C101="",入力!C101="#N/A"),#N/A,入力!C101)</f>
        <v>#N/A</v>
      </c>
      <c r="D101" s="210" t="e">
        <f>IF(OR(入力!E101="",入力!E101="#N/A"),#N/A,入力!E101)</f>
        <v>#N/A</v>
      </c>
      <c r="E101" s="2" t="e">
        <f>IF(OR(入力!H101="",入力!H101="#N/A"),#N/A,入力!H101)</f>
        <v>#N/A</v>
      </c>
      <c r="F101" t="e">
        <f>IF(OR(入力!I101="",入力!I101="#N/A"),#N/A,入力!I101)</f>
        <v>#N/A</v>
      </c>
      <c r="G101" t="e">
        <f>IF(OR(入力!Q101="",入力!Q101="#N/A"),#N/A,入力!Q101)</f>
        <v>#N/A</v>
      </c>
      <c r="H101" t="e">
        <f>IF(OR(入力!P101="",入力!P101="#N/A"),#N/A,入力!P101)</f>
        <v>#N/A</v>
      </c>
      <c r="I101" s="2" t="e">
        <f>IF(OR(入力!R101="",入力!R101="#N/A"),#N/A,入力!R101)</f>
        <v>#N/A</v>
      </c>
      <c r="J101" t="e">
        <f>IF(OR(入力!S101="",入力!S101="#N/A"),#N/A,入力!S101)</f>
        <v>#N/A</v>
      </c>
      <c r="K101" t="e">
        <f>IF(OR(入力!AA101="",入力!AA101="#N/A"),#N/A,入力!AA101)</f>
        <v>#N/A</v>
      </c>
      <c r="L101" t="e">
        <f>IF(OR(入力!Z101="",入力!Z101="#N/A"),#N/A,入力!Z101)</f>
        <v>#N/A</v>
      </c>
      <c r="M101" s="2" t="e">
        <f>IF(OR(入力!AB101="",入力!AB101="#N/A"),#N/A,入力!AB101)</f>
        <v>#N/A</v>
      </c>
      <c r="N101" t="e">
        <f>IF(OR(入力!AC101="",入力!AC101="#N/A"),#N/A,入力!AC101)</f>
        <v>#N/A</v>
      </c>
      <c r="O101" t="e">
        <f>IF(OR(入力!AK101="",入力!AK101="#N/A"),#N/A,入力!AK101)</f>
        <v>#N/A</v>
      </c>
      <c r="P101" t="e">
        <f>IF(OR(入力!AJ101="",入力!AJ101="#N/A"),#N/A,入力!AJ101)</f>
        <v>#N/A</v>
      </c>
      <c r="Q101" s="2" t="e">
        <f>IF(OR(入力!AL101="",入力!AL101="#N/A"),#N/A,入力!AL101)</f>
        <v>#N/A</v>
      </c>
      <c r="R101" t="e">
        <f>IF(OR(入力!AM101="",入力!AM101="#N/A"),#N/A,入力!AM101)</f>
        <v>#N/A</v>
      </c>
      <c r="S101" t="e">
        <f>IF(OR(入力!AT101="",入力!AT101="#N/A"),#N/A,入力!AT101)</f>
        <v>#N/A</v>
      </c>
      <c r="T101" t="e">
        <f>IF(OR(入力!AV101="",入力!AV101="#N/A"),#N/A,入力!AV101)</f>
        <v>#N/A</v>
      </c>
      <c r="U101" t="e">
        <f>IF(OR(入力!AU101="",入力!AU101="#N/A"),#N/A,入力!AU101)</f>
        <v>#N/A</v>
      </c>
      <c r="V101" s="2" t="e">
        <f>IF(OR(入力!AW101="",入力!AW101="#N/A"),#N/A,入力!AW101)</f>
        <v>#N/A</v>
      </c>
      <c r="W101" t="e">
        <f>IF(OR(入力!AX101="",入力!AX101="#N/A"),#N/A,入力!AX101)</f>
        <v>#N/A</v>
      </c>
      <c r="X101" t="e">
        <f>IF(OR(入力!BF101="",入力!BF101="#N/A"),#N/A,入力!BF101)</f>
        <v>#N/A</v>
      </c>
      <c r="Y101" t="e">
        <f>IF(OR(入力!BE101="",入力!BE101="#N/A"),#N/A,入力!BE101)</f>
        <v>#N/A</v>
      </c>
      <c r="Z101" s="2" t="e">
        <f>IF(OR(入力!BG101="",入力!BG101="#N/A"),#N/A,入力!BG101)</f>
        <v>#N/A</v>
      </c>
      <c r="AA101" t="e">
        <f>IF(OR(入力!BL101="",入力!BL101="#N/A"),#N/A,入力!BL101)</f>
        <v>#N/A</v>
      </c>
      <c r="AB101" s="15" t="e">
        <f>IF(OR(入力!BM101="",入力!BM101="#N/A"),#N/A,入力!BM101)</f>
        <v>#N/A</v>
      </c>
      <c r="AC101" s="98" t="e">
        <f>IF(OR(入力!BS101="",入力!BS101="#N/A"),#N/A,入力!BS101)</f>
        <v>#N/A</v>
      </c>
      <c r="AD101" s="23" t="e">
        <f>IF(OR(入力!BT101="",入力!BT101="#N/A"),#N/A,入力!BT101)</f>
        <v>#N/A</v>
      </c>
      <c r="AE101" s="23" t="e">
        <f>IF(OR(入力!BW101="",入力!BW101="#N/A"),#N/A,入力!BW101)</f>
        <v>#N/A</v>
      </c>
      <c r="AF101" s="23" t="e">
        <f>IF(OR(入力!BX101="",入力!BX101="#N/A"),#N/A,入力!BX101)</f>
        <v>#N/A</v>
      </c>
      <c r="AG101" s="126" t="e">
        <f>IF(OR(入力!BZ101="",入力!BZ101="#N/A"),#N/A,入力!BZ101)</f>
        <v>#N/A</v>
      </c>
      <c r="AH101" s="15" t="e">
        <f>IF(OR(入力!CB101="",入力!CB101="#N/A"),#N/A,入力!CB101)</f>
        <v>#N/A</v>
      </c>
      <c r="AI101" t="e">
        <f>IF(OR(入力!CD101="",入力!CD101="#N/A"),#N/A,入力!CD101)</f>
        <v>#N/A</v>
      </c>
      <c r="AJ101" t="e">
        <f>IF(OR(入力!CL101="",入力!CL101="#N/A"),#N/A,入力!CL101)</f>
        <v>#N/A</v>
      </c>
      <c r="AK101" t="e">
        <f>IF(OR(入力!CK101="",入力!CK101="#N/A"),#N/A,入力!CK101)</f>
        <v>#N/A</v>
      </c>
      <c r="AL101" t="e">
        <f>IF(OR(入力!CM101="",入力!CM101="#N/A"),#N/A,入力!CM101)</f>
        <v>#N/A</v>
      </c>
      <c r="AM101" s="39" t="e">
        <f>IF(OR(入力!CN101="",入力!CN101="#N/A"),#N/A,入力!CN101)</f>
        <v>#N/A</v>
      </c>
      <c r="AN101" s="39" t="e">
        <f>IF(OR(入力!CV101="",入力!CV101="#N/A"),#N/A,入力!CV101)</f>
        <v>#N/A</v>
      </c>
      <c r="AO101" s="39" t="e">
        <f>IF(OR(入力!CU101="",入力!CU101="#N/A"),#N/A,入力!CU101)</f>
        <v>#N/A</v>
      </c>
      <c r="AP101" s="40" t="e">
        <f>IF(OR(入力!CW101="",入力!CW101="#N/A"),#N/A,入力!CW101)</f>
        <v>#N/A</v>
      </c>
      <c r="AQ101" t="e">
        <f>IF(OR(入力!CX101="",入力!CX101="#N/A"),#N/A,入力!CX101)</f>
        <v>#N/A</v>
      </c>
      <c r="AR101" t="e">
        <f>IF(OR(入力!DF101="",入力!DF101="#N/A"),#N/A,入力!DF101)</f>
        <v>#N/A</v>
      </c>
      <c r="AS101" t="e">
        <f>IF(OR(入力!DE101="",入力!DE101="#N/A"),#N/A,入力!DE101)</f>
        <v>#N/A</v>
      </c>
      <c r="AT101" t="e">
        <f>IF(OR(入力!DG101="",入力!DG101="#N/A"),#N/A,入力!DG101)</f>
        <v>#N/A</v>
      </c>
      <c r="AU101" s="39" t="e">
        <f>IF(OR(入力!DH101="",入力!DH101="#N/A"),#N/A,入力!DH101)</f>
        <v>#N/A</v>
      </c>
      <c r="AV101" s="39" t="e">
        <f>IF(OR(入力!DP101="",入力!DP101="#N/A"),#N/A,入力!DP101)</f>
        <v>#N/A</v>
      </c>
      <c r="AW101" s="39" t="e">
        <f>IF(OR(入力!DO101="",入力!DO101="#N/A"),#N/A,入力!DO101)</f>
        <v>#N/A</v>
      </c>
      <c r="AX101" s="45" t="e">
        <f>IF(OR(入力!DQ101="",入力!DQ101="#N/A"),#N/A,入力!DQ101)</f>
        <v>#N/A</v>
      </c>
      <c r="AY101" t="e">
        <f>IF(OR(入力!DR101="",入力!DR101="#N/A"),#N/A,入力!DR101)</f>
        <v>#N/A</v>
      </c>
      <c r="AZ101" t="e">
        <f>IF(OR(入力!DZ101="",入力!DZ101="#N/A"),#N/A,入力!DZ101)</f>
        <v>#N/A</v>
      </c>
      <c r="BA101" t="e">
        <f>IF(OR(入力!DY101="",入力!DY101="#N/A"),#N/A,入力!DY101)</f>
        <v>#N/A</v>
      </c>
      <c r="BB101" t="e">
        <f>IF(OR(入力!EA101="",入力!EA101="#N/A"),#N/A,入力!EA101)</f>
        <v>#N/A</v>
      </c>
      <c r="BC101" s="39" t="e">
        <f>IF(OR(入力!EB101="",入力!EB101="#N/A"),#N/A,入力!EB101)</f>
        <v>#N/A</v>
      </c>
      <c r="BD101" s="39" t="e">
        <f>IF(OR(入力!EJ101="",入力!EJ101="#N/A"),#N/A,入力!EJ101)</f>
        <v>#N/A</v>
      </c>
      <c r="BE101" s="39" t="e">
        <f>IF(OR(入力!EI101="",入力!EI101="#N/A"),#N/A,入力!EI101)</f>
        <v>#N/A</v>
      </c>
      <c r="BF101" s="217" t="e">
        <f>IF(OR(入力!EK101="",入力!EK101="#N/A"),#N/A,入力!EK101)</f>
        <v>#N/A</v>
      </c>
      <c r="BG101" s="126" t="e">
        <f>IF(OR(入力!GT101="",入力!GT101="#N/A"),#N/A,入力!GT101)</f>
        <v>#N/A</v>
      </c>
      <c r="BH101" s="23" t="e">
        <f>IF(OR(入力!HB101="",入力!HB101="#N/A"),#N/A,入力!HB101)</f>
        <v>#N/A</v>
      </c>
      <c r="BI101" s="23" t="e">
        <f>IF(OR(入力!HA101="",入力!HA101="#N/A"),#N/A,入力!HA101)</f>
        <v>#N/A</v>
      </c>
      <c r="BJ101" s="15" t="e">
        <f>IF(OR(入力!HC101="",入力!HC101="#N/A"),#N/A,入力!HC101)</f>
        <v>#N/A</v>
      </c>
      <c r="BK101" t="e">
        <f>IF(OR(入力!LJ101="",入力!LJ101="#N/A"),#N/A,入力!LJ101)</f>
        <v>#N/A</v>
      </c>
      <c r="BL101" t="e">
        <f>IF(OR(入力!LR101="",入力!LR101="#N/A"),#N/A,入力!LR101)</f>
        <v>#N/A</v>
      </c>
      <c r="BM101" t="e">
        <f>IF(OR(入力!LQ101="",入力!LQ101="#N/A"),#N/A,入力!LQ101)</f>
        <v>#N/A</v>
      </c>
      <c r="BN101" s="2" t="e">
        <f>IF(OR(入力!LS101="",入力!LS101="#N/A"),#N/A,入力!LS101)</f>
        <v>#N/A</v>
      </c>
      <c r="BO101" t="e">
        <f>IF(OR(入力!LT101="",入力!LT101="#N/A"),#N/A,入力!LT101)</f>
        <v>#N/A</v>
      </c>
      <c r="BP101" t="e">
        <f>IF(OR(入力!MB101="",入力!MB101="#N/A"),#N/A,入力!MB101)</f>
        <v>#N/A</v>
      </c>
      <c r="BQ101" t="e">
        <f>IF(OR(入力!MA101="",入力!MA101="#N/A"),#N/A,入力!MA101)</f>
        <v>#N/A</v>
      </c>
      <c r="BR101" s="15" t="e">
        <f>IF(OR(入力!MC101="",入力!MC101="#N/A"),#N/A,入力!MC101)</f>
        <v>#N/A</v>
      </c>
      <c r="BS101" s="224" t="e">
        <f>IF(OR(入力!MN101="",入力!MN101="#N/A"),#N/A,入力!MN101)</f>
        <v>#N/A</v>
      </c>
      <c r="BT101" s="224" t="e">
        <f>IF(OR(入力!MV101="",入力!MV101="#N/A"),#N/A,入力!MV101)</f>
        <v>#N/A</v>
      </c>
      <c r="BU101" s="224" t="e">
        <f>IF(OR(入力!MU101="",入力!MU101="#N/A"),#N/A,入力!MU101)</f>
        <v>#N/A</v>
      </c>
      <c r="BV101" s="154" t="e">
        <f>IF(OR(入力!MW101="",入力!MW101="#N/A"),#N/A,入力!MW101)</f>
        <v>#N/A</v>
      </c>
      <c r="CD101" s="503"/>
      <c r="CE101" s="565"/>
      <c r="CF101" s="509"/>
      <c r="DC101" s="23"/>
    </row>
    <row r="102" spans="1:110">
      <c r="A102" s="251" t="e">
        <f>IF(OR(入力!A102="",入力!A102="#N/A"),#N/A,入力!A102)</f>
        <v>#N/A</v>
      </c>
      <c r="B102" s="253" t="e">
        <f>IF(OR(入力!B102="",入力!B102="#N/A"),#N/A,入力!B102)</f>
        <v>#N/A</v>
      </c>
      <c r="C102" s="74" t="e">
        <f>IF(OR(入力!C102="",入力!C102="#N/A"),#N/A,入力!C102)</f>
        <v>#N/A</v>
      </c>
      <c r="D102" s="210" t="e">
        <f>IF(OR(入力!E102="",入力!E102="#N/A"),#N/A,入力!E102)</f>
        <v>#N/A</v>
      </c>
      <c r="E102" s="2" t="e">
        <f>IF(OR(入力!H102="",入力!H102="#N/A"),#N/A,入力!H102)</f>
        <v>#N/A</v>
      </c>
      <c r="F102" t="e">
        <f>IF(OR(入力!I102="",入力!I102="#N/A"),#N/A,入力!I102)</f>
        <v>#N/A</v>
      </c>
      <c r="G102" t="e">
        <f>IF(OR(入力!Q102="",入力!Q102="#N/A"),#N/A,入力!Q102)</f>
        <v>#N/A</v>
      </c>
      <c r="H102" t="e">
        <f>IF(OR(入力!P102="",入力!P102="#N/A"),#N/A,入力!P102)</f>
        <v>#N/A</v>
      </c>
      <c r="I102" s="2" t="e">
        <f>IF(OR(入力!R102="",入力!R102="#N/A"),#N/A,入力!R102)</f>
        <v>#N/A</v>
      </c>
      <c r="J102" t="e">
        <f>IF(OR(入力!S102="",入力!S102="#N/A"),#N/A,入力!S102)</f>
        <v>#N/A</v>
      </c>
      <c r="K102" t="e">
        <f>IF(OR(入力!AA102="",入力!AA102="#N/A"),#N/A,入力!AA102)</f>
        <v>#N/A</v>
      </c>
      <c r="L102" t="e">
        <f>IF(OR(入力!Z102="",入力!Z102="#N/A"),#N/A,入力!Z102)</f>
        <v>#N/A</v>
      </c>
      <c r="M102" s="2" t="e">
        <f>IF(OR(入力!AB102="",入力!AB102="#N/A"),#N/A,入力!AB102)</f>
        <v>#N/A</v>
      </c>
      <c r="N102" t="e">
        <f>IF(OR(入力!AC102="",入力!AC102="#N/A"),#N/A,入力!AC102)</f>
        <v>#N/A</v>
      </c>
      <c r="O102" t="e">
        <f>IF(OR(入力!AK102="",入力!AK102="#N/A"),#N/A,入力!AK102)</f>
        <v>#N/A</v>
      </c>
      <c r="P102" t="e">
        <f>IF(OR(入力!AJ102="",入力!AJ102="#N/A"),#N/A,入力!AJ102)</f>
        <v>#N/A</v>
      </c>
      <c r="Q102" s="2" t="e">
        <f>IF(OR(入力!AL102="",入力!AL102="#N/A"),#N/A,入力!AL102)</f>
        <v>#N/A</v>
      </c>
      <c r="R102" t="e">
        <f>IF(OR(入力!AM102="",入力!AM102="#N/A"),#N/A,入力!AM102)</f>
        <v>#N/A</v>
      </c>
      <c r="S102" t="e">
        <f>IF(OR(入力!AT102="",入力!AT102="#N/A"),#N/A,入力!AT102)</f>
        <v>#N/A</v>
      </c>
      <c r="T102" t="e">
        <f>IF(OR(入力!AV102="",入力!AV102="#N/A"),#N/A,入力!AV102)</f>
        <v>#N/A</v>
      </c>
      <c r="U102" t="e">
        <f>IF(OR(入力!AU102="",入力!AU102="#N/A"),#N/A,入力!AU102)</f>
        <v>#N/A</v>
      </c>
      <c r="V102" s="2" t="e">
        <f>IF(OR(入力!AW102="",入力!AW102="#N/A"),#N/A,入力!AW102)</f>
        <v>#N/A</v>
      </c>
      <c r="W102" t="e">
        <f>IF(OR(入力!AX102="",入力!AX102="#N/A"),#N/A,入力!AX102)</f>
        <v>#N/A</v>
      </c>
      <c r="X102" t="e">
        <f>IF(OR(入力!BF102="",入力!BF102="#N/A"),#N/A,入力!BF102)</f>
        <v>#N/A</v>
      </c>
      <c r="Y102" t="e">
        <f>IF(OR(入力!BE102="",入力!BE102="#N/A"),#N/A,入力!BE102)</f>
        <v>#N/A</v>
      </c>
      <c r="Z102" s="2" t="e">
        <f>IF(OR(入力!BG102="",入力!BG102="#N/A"),#N/A,入力!BG102)</f>
        <v>#N/A</v>
      </c>
      <c r="AA102" t="e">
        <f>IF(OR(入力!BL102="",入力!BL102="#N/A"),#N/A,入力!BL102)</f>
        <v>#N/A</v>
      </c>
      <c r="AB102" s="15" t="e">
        <f>IF(OR(入力!BM102="",入力!BM102="#N/A"),#N/A,入力!BM102)</f>
        <v>#N/A</v>
      </c>
      <c r="AC102" s="98" t="e">
        <f>IF(OR(入力!BS102="",入力!BS102="#N/A"),#N/A,入力!BS102)</f>
        <v>#N/A</v>
      </c>
      <c r="AD102" s="23" t="e">
        <f>IF(OR(入力!BT102="",入力!BT102="#N/A"),#N/A,入力!BT102)</f>
        <v>#N/A</v>
      </c>
      <c r="AE102" s="23" t="e">
        <f>IF(OR(入力!BW102="",入力!BW102="#N/A"),#N/A,入力!BW102)</f>
        <v>#N/A</v>
      </c>
      <c r="AF102" s="23" t="e">
        <f>IF(OR(入力!BX102="",入力!BX102="#N/A"),#N/A,入力!BX102)</f>
        <v>#N/A</v>
      </c>
      <c r="AG102" s="126" t="e">
        <f>IF(OR(入力!BZ102="",入力!BZ102="#N/A"),#N/A,入力!BZ102)</f>
        <v>#N/A</v>
      </c>
      <c r="AH102" s="15" t="e">
        <f>IF(OR(入力!CB102="",入力!CB102="#N/A"),#N/A,入力!CB102)</f>
        <v>#N/A</v>
      </c>
      <c r="AI102" t="e">
        <f>IF(OR(入力!CD102="",入力!CD102="#N/A"),#N/A,入力!CD102)</f>
        <v>#N/A</v>
      </c>
      <c r="AJ102" t="e">
        <f>IF(OR(入力!CL102="",入力!CL102="#N/A"),#N/A,入力!CL102)</f>
        <v>#N/A</v>
      </c>
      <c r="AK102" t="e">
        <f>IF(OR(入力!CK102="",入力!CK102="#N/A"),#N/A,入力!CK102)</f>
        <v>#N/A</v>
      </c>
      <c r="AL102" t="e">
        <f>IF(OR(入力!CM102="",入力!CM102="#N/A"),#N/A,入力!CM102)</f>
        <v>#N/A</v>
      </c>
      <c r="AM102" s="39" t="e">
        <f>IF(OR(入力!CN102="",入力!CN102="#N/A"),#N/A,入力!CN102)</f>
        <v>#N/A</v>
      </c>
      <c r="AN102" s="39" t="e">
        <f>IF(OR(入力!CV102="",入力!CV102="#N/A"),#N/A,入力!CV102)</f>
        <v>#N/A</v>
      </c>
      <c r="AO102" s="39" t="e">
        <f>IF(OR(入力!CU102="",入力!CU102="#N/A"),#N/A,入力!CU102)</f>
        <v>#N/A</v>
      </c>
      <c r="AP102" s="40" t="e">
        <f>IF(OR(入力!CW102="",入力!CW102="#N/A"),#N/A,入力!CW102)</f>
        <v>#N/A</v>
      </c>
      <c r="AQ102" t="e">
        <f>IF(OR(入力!CX102="",入力!CX102="#N/A"),#N/A,入力!CX102)</f>
        <v>#N/A</v>
      </c>
      <c r="AR102" t="e">
        <f>IF(OR(入力!DF102="",入力!DF102="#N/A"),#N/A,入力!DF102)</f>
        <v>#N/A</v>
      </c>
      <c r="AS102" t="e">
        <f>IF(OR(入力!DE102="",入力!DE102="#N/A"),#N/A,入力!DE102)</f>
        <v>#N/A</v>
      </c>
      <c r="AT102" t="e">
        <f>IF(OR(入力!DG102="",入力!DG102="#N/A"),#N/A,入力!DG102)</f>
        <v>#N/A</v>
      </c>
      <c r="AU102" s="39" t="e">
        <f>IF(OR(入力!DH102="",入力!DH102="#N/A"),#N/A,入力!DH102)</f>
        <v>#N/A</v>
      </c>
      <c r="AV102" s="39" t="e">
        <f>IF(OR(入力!DP102="",入力!DP102="#N/A"),#N/A,入力!DP102)</f>
        <v>#N/A</v>
      </c>
      <c r="AW102" s="39" t="e">
        <f>IF(OR(入力!DO102="",入力!DO102="#N/A"),#N/A,入力!DO102)</f>
        <v>#N/A</v>
      </c>
      <c r="AX102" s="45" t="e">
        <f>IF(OR(入力!DQ102="",入力!DQ102="#N/A"),#N/A,入力!DQ102)</f>
        <v>#N/A</v>
      </c>
      <c r="AY102" t="e">
        <f>IF(OR(入力!DR102="",入力!DR102="#N/A"),#N/A,入力!DR102)</f>
        <v>#N/A</v>
      </c>
      <c r="AZ102" t="e">
        <f>IF(OR(入力!DZ102="",入力!DZ102="#N/A"),#N/A,入力!DZ102)</f>
        <v>#N/A</v>
      </c>
      <c r="BA102" t="e">
        <f>IF(OR(入力!DY102="",入力!DY102="#N/A"),#N/A,入力!DY102)</f>
        <v>#N/A</v>
      </c>
      <c r="BB102" t="e">
        <f>IF(OR(入力!EA102="",入力!EA102="#N/A"),#N/A,入力!EA102)</f>
        <v>#N/A</v>
      </c>
      <c r="BC102" s="39" t="e">
        <f>IF(OR(入力!EB102="",入力!EB102="#N/A"),#N/A,入力!EB102)</f>
        <v>#N/A</v>
      </c>
      <c r="BD102" s="39" t="e">
        <f>IF(OR(入力!EJ102="",入力!EJ102="#N/A"),#N/A,入力!EJ102)</f>
        <v>#N/A</v>
      </c>
      <c r="BE102" s="39" t="e">
        <f>IF(OR(入力!EI102="",入力!EI102="#N/A"),#N/A,入力!EI102)</f>
        <v>#N/A</v>
      </c>
      <c r="BF102" s="217" t="e">
        <f>IF(OR(入力!EK102="",入力!EK102="#N/A"),#N/A,入力!EK102)</f>
        <v>#N/A</v>
      </c>
      <c r="BG102" s="126" t="e">
        <f>IF(OR(入力!GT102="",入力!GT102="#N/A"),#N/A,入力!GT102)</f>
        <v>#N/A</v>
      </c>
      <c r="BH102" s="23" t="e">
        <f>IF(OR(入力!HB102="",入力!HB102="#N/A"),#N/A,入力!HB102)</f>
        <v>#N/A</v>
      </c>
      <c r="BI102" s="23" t="e">
        <f>IF(OR(入力!HA102="",入力!HA102="#N/A"),#N/A,入力!HA102)</f>
        <v>#N/A</v>
      </c>
      <c r="BJ102" s="15" t="e">
        <f>IF(OR(入力!HC102="",入力!HC102="#N/A"),#N/A,入力!HC102)</f>
        <v>#N/A</v>
      </c>
      <c r="BK102" t="e">
        <f>IF(OR(入力!LJ102="",入力!LJ102="#N/A"),#N/A,入力!LJ102)</f>
        <v>#N/A</v>
      </c>
      <c r="BL102" t="e">
        <f>IF(OR(入力!LR102="",入力!LR102="#N/A"),#N/A,入力!LR102)</f>
        <v>#N/A</v>
      </c>
      <c r="BM102" t="e">
        <f>IF(OR(入力!LQ102="",入力!LQ102="#N/A"),#N/A,入力!LQ102)</f>
        <v>#N/A</v>
      </c>
      <c r="BN102" s="2" t="e">
        <f>IF(OR(入力!LS102="",入力!LS102="#N/A"),#N/A,入力!LS102)</f>
        <v>#N/A</v>
      </c>
      <c r="BO102" t="e">
        <f>IF(OR(入力!LT102="",入力!LT102="#N/A"),#N/A,入力!LT102)</f>
        <v>#N/A</v>
      </c>
      <c r="BP102" t="e">
        <f>IF(OR(入力!MB102="",入力!MB102="#N/A"),#N/A,入力!MB102)</f>
        <v>#N/A</v>
      </c>
      <c r="BQ102" t="e">
        <f>IF(OR(入力!MA102="",入力!MA102="#N/A"),#N/A,入力!MA102)</f>
        <v>#N/A</v>
      </c>
      <c r="BR102" s="15" t="e">
        <f>IF(OR(入力!MC102="",入力!MC102="#N/A"),#N/A,入力!MC102)</f>
        <v>#N/A</v>
      </c>
      <c r="BS102" s="224" t="e">
        <f>IF(OR(入力!MN102="",入力!MN102="#N/A"),#N/A,入力!MN102)</f>
        <v>#N/A</v>
      </c>
      <c r="BT102" s="224" t="e">
        <f>IF(OR(入力!MV102="",入力!MV102="#N/A"),#N/A,入力!MV102)</f>
        <v>#N/A</v>
      </c>
      <c r="BU102" s="224" t="e">
        <f>IF(OR(入力!MU102="",入力!MU102="#N/A"),#N/A,入力!MU102)</f>
        <v>#N/A</v>
      </c>
      <c r="BV102" s="154" t="e">
        <f>IF(OR(入力!MW102="",入力!MW102="#N/A"),#N/A,入力!MW102)</f>
        <v>#N/A</v>
      </c>
      <c r="CD102" s="503"/>
      <c r="CE102" s="565"/>
      <c r="CF102" s="509"/>
      <c r="DC102" s="23"/>
    </row>
    <row r="103" spans="1:110">
      <c r="A103" s="251" t="e">
        <f>IF(OR(入力!A103="",入力!A103="#N/A"),#N/A,入力!A103)</f>
        <v>#N/A</v>
      </c>
      <c r="B103" s="253" t="e">
        <f>IF(OR(入力!B103="",入力!B103="#N/A"),#N/A,入力!B103)</f>
        <v>#N/A</v>
      </c>
      <c r="C103" s="74" t="e">
        <f>IF(OR(入力!C103="",入力!C103="#N/A"),#N/A,入力!C103)</f>
        <v>#N/A</v>
      </c>
      <c r="D103" s="210" t="e">
        <f>IF(OR(入力!E103="",入力!E103="#N/A"),#N/A,入力!E103)</f>
        <v>#N/A</v>
      </c>
      <c r="E103" s="2" t="e">
        <f>IF(OR(入力!H103="",入力!H103="#N/A"),#N/A,入力!H103)</f>
        <v>#N/A</v>
      </c>
      <c r="F103" t="e">
        <f>IF(OR(入力!I103="",入力!I103="#N/A"),#N/A,入力!I103)</f>
        <v>#N/A</v>
      </c>
      <c r="G103" t="e">
        <f>IF(OR(入力!Q103="",入力!Q103="#N/A"),#N/A,入力!Q103)</f>
        <v>#N/A</v>
      </c>
      <c r="H103" t="e">
        <f>IF(OR(入力!P103="",入力!P103="#N/A"),#N/A,入力!P103)</f>
        <v>#N/A</v>
      </c>
      <c r="I103" s="2" t="e">
        <f>IF(OR(入力!R103="",入力!R103="#N/A"),#N/A,入力!R103)</f>
        <v>#N/A</v>
      </c>
      <c r="J103" t="e">
        <f>IF(OR(入力!S103="",入力!S103="#N/A"),#N/A,入力!S103)</f>
        <v>#N/A</v>
      </c>
      <c r="K103" t="e">
        <f>IF(OR(入力!AA103="",入力!AA103="#N/A"),#N/A,入力!AA103)</f>
        <v>#N/A</v>
      </c>
      <c r="L103" t="e">
        <f>IF(OR(入力!Z103="",入力!Z103="#N/A"),#N/A,入力!Z103)</f>
        <v>#N/A</v>
      </c>
      <c r="M103" s="2" t="e">
        <f>IF(OR(入力!AB103="",入力!AB103="#N/A"),#N/A,入力!AB103)</f>
        <v>#N/A</v>
      </c>
      <c r="N103" t="e">
        <f>IF(OR(入力!AC103="",入力!AC103="#N/A"),#N/A,入力!AC103)</f>
        <v>#N/A</v>
      </c>
      <c r="O103" t="e">
        <f>IF(OR(入力!AK103="",入力!AK103="#N/A"),#N/A,入力!AK103)</f>
        <v>#N/A</v>
      </c>
      <c r="P103" t="e">
        <f>IF(OR(入力!AJ103="",入力!AJ103="#N/A"),#N/A,入力!AJ103)</f>
        <v>#N/A</v>
      </c>
      <c r="Q103" s="2" t="e">
        <f>IF(OR(入力!AL103="",入力!AL103="#N/A"),#N/A,入力!AL103)</f>
        <v>#N/A</v>
      </c>
      <c r="R103" t="e">
        <f>IF(OR(入力!AM103="",入力!AM103="#N/A"),#N/A,入力!AM103)</f>
        <v>#N/A</v>
      </c>
      <c r="S103" t="e">
        <f>IF(OR(入力!AT103="",入力!AT103="#N/A"),#N/A,入力!AT103)</f>
        <v>#N/A</v>
      </c>
      <c r="T103" t="e">
        <f>IF(OR(入力!AV103="",入力!AV103="#N/A"),#N/A,入力!AV103)</f>
        <v>#N/A</v>
      </c>
      <c r="U103" t="e">
        <f>IF(OR(入力!AU103="",入力!AU103="#N/A"),#N/A,入力!AU103)</f>
        <v>#N/A</v>
      </c>
      <c r="V103" s="2" t="e">
        <f>IF(OR(入力!AW103="",入力!AW103="#N/A"),#N/A,入力!AW103)</f>
        <v>#N/A</v>
      </c>
      <c r="W103" t="e">
        <f>IF(OR(入力!AX103="",入力!AX103="#N/A"),#N/A,入力!AX103)</f>
        <v>#N/A</v>
      </c>
      <c r="X103" t="e">
        <f>IF(OR(入力!BF103="",入力!BF103="#N/A"),#N/A,入力!BF103)</f>
        <v>#N/A</v>
      </c>
      <c r="Y103" t="e">
        <f>IF(OR(入力!BE103="",入力!BE103="#N/A"),#N/A,入力!BE103)</f>
        <v>#N/A</v>
      </c>
      <c r="Z103" s="2" t="e">
        <f>IF(OR(入力!BG103="",入力!BG103="#N/A"),#N/A,入力!BG103)</f>
        <v>#N/A</v>
      </c>
      <c r="AA103" t="e">
        <f>IF(OR(入力!BL103="",入力!BL103="#N/A"),#N/A,入力!BL103)</f>
        <v>#N/A</v>
      </c>
      <c r="AB103" s="15" t="e">
        <f>IF(OR(入力!BM103="",入力!BM103="#N/A"),#N/A,入力!BM103)</f>
        <v>#N/A</v>
      </c>
      <c r="AC103" s="98" t="e">
        <f>IF(OR(入力!BS103="",入力!BS103="#N/A"),#N/A,入力!BS103)</f>
        <v>#N/A</v>
      </c>
      <c r="AD103" s="23" t="e">
        <f>IF(OR(入力!BT103="",入力!BT103="#N/A"),#N/A,入力!BT103)</f>
        <v>#N/A</v>
      </c>
      <c r="AE103" s="23" t="e">
        <f>IF(OR(入力!BW103="",入力!BW103="#N/A"),#N/A,入力!BW103)</f>
        <v>#N/A</v>
      </c>
      <c r="AF103" s="23" t="e">
        <f>IF(OR(入力!BX103="",入力!BX103="#N/A"),#N/A,入力!BX103)</f>
        <v>#N/A</v>
      </c>
      <c r="AG103" s="126" t="e">
        <f>IF(OR(入力!BZ103="",入力!BZ103="#N/A"),#N/A,入力!BZ103)</f>
        <v>#N/A</v>
      </c>
      <c r="AH103" s="15" t="e">
        <f>IF(OR(入力!CB103="",入力!CB103="#N/A"),#N/A,入力!CB103)</f>
        <v>#N/A</v>
      </c>
      <c r="AI103" t="e">
        <f>IF(OR(入力!CD103="",入力!CD103="#N/A"),#N/A,入力!CD103)</f>
        <v>#N/A</v>
      </c>
      <c r="AJ103" t="e">
        <f>IF(OR(入力!CL103="",入力!CL103="#N/A"),#N/A,入力!CL103)</f>
        <v>#N/A</v>
      </c>
      <c r="AK103" t="e">
        <f>IF(OR(入力!CK103="",入力!CK103="#N/A"),#N/A,入力!CK103)</f>
        <v>#N/A</v>
      </c>
      <c r="AL103" t="e">
        <f>IF(OR(入力!CM103="",入力!CM103="#N/A"),#N/A,入力!CM103)</f>
        <v>#N/A</v>
      </c>
      <c r="AM103" s="39" t="e">
        <f>IF(OR(入力!CN103="",入力!CN103="#N/A"),#N/A,入力!CN103)</f>
        <v>#N/A</v>
      </c>
      <c r="AN103" s="39" t="e">
        <f>IF(OR(入力!CV103="",入力!CV103="#N/A"),#N/A,入力!CV103)</f>
        <v>#N/A</v>
      </c>
      <c r="AO103" s="39" t="e">
        <f>IF(OR(入力!CU103="",入力!CU103="#N/A"),#N/A,入力!CU103)</f>
        <v>#N/A</v>
      </c>
      <c r="AP103" s="40" t="e">
        <f>IF(OR(入力!CW103="",入力!CW103="#N/A"),#N/A,入力!CW103)</f>
        <v>#N/A</v>
      </c>
      <c r="AQ103" t="e">
        <f>IF(OR(入力!CX103="",入力!CX103="#N/A"),#N/A,入力!CX103)</f>
        <v>#N/A</v>
      </c>
      <c r="AR103" t="e">
        <f>IF(OR(入力!DF103="",入力!DF103="#N/A"),#N/A,入力!DF103)</f>
        <v>#N/A</v>
      </c>
      <c r="AS103" t="e">
        <f>IF(OR(入力!DE103="",入力!DE103="#N/A"),#N/A,入力!DE103)</f>
        <v>#N/A</v>
      </c>
      <c r="AT103" t="e">
        <f>IF(OR(入力!DG103="",入力!DG103="#N/A"),#N/A,入力!DG103)</f>
        <v>#N/A</v>
      </c>
      <c r="AU103" s="39" t="e">
        <f>IF(OR(入力!DH103="",入力!DH103="#N/A"),#N/A,入力!DH103)</f>
        <v>#N/A</v>
      </c>
      <c r="AV103" s="39" t="e">
        <f>IF(OR(入力!DP103="",入力!DP103="#N/A"),#N/A,入力!DP103)</f>
        <v>#N/A</v>
      </c>
      <c r="AW103" s="39" t="e">
        <f>IF(OR(入力!DO103="",入力!DO103="#N/A"),#N/A,入力!DO103)</f>
        <v>#N/A</v>
      </c>
      <c r="AX103" s="45" t="e">
        <f>IF(OR(入力!DQ103="",入力!DQ103="#N/A"),#N/A,入力!DQ103)</f>
        <v>#N/A</v>
      </c>
      <c r="AY103" t="e">
        <f>IF(OR(入力!DR103="",入力!DR103="#N/A"),#N/A,入力!DR103)</f>
        <v>#N/A</v>
      </c>
      <c r="AZ103" t="e">
        <f>IF(OR(入力!DZ103="",入力!DZ103="#N/A"),#N/A,入力!DZ103)</f>
        <v>#N/A</v>
      </c>
      <c r="BA103" t="e">
        <f>IF(OR(入力!DY103="",入力!DY103="#N/A"),#N/A,入力!DY103)</f>
        <v>#N/A</v>
      </c>
      <c r="BB103" t="e">
        <f>IF(OR(入力!EA103="",入力!EA103="#N/A"),#N/A,入力!EA103)</f>
        <v>#N/A</v>
      </c>
      <c r="BC103" s="39" t="e">
        <f>IF(OR(入力!EB103="",入力!EB103="#N/A"),#N/A,入力!EB103)</f>
        <v>#N/A</v>
      </c>
      <c r="BD103" s="39" t="e">
        <f>IF(OR(入力!EJ103="",入力!EJ103="#N/A"),#N/A,入力!EJ103)</f>
        <v>#N/A</v>
      </c>
      <c r="BE103" s="39" t="e">
        <f>IF(OR(入力!EI103="",入力!EI103="#N/A"),#N/A,入力!EI103)</f>
        <v>#N/A</v>
      </c>
      <c r="BF103" s="217" t="e">
        <f>IF(OR(入力!EK103="",入力!EK103="#N/A"),#N/A,入力!EK103)</f>
        <v>#N/A</v>
      </c>
      <c r="BG103" s="126" t="e">
        <f>IF(OR(入力!GT103="",入力!GT103="#N/A"),#N/A,入力!GT103)</f>
        <v>#N/A</v>
      </c>
      <c r="BH103" s="23" t="e">
        <f>IF(OR(入力!HB103="",入力!HB103="#N/A"),#N/A,入力!HB103)</f>
        <v>#N/A</v>
      </c>
      <c r="BI103" s="23" t="e">
        <f>IF(OR(入力!HA103="",入力!HA103="#N/A"),#N/A,入力!HA103)</f>
        <v>#N/A</v>
      </c>
      <c r="BJ103" s="15" t="e">
        <f>IF(OR(入力!HC103="",入力!HC103="#N/A"),#N/A,入力!HC103)</f>
        <v>#N/A</v>
      </c>
      <c r="BK103" t="e">
        <f>IF(OR(入力!LJ103="",入力!LJ103="#N/A"),#N/A,入力!LJ103)</f>
        <v>#N/A</v>
      </c>
      <c r="BL103" t="e">
        <f>IF(OR(入力!LR103="",入力!LR103="#N/A"),#N/A,入力!LR103)</f>
        <v>#N/A</v>
      </c>
      <c r="BM103" t="e">
        <f>IF(OR(入力!LQ103="",入力!LQ103="#N/A"),#N/A,入力!LQ103)</f>
        <v>#N/A</v>
      </c>
      <c r="BN103" s="2" t="e">
        <f>IF(OR(入力!LS103="",入力!LS103="#N/A"),#N/A,入力!LS103)</f>
        <v>#N/A</v>
      </c>
      <c r="BO103" t="e">
        <f>IF(OR(入力!LT103="",入力!LT103="#N/A"),#N/A,入力!LT103)</f>
        <v>#N/A</v>
      </c>
      <c r="BP103" t="e">
        <f>IF(OR(入力!MB103="",入力!MB103="#N/A"),#N/A,入力!MB103)</f>
        <v>#N/A</v>
      </c>
      <c r="BQ103" t="e">
        <f>IF(OR(入力!MA103="",入力!MA103="#N/A"),#N/A,入力!MA103)</f>
        <v>#N/A</v>
      </c>
      <c r="BR103" s="15" t="e">
        <f>IF(OR(入力!MC103="",入力!MC103="#N/A"),#N/A,入力!MC103)</f>
        <v>#N/A</v>
      </c>
      <c r="BS103" s="224" t="e">
        <f>IF(OR(入力!MN103="",入力!MN103="#N/A"),#N/A,入力!MN103)</f>
        <v>#N/A</v>
      </c>
      <c r="BT103" s="224" t="e">
        <f>IF(OR(入力!MV103="",入力!MV103="#N/A"),#N/A,入力!MV103)</f>
        <v>#N/A</v>
      </c>
      <c r="BU103" s="224" t="e">
        <f>IF(OR(入力!MU103="",入力!MU103="#N/A"),#N/A,入力!MU103)</f>
        <v>#N/A</v>
      </c>
      <c r="BV103" s="154" t="e">
        <f>IF(OR(入力!MW103="",入力!MW103="#N/A"),#N/A,入力!MW103)</f>
        <v>#N/A</v>
      </c>
      <c r="CD103" s="503"/>
      <c r="CE103" s="565"/>
      <c r="CF103" s="509"/>
      <c r="DC103" s="23"/>
    </row>
    <row r="104" spans="1:110">
      <c r="A104" s="251" t="e">
        <f>IF(OR(入力!A104="",入力!A104="#N/A"),#N/A,入力!A104)</f>
        <v>#N/A</v>
      </c>
      <c r="B104" s="253" t="e">
        <f>IF(OR(入力!B104="",入力!B104="#N/A"),#N/A,入力!B104)</f>
        <v>#N/A</v>
      </c>
      <c r="C104" s="74" t="e">
        <f>IF(OR(入力!C104="",入力!C104="#N/A"),#N/A,入力!C104)</f>
        <v>#N/A</v>
      </c>
      <c r="D104" s="210" t="e">
        <f>IF(OR(入力!E104="",入力!E104="#N/A"),#N/A,入力!E104)</f>
        <v>#N/A</v>
      </c>
      <c r="E104" s="2" t="e">
        <f>IF(OR(入力!H104="",入力!H104="#N/A"),#N/A,入力!H104)</f>
        <v>#N/A</v>
      </c>
      <c r="F104" t="e">
        <f>IF(OR(入力!I104="",入力!I104="#N/A"),#N/A,入力!I104)</f>
        <v>#N/A</v>
      </c>
      <c r="G104" t="e">
        <f>IF(OR(入力!Q104="",入力!Q104="#N/A"),#N/A,入力!Q104)</f>
        <v>#N/A</v>
      </c>
      <c r="H104" t="e">
        <f>IF(OR(入力!P104="",入力!P104="#N/A"),#N/A,入力!P104)</f>
        <v>#N/A</v>
      </c>
      <c r="I104" s="2" t="e">
        <f>IF(OR(入力!R104="",入力!R104="#N/A"),#N/A,入力!R104)</f>
        <v>#N/A</v>
      </c>
      <c r="J104" t="e">
        <f>IF(OR(入力!S104="",入力!S104="#N/A"),#N/A,入力!S104)</f>
        <v>#N/A</v>
      </c>
      <c r="K104" t="e">
        <f>IF(OR(入力!AA104="",入力!AA104="#N/A"),#N/A,入力!AA104)</f>
        <v>#N/A</v>
      </c>
      <c r="L104" t="e">
        <f>IF(OR(入力!Z104="",入力!Z104="#N/A"),#N/A,入力!Z104)</f>
        <v>#N/A</v>
      </c>
      <c r="M104" s="2" t="e">
        <f>IF(OR(入力!AB104="",入力!AB104="#N/A"),#N/A,入力!AB104)</f>
        <v>#N/A</v>
      </c>
      <c r="N104" t="e">
        <f>IF(OR(入力!AC104="",入力!AC104="#N/A"),#N/A,入力!AC104)</f>
        <v>#N/A</v>
      </c>
      <c r="O104" t="e">
        <f>IF(OR(入力!AK104="",入力!AK104="#N/A"),#N/A,入力!AK104)</f>
        <v>#N/A</v>
      </c>
      <c r="P104" t="e">
        <f>IF(OR(入力!AJ104="",入力!AJ104="#N/A"),#N/A,入力!AJ104)</f>
        <v>#N/A</v>
      </c>
      <c r="Q104" s="2" t="e">
        <f>IF(OR(入力!AL104="",入力!AL104="#N/A"),#N/A,入力!AL104)</f>
        <v>#N/A</v>
      </c>
      <c r="R104" t="e">
        <f>IF(OR(入力!AM104="",入力!AM104="#N/A"),#N/A,入力!AM104)</f>
        <v>#N/A</v>
      </c>
      <c r="S104" t="e">
        <f>IF(OR(入力!AT104="",入力!AT104="#N/A"),#N/A,入力!AT104)</f>
        <v>#N/A</v>
      </c>
      <c r="T104" t="e">
        <f>IF(OR(入力!AV104="",入力!AV104="#N/A"),#N/A,入力!AV104)</f>
        <v>#N/A</v>
      </c>
      <c r="U104" t="e">
        <f>IF(OR(入力!AU104="",入力!AU104="#N/A"),#N/A,入力!AU104)</f>
        <v>#N/A</v>
      </c>
      <c r="V104" s="2" t="e">
        <f>IF(OR(入力!AW104="",入力!AW104="#N/A"),#N/A,入力!AW104)</f>
        <v>#N/A</v>
      </c>
      <c r="W104" t="e">
        <f>IF(OR(入力!AX104="",入力!AX104="#N/A"),#N/A,入力!AX104)</f>
        <v>#N/A</v>
      </c>
      <c r="X104" t="e">
        <f>IF(OR(入力!BF104="",入力!BF104="#N/A"),#N/A,入力!BF104)</f>
        <v>#N/A</v>
      </c>
      <c r="Y104" t="e">
        <f>IF(OR(入力!BE104="",入力!BE104="#N/A"),#N/A,入力!BE104)</f>
        <v>#N/A</v>
      </c>
      <c r="Z104" s="2" t="e">
        <f>IF(OR(入力!BG104="",入力!BG104="#N/A"),#N/A,入力!BG104)</f>
        <v>#N/A</v>
      </c>
      <c r="AA104" t="e">
        <f>IF(OR(入力!BL104="",入力!BL104="#N/A"),#N/A,入力!BL104)</f>
        <v>#N/A</v>
      </c>
      <c r="AB104" s="15" t="e">
        <f>IF(OR(入力!BM104="",入力!BM104="#N/A"),#N/A,入力!BM104)</f>
        <v>#N/A</v>
      </c>
      <c r="AC104" s="98" t="e">
        <f>IF(OR(入力!BS104="",入力!BS104="#N/A"),#N/A,入力!BS104)</f>
        <v>#N/A</v>
      </c>
      <c r="AD104" s="23" t="e">
        <f>IF(OR(入力!BT104="",入力!BT104="#N/A"),#N/A,入力!BT104)</f>
        <v>#N/A</v>
      </c>
      <c r="AE104" s="23" t="e">
        <f>IF(OR(入力!BW104="",入力!BW104="#N/A"),#N/A,入力!BW104)</f>
        <v>#N/A</v>
      </c>
      <c r="AF104" s="23" t="e">
        <f>IF(OR(入力!BX104="",入力!BX104="#N/A"),#N/A,入力!BX104)</f>
        <v>#N/A</v>
      </c>
      <c r="AG104" s="126" t="e">
        <f>IF(OR(入力!BZ104="",入力!BZ104="#N/A"),#N/A,入力!BZ104)</f>
        <v>#N/A</v>
      </c>
      <c r="AH104" s="15" t="e">
        <f>IF(OR(入力!CB104="",入力!CB104="#N/A"),#N/A,入力!CB104)</f>
        <v>#N/A</v>
      </c>
      <c r="AI104" t="e">
        <f>IF(OR(入力!CD104="",入力!CD104="#N/A"),#N/A,入力!CD104)</f>
        <v>#N/A</v>
      </c>
      <c r="AJ104" t="e">
        <f>IF(OR(入力!CL104="",入力!CL104="#N/A"),#N/A,入力!CL104)</f>
        <v>#N/A</v>
      </c>
      <c r="AK104" t="e">
        <f>IF(OR(入力!CK104="",入力!CK104="#N/A"),#N/A,入力!CK104)</f>
        <v>#N/A</v>
      </c>
      <c r="AL104" t="e">
        <f>IF(OR(入力!CM104="",入力!CM104="#N/A"),#N/A,入力!CM104)</f>
        <v>#N/A</v>
      </c>
      <c r="AM104" s="39" t="e">
        <f>IF(OR(入力!CN104="",入力!CN104="#N/A"),#N/A,入力!CN104)</f>
        <v>#N/A</v>
      </c>
      <c r="AN104" s="39" t="e">
        <f>IF(OR(入力!CV104="",入力!CV104="#N/A"),#N/A,入力!CV104)</f>
        <v>#N/A</v>
      </c>
      <c r="AO104" s="39" t="e">
        <f>IF(OR(入力!CU104="",入力!CU104="#N/A"),#N/A,入力!CU104)</f>
        <v>#N/A</v>
      </c>
      <c r="AP104" s="40" t="e">
        <f>IF(OR(入力!CW104="",入力!CW104="#N/A"),#N/A,入力!CW104)</f>
        <v>#N/A</v>
      </c>
      <c r="AQ104" t="e">
        <f>IF(OR(入力!CX104="",入力!CX104="#N/A"),#N/A,入力!CX104)</f>
        <v>#N/A</v>
      </c>
      <c r="AR104" t="e">
        <f>IF(OR(入力!DF104="",入力!DF104="#N/A"),#N/A,入力!DF104)</f>
        <v>#N/A</v>
      </c>
      <c r="AS104" t="e">
        <f>IF(OR(入力!DE104="",入力!DE104="#N/A"),#N/A,入力!DE104)</f>
        <v>#N/A</v>
      </c>
      <c r="AT104" t="e">
        <f>IF(OR(入力!DG104="",入力!DG104="#N/A"),#N/A,入力!DG104)</f>
        <v>#N/A</v>
      </c>
      <c r="AU104" s="39" t="e">
        <f>IF(OR(入力!DH104="",入力!DH104="#N/A"),#N/A,入力!DH104)</f>
        <v>#N/A</v>
      </c>
      <c r="AV104" s="39" t="e">
        <f>IF(OR(入力!DP104="",入力!DP104="#N/A"),#N/A,入力!DP104)</f>
        <v>#N/A</v>
      </c>
      <c r="AW104" s="39" t="e">
        <f>IF(OR(入力!DO104="",入力!DO104="#N/A"),#N/A,入力!DO104)</f>
        <v>#N/A</v>
      </c>
      <c r="AX104" s="45" t="e">
        <f>IF(OR(入力!DQ104="",入力!DQ104="#N/A"),#N/A,入力!DQ104)</f>
        <v>#N/A</v>
      </c>
      <c r="AY104" t="e">
        <f>IF(OR(入力!DR104="",入力!DR104="#N/A"),#N/A,入力!DR104)</f>
        <v>#N/A</v>
      </c>
      <c r="AZ104" t="e">
        <f>IF(OR(入力!DZ104="",入力!DZ104="#N/A"),#N/A,入力!DZ104)</f>
        <v>#N/A</v>
      </c>
      <c r="BA104" t="e">
        <f>IF(OR(入力!DY104="",入力!DY104="#N/A"),#N/A,入力!DY104)</f>
        <v>#N/A</v>
      </c>
      <c r="BB104" t="e">
        <f>IF(OR(入力!EA104="",入力!EA104="#N/A"),#N/A,入力!EA104)</f>
        <v>#N/A</v>
      </c>
      <c r="BC104" s="39" t="e">
        <f>IF(OR(入力!EB104="",入力!EB104="#N/A"),#N/A,入力!EB104)</f>
        <v>#N/A</v>
      </c>
      <c r="BD104" s="39" t="e">
        <f>IF(OR(入力!EJ104="",入力!EJ104="#N/A"),#N/A,入力!EJ104)</f>
        <v>#N/A</v>
      </c>
      <c r="BE104" s="39" t="e">
        <f>IF(OR(入力!EI104="",入力!EI104="#N/A"),#N/A,入力!EI104)</f>
        <v>#N/A</v>
      </c>
      <c r="BF104" s="217" t="e">
        <f>IF(OR(入力!EK104="",入力!EK104="#N/A"),#N/A,入力!EK104)</f>
        <v>#N/A</v>
      </c>
      <c r="BG104" s="126" t="e">
        <f>IF(OR(入力!GT104="",入力!GT104="#N/A"),#N/A,入力!GT104)</f>
        <v>#N/A</v>
      </c>
      <c r="BH104" s="23" t="e">
        <f>IF(OR(入力!HB104="",入力!HB104="#N/A"),#N/A,入力!HB104)</f>
        <v>#N/A</v>
      </c>
      <c r="BI104" s="23" t="e">
        <f>IF(OR(入力!HA104="",入力!HA104="#N/A"),#N/A,入力!HA104)</f>
        <v>#N/A</v>
      </c>
      <c r="BJ104" s="15" t="e">
        <f>IF(OR(入力!HC104="",入力!HC104="#N/A"),#N/A,入力!HC104)</f>
        <v>#N/A</v>
      </c>
      <c r="BK104" t="e">
        <f>IF(OR(入力!LJ104="",入力!LJ104="#N/A"),#N/A,入力!LJ104)</f>
        <v>#N/A</v>
      </c>
      <c r="BL104" t="e">
        <f>IF(OR(入力!LR104="",入力!LR104="#N/A"),#N/A,入力!LR104)</f>
        <v>#N/A</v>
      </c>
      <c r="BM104" t="e">
        <f>IF(OR(入力!LQ104="",入力!LQ104="#N/A"),#N/A,入力!LQ104)</f>
        <v>#N/A</v>
      </c>
      <c r="BN104" s="2" t="e">
        <f>IF(OR(入力!LS104="",入力!LS104="#N/A"),#N/A,入力!LS104)</f>
        <v>#N/A</v>
      </c>
      <c r="BO104" t="e">
        <f>IF(OR(入力!LT104="",入力!LT104="#N/A"),#N/A,入力!LT104)</f>
        <v>#N/A</v>
      </c>
      <c r="BP104" t="e">
        <f>IF(OR(入力!MB104="",入力!MB104="#N/A"),#N/A,入力!MB104)</f>
        <v>#N/A</v>
      </c>
      <c r="BQ104" t="e">
        <f>IF(OR(入力!MA104="",入力!MA104="#N/A"),#N/A,入力!MA104)</f>
        <v>#N/A</v>
      </c>
      <c r="BR104" s="15" t="e">
        <f>IF(OR(入力!MC104="",入力!MC104="#N/A"),#N/A,入力!MC104)</f>
        <v>#N/A</v>
      </c>
      <c r="BS104" s="224" t="e">
        <f>IF(OR(入力!MN104="",入力!MN104="#N/A"),#N/A,入力!MN104)</f>
        <v>#N/A</v>
      </c>
      <c r="BT104" s="224" t="e">
        <f>IF(OR(入力!MV104="",入力!MV104="#N/A"),#N/A,入力!MV104)</f>
        <v>#N/A</v>
      </c>
      <c r="BU104" s="224" t="e">
        <f>IF(OR(入力!MU104="",入力!MU104="#N/A"),#N/A,入力!MU104)</f>
        <v>#N/A</v>
      </c>
      <c r="BV104" s="154" t="e">
        <f>IF(OR(入力!MW104="",入力!MW104="#N/A"),#N/A,入力!MW104)</f>
        <v>#N/A</v>
      </c>
      <c r="CD104" s="503"/>
      <c r="CE104" s="565"/>
      <c r="CF104" s="509"/>
      <c r="DC104" s="23"/>
    </row>
    <row r="105" spans="1:110">
      <c r="A105" s="251" t="e">
        <f>IF(OR(入力!A105="",入力!A105="#N/A"),#N/A,入力!A105)</f>
        <v>#N/A</v>
      </c>
      <c r="B105" s="253" t="e">
        <f>IF(OR(入力!B105="",入力!B105="#N/A"),#N/A,入力!B105)</f>
        <v>#N/A</v>
      </c>
      <c r="C105" s="74" t="e">
        <f>IF(OR(入力!C105="",入力!C105="#N/A"),#N/A,入力!C105)</f>
        <v>#N/A</v>
      </c>
      <c r="D105" s="210" t="e">
        <f>IF(OR(入力!E105="",入力!E105="#N/A"),#N/A,入力!E105)</f>
        <v>#N/A</v>
      </c>
      <c r="E105" s="2" t="e">
        <f>IF(OR(入力!H105="",入力!H105="#N/A"),#N/A,入力!H105)</f>
        <v>#N/A</v>
      </c>
      <c r="F105" t="e">
        <f>IF(OR(入力!I105="",入力!I105="#N/A"),#N/A,入力!I105)</f>
        <v>#N/A</v>
      </c>
      <c r="G105" t="e">
        <f>IF(OR(入力!Q105="",入力!Q105="#N/A"),#N/A,入力!Q105)</f>
        <v>#N/A</v>
      </c>
      <c r="H105" t="e">
        <f>IF(OR(入力!P105="",入力!P105="#N/A"),#N/A,入力!P105)</f>
        <v>#N/A</v>
      </c>
      <c r="I105" s="2" t="e">
        <f>IF(OR(入力!R105="",入力!R105="#N/A"),#N/A,入力!R105)</f>
        <v>#N/A</v>
      </c>
      <c r="J105" t="e">
        <f>IF(OR(入力!S105="",入力!S105="#N/A"),#N/A,入力!S105)</f>
        <v>#N/A</v>
      </c>
      <c r="K105" t="e">
        <f>IF(OR(入力!AA105="",入力!AA105="#N/A"),#N/A,入力!AA105)</f>
        <v>#N/A</v>
      </c>
      <c r="L105" t="e">
        <f>IF(OR(入力!Z105="",入力!Z105="#N/A"),#N/A,入力!Z105)</f>
        <v>#N/A</v>
      </c>
      <c r="M105" s="2" t="e">
        <f>IF(OR(入力!AB105="",入力!AB105="#N/A"),#N/A,入力!AB105)</f>
        <v>#N/A</v>
      </c>
      <c r="N105" t="e">
        <f>IF(OR(入力!AC105="",入力!AC105="#N/A"),#N/A,入力!AC105)</f>
        <v>#N/A</v>
      </c>
      <c r="O105" t="e">
        <f>IF(OR(入力!AK105="",入力!AK105="#N/A"),#N/A,入力!AK105)</f>
        <v>#N/A</v>
      </c>
      <c r="P105" t="e">
        <f>IF(OR(入力!AJ105="",入力!AJ105="#N/A"),#N/A,入力!AJ105)</f>
        <v>#N/A</v>
      </c>
      <c r="Q105" s="2" t="e">
        <f>IF(OR(入力!AL105="",入力!AL105="#N/A"),#N/A,入力!AL105)</f>
        <v>#N/A</v>
      </c>
      <c r="R105" t="e">
        <f>IF(OR(入力!AM105="",入力!AM105="#N/A"),#N/A,入力!AM105)</f>
        <v>#N/A</v>
      </c>
      <c r="S105" t="e">
        <f>IF(OR(入力!AT105="",入力!AT105="#N/A"),#N/A,入力!AT105)</f>
        <v>#N/A</v>
      </c>
      <c r="T105" t="e">
        <f>IF(OR(入力!AV105="",入力!AV105="#N/A"),#N/A,入力!AV105)</f>
        <v>#N/A</v>
      </c>
      <c r="U105" t="e">
        <f>IF(OR(入力!AU105="",入力!AU105="#N/A"),#N/A,入力!AU105)</f>
        <v>#N/A</v>
      </c>
      <c r="V105" s="2" t="e">
        <f>IF(OR(入力!AW105="",入力!AW105="#N/A"),#N/A,入力!AW105)</f>
        <v>#N/A</v>
      </c>
      <c r="W105" t="e">
        <f>IF(OR(入力!AX105="",入力!AX105="#N/A"),#N/A,入力!AX105)</f>
        <v>#N/A</v>
      </c>
      <c r="X105" t="e">
        <f>IF(OR(入力!BF105="",入力!BF105="#N/A"),#N/A,入力!BF105)</f>
        <v>#N/A</v>
      </c>
      <c r="Y105" t="e">
        <f>IF(OR(入力!BE105="",入力!BE105="#N/A"),#N/A,入力!BE105)</f>
        <v>#N/A</v>
      </c>
      <c r="Z105" s="2" t="e">
        <f>IF(OR(入力!BG105="",入力!BG105="#N/A"),#N/A,入力!BG105)</f>
        <v>#N/A</v>
      </c>
      <c r="AA105" t="e">
        <f>IF(OR(入力!BL105="",入力!BL105="#N/A"),#N/A,入力!BL105)</f>
        <v>#N/A</v>
      </c>
      <c r="AB105" s="15" t="e">
        <f>IF(OR(入力!BM105="",入力!BM105="#N/A"),#N/A,入力!BM105)</f>
        <v>#N/A</v>
      </c>
      <c r="AC105" s="98" t="e">
        <f>IF(OR(入力!BS105="",入力!BS105="#N/A"),#N/A,入力!BS105)</f>
        <v>#N/A</v>
      </c>
      <c r="AD105" s="23" t="e">
        <f>IF(OR(入力!BT105="",入力!BT105="#N/A"),#N/A,入力!BT105)</f>
        <v>#N/A</v>
      </c>
      <c r="AE105" s="23" t="e">
        <f>IF(OR(入力!BW105="",入力!BW105="#N/A"),#N/A,入力!BW105)</f>
        <v>#N/A</v>
      </c>
      <c r="AF105" s="23" t="e">
        <f>IF(OR(入力!BX105="",入力!BX105="#N/A"),#N/A,入力!BX105)</f>
        <v>#N/A</v>
      </c>
      <c r="AG105" s="126" t="e">
        <f>IF(OR(入力!BZ105="",入力!BZ105="#N/A"),#N/A,入力!BZ105)</f>
        <v>#N/A</v>
      </c>
      <c r="AH105" s="15" t="e">
        <f>IF(OR(入力!CB105="",入力!CB105="#N/A"),#N/A,入力!CB105)</f>
        <v>#N/A</v>
      </c>
      <c r="AI105" t="e">
        <f>IF(OR(入力!CD105="",入力!CD105="#N/A"),#N/A,入力!CD105)</f>
        <v>#N/A</v>
      </c>
      <c r="AJ105" t="e">
        <f>IF(OR(入力!CL105="",入力!CL105="#N/A"),#N/A,入力!CL105)</f>
        <v>#N/A</v>
      </c>
      <c r="AK105" t="e">
        <f>IF(OR(入力!CK105="",入力!CK105="#N/A"),#N/A,入力!CK105)</f>
        <v>#N/A</v>
      </c>
      <c r="AL105" t="e">
        <f>IF(OR(入力!CM105="",入力!CM105="#N/A"),#N/A,入力!CM105)</f>
        <v>#N/A</v>
      </c>
      <c r="AM105" s="39" t="e">
        <f>IF(OR(入力!CN105="",入力!CN105="#N/A"),#N/A,入力!CN105)</f>
        <v>#N/A</v>
      </c>
      <c r="AN105" s="39" t="e">
        <f>IF(OR(入力!CV105="",入力!CV105="#N/A"),#N/A,入力!CV105)</f>
        <v>#N/A</v>
      </c>
      <c r="AO105" s="39" t="e">
        <f>IF(OR(入力!CU105="",入力!CU105="#N/A"),#N/A,入力!CU105)</f>
        <v>#N/A</v>
      </c>
      <c r="AP105" s="40" t="e">
        <f>IF(OR(入力!CW105="",入力!CW105="#N/A"),#N/A,入力!CW105)</f>
        <v>#N/A</v>
      </c>
      <c r="AQ105" t="e">
        <f>IF(OR(入力!CX105="",入力!CX105="#N/A"),#N/A,入力!CX105)</f>
        <v>#N/A</v>
      </c>
      <c r="AR105" t="e">
        <f>IF(OR(入力!DF105="",入力!DF105="#N/A"),#N/A,入力!DF105)</f>
        <v>#N/A</v>
      </c>
      <c r="AS105" t="e">
        <f>IF(OR(入力!DE105="",入力!DE105="#N/A"),#N/A,入力!DE105)</f>
        <v>#N/A</v>
      </c>
      <c r="AT105" t="e">
        <f>IF(OR(入力!DG105="",入力!DG105="#N/A"),#N/A,入力!DG105)</f>
        <v>#N/A</v>
      </c>
      <c r="AU105" s="39" t="e">
        <f>IF(OR(入力!DH105="",入力!DH105="#N/A"),#N/A,入力!DH105)</f>
        <v>#N/A</v>
      </c>
      <c r="AV105" s="39" t="e">
        <f>IF(OR(入力!DP105="",入力!DP105="#N/A"),#N/A,入力!DP105)</f>
        <v>#N/A</v>
      </c>
      <c r="AW105" s="39" t="e">
        <f>IF(OR(入力!DO105="",入力!DO105="#N/A"),#N/A,入力!DO105)</f>
        <v>#N/A</v>
      </c>
      <c r="AX105" s="45" t="e">
        <f>IF(OR(入力!DQ105="",入力!DQ105="#N/A"),#N/A,入力!DQ105)</f>
        <v>#N/A</v>
      </c>
      <c r="AY105" t="e">
        <f>IF(OR(入力!DR105="",入力!DR105="#N/A"),#N/A,入力!DR105)</f>
        <v>#N/A</v>
      </c>
      <c r="AZ105" t="e">
        <f>IF(OR(入力!DZ105="",入力!DZ105="#N/A"),#N/A,入力!DZ105)</f>
        <v>#N/A</v>
      </c>
      <c r="BA105" t="e">
        <f>IF(OR(入力!DY105="",入力!DY105="#N/A"),#N/A,入力!DY105)</f>
        <v>#N/A</v>
      </c>
      <c r="BB105" t="e">
        <f>IF(OR(入力!EA105="",入力!EA105="#N/A"),#N/A,入力!EA105)</f>
        <v>#N/A</v>
      </c>
      <c r="BC105" s="39" t="e">
        <f>IF(OR(入力!EB105="",入力!EB105="#N/A"),#N/A,入力!EB105)</f>
        <v>#N/A</v>
      </c>
      <c r="BD105" s="39" t="e">
        <f>IF(OR(入力!EJ105="",入力!EJ105="#N/A"),#N/A,入力!EJ105)</f>
        <v>#N/A</v>
      </c>
      <c r="BE105" s="39" t="e">
        <f>IF(OR(入力!EI105="",入力!EI105="#N/A"),#N/A,入力!EI105)</f>
        <v>#N/A</v>
      </c>
      <c r="BF105" s="217" t="e">
        <f>IF(OR(入力!EK105="",入力!EK105="#N/A"),#N/A,入力!EK105)</f>
        <v>#N/A</v>
      </c>
      <c r="BG105" s="126" t="e">
        <f>IF(OR(入力!GT105="",入力!GT105="#N/A"),#N/A,入力!GT105)</f>
        <v>#N/A</v>
      </c>
      <c r="BH105" s="23" t="e">
        <f>IF(OR(入力!HB105="",入力!HB105="#N/A"),#N/A,入力!HB105)</f>
        <v>#N/A</v>
      </c>
      <c r="BI105" s="23" t="e">
        <f>IF(OR(入力!HA105="",入力!HA105="#N/A"),#N/A,入力!HA105)</f>
        <v>#N/A</v>
      </c>
      <c r="BJ105" s="15" t="e">
        <f>IF(OR(入力!HC105="",入力!HC105="#N/A"),#N/A,入力!HC105)</f>
        <v>#N/A</v>
      </c>
      <c r="BK105" t="e">
        <f>IF(OR(入力!LJ105="",入力!LJ105="#N/A"),#N/A,入力!LJ105)</f>
        <v>#N/A</v>
      </c>
      <c r="BL105" t="e">
        <f>IF(OR(入力!LR105="",入力!LR105="#N/A"),#N/A,入力!LR105)</f>
        <v>#N/A</v>
      </c>
      <c r="BM105" t="e">
        <f>IF(OR(入力!LQ105="",入力!LQ105="#N/A"),#N/A,入力!LQ105)</f>
        <v>#N/A</v>
      </c>
      <c r="BN105" s="2" t="e">
        <f>IF(OR(入力!LS105="",入力!LS105="#N/A"),#N/A,入力!LS105)</f>
        <v>#N/A</v>
      </c>
      <c r="BO105" t="e">
        <f>IF(OR(入力!LT105="",入力!LT105="#N/A"),#N/A,入力!LT105)</f>
        <v>#N/A</v>
      </c>
      <c r="BP105" t="e">
        <f>IF(OR(入力!MB105="",入力!MB105="#N/A"),#N/A,入力!MB105)</f>
        <v>#N/A</v>
      </c>
      <c r="BQ105" t="e">
        <f>IF(OR(入力!MA105="",入力!MA105="#N/A"),#N/A,入力!MA105)</f>
        <v>#N/A</v>
      </c>
      <c r="BR105" s="15" t="e">
        <f>IF(OR(入力!MC105="",入力!MC105="#N/A"),#N/A,入力!MC105)</f>
        <v>#N/A</v>
      </c>
      <c r="BS105" s="224" t="e">
        <f>IF(OR(入力!MN105="",入力!MN105="#N/A"),#N/A,入力!MN105)</f>
        <v>#N/A</v>
      </c>
      <c r="BT105" s="224" t="e">
        <f>IF(OR(入力!MV105="",入力!MV105="#N/A"),#N/A,入力!MV105)</f>
        <v>#N/A</v>
      </c>
      <c r="BU105" s="224" t="e">
        <f>IF(OR(入力!MU105="",入力!MU105="#N/A"),#N/A,入力!MU105)</f>
        <v>#N/A</v>
      </c>
      <c r="BV105" s="154" t="e">
        <f>IF(OR(入力!MW105="",入力!MW105="#N/A"),#N/A,入力!MW105)</f>
        <v>#N/A</v>
      </c>
      <c r="CD105" s="503"/>
      <c r="CE105" s="565"/>
      <c r="CF105" s="509"/>
      <c r="DC105" s="23"/>
    </row>
    <row r="106" spans="1:110">
      <c r="A106" s="251" t="e">
        <f>IF(OR(入力!A106="",入力!A106="#N/A"),#N/A,入力!A106)</f>
        <v>#N/A</v>
      </c>
      <c r="B106" s="253" t="e">
        <f>IF(OR(入力!B106="",入力!B106="#N/A"),#N/A,入力!B106)</f>
        <v>#N/A</v>
      </c>
      <c r="C106" s="74" t="e">
        <f>IF(OR(入力!C106="",入力!C106="#N/A"),#N/A,入力!C106)</f>
        <v>#N/A</v>
      </c>
      <c r="D106" s="210" t="e">
        <f>IF(OR(入力!E106="",入力!E106="#N/A"),#N/A,入力!E106)</f>
        <v>#N/A</v>
      </c>
      <c r="E106" s="2" t="e">
        <f>IF(OR(入力!H106="",入力!H106="#N/A"),#N/A,入力!H106)</f>
        <v>#N/A</v>
      </c>
      <c r="F106" t="e">
        <f>IF(OR(入力!I106="",入力!I106="#N/A"),#N/A,入力!I106)</f>
        <v>#N/A</v>
      </c>
      <c r="G106" t="e">
        <f>IF(OR(入力!Q106="",入力!Q106="#N/A"),#N/A,入力!Q106)</f>
        <v>#N/A</v>
      </c>
      <c r="H106" t="e">
        <f>IF(OR(入力!P106="",入力!P106="#N/A"),#N/A,入力!P106)</f>
        <v>#N/A</v>
      </c>
      <c r="I106" s="2" t="e">
        <f>IF(OR(入力!R106="",入力!R106="#N/A"),#N/A,入力!R106)</f>
        <v>#N/A</v>
      </c>
      <c r="J106" t="e">
        <f>IF(OR(入力!S106="",入力!S106="#N/A"),#N/A,入力!S106)</f>
        <v>#N/A</v>
      </c>
      <c r="K106" t="e">
        <f>IF(OR(入力!AA106="",入力!AA106="#N/A"),#N/A,入力!AA106)</f>
        <v>#N/A</v>
      </c>
      <c r="L106" t="e">
        <f>IF(OR(入力!Z106="",入力!Z106="#N/A"),#N/A,入力!Z106)</f>
        <v>#N/A</v>
      </c>
      <c r="M106" s="2" t="e">
        <f>IF(OR(入力!AB106="",入力!AB106="#N/A"),#N/A,入力!AB106)</f>
        <v>#N/A</v>
      </c>
      <c r="N106" t="e">
        <f>IF(OR(入力!AC106="",入力!AC106="#N/A"),#N/A,入力!AC106)</f>
        <v>#N/A</v>
      </c>
      <c r="O106" t="e">
        <f>IF(OR(入力!AK106="",入力!AK106="#N/A"),#N/A,入力!AK106)</f>
        <v>#N/A</v>
      </c>
      <c r="P106" t="e">
        <f>IF(OR(入力!AJ106="",入力!AJ106="#N/A"),#N/A,入力!AJ106)</f>
        <v>#N/A</v>
      </c>
      <c r="Q106" s="2" t="e">
        <f>IF(OR(入力!AL106="",入力!AL106="#N/A"),#N/A,入力!AL106)</f>
        <v>#N/A</v>
      </c>
      <c r="R106" t="e">
        <f>IF(OR(入力!AM106="",入力!AM106="#N/A"),#N/A,入力!AM106)</f>
        <v>#N/A</v>
      </c>
      <c r="S106" t="e">
        <f>IF(OR(入力!AT106="",入力!AT106="#N/A"),#N/A,入力!AT106)</f>
        <v>#N/A</v>
      </c>
      <c r="T106" t="e">
        <f>IF(OR(入力!AV106="",入力!AV106="#N/A"),#N/A,入力!AV106)</f>
        <v>#N/A</v>
      </c>
      <c r="U106" t="e">
        <f>IF(OR(入力!AU106="",入力!AU106="#N/A"),#N/A,入力!AU106)</f>
        <v>#N/A</v>
      </c>
      <c r="V106" s="2" t="e">
        <f>IF(OR(入力!AW106="",入力!AW106="#N/A"),#N/A,入力!AW106)</f>
        <v>#N/A</v>
      </c>
      <c r="W106" t="e">
        <f>IF(OR(入力!AX106="",入力!AX106="#N/A"),#N/A,入力!AX106)</f>
        <v>#N/A</v>
      </c>
      <c r="X106" t="e">
        <f>IF(OR(入力!BF106="",入力!BF106="#N/A"),#N/A,入力!BF106)</f>
        <v>#N/A</v>
      </c>
      <c r="Y106" t="e">
        <f>IF(OR(入力!BE106="",入力!BE106="#N/A"),#N/A,入力!BE106)</f>
        <v>#N/A</v>
      </c>
      <c r="Z106" s="2" t="e">
        <f>IF(OR(入力!BG106="",入力!BG106="#N/A"),#N/A,入力!BG106)</f>
        <v>#N/A</v>
      </c>
      <c r="AA106" t="e">
        <f>IF(OR(入力!BL106="",入力!BL106="#N/A"),#N/A,入力!BL106)</f>
        <v>#N/A</v>
      </c>
      <c r="AB106" s="15" t="e">
        <f>IF(OR(入力!BM106="",入力!BM106="#N/A"),#N/A,入力!BM106)</f>
        <v>#N/A</v>
      </c>
      <c r="AC106" s="98" t="e">
        <f>IF(OR(入力!BS106="",入力!BS106="#N/A"),#N/A,入力!BS106)</f>
        <v>#N/A</v>
      </c>
      <c r="AD106" s="23" t="e">
        <f>IF(OR(入力!BT106="",入力!BT106="#N/A"),#N/A,入力!BT106)</f>
        <v>#N/A</v>
      </c>
      <c r="AE106" s="23" t="e">
        <f>IF(OR(入力!BW106="",入力!BW106="#N/A"),#N/A,入力!BW106)</f>
        <v>#N/A</v>
      </c>
      <c r="AF106" s="23" t="e">
        <f>IF(OR(入力!BX106="",入力!BX106="#N/A"),#N/A,入力!BX106)</f>
        <v>#N/A</v>
      </c>
      <c r="AG106" s="126" t="e">
        <f>IF(OR(入力!BZ106="",入力!BZ106="#N/A"),#N/A,入力!BZ106)</f>
        <v>#N/A</v>
      </c>
      <c r="AH106" s="15" t="e">
        <f>IF(OR(入力!CB106="",入力!CB106="#N/A"),#N/A,入力!CB106)</f>
        <v>#N/A</v>
      </c>
      <c r="AI106" t="e">
        <f>IF(OR(入力!CD106="",入力!CD106="#N/A"),#N/A,入力!CD106)</f>
        <v>#N/A</v>
      </c>
      <c r="AJ106" t="e">
        <f>IF(OR(入力!CL106="",入力!CL106="#N/A"),#N/A,入力!CL106)</f>
        <v>#N/A</v>
      </c>
      <c r="AK106" t="e">
        <f>IF(OR(入力!CK106="",入力!CK106="#N/A"),#N/A,入力!CK106)</f>
        <v>#N/A</v>
      </c>
      <c r="AL106" t="e">
        <f>IF(OR(入力!CM106="",入力!CM106="#N/A"),#N/A,入力!CM106)</f>
        <v>#N/A</v>
      </c>
      <c r="AM106" s="39" t="e">
        <f>IF(OR(入力!CN106="",入力!CN106="#N/A"),#N/A,入力!CN106)</f>
        <v>#N/A</v>
      </c>
      <c r="AN106" s="39" t="e">
        <f>IF(OR(入力!CV106="",入力!CV106="#N/A"),#N/A,入力!CV106)</f>
        <v>#N/A</v>
      </c>
      <c r="AO106" s="39" t="e">
        <f>IF(OR(入力!CU106="",入力!CU106="#N/A"),#N/A,入力!CU106)</f>
        <v>#N/A</v>
      </c>
      <c r="AP106" s="40" t="e">
        <f>IF(OR(入力!CW106="",入力!CW106="#N/A"),#N/A,入力!CW106)</f>
        <v>#N/A</v>
      </c>
      <c r="AQ106" t="e">
        <f>IF(OR(入力!CX106="",入力!CX106="#N/A"),#N/A,入力!CX106)</f>
        <v>#N/A</v>
      </c>
      <c r="AR106" t="e">
        <f>IF(OR(入力!DF106="",入力!DF106="#N/A"),#N/A,入力!DF106)</f>
        <v>#N/A</v>
      </c>
      <c r="AS106" t="e">
        <f>IF(OR(入力!DE106="",入力!DE106="#N/A"),#N/A,入力!DE106)</f>
        <v>#N/A</v>
      </c>
      <c r="AT106" t="e">
        <f>IF(OR(入力!DG106="",入力!DG106="#N/A"),#N/A,入力!DG106)</f>
        <v>#N/A</v>
      </c>
      <c r="AU106" s="39" t="e">
        <f>IF(OR(入力!DH106="",入力!DH106="#N/A"),#N/A,入力!DH106)</f>
        <v>#N/A</v>
      </c>
      <c r="AV106" s="39" t="e">
        <f>IF(OR(入力!DP106="",入力!DP106="#N/A"),#N/A,入力!DP106)</f>
        <v>#N/A</v>
      </c>
      <c r="AW106" s="39" t="e">
        <f>IF(OR(入力!DO106="",入力!DO106="#N/A"),#N/A,入力!DO106)</f>
        <v>#N/A</v>
      </c>
      <c r="AX106" s="45" t="e">
        <f>IF(OR(入力!DQ106="",入力!DQ106="#N/A"),#N/A,入力!DQ106)</f>
        <v>#N/A</v>
      </c>
      <c r="AY106" t="e">
        <f>IF(OR(入力!DR106="",入力!DR106="#N/A"),#N/A,入力!DR106)</f>
        <v>#N/A</v>
      </c>
      <c r="AZ106" t="e">
        <f>IF(OR(入力!DZ106="",入力!DZ106="#N/A"),#N/A,入力!DZ106)</f>
        <v>#N/A</v>
      </c>
      <c r="BA106" t="e">
        <f>IF(OR(入力!DY106="",入力!DY106="#N/A"),#N/A,入力!DY106)</f>
        <v>#N/A</v>
      </c>
      <c r="BB106" t="e">
        <f>IF(OR(入力!EA106="",入力!EA106="#N/A"),#N/A,入力!EA106)</f>
        <v>#N/A</v>
      </c>
      <c r="BC106" s="39" t="e">
        <f>IF(OR(入力!EB106="",入力!EB106="#N/A"),#N/A,入力!EB106)</f>
        <v>#N/A</v>
      </c>
      <c r="BD106" s="39" t="e">
        <f>IF(OR(入力!EJ106="",入力!EJ106="#N/A"),#N/A,入力!EJ106)</f>
        <v>#N/A</v>
      </c>
      <c r="BE106" s="39" t="e">
        <f>IF(OR(入力!EI106="",入力!EI106="#N/A"),#N/A,入力!EI106)</f>
        <v>#N/A</v>
      </c>
      <c r="BF106" s="217" t="e">
        <f>IF(OR(入力!EK106="",入力!EK106="#N/A"),#N/A,入力!EK106)</f>
        <v>#N/A</v>
      </c>
      <c r="BG106" s="126" t="e">
        <f>IF(OR(入力!GT106="",入力!GT106="#N/A"),#N/A,入力!GT106)</f>
        <v>#N/A</v>
      </c>
      <c r="BH106" s="23" t="e">
        <f>IF(OR(入力!HB106="",入力!HB106="#N/A"),#N/A,入力!HB106)</f>
        <v>#N/A</v>
      </c>
      <c r="BI106" s="23" t="e">
        <f>IF(OR(入力!HA106="",入力!HA106="#N/A"),#N/A,入力!HA106)</f>
        <v>#N/A</v>
      </c>
      <c r="BJ106" s="15" t="e">
        <f>IF(OR(入力!HC106="",入力!HC106="#N/A"),#N/A,入力!HC106)</f>
        <v>#N/A</v>
      </c>
      <c r="BK106" t="e">
        <f>IF(OR(入力!LJ106="",入力!LJ106="#N/A"),#N/A,入力!LJ106)</f>
        <v>#N/A</v>
      </c>
      <c r="BL106" t="e">
        <f>IF(OR(入力!LR106="",入力!LR106="#N/A"),#N/A,入力!LR106)</f>
        <v>#N/A</v>
      </c>
      <c r="BM106" t="e">
        <f>IF(OR(入力!LQ106="",入力!LQ106="#N/A"),#N/A,入力!LQ106)</f>
        <v>#N/A</v>
      </c>
      <c r="BN106" s="2" t="e">
        <f>IF(OR(入力!LS106="",入力!LS106="#N/A"),#N/A,入力!LS106)</f>
        <v>#N/A</v>
      </c>
      <c r="BO106" t="e">
        <f>IF(OR(入力!LT106="",入力!LT106="#N/A"),#N/A,入力!LT106)</f>
        <v>#N/A</v>
      </c>
      <c r="BP106" t="e">
        <f>IF(OR(入力!MB106="",入力!MB106="#N/A"),#N/A,入力!MB106)</f>
        <v>#N/A</v>
      </c>
      <c r="BQ106" t="e">
        <f>IF(OR(入力!MA106="",入力!MA106="#N/A"),#N/A,入力!MA106)</f>
        <v>#N/A</v>
      </c>
      <c r="BR106" s="15" t="e">
        <f>IF(OR(入力!MC106="",入力!MC106="#N/A"),#N/A,入力!MC106)</f>
        <v>#N/A</v>
      </c>
      <c r="BS106" s="224" t="e">
        <f>IF(OR(入力!MN106="",入力!MN106="#N/A"),#N/A,入力!MN106)</f>
        <v>#N/A</v>
      </c>
      <c r="BT106" s="224" t="e">
        <f>IF(OR(入力!MV106="",入力!MV106="#N/A"),#N/A,入力!MV106)</f>
        <v>#N/A</v>
      </c>
      <c r="BU106" s="224" t="e">
        <f>IF(OR(入力!MU106="",入力!MU106="#N/A"),#N/A,入力!MU106)</f>
        <v>#N/A</v>
      </c>
      <c r="BV106" s="154" t="e">
        <f>IF(OR(入力!MW106="",入力!MW106="#N/A"),#N/A,入力!MW106)</f>
        <v>#N/A</v>
      </c>
      <c r="CD106" s="503"/>
      <c r="CE106" s="565"/>
      <c r="CF106" s="509"/>
      <c r="DC106" s="23"/>
    </row>
    <row r="107" spans="1:110">
      <c r="A107" s="251" t="e">
        <f>IF(OR(入力!A107="",入力!A107="#N/A"),#N/A,入力!A107)</f>
        <v>#N/A</v>
      </c>
      <c r="B107" s="253" t="e">
        <f>IF(OR(入力!B107="",入力!B107="#N/A"),#N/A,入力!B107)</f>
        <v>#N/A</v>
      </c>
      <c r="C107" s="74" t="e">
        <f>IF(OR(入力!C107="",入力!C107="#N/A"),#N/A,入力!C107)</f>
        <v>#N/A</v>
      </c>
      <c r="D107" s="210" t="e">
        <f>IF(OR(入力!E107="",入力!E107="#N/A"),#N/A,入力!E107)</f>
        <v>#N/A</v>
      </c>
      <c r="E107" s="2" t="e">
        <f>IF(OR(入力!H107="",入力!H107="#N/A"),#N/A,入力!H107)</f>
        <v>#N/A</v>
      </c>
      <c r="F107" t="e">
        <f>IF(OR(入力!I107="",入力!I107="#N/A"),#N/A,入力!I107)</f>
        <v>#N/A</v>
      </c>
      <c r="G107" t="e">
        <f>IF(OR(入力!Q107="",入力!Q107="#N/A"),#N/A,入力!Q107)</f>
        <v>#N/A</v>
      </c>
      <c r="H107" t="e">
        <f>IF(OR(入力!P107="",入力!P107="#N/A"),#N/A,入力!P107)</f>
        <v>#N/A</v>
      </c>
      <c r="I107" s="2" t="e">
        <f>IF(OR(入力!R107="",入力!R107="#N/A"),#N/A,入力!R107)</f>
        <v>#N/A</v>
      </c>
      <c r="J107" t="e">
        <f>IF(OR(入力!S107="",入力!S107="#N/A"),#N/A,入力!S107)</f>
        <v>#N/A</v>
      </c>
      <c r="K107" t="e">
        <f>IF(OR(入力!AA107="",入力!AA107="#N/A"),#N/A,入力!AA107)</f>
        <v>#N/A</v>
      </c>
      <c r="L107" t="e">
        <f>IF(OR(入力!Z107="",入力!Z107="#N/A"),#N/A,入力!Z107)</f>
        <v>#N/A</v>
      </c>
      <c r="M107" s="2" t="e">
        <f>IF(OR(入力!AB107="",入力!AB107="#N/A"),#N/A,入力!AB107)</f>
        <v>#N/A</v>
      </c>
      <c r="N107" t="e">
        <f>IF(OR(入力!AC107="",入力!AC107="#N/A"),#N/A,入力!AC107)</f>
        <v>#N/A</v>
      </c>
      <c r="O107" t="e">
        <f>IF(OR(入力!AK107="",入力!AK107="#N/A"),#N/A,入力!AK107)</f>
        <v>#N/A</v>
      </c>
      <c r="P107" t="e">
        <f>IF(OR(入力!AJ107="",入力!AJ107="#N/A"),#N/A,入力!AJ107)</f>
        <v>#N/A</v>
      </c>
      <c r="Q107" s="2" t="e">
        <f>IF(OR(入力!AL107="",入力!AL107="#N/A"),#N/A,入力!AL107)</f>
        <v>#N/A</v>
      </c>
      <c r="R107" t="e">
        <f>IF(OR(入力!AM107="",入力!AM107="#N/A"),#N/A,入力!AM107)</f>
        <v>#N/A</v>
      </c>
      <c r="S107" t="e">
        <f>IF(OR(入力!AT107="",入力!AT107="#N/A"),#N/A,入力!AT107)</f>
        <v>#N/A</v>
      </c>
      <c r="T107" t="e">
        <f>IF(OR(入力!AV107="",入力!AV107="#N/A"),#N/A,入力!AV107)</f>
        <v>#N/A</v>
      </c>
      <c r="U107" t="e">
        <f>IF(OR(入力!AU107="",入力!AU107="#N/A"),#N/A,入力!AU107)</f>
        <v>#N/A</v>
      </c>
      <c r="V107" s="2" t="e">
        <f>IF(OR(入力!AW107="",入力!AW107="#N/A"),#N/A,入力!AW107)</f>
        <v>#N/A</v>
      </c>
      <c r="W107" t="e">
        <f>IF(OR(入力!AX107="",入力!AX107="#N/A"),#N/A,入力!AX107)</f>
        <v>#N/A</v>
      </c>
      <c r="X107" t="e">
        <f>IF(OR(入力!BF107="",入力!BF107="#N/A"),#N/A,入力!BF107)</f>
        <v>#N/A</v>
      </c>
      <c r="Y107" t="e">
        <f>IF(OR(入力!BE107="",入力!BE107="#N/A"),#N/A,入力!BE107)</f>
        <v>#N/A</v>
      </c>
      <c r="Z107" s="2" t="e">
        <f>IF(OR(入力!BG107="",入力!BG107="#N/A"),#N/A,入力!BG107)</f>
        <v>#N/A</v>
      </c>
      <c r="AA107" t="e">
        <f>IF(OR(入力!BL107="",入力!BL107="#N/A"),#N/A,入力!BL107)</f>
        <v>#N/A</v>
      </c>
      <c r="AB107" s="15" t="e">
        <f>IF(OR(入力!BM107="",入力!BM107="#N/A"),#N/A,入力!BM107)</f>
        <v>#N/A</v>
      </c>
      <c r="AC107" s="98" t="e">
        <f>IF(OR(入力!BS107="",入力!BS107="#N/A"),#N/A,入力!BS107)</f>
        <v>#N/A</v>
      </c>
      <c r="AD107" s="23" t="e">
        <f>IF(OR(入力!BT107="",入力!BT107="#N/A"),#N/A,入力!BT107)</f>
        <v>#N/A</v>
      </c>
      <c r="AE107" s="23" t="e">
        <f>IF(OR(入力!BW107="",入力!BW107="#N/A"),#N/A,入力!BW107)</f>
        <v>#N/A</v>
      </c>
      <c r="AF107" s="23" t="e">
        <f>IF(OR(入力!BX107="",入力!BX107="#N/A"),#N/A,入力!BX107)</f>
        <v>#N/A</v>
      </c>
      <c r="AG107" s="126" t="e">
        <f>IF(OR(入力!BZ107="",入力!BZ107="#N/A"),#N/A,入力!BZ107)</f>
        <v>#N/A</v>
      </c>
      <c r="AH107" s="15" t="e">
        <f>IF(OR(入力!CB107="",入力!CB107="#N/A"),#N/A,入力!CB107)</f>
        <v>#N/A</v>
      </c>
      <c r="AI107" t="e">
        <f>IF(OR(入力!CD107="",入力!CD107="#N/A"),#N/A,入力!CD107)</f>
        <v>#N/A</v>
      </c>
      <c r="AJ107" t="e">
        <f>IF(OR(入力!CL107="",入力!CL107="#N/A"),#N/A,入力!CL107)</f>
        <v>#N/A</v>
      </c>
      <c r="AK107" t="e">
        <f>IF(OR(入力!CK107="",入力!CK107="#N/A"),#N/A,入力!CK107)</f>
        <v>#N/A</v>
      </c>
      <c r="AL107" t="e">
        <f>IF(OR(入力!CM107="",入力!CM107="#N/A"),#N/A,入力!CM107)</f>
        <v>#N/A</v>
      </c>
      <c r="AM107" s="39" t="e">
        <f>IF(OR(入力!CN107="",入力!CN107="#N/A"),#N/A,入力!CN107)</f>
        <v>#N/A</v>
      </c>
      <c r="AN107" s="39" t="e">
        <f>IF(OR(入力!CV107="",入力!CV107="#N/A"),#N/A,入力!CV107)</f>
        <v>#N/A</v>
      </c>
      <c r="AO107" s="39" t="e">
        <f>IF(OR(入力!CU107="",入力!CU107="#N/A"),#N/A,入力!CU107)</f>
        <v>#N/A</v>
      </c>
      <c r="AP107" s="40" t="e">
        <f>IF(OR(入力!CW107="",入力!CW107="#N/A"),#N/A,入力!CW107)</f>
        <v>#N/A</v>
      </c>
      <c r="AQ107" t="e">
        <f>IF(OR(入力!CX107="",入力!CX107="#N/A"),#N/A,入力!CX107)</f>
        <v>#N/A</v>
      </c>
      <c r="AR107" t="e">
        <f>IF(OR(入力!DF107="",入力!DF107="#N/A"),#N/A,入力!DF107)</f>
        <v>#N/A</v>
      </c>
      <c r="AS107" t="e">
        <f>IF(OR(入力!DE107="",入力!DE107="#N/A"),#N/A,入力!DE107)</f>
        <v>#N/A</v>
      </c>
      <c r="AT107" t="e">
        <f>IF(OR(入力!DG107="",入力!DG107="#N/A"),#N/A,入力!DG107)</f>
        <v>#N/A</v>
      </c>
      <c r="AU107" s="39" t="e">
        <f>IF(OR(入力!DH107="",入力!DH107="#N/A"),#N/A,入力!DH107)</f>
        <v>#N/A</v>
      </c>
      <c r="AV107" s="39" t="e">
        <f>IF(OR(入力!DP107="",入力!DP107="#N/A"),#N/A,入力!DP107)</f>
        <v>#N/A</v>
      </c>
      <c r="AW107" s="39" t="e">
        <f>IF(OR(入力!DO107="",入力!DO107="#N/A"),#N/A,入力!DO107)</f>
        <v>#N/A</v>
      </c>
      <c r="AX107" s="45" t="e">
        <f>IF(OR(入力!DQ107="",入力!DQ107="#N/A"),#N/A,入力!DQ107)</f>
        <v>#N/A</v>
      </c>
      <c r="AY107" t="e">
        <f>IF(OR(入力!DR107="",入力!DR107="#N/A"),#N/A,入力!DR107)</f>
        <v>#N/A</v>
      </c>
      <c r="AZ107" t="e">
        <f>IF(OR(入力!DZ107="",入力!DZ107="#N/A"),#N/A,入力!DZ107)</f>
        <v>#N/A</v>
      </c>
      <c r="BA107" t="e">
        <f>IF(OR(入力!DY107="",入力!DY107="#N/A"),#N/A,入力!DY107)</f>
        <v>#N/A</v>
      </c>
      <c r="BB107" t="e">
        <f>IF(OR(入力!EA107="",入力!EA107="#N/A"),#N/A,入力!EA107)</f>
        <v>#N/A</v>
      </c>
      <c r="BC107" s="39" t="e">
        <f>IF(OR(入力!EB107="",入力!EB107="#N/A"),#N/A,入力!EB107)</f>
        <v>#N/A</v>
      </c>
      <c r="BD107" s="39" t="e">
        <f>IF(OR(入力!EJ107="",入力!EJ107="#N/A"),#N/A,入力!EJ107)</f>
        <v>#N/A</v>
      </c>
      <c r="BE107" s="39" t="e">
        <f>IF(OR(入力!EI107="",入力!EI107="#N/A"),#N/A,入力!EI107)</f>
        <v>#N/A</v>
      </c>
      <c r="BF107" s="217" t="e">
        <f>IF(OR(入力!EK107="",入力!EK107="#N/A"),#N/A,入力!EK107)</f>
        <v>#N/A</v>
      </c>
      <c r="BG107" s="126" t="e">
        <f>IF(OR(入力!GT107="",入力!GT107="#N/A"),#N/A,入力!GT107)</f>
        <v>#N/A</v>
      </c>
      <c r="BH107" s="23" t="e">
        <f>IF(OR(入力!HB107="",入力!HB107="#N/A"),#N/A,入力!HB107)</f>
        <v>#N/A</v>
      </c>
      <c r="BI107" s="23" t="e">
        <f>IF(OR(入力!HA107="",入力!HA107="#N/A"),#N/A,入力!HA107)</f>
        <v>#N/A</v>
      </c>
      <c r="BJ107" s="15" t="e">
        <f>IF(OR(入力!HC107="",入力!HC107="#N/A"),#N/A,入力!HC107)</f>
        <v>#N/A</v>
      </c>
      <c r="BK107" t="e">
        <f>IF(OR(入力!LJ107="",入力!LJ107="#N/A"),#N/A,入力!LJ107)</f>
        <v>#N/A</v>
      </c>
      <c r="BL107" t="e">
        <f>IF(OR(入力!LR107="",入力!LR107="#N/A"),#N/A,入力!LR107)</f>
        <v>#N/A</v>
      </c>
      <c r="BM107" t="e">
        <f>IF(OR(入力!LQ107="",入力!LQ107="#N/A"),#N/A,入力!LQ107)</f>
        <v>#N/A</v>
      </c>
      <c r="BN107" s="2" t="e">
        <f>IF(OR(入力!LS107="",入力!LS107="#N/A"),#N/A,入力!LS107)</f>
        <v>#N/A</v>
      </c>
      <c r="BO107" t="e">
        <f>IF(OR(入力!LT107="",入力!LT107="#N/A"),#N/A,入力!LT107)</f>
        <v>#N/A</v>
      </c>
      <c r="BP107" t="e">
        <f>IF(OR(入力!MB107="",入力!MB107="#N/A"),#N/A,入力!MB107)</f>
        <v>#N/A</v>
      </c>
      <c r="BQ107" t="e">
        <f>IF(OR(入力!MA107="",入力!MA107="#N/A"),#N/A,入力!MA107)</f>
        <v>#N/A</v>
      </c>
      <c r="BR107" s="15" t="e">
        <f>IF(OR(入力!MC107="",入力!MC107="#N/A"),#N/A,入力!MC107)</f>
        <v>#N/A</v>
      </c>
      <c r="BS107" s="224" t="e">
        <f>IF(OR(入力!MN107="",入力!MN107="#N/A"),#N/A,入力!MN107)</f>
        <v>#N/A</v>
      </c>
      <c r="BT107" s="224" t="e">
        <f>IF(OR(入力!MV107="",入力!MV107="#N/A"),#N/A,入力!MV107)</f>
        <v>#N/A</v>
      </c>
      <c r="BU107" s="224" t="e">
        <f>IF(OR(入力!MU107="",入力!MU107="#N/A"),#N/A,入力!MU107)</f>
        <v>#N/A</v>
      </c>
      <c r="BV107" s="154" t="e">
        <f>IF(OR(入力!MW107="",入力!MW107="#N/A"),#N/A,入力!MW107)</f>
        <v>#N/A</v>
      </c>
      <c r="CD107" s="503"/>
      <c r="CE107" s="565"/>
      <c r="CF107" s="509"/>
      <c r="DC107" s="23"/>
    </row>
    <row r="108" spans="1:110">
      <c r="A108" s="251" t="e">
        <f>IF(OR(入力!A108="",入力!A108="#N/A"),#N/A,入力!A108)</f>
        <v>#N/A</v>
      </c>
      <c r="B108" s="253" t="e">
        <f>IF(OR(入力!B108="",入力!B108="#N/A"),#N/A,入力!B108)</f>
        <v>#N/A</v>
      </c>
      <c r="C108" s="74" t="e">
        <f>IF(OR(入力!C108="",入力!C108="#N/A"),#N/A,入力!C108)</f>
        <v>#N/A</v>
      </c>
      <c r="D108" s="210" t="e">
        <f>IF(OR(入力!E108="",入力!E108="#N/A"),#N/A,入力!E108)</f>
        <v>#N/A</v>
      </c>
      <c r="E108" s="2" t="e">
        <f>IF(OR(入力!H108="",入力!H108="#N/A"),#N/A,入力!H108)</f>
        <v>#N/A</v>
      </c>
      <c r="F108" t="e">
        <f>IF(OR(入力!I108="",入力!I108="#N/A"),#N/A,入力!I108)</f>
        <v>#N/A</v>
      </c>
      <c r="G108" t="e">
        <f>IF(OR(入力!Q108="",入力!Q108="#N/A"),#N/A,入力!Q108)</f>
        <v>#N/A</v>
      </c>
      <c r="H108" t="e">
        <f>IF(OR(入力!P108="",入力!P108="#N/A"),#N/A,入力!P108)</f>
        <v>#N/A</v>
      </c>
      <c r="I108" s="2" t="e">
        <f>IF(OR(入力!R108="",入力!R108="#N/A"),#N/A,入力!R108)</f>
        <v>#N/A</v>
      </c>
      <c r="J108" t="e">
        <f>IF(OR(入力!S108="",入力!S108="#N/A"),#N/A,入力!S108)</f>
        <v>#N/A</v>
      </c>
      <c r="K108" t="e">
        <f>IF(OR(入力!AA108="",入力!AA108="#N/A"),#N/A,入力!AA108)</f>
        <v>#N/A</v>
      </c>
      <c r="L108" t="e">
        <f>IF(OR(入力!Z108="",入力!Z108="#N/A"),#N/A,入力!Z108)</f>
        <v>#N/A</v>
      </c>
      <c r="M108" s="2" t="e">
        <f>IF(OR(入力!AB108="",入力!AB108="#N/A"),#N/A,入力!AB108)</f>
        <v>#N/A</v>
      </c>
      <c r="N108" t="e">
        <f>IF(OR(入力!AC108="",入力!AC108="#N/A"),#N/A,入力!AC108)</f>
        <v>#N/A</v>
      </c>
      <c r="O108" t="e">
        <f>IF(OR(入力!AK108="",入力!AK108="#N/A"),#N/A,入力!AK108)</f>
        <v>#N/A</v>
      </c>
      <c r="P108" t="e">
        <f>IF(OR(入力!AJ108="",入力!AJ108="#N/A"),#N/A,入力!AJ108)</f>
        <v>#N/A</v>
      </c>
      <c r="Q108" s="2" t="e">
        <f>IF(OR(入力!AL108="",入力!AL108="#N/A"),#N/A,入力!AL108)</f>
        <v>#N/A</v>
      </c>
      <c r="R108" t="e">
        <f>IF(OR(入力!AM108="",入力!AM108="#N/A"),#N/A,入力!AM108)</f>
        <v>#N/A</v>
      </c>
      <c r="S108" t="e">
        <f>IF(OR(入力!AT108="",入力!AT108="#N/A"),#N/A,入力!AT108)</f>
        <v>#N/A</v>
      </c>
      <c r="T108" t="e">
        <f>IF(OR(入力!AV108="",入力!AV108="#N/A"),#N/A,入力!AV108)</f>
        <v>#N/A</v>
      </c>
      <c r="U108" t="e">
        <f>IF(OR(入力!AU108="",入力!AU108="#N/A"),#N/A,入力!AU108)</f>
        <v>#N/A</v>
      </c>
      <c r="V108" s="2" t="e">
        <f>IF(OR(入力!AW108="",入力!AW108="#N/A"),#N/A,入力!AW108)</f>
        <v>#N/A</v>
      </c>
      <c r="W108" t="e">
        <f>IF(OR(入力!AX108="",入力!AX108="#N/A"),#N/A,入力!AX108)</f>
        <v>#N/A</v>
      </c>
      <c r="X108" t="e">
        <f>IF(OR(入力!BF108="",入力!BF108="#N/A"),#N/A,入力!BF108)</f>
        <v>#N/A</v>
      </c>
      <c r="Y108" t="e">
        <f>IF(OR(入力!BE108="",入力!BE108="#N/A"),#N/A,入力!BE108)</f>
        <v>#N/A</v>
      </c>
      <c r="Z108" s="2" t="e">
        <f>IF(OR(入力!BG108="",入力!BG108="#N/A"),#N/A,入力!BG108)</f>
        <v>#N/A</v>
      </c>
      <c r="AA108" t="e">
        <f>IF(OR(入力!BL108="",入力!BL108="#N/A"),#N/A,入力!BL108)</f>
        <v>#N/A</v>
      </c>
      <c r="AB108" s="15" t="e">
        <f>IF(OR(入力!BM108="",入力!BM108="#N/A"),#N/A,入力!BM108)</f>
        <v>#N/A</v>
      </c>
      <c r="AC108" s="98" t="e">
        <f>IF(OR(入力!BS108="",入力!BS108="#N/A"),#N/A,入力!BS108)</f>
        <v>#N/A</v>
      </c>
      <c r="AD108" s="23" t="e">
        <f>IF(OR(入力!BT108="",入力!BT108="#N/A"),#N/A,入力!BT108)</f>
        <v>#N/A</v>
      </c>
      <c r="AE108" s="23" t="e">
        <f>IF(OR(入力!BW108="",入力!BW108="#N/A"),#N/A,入力!BW108)</f>
        <v>#N/A</v>
      </c>
      <c r="AF108" s="23" t="e">
        <f>IF(OR(入力!BX108="",入力!BX108="#N/A"),#N/A,入力!BX108)</f>
        <v>#N/A</v>
      </c>
      <c r="AG108" s="126" t="e">
        <f>IF(OR(入力!BZ108="",入力!BZ108="#N/A"),#N/A,入力!BZ108)</f>
        <v>#N/A</v>
      </c>
      <c r="AH108" s="15" t="e">
        <f>IF(OR(入力!CB108="",入力!CB108="#N/A"),#N/A,入力!CB108)</f>
        <v>#N/A</v>
      </c>
      <c r="AI108" t="e">
        <f>IF(OR(入力!CD108="",入力!CD108="#N/A"),#N/A,入力!CD108)</f>
        <v>#N/A</v>
      </c>
      <c r="AJ108" t="e">
        <f>IF(OR(入力!CL108="",入力!CL108="#N/A"),#N/A,入力!CL108)</f>
        <v>#N/A</v>
      </c>
      <c r="AK108" t="e">
        <f>IF(OR(入力!CK108="",入力!CK108="#N/A"),#N/A,入力!CK108)</f>
        <v>#N/A</v>
      </c>
      <c r="AL108" t="e">
        <f>IF(OR(入力!CM108="",入力!CM108="#N/A"),#N/A,入力!CM108)</f>
        <v>#N/A</v>
      </c>
      <c r="AM108" s="39" t="e">
        <f>IF(OR(入力!CN108="",入力!CN108="#N/A"),#N/A,入力!CN108)</f>
        <v>#N/A</v>
      </c>
      <c r="AN108" s="39" t="e">
        <f>IF(OR(入力!CV108="",入力!CV108="#N/A"),#N/A,入力!CV108)</f>
        <v>#N/A</v>
      </c>
      <c r="AO108" s="39" t="e">
        <f>IF(OR(入力!CU108="",入力!CU108="#N/A"),#N/A,入力!CU108)</f>
        <v>#N/A</v>
      </c>
      <c r="AP108" s="40" t="e">
        <f>IF(OR(入力!CW108="",入力!CW108="#N/A"),#N/A,入力!CW108)</f>
        <v>#N/A</v>
      </c>
      <c r="AQ108" t="e">
        <f>IF(OR(入力!CX108="",入力!CX108="#N/A"),#N/A,入力!CX108)</f>
        <v>#N/A</v>
      </c>
      <c r="AR108" t="e">
        <f>IF(OR(入力!DF108="",入力!DF108="#N/A"),#N/A,入力!DF108)</f>
        <v>#N/A</v>
      </c>
      <c r="AS108" t="e">
        <f>IF(OR(入力!DE108="",入力!DE108="#N/A"),#N/A,入力!DE108)</f>
        <v>#N/A</v>
      </c>
      <c r="AT108" t="e">
        <f>IF(OR(入力!DG108="",入力!DG108="#N/A"),#N/A,入力!DG108)</f>
        <v>#N/A</v>
      </c>
      <c r="AU108" s="39" t="e">
        <f>IF(OR(入力!DH108="",入力!DH108="#N/A"),#N/A,入力!DH108)</f>
        <v>#N/A</v>
      </c>
      <c r="AV108" s="39" t="e">
        <f>IF(OR(入力!DP108="",入力!DP108="#N/A"),#N/A,入力!DP108)</f>
        <v>#N/A</v>
      </c>
      <c r="AW108" s="39" t="e">
        <f>IF(OR(入力!DO108="",入力!DO108="#N/A"),#N/A,入力!DO108)</f>
        <v>#N/A</v>
      </c>
      <c r="AX108" s="45" t="e">
        <f>IF(OR(入力!DQ108="",入力!DQ108="#N/A"),#N/A,入力!DQ108)</f>
        <v>#N/A</v>
      </c>
      <c r="AY108" t="e">
        <f>IF(OR(入力!DR108="",入力!DR108="#N/A"),#N/A,入力!DR108)</f>
        <v>#N/A</v>
      </c>
      <c r="AZ108" t="e">
        <f>IF(OR(入力!DZ108="",入力!DZ108="#N/A"),#N/A,入力!DZ108)</f>
        <v>#N/A</v>
      </c>
      <c r="BA108" t="e">
        <f>IF(OR(入力!DY108="",入力!DY108="#N/A"),#N/A,入力!DY108)</f>
        <v>#N/A</v>
      </c>
      <c r="BB108" t="e">
        <f>IF(OR(入力!EA108="",入力!EA108="#N/A"),#N/A,入力!EA108)</f>
        <v>#N/A</v>
      </c>
      <c r="BC108" s="39" t="e">
        <f>IF(OR(入力!EB108="",入力!EB108="#N/A"),#N/A,入力!EB108)</f>
        <v>#N/A</v>
      </c>
      <c r="BD108" s="39" t="e">
        <f>IF(OR(入力!EJ108="",入力!EJ108="#N/A"),#N/A,入力!EJ108)</f>
        <v>#N/A</v>
      </c>
      <c r="BE108" s="39" t="e">
        <f>IF(OR(入力!EI108="",入力!EI108="#N/A"),#N/A,入力!EI108)</f>
        <v>#N/A</v>
      </c>
      <c r="BF108" s="217" t="e">
        <f>IF(OR(入力!EK108="",入力!EK108="#N/A"),#N/A,入力!EK108)</f>
        <v>#N/A</v>
      </c>
      <c r="BG108" s="126" t="e">
        <f>IF(OR(入力!GT108="",入力!GT108="#N/A"),#N/A,入力!GT108)</f>
        <v>#N/A</v>
      </c>
      <c r="BH108" s="23" t="e">
        <f>IF(OR(入力!HB108="",入力!HB108="#N/A"),#N/A,入力!HB108)</f>
        <v>#N/A</v>
      </c>
      <c r="BI108" s="23" t="e">
        <f>IF(OR(入力!HA108="",入力!HA108="#N/A"),#N/A,入力!HA108)</f>
        <v>#N/A</v>
      </c>
      <c r="BJ108" s="15" t="e">
        <f>IF(OR(入力!HC108="",入力!HC108="#N/A"),#N/A,入力!HC108)</f>
        <v>#N/A</v>
      </c>
      <c r="BK108" t="e">
        <f>IF(OR(入力!LJ108="",入力!LJ108="#N/A"),#N/A,入力!LJ108)</f>
        <v>#N/A</v>
      </c>
      <c r="BL108" t="e">
        <f>IF(OR(入力!LR108="",入力!LR108="#N/A"),#N/A,入力!LR108)</f>
        <v>#N/A</v>
      </c>
      <c r="BM108" t="e">
        <f>IF(OR(入力!LQ108="",入力!LQ108="#N/A"),#N/A,入力!LQ108)</f>
        <v>#N/A</v>
      </c>
      <c r="BN108" s="2" t="e">
        <f>IF(OR(入力!LS108="",入力!LS108="#N/A"),#N/A,入力!LS108)</f>
        <v>#N/A</v>
      </c>
      <c r="BO108" t="e">
        <f>IF(OR(入力!LT108="",入力!LT108="#N/A"),#N/A,入力!LT108)</f>
        <v>#N/A</v>
      </c>
      <c r="BP108" t="e">
        <f>IF(OR(入力!MB108="",入力!MB108="#N/A"),#N/A,入力!MB108)</f>
        <v>#N/A</v>
      </c>
      <c r="BQ108" t="e">
        <f>IF(OR(入力!MA108="",入力!MA108="#N/A"),#N/A,入力!MA108)</f>
        <v>#N/A</v>
      </c>
      <c r="BR108" s="15" t="e">
        <f>IF(OR(入力!MC108="",入力!MC108="#N/A"),#N/A,入力!MC108)</f>
        <v>#N/A</v>
      </c>
      <c r="BS108" s="224" t="e">
        <f>IF(OR(入力!MN108="",入力!MN108="#N/A"),#N/A,入力!MN108)</f>
        <v>#N/A</v>
      </c>
      <c r="BT108" s="224" t="e">
        <f>IF(OR(入力!MV108="",入力!MV108="#N/A"),#N/A,入力!MV108)</f>
        <v>#N/A</v>
      </c>
      <c r="BU108" s="224" t="e">
        <f>IF(OR(入力!MU108="",入力!MU108="#N/A"),#N/A,入力!MU108)</f>
        <v>#N/A</v>
      </c>
      <c r="BV108" s="154" t="e">
        <f>IF(OR(入力!MW108="",入力!MW108="#N/A"),#N/A,入力!MW108)</f>
        <v>#N/A</v>
      </c>
      <c r="CD108" s="503"/>
      <c r="CE108" s="565"/>
      <c r="CF108" s="509"/>
      <c r="DC108" s="23"/>
    </row>
    <row r="109" spans="1:110">
      <c r="A109" s="251" t="e">
        <f>IF(OR(入力!A109="",入力!A109="#N/A"),#N/A,入力!A109)</f>
        <v>#N/A</v>
      </c>
      <c r="B109" s="253" t="e">
        <f>IF(OR(入力!B109="",入力!B109="#N/A"),#N/A,入力!B109)</f>
        <v>#N/A</v>
      </c>
      <c r="C109" s="74" t="e">
        <f>IF(OR(入力!C109="",入力!C109="#N/A"),#N/A,入力!C109)</f>
        <v>#N/A</v>
      </c>
      <c r="D109" s="210" t="e">
        <f>IF(OR(入力!E109="",入力!E109="#N/A"),#N/A,入力!E109)</f>
        <v>#N/A</v>
      </c>
      <c r="E109" s="2" t="e">
        <f>IF(OR(入力!H109="",入力!H109="#N/A"),#N/A,入力!H109)</f>
        <v>#N/A</v>
      </c>
      <c r="F109" t="e">
        <f>IF(OR(入力!I109="",入力!I109="#N/A"),#N/A,入力!I109)</f>
        <v>#N/A</v>
      </c>
      <c r="G109" t="e">
        <f>IF(OR(入力!Q109="",入力!Q109="#N/A"),#N/A,入力!Q109)</f>
        <v>#N/A</v>
      </c>
      <c r="H109" t="e">
        <f>IF(OR(入力!P109="",入力!P109="#N/A"),#N/A,入力!P109)</f>
        <v>#N/A</v>
      </c>
      <c r="I109" s="2" t="e">
        <f>IF(OR(入力!R109="",入力!R109="#N/A"),#N/A,入力!R109)</f>
        <v>#N/A</v>
      </c>
      <c r="J109" t="e">
        <f>IF(OR(入力!S109="",入力!S109="#N/A"),#N/A,入力!S109)</f>
        <v>#N/A</v>
      </c>
      <c r="K109" t="e">
        <f>IF(OR(入力!AA109="",入力!AA109="#N/A"),#N/A,入力!AA109)</f>
        <v>#N/A</v>
      </c>
      <c r="L109" t="e">
        <f>IF(OR(入力!Z109="",入力!Z109="#N/A"),#N/A,入力!Z109)</f>
        <v>#N/A</v>
      </c>
      <c r="M109" s="2" t="e">
        <f>IF(OR(入力!AB109="",入力!AB109="#N/A"),#N/A,入力!AB109)</f>
        <v>#N/A</v>
      </c>
      <c r="N109" t="e">
        <f>IF(OR(入力!AC109="",入力!AC109="#N/A"),#N/A,入力!AC109)</f>
        <v>#N/A</v>
      </c>
      <c r="O109" t="e">
        <f>IF(OR(入力!AK109="",入力!AK109="#N/A"),#N/A,入力!AK109)</f>
        <v>#N/A</v>
      </c>
      <c r="P109" t="e">
        <f>IF(OR(入力!AJ109="",入力!AJ109="#N/A"),#N/A,入力!AJ109)</f>
        <v>#N/A</v>
      </c>
      <c r="Q109" s="2" t="e">
        <f>IF(OR(入力!AL109="",入力!AL109="#N/A"),#N/A,入力!AL109)</f>
        <v>#N/A</v>
      </c>
      <c r="R109" t="e">
        <f>IF(OR(入力!AM109="",入力!AM109="#N/A"),#N/A,入力!AM109)</f>
        <v>#N/A</v>
      </c>
      <c r="S109" t="e">
        <f>IF(OR(入力!AT109="",入力!AT109="#N/A"),#N/A,入力!AT109)</f>
        <v>#N/A</v>
      </c>
      <c r="T109" t="e">
        <f>IF(OR(入力!AV109="",入力!AV109="#N/A"),#N/A,入力!AV109)</f>
        <v>#N/A</v>
      </c>
      <c r="U109" t="e">
        <f>IF(OR(入力!AU109="",入力!AU109="#N/A"),#N/A,入力!AU109)</f>
        <v>#N/A</v>
      </c>
      <c r="V109" s="2" t="e">
        <f>IF(OR(入力!AW109="",入力!AW109="#N/A"),#N/A,入力!AW109)</f>
        <v>#N/A</v>
      </c>
      <c r="W109" t="e">
        <f>IF(OR(入力!AX109="",入力!AX109="#N/A"),#N/A,入力!AX109)</f>
        <v>#N/A</v>
      </c>
      <c r="X109" t="e">
        <f>IF(OR(入力!BF109="",入力!BF109="#N/A"),#N/A,入力!BF109)</f>
        <v>#N/A</v>
      </c>
      <c r="Y109" t="e">
        <f>IF(OR(入力!BE109="",入力!BE109="#N/A"),#N/A,入力!BE109)</f>
        <v>#N/A</v>
      </c>
      <c r="Z109" s="2" t="e">
        <f>IF(OR(入力!BG109="",入力!BG109="#N/A"),#N/A,入力!BG109)</f>
        <v>#N/A</v>
      </c>
      <c r="AA109" t="e">
        <f>IF(OR(入力!BL109="",入力!BL109="#N/A"),#N/A,入力!BL109)</f>
        <v>#N/A</v>
      </c>
      <c r="AB109" s="15" t="e">
        <f>IF(OR(入力!BM109="",入力!BM109="#N/A"),#N/A,入力!BM109)</f>
        <v>#N/A</v>
      </c>
      <c r="AC109" s="98" t="e">
        <f>IF(OR(入力!BS109="",入力!BS109="#N/A"),#N/A,入力!BS109)</f>
        <v>#N/A</v>
      </c>
      <c r="AD109" s="23" t="e">
        <f>IF(OR(入力!BT109="",入力!BT109="#N/A"),#N/A,入力!BT109)</f>
        <v>#N/A</v>
      </c>
      <c r="AE109" s="23" t="e">
        <f>IF(OR(入力!BW109="",入力!BW109="#N/A"),#N/A,入力!BW109)</f>
        <v>#N/A</v>
      </c>
      <c r="AF109" s="23" t="e">
        <f>IF(OR(入力!BX109="",入力!BX109="#N/A"),#N/A,入力!BX109)</f>
        <v>#N/A</v>
      </c>
      <c r="AG109" s="126" t="e">
        <f>IF(OR(入力!BZ109="",入力!BZ109="#N/A"),#N/A,入力!BZ109)</f>
        <v>#N/A</v>
      </c>
      <c r="AH109" s="15" t="e">
        <f>IF(OR(入力!CB109="",入力!CB109="#N/A"),#N/A,入力!CB109)</f>
        <v>#N/A</v>
      </c>
      <c r="AI109" t="e">
        <f>IF(OR(入力!CD109="",入力!CD109="#N/A"),#N/A,入力!CD109)</f>
        <v>#N/A</v>
      </c>
      <c r="AJ109" t="e">
        <f>IF(OR(入力!CL109="",入力!CL109="#N/A"),#N/A,入力!CL109)</f>
        <v>#N/A</v>
      </c>
      <c r="AK109" t="e">
        <f>IF(OR(入力!CK109="",入力!CK109="#N/A"),#N/A,入力!CK109)</f>
        <v>#N/A</v>
      </c>
      <c r="AL109" t="e">
        <f>IF(OR(入力!CM109="",入力!CM109="#N/A"),#N/A,入力!CM109)</f>
        <v>#N/A</v>
      </c>
      <c r="AM109" s="39" t="e">
        <f>IF(OR(入力!CN109="",入力!CN109="#N/A"),#N/A,入力!CN109)</f>
        <v>#N/A</v>
      </c>
      <c r="AN109" s="39" t="e">
        <f>IF(OR(入力!CV109="",入力!CV109="#N/A"),#N/A,入力!CV109)</f>
        <v>#N/A</v>
      </c>
      <c r="AO109" s="39" t="e">
        <f>IF(OR(入力!CU109="",入力!CU109="#N/A"),#N/A,入力!CU109)</f>
        <v>#N/A</v>
      </c>
      <c r="AP109" s="40" t="e">
        <f>IF(OR(入力!CW109="",入力!CW109="#N/A"),#N/A,入力!CW109)</f>
        <v>#N/A</v>
      </c>
      <c r="AQ109" t="e">
        <f>IF(OR(入力!CX109="",入力!CX109="#N/A"),#N/A,入力!CX109)</f>
        <v>#N/A</v>
      </c>
      <c r="AR109" t="e">
        <f>IF(OR(入力!DF109="",入力!DF109="#N/A"),#N/A,入力!DF109)</f>
        <v>#N/A</v>
      </c>
      <c r="AS109" t="e">
        <f>IF(OR(入力!DE109="",入力!DE109="#N/A"),#N/A,入力!DE109)</f>
        <v>#N/A</v>
      </c>
      <c r="AT109" t="e">
        <f>IF(OR(入力!DG109="",入力!DG109="#N/A"),#N/A,入力!DG109)</f>
        <v>#N/A</v>
      </c>
      <c r="AU109" s="39" t="e">
        <f>IF(OR(入力!DH109="",入力!DH109="#N/A"),#N/A,入力!DH109)</f>
        <v>#N/A</v>
      </c>
      <c r="AV109" s="39" t="e">
        <f>IF(OR(入力!DP109="",入力!DP109="#N/A"),#N/A,入力!DP109)</f>
        <v>#N/A</v>
      </c>
      <c r="AW109" s="39" t="e">
        <f>IF(OR(入力!DO109="",入力!DO109="#N/A"),#N/A,入力!DO109)</f>
        <v>#N/A</v>
      </c>
      <c r="AX109" s="45" t="e">
        <f>IF(OR(入力!DQ109="",入力!DQ109="#N/A"),#N/A,入力!DQ109)</f>
        <v>#N/A</v>
      </c>
      <c r="AY109" t="e">
        <f>IF(OR(入力!DR109="",入力!DR109="#N/A"),#N/A,入力!DR109)</f>
        <v>#N/A</v>
      </c>
      <c r="AZ109" t="e">
        <f>IF(OR(入力!DZ109="",入力!DZ109="#N/A"),#N/A,入力!DZ109)</f>
        <v>#N/A</v>
      </c>
      <c r="BA109" t="e">
        <f>IF(OR(入力!DY109="",入力!DY109="#N/A"),#N/A,入力!DY109)</f>
        <v>#N/A</v>
      </c>
      <c r="BB109" t="e">
        <f>IF(OR(入力!EA109="",入力!EA109="#N/A"),#N/A,入力!EA109)</f>
        <v>#N/A</v>
      </c>
      <c r="BC109" s="39" t="e">
        <f>IF(OR(入力!EB109="",入力!EB109="#N/A"),#N/A,入力!EB109)</f>
        <v>#N/A</v>
      </c>
      <c r="BD109" s="39" t="e">
        <f>IF(OR(入力!EJ109="",入力!EJ109="#N/A"),#N/A,入力!EJ109)</f>
        <v>#N/A</v>
      </c>
      <c r="BE109" s="39" t="e">
        <f>IF(OR(入力!EI109="",入力!EI109="#N/A"),#N/A,入力!EI109)</f>
        <v>#N/A</v>
      </c>
      <c r="BF109" s="217" t="e">
        <f>IF(OR(入力!EK109="",入力!EK109="#N/A"),#N/A,入力!EK109)</f>
        <v>#N/A</v>
      </c>
      <c r="BG109" s="126" t="e">
        <f>IF(OR(入力!GT109="",入力!GT109="#N/A"),#N/A,入力!GT109)</f>
        <v>#N/A</v>
      </c>
      <c r="BH109" s="23" t="e">
        <f>IF(OR(入力!HB109="",入力!HB109="#N/A"),#N/A,入力!HB109)</f>
        <v>#N/A</v>
      </c>
      <c r="BI109" s="23" t="e">
        <f>IF(OR(入力!HA109="",入力!HA109="#N/A"),#N/A,入力!HA109)</f>
        <v>#N/A</v>
      </c>
      <c r="BJ109" s="15" t="e">
        <f>IF(OR(入力!HC109="",入力!HC109="#N/A"),#N/A,入力!HC109)</f>
        <v>#N/A</v>
      </c>
      <c r="BK109" t="e">
        <f>IF(OR(入力!LJ109="",入力!LJ109="#N/A"),#N/A,入力!LJ109)</f>
        <v>#N/A</v>
      </c>
      <c r="BL109" t="e">
        <f>IF(OR(入力!LR109="",入力!LR109="#N/A"),#N/A,入力!LR109)</f>
        <v>#N/A</v>
      </c>
      <c r="BM109" t="e">
        <f>IF(OR(入力!LQ109="",入力!LQ109="#N/A"),#N/A,入力!LQ109)</f>
        <v>#N/A</v>
      </c>
      <c r="BN109" s="2" t="e">
        <f>IF(OR(入力!LS109="",入力!LS109="#N/A"),#N/A,入力!LS109)</f>
        <v>#N/A</v>
      </c>
      <c r="BO109" t="e">
        <f>IF(OR(入力!LT109="",入力!LT109="#N/A"),#N/A,入力!LT109)</f>
        <v>#N/A</v>
      </c>
      <c r="BP109" t="e">
        <f>IF(OR(入力!MB109="",入力!MB109="#N/A"),#N/A,入力!MB109)</f>
        <v>#N/A</v>
      </c>
      <c r="BQ109" t="e">
        <f>IF(OR(入力!MA109="",入力!MA109="#N/A"),#N/A,入力!MA109)</f>
        <v>#N/A</v>
      </c>
      <c r="BR109" s="15" t="e">
        <f>IF(OR(入力!MC109="",入力!MC109="#N/A"),#N/A,入力!MC109)</f>
        <v>#N/A</v>
      </c>
      <c r="BS109" s="224" t="e">
        <f>IF(OR(入力!MN109="",入力!MN109="#N/A"),#N/A,入力!MN109)</f>
        <v>#N/A</v>
      </c>
      <c r="BT109" s="224" t="e">
        <f>IF(OR(入力!MV109="",入力!MV109="#N/A"),#N/A,入力!MV109)</f>
        <v>#N/A</v>
      </c>
      <c r="BU109" s="224" t="e">
        <f>IF(OR(入力!MU109="",入力!MU109="#N/A"),#N/A,入力!MU109)</f>
        <v>#N/A</v>
      </c>
      <c r="BV109" s="154" t="e">
        <f>IF(OR(入力!MW109="",入力!MW109="#N/A"),#N/A,入力!MW109)</f>
        <v>#N/A</v>
      </c>
      <c r="CD109" s="503"/>
      <c r="CE109" s="565"/>
      <c r="CF109" s="509"/>
      <c r="DC109" s="23"/>
    </row>
    <row r="110" spans="1:110">
      <c r="A110" s="251" t="e">
        <f>IF(OR(入力!A110="",入力!A110="#N/A"),#N/A,入力!A110)</f>
        <v>#N/A</v>
      </c>
      <c r="B110" s="253" t="e">
        <f>IF(OR(入力!B110="",入力!B110="#N/A"),#N/A,入力!B110)</f>
        <v>#N/A</v>
      </c>
      <c r="C110" s="74" t="e">
        <f>IF(OR(入力!C110="",入力!C110="#N/A"),#N/A,入力!C110)</f>
        <v>#N/A</v>
      </c>
      <c r="D110" s="210" t="e">
        <f>IF(OR(入力!E110="",入力!E110="#N/A"),#N/A,入力!E110)</f>
        <v>#N/A</v>
      </c>
      <c r="E110" s="2" t="e">
        <f>IF(OR(入力!H110="",入力!H110="#N/A"),#N/A,入力!H110)</f>
        <v>#N/A</v>
      </c>
      <c r="F110" t="e">
        <f>IF(OR(入力!I110="",入力!I110="#N/A"),#N/A,入力!I110)</f>
        <v>#N/A</v>
      </c>
      <c r="G110" t="e">
        <f>IF(OR(入力!Q110="",入力!Q110="#N/A"),#N/A,入力!Q110)</f>
        <v>#N/A</v>
      </c>
      <c r="H110" t="e">
        <f>IF(OR(入力!P110="",入力!P110="#N/A"),#N/A,入力!P110)</f>
        <v>#N/A</v>
      </c>
      <c r="I110" s="2" t="e">
        <f>IF(OR(入力!R110="",入力!R110="#N/A"),#N/A,入力!R110)</f>
        <v>#N/A</v>
      </c>
      <c r="J110" t="e">
        <f>IF(OR(入力!S110="",入力!S110="#N/A"),#N/A,入力!S110)</f>
        <v>#N/A</v>
      </c>
      <c r="K110" t="e">
        <f>IF(OR(入力!AA110="",入力!AA110="#N/A"),#N/A,入力!AA110)</f>
        <v>#N/A</v>
      </c>
      <c r="L110" t="e">
        <f>IF(OR(入力!Z110="",入力!Z110="#N/A"),#N/A,入力!Z110)</f>
        <v>#N/A</v>
      </c>
      <c r="M110" s="2" t="e">
        <f>IF(OR(入力!AB110="",入力!AB110="#N/A"),#N/A,入力!AB110)</f>
        <v>#N/A</v>
      </c>
      <c r="N110" t="e">
        <f>IF(OR(入力!AC110="",入力!AC110="#N/A"),#N/A,入力!AC110)</f>
        <v>#N/A</v>
      </c>
      <c r="O110" t="e">
        <f>IF(OR(入力!AK110="",入力!AK110="#N/A"),#N/A,入力!AK110)</f>
        <v>#N/A</v>
      </c>
      <c r="P110" t="e">
        <f>IF(OR(入力!AJ110="",入力!AJ110="#N/A"),#N/A,入力!AJ110)</f>
        <v>#N/A</v>
      </c>
      <c r="Q110" s="2" t="e">
        <f>IF(OR(入力!AL110="",入力!AL110="#N/A"),#N/A,入力!AL110)</f>
        <v>#N/A</v>
      </c>
      <c r="R110" t="e">
        <f>IF(OR(入力!AM110="",入力!AM110="#N/A"),#N/A,入力!AM110)</f>
        <v>#N/A</v>
      </c>
      <c r="S110" t="e">
        <f>IF(OR(入力!AT110="",入力!AT110="#N/A"),#N/A,入力!AT110)</f>
        <v>#N/A</v>
      </c>
      <c r="T110" t="e">
        <f>IF(OR(入力!AV110="",入力!AV110="#N/A"),#N/A,入力!AV110)</f>
        <v>#N/A</v>
      </c>
      <c r="U110" t="e">
        <f>IF(OR(入力!AU110="",入力!AU110="#N/A"),#N/A,入力!AU110)</f>
        <v>#N/A</v>
      </c>
      <c r="V110" s="2" t="e">
        <f>IF(OR(入力!AW110="",入力!AW110="#N/A"),#N/A,入力!AW110)</f>
        <v>#N/A</v>
      </c>
      <c r="W110" t="e">
        <f>IF(OR(入力!AX110="",入力!AX110="#N/A"),#N/A,入力!AX110)</f>
        <v>#N/A</v>
      </c>
      <c r="X110" t="e">
        <f>IF(OR(入力!BF110="",入力!BF110="#N/A"),#N/A,入力!BF110)</f>
        <v>#N/A</v>
      </c>
      <c r="Y110" t="e">
        <f>IF(OR(入力!BE110="",入力!BE110="#N/A"),#N/A,入力!BE110)</f>
        <v>#N/A</v>
      </c>
      <c r="Z110" s="2" t="e">
        <f>IF(OR(入力!BG110="",入力!BG110="#N/A"),#N/A,入力!BG110)</f>
        <v>#N/A</v>
      </c>
      <c r="AA110" t="e">
        <f>IF(OR(入力!BL110="",入力!BL110="#N/A"),#N/A,入力!BL110)</f>
        <v>#N/A</v>
      </c>
      <c r="AB110" s="15" t="e">
        <f>IF(OR(入力!BM110="",入力!BM110="#N/A"),#N/A,入力!BM110)</f>
        <v>#N/A</v>
      </c>
      <c r="AC110" s="98" t="e">
        <f>IF(OR(入力!BS110="",入力!BS110="#N/A"),#N/A,入力!BS110)</f>
        <v>#N/A</v>
      </c>
      <c r="AD110" s="23" t="e">
        <f>IF(OR(入力!BT110="",入力!BT110="#N/A"),#N/A,入力!BT110)</f>
        <v>#N/A</v>
      </c>
      <c r="AE110" s="23" t="e">
        <f>IF(OR(入力!BW110="",入力!BW110="#N/A"),#N/A,入力!BW110)</f>
        <v>#N/A</v>
      </c>
      <c r="AF110" s="23" t="e">
        <f>IF(OR(入力!BX110="",入力!BX110="#N/A"),#N/A,入力!BX110)</f>
        <v>#N/A</v>
      </c>
      <c r="AG110" s="126" t="e">
        <f>IF(OR(入力!BZ110="",入力!BZ110="#N/A"),#N/A,入力!BZ110)</f>
        <v>#N/A</v>
      </c>
      <c r="AH110" s="15" t="e">
        <f>IF(OR(入力!CB110="",入力!CB110="#N/A"),#N/A,入力!CB110)</f>
        <v>#N/A</v>
      </c>
      <c r="AI110" t="e">
        <f>IF(OR(入力!CD110="",入力!CD110="#N/A"),#N/A,入力!CD110)</f>
        <v>#N/A</v>
      </c>
      <c r="AJ110" t="e">
        <f>IF(OR(入力!CL110="",入力!CL110="#N/A"),#N/A,入力!CL110)</f>
        <v>#N/A</v>
      </c>
      <c r="AK110" t="e">
        <f>IF(OR(入力!CK110="",入力!CK110="#N/A"),#N/A,入力!CK110)</f>
        <v>#N/A</v>
      </c>
      <c r="AL110" t="e">
        <f>IF(OR(入力!CM110="",入力!CM110="#N/A"),#N/A,入力!CM110)</f>
        <v>#N/A</v>
      </c>
      <c r="AM110" s="39" t="e">
        <f>IF(OR(入力!CN110="",入力!CN110="#N/A"),#N/A,入力!CN110)</f>
        <v>#N/A</v>
      </c>
      <c r="AN110" s="39" t="e">
        <f>IF(OR(入力!CV110="",入力!CV110="#N/A"),#N/A,入力!CV110)</f>
        <v>#N/A</v>
      </c>
      <c r="AO110" s="39" t="e">
        <f>IF(OR(入力!CU110="",入力!CU110="#N/A"),#N/A,入力!CU110)</f>
        <v>#N/A</v>
      </c>
      <c r="AP110" s="40" t="e">
        <f>IF(OR(入力!CW110="",入力!CW110="#N/A"),#N/A,入力!CW110)</f>
        <v>#N/A</v>
      </c>
      <c r="AQ110" t="e">
        <f>IF(OR(入力!CX110="",入力!CX110="#N/A"),#N/A,入力!CX110)</f>
        <v>#N/A</v>
      </c>
      <c r="AR110" t="e">
        <f>IF(OR(入力!DF110="",入力!DF110="#N/A"),#N/A,入力!DF110)</f>
        <v>#N/A</v>
      </c>
      <c r="AS110" t="e">
        <f>IF(OR(入力!DE110="",入力!DE110="#N/A"),#N/A,入力!DE110)</f>
        <v>#N/A</v>
      </c>
      <c r="AT110" t="e">
        <f>IF(OR(入力!DG110="",入力!DG110="#N/A"),#N/A,入力!DG110)</f>
        <v>#N/A</v>
      </c>
      <c r="AU110" s="39" t="e">
        <f>IF(OR(入力!DH110="",入力!DH110="#N/A"),#N/A,入力!DH110)</f>
        <v>#N/A</v>
      </c>
      <c r="AV110" s="39" t="e">
        <f>IF(OR(入力!DP110="",入力!DP110="#N/A"),#N/A,入力!DP110)</f>
        <v>#N/A</v>
      </c>
      <c r="AW110" s="39" t="e">
        <f>IF(OR(入力!DO110="",入力!DO110="#N/A"),#N/A,入力!DO110)</f>
        <v>#N/A</v>
      </c>
      <c r="AX110" s="45" t="e">
        <f>IF(OR(入力!DQ110="",入力!DQ110="#N/A"),#N/A,入力!DQ110)</f>
        <v>#N/A</v>
      </c>
      <c r="AY110" t="e">
        <f>IF(OR(入力!DR110="",入力!DR110="#N/A"),#N/A,入力!DR110)</f>
        <v>#N/A</v>
      </c>
      <c r="AZ110" t="e">
        <f>IF(OR(入力!DZ110="",入力!DZ110="#N/A"),#N/A,入力!DZ110)</f>
        <v>#N/A</v>
      </c>
      <c r="BA110" t="e">
        <f>IF(OR(入力!DY110="",入力!DY110="#N/A"),#N/A,入力!DY110)</f>
        <v>#N/A</v>
      </c>
      <c r="BB110" t="e">
        <f>IF(OR(入力!EA110="",入力!EA110="#N/A"),#N/A,入力!EA110)</f>
        <v>#N/A</v>
      </c>
      <c r="BC110" s="39" t="e">
        <f>IF(OR(入力!EB110="",入力!EB110="#N/A"),#N/A,入力!EB110)</f>
        <v>#N/A</v>
      </c>
      <c r="BD110" s="39" t="e">
        <f>IF(OR(入力!EJ110="",入力!EJ110="#N/A"),#N/A,入力!EJ110)</f>
        <v>#N/A</v>
      </c>
      <c r="BE110" s="39" t="e">
        <f>IF(OR(入力!EI110="",入力!EI110="#N/A"),#N/A,入力!EI110)</f>
        <v>#N/A</v>
      </c>
      <c r="BF110" s="217" t="e">
        <f>IF(OR(入力!EK110="",入力!EK110="#N/A"),#N/A,入力!EK110)</f>
        <v>#N/A</v>
      </c>
      <c r="BG110" s="126" t="e">
        <f>IF(OR(入力!GT110="",入力!GT110="#N/A"),#N/A,入力!GT110)</f>
        <v>#N/A</v>
      </c>
      <c r="BH110" s="23" t="e">
        <f>IF(OR(入力!HB110="",入力!HB110="#N/A"),#N/A,入力!HB110)</f>
        <v>#N/A</v>
      </c>
      <c r="BI110" s="23" t="e">
        <f>IF(OR(入力!HA110="",入力!HA110="#N/A"),#N/A,入力!HA110)</f>
        <v>#N/A</v>
      </c>
      <c r="BJ110" s="15" t="e">
        <f>IF(OR(入力!HC110="",入力!HC110="#N/A"),#N/A,入力!HC110)</f>
        <v>#N/A</v>
      </c>
      <c r="BK110" t="e">
        <f>IF(OR(入力!LJ110="",入力!LJ110="#N/A"),#N/A,入力!LJ110)</f>
        <v>#N/A</v>
      </c>
      <c r="BL110" t="e">
        <f>IF(OR(入力!LR110="",入力!LR110="#N/A"),#N/A,入力!LR110)</f>
        <v>#N/A</v>
      </c>
      <c r="BM110" t="e">
        <f>IF(OR(入力!LQ110="",入力!LQ110="#N/A"),#N/A,入力!LQ110)</f>
        <v>#N/A</v>
      </c>
      <c r="BN110" s="2" t="e">
        <f>IF(OR(入力!LS110="",入力!LS110="#N/A"),#N/A,入力!LS110)</f>
        <v>#N/A</v>
      </c>
      <c r="BO110" t="e">
        <f>IF(OR(入力!LT110="",入力!LT110="#N/A"),#N/A,入力!LT110)</f>
        <v>#N/A</v>
      </c>
      <c r="BP110" t="e">
        <f>IF(OR(入力!MB110="",入力!MB110="#N/A"),#N/A,入力!MB110)</f>
        <v>#N/A</v>
      </c>
      <c r="BQ110" t="e">
        <f>IF(OR(入力!MA110="",入力!MA110="#N/A"),#N/A,入力!MA110)</f>
        <v>#N/A</v>
      </c>
      <c r="BR110" s="15" t="e">
        <f>IF(OR(入力!MC110="",入力!MC110="#N/A"),#N/A,入力!MC110)</f>
        <v>#N/A</v>
      </c>
      <c r="BS110" s="224" t="e">
        <f>IF(OR(入力!MN110="",入力!MN110="#N/A"),#N/A,入力!MN110)</f>
        <v>#N/A</v>
      </c>
      <c r="BT110" s="224" t="e">
        <f>IF(OR(入力!MV110="",入力!MV110="#N/A"),#N/A,入力!MV110)</f>
        <v>#N/A</v>
      </c>
      <c r="BU110" s="224" t="e">
        <f>IF(OR(入力!MU110="",入力!MU110="#N/A"),#N/A,入力!MU110)</f>
        <v>#N/A</v>
      </c>
      <c r="BV110" s="154" t="e">
        <f>IF(OR(入力!MW110="",入力!MW110="#N/A"),#N/A,入力!MW110)</f>
        <v>#N/A</v>
      </c>
      <c r="CD110" s="503"/>
      <c r="CE110" s="565"/>
      <c r="CF110" s="509"/>
      <c r="DC110" s="23"/>
    </row>
    <row r="111" spans="1:110">
      <c r="A111" s="251" t="e">
        <f>IF(OR(入力!A111="",入力!A111="#N/A"),#N/A,入力!A111)</f>
        <v>#N/A</v>
      </c>
      <c r="B111" s="253" t="e">
        <f>IF(OR(入力!B111="",入力!B111="#N/A"),#N/A,入力!B111)</f>
        <v>#N/A</v>
      </c>
      <c r="C111" s="74" t="e">
        <f>IF(OR(入力!C111="",入力!C111="#N/A"),#N/A,入力!C111)</f>
        <v>#N/A</v>
      </c>
      <c r="D111" s="210" t="e">
        <f>IF(OR(入力!E111="",入力!E111="#N/A"),#N/A,入力!E111)</f>
        <v>#N/A</v>
      </c>
      <c r="E111" s="2" t="e">
        <f>IF(OR(入力!H111="",入力!H111="#N/A"),#N/A,入力!H111)</f>
        <v>#N/A</v>
      </c>
      <c r="F111" t="e">
        <f>IF(OR(入力!I111="",入力!I111="#N/A"),#N/A,入力!I111)</f>
        <v>#N/A</v>
      </c>
      <c r="G111" t="e">
        <f>IF(OR(入力!Q111="",入力!Q111="#N/A"),#N/A,入力!Q111)</f>
        <v>#N/A</v>
      </c>
      <c r="H111" t="e">
        <f>IF(OR(入力!P111="",入力!P111="#N/A"),#N/A,入力!P111)</f>
        <v>#N/A</v>
      </c>
      <c r="I111" s="2" t="e">
        <f>IF(OR(入力!R111="",入力!R111="#N/A"),#N/A,入力!R111)</f>
        <v>#N/A</v>
      </c>
      <c r="J111" t="e">
        <f>IF(OR(入力!S111="",入力!S111="#N/A"),#N/A,入力!S111)</f>
        <v>#N/A</v>
      </c>
      <c r="K111" t="e">
        <f>IF(OR(入力!AA111="",入力!AA111="#N/A"),#N/A,入力!AA111)</f>
        <v>#N/A</v>
      </c>
      <c r="L111" t="e">
        <f>IF(OR(入力!Z111="",入力!Z111="#N/A"),#N/A,入力!Z111)</f>
        <v>#N/A</v>
      </c>
      <c r="M111" s="2" t="e">
        <f>IF(OR(入力!AB111="",入力!AB111="#N/A"),#N/A,入力!AB111)</f>
        <v>#N/A</v>
      </c>
      <c r="N111" t="e">
        <f>IF(OR(入力!AC111="",入力!AC111="#N/A"),#N/A,入力!AC111)</f>
        <v>#N/A</v>
      </c>
      <c r="O111" t="e">
        <f>IF(OR(入力!AK111="",入力!AK111="#N/A"),#N/A,入力!AK111)</f>
        <v>#N/A</v>
      </c>
      <c r="P111" t="e">
        <f>IF(OR(入力!AJ111="",入力!AJ111="#N/A"),#N/A,入力!AJ111)</f>
        <v>#N/A</v>
      </c>
      <c r="Q111" s="2" t="e">
        <f>IF(OR(入力!AL111="",入力!AL111="#N/A"),#N/A,入力!AL111)</f>
        <v>#N/A</v>
      </c>
      <c r="R111" t="e">
        <f>IF(OR(入力!AM111="",入力!AM111="#N/A"),#N/A,入力!AM111)</f>
        <v>#N/A</v>
      </c>
      <c r="S111" t="e">
        <f>IF(OR(入力!AT111="",入力!AT111="#N/A"),#N/A,入力!AT111)</f>
        <v>#N/A</v>
      </c>
      <c r="T111" t="e">
        <f>IF(OR(入力!AV111="",入力!AV111="#N/A"),#N/A,入力!AV111)</f>
        <v>#N/A</v>
      </c>
      <c r="U111" t="e">
        <f>IF(OR(入力!AU111="",入力!AU111="#N/A"),#N/A,入力!AU111)</f>
        <v>#N/A</v>
      </c>
      <c r="V111" s="2" t="e">
        <f>IF(OR(入力!AW111="",入力!AW111="#N/A"),#N/A,入力!AW111)</f>
        <v>#N/A</v>
      </c>
      <c r="W111" t="e">
        <f>IF(OR(入力!AX111="",入力!AX111="#N/A"),#N/A,入力!AX111)</f>
        <v>#N/A</v>
      </c>
      <c r="X111" t="e">
        <f>IF(OR(入力!BF111="",入力!BF111="#N/A"),#N/A,入力!BF111)</f>
        <v>#N/A</v>
      </c>
      <c r="Y111" t="e">
        <f>IF(OR(入力!BE111="",入力!BE111="#N/A"),#N/A,入力!BE111)</f>
        <v>#N/A</v>
      </c>
      <c r="Z111" s="2" t="e">
        <f>IF(OR(入力!BG111="",入力!BG111="#N/A"),#N/A,入力!BG111)</f>
        <v>#N/A</v>
      </c>
      <c r="AA111" t="e">
        <f>IF(OR(入力!BL111="",入力!BL111="#N/A"),#N/A,入力!BL111)</f>
        <v>#N/A</v>
      </c>
      <c r="AB111" s="15" t="e">
        <f>IF(OR(入力!BM111="",入力!BM111="#N/A"),#N/A,入力!BM111)</f>
        <v>#N/A</v>
      </c>
      <c r="AC111" s="98" t="e">
        <f>IF(OR(入力!BS111="",入力!BS111="#N/A"),#N/A,入力!BS111)</f>
        <v>#N/A</v>
      </c>
      <c r="AD111" s="23" t="e">
        <f>IF(OR(入力!BT111="",入力!BT111="#N/A"),#N/A,入力!BT111)</f>
        <v>#N/A</v>
      </c>
      <c r="AE111" s="23" t="e">
        <f>IF(OR(入力!BW111="",入力!BW111="#N/A"),#N/A,入力!BW111)</f>
        <v>#N/A</v>
      </c>
      <c r="AF111" s="23" t="e">
        <f>IF(OR(入力!BX111="",入力!BX111="#N/A"),#N/A,入力!BX111)</f>
        <v>#N/A</v>
      </c>
      <c r="AG111" s="126" t="e">
        <f>IF(OR(入力!BZ111="",入力!BZ111="#N/A"),#N/A,入力!BZ111)</f>
        <v>#N/A</v>
      </c>
      <c r="AH111" s="15" t="e">
        <f>IF(OR(入力!CB111="",入力!CB111="#N/A"),#N/A,入力!CB111)</f>
        <v>#N/A</v>
      </c>
      <c r="AI111" t="e">
        <f>IF(OR(入力!CD111="",入力!CD111="#N/A"),#N/A,入力!CD111)</f>
        <v>#N/A</v>
      </c>
      <c r="AJ111" t="e">
        <f>IF(OR(入力!CL111="",入力!CL111="#N/A"),#N/A,入力!CL111)</f>
        <v>#N/A</v>
      </c>
      <c r="AK111" t="e">
        <f>IF(OR(入力!CK111="",入力!CK111="#N/A"),#N/A,入力!CK111)</f>
        <v>#N/A</v>
      </c>
      <c r="AL111" t="e">
        <f>IF(OR(入力!CM111="",入力!CM111="#N/A"),#N/A,入力!CM111)</f>
        <v>#N/A</v>
      </c>
      <c r="AM111" s="39" t="e">
        <f>IF(OR(入力!CN111="",入力!CN111="#N/A"),#N/A,入力!CN111)</f>
        <v>#N/A</v>
      </c>
      <c r="AN111" s="39" t="e">
        <f>IF(OR(入力!CV111="",入力!CV111="#N/A"),#N/A,入力!CV111)</f>
        <v>#N/A</v>
      </c>
      <c r="AO111" s="39" t="e">
        <f>IF(OR(入力!CU111="",入力!CU111="#N/A"),#N/A,入力!CU111)</f>
        <v>#N/A</v>
      </c>
      <c r="AP111" s="40" t="e">
        <f>IF(OR(入力!CW111="",入力!CW111="#N/A"),#N/A,入力!CW111)</f>
        <v>#N/A</v>
      </c>
      <c r="AQ111" t="e">
        <f>IF(OR(入力!CX111="",入力!CX111="#N/A"),#N/A,入力!CX111)</f>
        <v>#N/A</v>
      </c>
      <c r="AR111" t="e">
        <f>IF(OR(入力!DF111="",入力!DF111="#N/A"),#N/A,入力!DF111)</f>
        <v>#N/A</v>
      </c>
      <c r="AS111" t="e">
        <f>IF(OR(入力!DE111="",入力!DE111="#N/A"),#N/A,入力!DE111)</f>
        <v>#N/A</v>
      </c>
      <c r="AT111" t="e">
        <f>IF(OR(入力!DG111="",入力!DG111="#N/A"),#N/A,入力!DG111)</f>
        <v>#N/A</v>
      </c>
      <c r="AU111" s="39" t="e">
        <f>IF(OR(入力!DH111="",入力!DH111="#N/A"),#N/A,入力!DH111)</f>
        <v>#N/A</v>
      </c>
      <c r="AV111" s="39" t="e">
        <f>IF(OR(入力!DP111="",入力!DP111="#N/A"),#N/A,入力!DP111)</f>
        <v>#N/A</v>
      </c>
      <c r="AW111" s="39" t="e">
        <f>IF(OR(入力!DO111="",入力!DO111="#N/A"),#N/A,入力!DO111)</f>
        <v>#N/A</v>
      </c>
      <c r="AX111" s="45" t="e">
        <f>IF(OR(入力!DQ111="",入力!DQ111="#N/A"),#N/A,入力!DQ111)</f>
        <v>#N/A</v>
      </c>
      <c r="AY111" t="e">
        <f>IF(OR(入力!DR111="",入力!DR111="#N/A"),#N/A,入力!DR111)</f>
        <v>#N/A</v>
      </c>
      <c r="AZ111" t="e">
        <f>IF(OR(入力!DZ111="",入力!DZ111="#N/A"),#N/A,入力!DZ111)</f>
        <v>#N/A</v>
      </c>
      <c r="BA111" t="e">
        <f>IF(OR(入力!DY111="",入力!DY111="#N/A"),#N/A,入力!DY111)</f>
        <v>#N/A</v>
      </c>
      <c r="BB111" t="e">
        <f>IF(OR(入力!EA111="",入力!EA111="#N/A"),#N/A,入力!EA111)</f>
        <v>#N/A</v>
      </c>
      <c r="BC111" s="39" t="e">
        <f>IF(OR(入力!EB111="",入力!EB111="#N/A"),#N/A,入力!EB111)</f>
        <v>#N/A</v>
      </c>
      <c r="BD111" s="39" t="e">
        <f>IF(OR(入力!EJ111="",入力!EJ111="#N/A"),#N/A,入力!EJ111)</f>
        <v>#N/A</v>
      </c>
      <c r="BE111" s="39" t="e">
        <f>IF(OR(入力!EI111="",入力!EI111="#N/A"),#N/A,入力!EI111)</f>
        <v>#N/A</v>
      </c>
      <c r="BF111" s="217" t="e">
        <f>IF(OR(入力!EK111="",入力!EK111="#N/A"),#N/A,入力!EK111)</f>
        <v>#N/A</v>
      </c>
      <c r="BG111" s="126" t="e">
        <f>IF(OR(入力!GT111="",入力!GT111="#N/A"),#N/A,入力!GT111)</f>
        <v>#N/A</v>
      </c>
      <c r="BH111" s="23" t="e">
        <f>IF(OR(入力!HB111="",入力!HB111="#N/A"),#N/A,入力!HB111)</f>
        <v>#N/A</v>
      </c>
      <c r="BI111" s="23" t="e">
        <f>IF(OR(入力!HA111="",入力!HA111="#N/A"),#N/A,入力!HA111)</f>
        <v>#N/A</v>
      </c>
      <c r="BJ111" s="15" t="e">
        <f>IF(OR(入力!HC111="",入力!HC111="#N/A"),#N/A,入力!HC111)</f>
        <v>#N/A</v>
      </c>
      <c r="BK111" t="e">
        <f>IF(OR(入力!LJ111="",入力!LJ111="#N/A"),#N/A,入力!LJ111)</f>
        <v>#N/A</v>
      </c>
      <c r="BL111" t="e">
        <f>IF(OR(入力!LR111="",入力!LR111="#N/A"),#N/A,入力!LR111)</f>
        <v>#N/A</v>
      </c>
      <c r="BM111" t="e">
        <f>IF(OR(入力!LQ111="",入力!LQ111="#N/A"),#N/A,入力!LQ111)</f>
        <v>#N/A</v>
      </c>
      <c r="BN111" s="2" t="e">
        <f>IF(OR(入力!LS111="",入力!LS111="#N/A"),#N/A,入力!LS111)</f>
        <v>#N/A</v>
      </c>
      <c r="BO111" t="e">
        <f>IF(OR(入力!LT111="",入力!LT111="#N/A"),#N/A,入力!LT111)</f>
        <v>#N/A</v>
      </c>
      <c r="BP111" t="e">
        <f>IF(OR(入力!MB111="",入力!MB111="#N/A"),#N/A,入力!MB111)</f>
        <v>#N/A</v>
      </c>
      <c r="BQ111" t="e">
        <f>IF(OR(入力!MA111="",入力!MA111="#N/A"),#N/A,入力!MA111)</f>
        <v>#N/A</v>
      </c>
      <c r="BR111" s="15" t="e">
        <f>IF(OR(入力!MC111="",入力!MC111="#N/A"),#N/A,入力!MC111)</f>
        <v>#N/A</v>
      </c>
      <c r="BS111" s="224" t="e">
        <f>IF(OR(入力!MN111="",入力!MN111="#N/A"),#N/A,入力!MN111)</f>
        <v>#N/A</v>
      </c>
      <c r="BT111" s="224" t="e">
        <f>IF(OR(入力!MV111="",入力!MV111="#N/A"),#N/A,入力!MV111)</f>
        <v>#N/A</v>
      </c>
      <c r="BU111" s="224" t="e">
        <f>IF(OR(入力!MU111="",入力!MU111="#N/A"),#N/A,入力!MU111)</f>
        <v>#N/A</v>
      </c>
      <c r="BV111" s="154" t="e">
        <f>IF(OR(入力!MW111="",入力!MW111="#N/A"),#N/A,入力!MW111)</f>
        <v>#N/A</v>
      </c>
      <c r="CD111" s="503"/>
      <c r="CE111" s="565"/>
      <c r="CF111" s="509"/>
      <c r="DC111" s="23"/>
    </row>
    <row r="112" spans="1:110">
      <c r="A112" s="251" t="e">
        <f>IF(OR(入力!A112="",入力!A112="#N/A"),#N/A,入力!A112)</f>
        <v>#N/A</v>
      </c>
      <c r="B112" s="253" t="e">
        <f>IF(OR(入力!B112="",入力!B112="#N/A"),#N/A,入力!B112)</f>
        <v>#N/A</v>
      </c>
      <c r="C112" s="74" t="e">
        <f>IF(OR(入力!C112="",入力!C112="#N/A"),#N/A,入力!C112)</f>
        <v>#N/A</v>
      </c>
      <c r="D112" s="210" t="e">
        <f>IF(OR(入力!E112="",入力!E112="#N/A"),#N/A,入力!E112)</f>
        <v>#N/A</v>
      </c>
      <c r="E112" s="2" t="e">
        <f>IF(OR(入力!H112="",入力!H112="#N/A"),#N/A,入力!H112)</f>
        <v>#N/A</v>
      </c>
      <c r="F112" t="e">
        <f>IF(OR(入力!I112="",入力!I112="#N/A"),#N/A,入力!I112)</f>
        <v>#N/A</v>
      </c>
      <c r="G112" t="e">
        <f>IF(OR(入力!Q112="",入力!Q112="#N/A"),#N/A,入力!Q112)</f>
        <v>#N/A</v>
      </c>
      <c r="H112" t="e">
        <f>IF(OR(入力!P112="",入力!P112="#N/A"),#N/A,入力!P112)</f>
        <v>#N/A</v>
      </c>
      <c r="I112" s="2" t="e">
        <f>IF(OR(入力!R112="",入力!R112="#N/A"),#N/A,入力!R112)</f>
        <v>#N/A</v>
      </c>
      <c r="J112" t="e">
        <f>IF(OR(入力!S112="",入力!S112="#N/A"),#N/A,入力!S112)</f>
        <v>#N/A</v>
      </c>
      <c r="K112" t="e">
        <f>IF(OR(入力!AA112="",入力!AA112="#N/A"),#N/A,入力!AA112)</f>
        <v>#N/A</v>
      </c>
      <c r="L112" t="e">
        <f>IF(OR(入力!Z112="",入力!Z112="#N/A"),#N/A,入力!Z112)</f>
        <v>#N/A</v>
      </c>
      <c r="M112" s="2" t="e">
        <f>IF(OR(入力!AB112="",入力!AB112="#N/A"),#N/A,入力!AB112)</f>
        <v>#N/A</v>
      </c>
      <c r="N112" t="e">
        <f>IF(OR(入力!AC112="",入力!AC112="#N/A"),#N/A,入力!AC112)</f>
        <v>#N/A</v>
      </c>
      <c r="O112" t="e">
        <f>IF(OR(入力!AK112="",入力!AK112="#N/A"),#N/A,入力!AK112)</f>
        <v>#N/A</v>
      </c>
      <c r="P112" t="e">
        <f>IF(OR(入力!AJ112="",入力!AJ112="#N/A"),#N/A,入力!AJ112)</f>
        <v>#N/A</v>
      </c>
      <c r="Q112" s="2" t="e">
        <f>IF(OR(入力!AL112="",入力!AL112="#N/A"),#N/A,入力!AL112)</f>
        <v>#N/A</v>
      </c>
      <c r="R112" t="e">
        <f>IF(OR(入力!AM112="",入力!AM112="#N/A"),#N/A,入力!AM112)</f>
        <v>#N/A</v>
      </c>
      <c r="S112" t="e">
        <f>IF(OR(入力!AT112="",入力!AT112="#N/A"),#N/A,入力!AT112)</f>
        <v>#N/A</v>
      </c>
      <c r="T112" t="e">
        <f>IF(OR(入力!AV112="",入力!AV112="#N/A"),#N/A,入力!AV112)</f>
        <v>#N/A</v>
      </c>
      <c r="U112" t="e">
        <f>IF(OR(入力!AU112="",入力!AU112="#N/A"),#N/A,入力!AU112)</f>
        <v>#N/A</v>
      </c>
      <c r="V112" s="2" t="e">
        <f>IF(OR(入力!AW112="",入力!AW112="#N/A"),#N/A,入力!AW112)</f>
        <v>#N/A</v>
      </c>
      <c r="W112" t="e">
        <f>IF(OR(入力!AX112="",入力!AX112="#N/A"),#N/A,入力!AX112)</f>
        <v>#N/A</v>
      </c>
      <c r="X112" t="e">
        <f>IF(OR(入力!BF112="",入力!BF112="#N/A"),#N/A,入力!BF112)</f>
        <v>#N/A</v>
      </c>
      <c r="Y112" t="e">
        <f>IF(OR(入力!BE112="",入力!BE112="#N/A"),#N/A,入力!BE112)</f>
        <v>#N/A</v>
      </c>
      <c r="Z112" s="2" t="e">
        <f>IF(OR(入力!BG112="",入力!BG112="#N/A"),#N/A,入力!BG112)</f>
        <v>#N/A</v>
      </c>
      <c r="AA112" t="e">
        <f>IF(OR(入力!BL112="",入力!BL112="#N/A"),#N/A,入力!BL112)</f>
        <v>#N/A</v>
      </c>
      <c r="AB112" s="15" t="e">
        <f>IF(OR(入力!BM112="",入力!BM112="#N/A"),#N/A,入力!BM112)</f>
        <v>#N/A</v>
      </c>
      <c r="AC112" s="98" t="e">
        <f>IF(OR(入力!BS112="",入力!BS112="#N/A"),#N/A,入力!BS112)</f>
        <v>#N/A</v>
      </c>
      <c r="AD112" s="23" t="e">
        <f>IF(OR(入力!BT112="",入力!BT112="#N/A"),#N/A,入力!BT112)</f>
        <v>#N/A</v>
      </c>
      <c r="AE112" s="23" t="e">
        <f>IF(OR(入力!BW112="",入力!BW112="#N/A"),#N/A,入力!BW112)</f>
        <v>#N/A</v>
      </c>
      <c r="AF112" s="23" t="e">
        <f>IF(OR(入力!BX112="",入力!BX112="#N/A"),#N/A,入力!BX112)</f>
        <v>#N/A</v>
      </c>
      <c r="AG112" s="126" t="e">
        <f>IF(OR(入力!BZ112="",入力!BZ112="#N/A"),#N/A,入力!BZ112)</f>
        <v>#N/A</v>
      </c>
      <c r="AH112" s="15" t="e">
        <f>IF(OR(入力!CB112="",入力!CB112="#N/A"),#N/A,入力!CB112)</f>
        <v>#N/A</v>
      </c>
      <c r="AI112" t="e">
        <f>IF(OR(入力!CD112="",入力!CD112="#N/A"),#N/A,入力!CD112)</f>
        <v>#N/A</v>
      </c>
      <c r="AJ112" t="e">
        <f>IF(OR(入力!CL112="",入力!CL112="#N/A"),#N/A,入力!CL112)</f>
        <v>#N/A</v>
      </c>
      <c r="AK112" t="e">
        <f>IF(OR(入力!CK112="",入力!CK112="#N/A"),#N/A,入力!CK112)</f>
        <v>#N/A</v>
      </c>
      <c r="AL112" t="e">
        <f>IF(OR(入力!CM112="",入力!CM112="#N/A"),#N/A,入力!CM112)</f>
        <v>#N/A</v>
      </c>
      <c r="AM112" s="39" t="e">
        <f>IF(OR(入力!CN112="",入力!CN112="#N/A"),#N/A,入力!CN112)</f>
        <v>#N/A</v>
      </c>
      <c r="AN112" s="39" t="e">
        <f>IF(OR(入力!CV112="",入力!CV112="#N/A"),#N/A,入力!CV112)</f>
        <v>#N/A</v>
      </c>
      <c r="AO112" s="39" t="e">
        <f>IF(OR(入力!CU112="",入力!CU112="#N/A"),#N/A,入力!CU112)</f>
        <v>#N/A</v>
      </c>
      <c r="AP112" s="40" t="e">
        <f>IF(OR(入力!CW112="",入力!CW112="#N/A"),#N/A,入力!CW112)</f>
        <v>#N/A</v>
      </c>
      <c r="AQ112" t="e">
        <f>IF(OR(入力!CX112="",入力!CX112="#N/A"),#N/A,入力!CX112)</f>
        <v>#N/A</v>
      </c>
      <c r="AR112" t="e">
        <f>IF(OR(入力!DF112="",入力!DF112="#N/A"),#N/A,入力!DF112)</f>
        <v>#N/A</v>
      </c>
      <c r="AS112" t="e">
        <f>IF(OR(入力!DE112="",入力!DE112="#N/A"),#N/A,入力!DE112)</f>
        <v>#N/A</v>
      </c>
      <c r="AT112" t="e">
        <f>IF(OR(入力!DG112="",入力!DG112="#N/A"),#N/A,入力!DG112)</f>
        <v>#N/A</v>
      </c>
      <c r="AU112" s="39" t="e">
        <f>IF(OR(入力!DH112="",入力!DH112="#N/A"),#N/A,入力!DH112)</f>
        <v>#N/A</v>
      </c>
      <c r="AV112" s="39" t="e">
        <f>IF(OR(入力!DP112="",入力!DP112="#N/A"),#N/A,入力!DP112)</f>
        <v>#N/A</v>
      </c>
      <c r="AW112" s="39" t="e">
        <f>IF(OR(入力!DO112="",入力!DO112="#N/A"),#N/A,入力!DO112)</f>
        <v>#N/A</v>
      </c>
      <c r="AX112" s="45" t="e">
        <f>IF(OR(入力!DQ112="",入力!DQ112="#N/A"),#N/A,入力!DQ112)</f>
        <v>#N/A</v>
      </c>
      <c r="AY112" t="e">
        <f>IF(OR(入力!DR112="",入力!DR112="#N/A"),#N/A,入力!DR112)</f>
        <v>#N/A</v>
      </c>
      <c r="AZ112" t="e">
        <f>IF(OR(入力!DZ112="",入力!DZ112="#N/A"),#N/A,入力!DZ112)</f>
        <v>#N/A</v>
      </c>
      <c r="BA112" t="e">
        <f>IF(OR(入力!DY112="",入力!DY112="#N/A"),#N/A,入力!DY112)</f>
        <v>#N/A</v>
      </c>
      <c r="BB112" t="e">
        <f>IF(OR(入力!EA112="",入力!EA112="#N/A"),#N/A,入力!EA112)</f>
        <v>#N/A</v>
      </c>
      <c r="BC112" s="39" t="e">
        <f>IF(OR(入力!EB112="",入力!EB112="#N/A"),#N/A,入力!EB112)</f>
        <v>#N/A</v>
      </c>
      <c r="BD112" s="39" t="e">
        <f>IF(OR(入力!EJ112="",入力!EJ112="#N/A"),#N/A,入力!EJ112)</f>
        <v>#N/A</v>
      </c>
      <c r="BE112" s="39" t="e">
        <f>IF(OR(入力!EI112="",入力!EI112="#N/A"),#N/A,入力!EI112)</f>
        <v>#N/A</v>
      </c>
      <c r="BF112" s="217" t="e">
        <f>IF(OR(入力!EK112="",入力!EK112="#N/A"),#N/A,入力!EK112)</f>
        <v>#N/A</v>
      </c>
      <c r="BG112" s="126" t="e">
        <f>IF(OR(入力!GT112="",入力!GT112="#N/A"),#N/A,入力!GT112)</f>
        <v>#N/A</v>
      </c>
      <c r="BH112" s="23" t="e">
        <f>IF(OR(入力!HB112="",入力!HB112="#N/A"),#N/A,入力!HB112)</f>
        <v>#N/A</v>
      </c>
      <c r="BI112" s="23" t="e">
        <f>IF(OR(入力!HA112="",入力!HA112="#N/A"),#N/A,入力!HA112)</f>
        <v>#N/A</v>
      </c>
      <c r="BJ112" s="15" t="e">
        <f>IF(OR(入力!HC112="",入力!HC112="#N/A"),#N/A,入力!HC112)</f>
        <v>#N/A</v>
      </c>
      <c r="BK112" t="e">
        <f>IF(OR(入力!LJ112="",入力!LJ112="#N/A"),#N/A,入力!LJ112)</f>
        <v>#N/A</v>
      </c>
      <c r="BL112" t="e">
        <f>IF(OR(入力!LR112="",入力!LR112="#N/A"),#N/A,入力!LR112)</f>
        <v>#N/A</v>
      </c>
      <c r="BM112" t="e">
        <f>IF(OR(入力!LQ112="",入力!LQ112="#N/A"),#N/A,入力!LQ112)</f>
        <v>#N/A</v>
      </c>
      <c r="BN112" s="2" t="e">
        <f>IF(OR(入力!LS112="",入力!LS112="#N/A"),#N/A,入力!LS112)</f>
        <v>#N/A</v>
      </c>
      <c r="BO112" t="e">
        <f>IF(OR(入力!LT112="",入力!LT112="#N/A"),#N/A,入力!LT112)</f>
        <v>#N/A</v>
      </c>
      <c r="BP112" t="e">
        <f>IF(OR(入力!MB112="",入力!MB112="#N/A"),#N/A,入力!MB112)</f>
        <v>#N/A</v>
      </c>
      <c r="BQ112" t="e">
        <f>IF(OR(入力!MA112="",入力!MA112="#N/A"),#N/A,入力!MA112)</f>
        <v>#N/A</v>
      </c>
      <c r="BR112" s="15" t="e">
        <f>IF(OR(入力!MC112="",入力!MC112="#N/A"),#N/A,入力!MC112)</f>
        <v>#N/A</v>
      </c>
      <c r="BS112" s="224" t="e">
        <f>IF(OR(入力!MN112="",入力!MN112="#N/A"),#N/A,入力!MN112)</f>
        <v>#N/A</v>
      </c>
      <c r="BT112" s="224" t="e">
        <f>IF(OR(入力!MV112="",入力!MV112="#N/A"),#N/A,入力!MV112)</f>
        <v>#N/A</v>
      </c>
      <c r="BU112" s="224" t="e">
        <f>IF(OR(入力!MU112="",入力!MU112="#N/A"),#N/A,入力!MU112)</f>
        <v>#N/A</v>
      </c>
      <c r="BV112" s="154" t="e">
        <f>IF(OR(入力!MW112="",入力!MW112="#N/A"),#N/A,入力!MW112)</f>
        <v>#N/A</v>
      </c>
      <c r="CD112" s="503"/>
      <c r="CE112" s="565"/>
      <c r="CF112" s="509"/>
      <c r="DC112" s="23"/>
    </row>
    <row r="113" spans="1:107">
      <c r="A113" s="251" t="e">
        <f>IF(OR(入力!A113="",入力!A113="#N/A"),#N/A,入力!A113)</f>
        <v>#N/A</v>
      </c>
      <c r="B113" s="253" t="e">
        <f>IF(OR(入力!B113="",入力!B113="#N/A"),#N/A,入力!B113)</f>
        <v>#N/A</v>
      </c>
      <c r="C113" s="74" t="e">
        <f>IF(OR(入力!C113="",入力!C113="#N/A"),#N/A,入力!C113)</f>
        <v>#N/A</v>
      </c>
      <c r="D113" s="210" t="e">
        <f>IF(OR(入力!E113="",入力!E113="#N/A"),#N/A,入力!E113)</f>
        <v>#N/A</v>
      </c>
      <c r="E113" s="2" t="e">
        <f>IF(OR(入力!H113="",入力!H113="#N/A"),#N/A,入力!H113)</f>
        <v>#N/A</v>
      </c>
      <c r="F113" t="e">
        <f>IF(OR(入力!I113="",入力!I113="#N/A"),#N/A,入力!I113)</f>
        <v>#N/A</v>
      </c>
      <c r="G113" t="e">
        <f>IF(OR(入力!Q113="",入力!Q113="#N/A"),#N/A,入力!Q113)</f>
        <v>#N/A</v>
      </c>
      <c r="H113" t="e">
        <f>IF(OR(入力!P113="",入力!P113="#N/A"),#N/A,入力!P113)</f>
        <v>#N/A</v>
      </c>
      <c r="I113" s="2" t="e">
        <f>IF(OR(入力!R113="",入力!R113="#N/A"),#N/A,入力!R113)</f>
        <v>#N/A</v>
      </c>
      <c r="J113" t="e">
        <f>IF(OR(入力!S113="",入力!S113="#N/A"),#N/A,入力!S113)</f>
        <v>#N/A</v>
      </c>
      <c r="K113" t="e">
        <f>IF(OR(入力!AA113="",入力!AA113="#N/A"),#N/A,入力!AA113)</f>
        <v>#N/A</v>
      </c>
      <c r="L113" t="e">
        <f>IF(OR(入力!Z113="",入力!Z113="#N/A"),#N/A,入力!Z113)</f>
        <v>#N/A</v>
      </c>
      <c r="M113" s="2" t="e">
        <f>IF(OR(入力!AB113="",入力!AB113="#N/A"),#N/A,入力!AB113)</f>
        <v>#N/A</v>
      </c>
      <c r="N113" t="e">
        <f>IF(OR(入力!AC113="",入力!AC113="#N/A"),#N/A,入力!AC113)</f>
        <v>#N/A</v>
      </c>
      <c r="O113" t="e">
        <f>IF(OR(入力!AK113="",入力!AK113="#N/A"),#N/A,入力!AK113)</f>
        <v>#N/A</v>
      </c>
      <c r="P113" t="e">
        <f>IF(OR(入力!AJ113="",入力!AJ113="#N/A"),#N/A,入力!AJ113)</f>
        <v>#N/A</v>
      </c>
      <c r="Q113" s="2" t="e">
        <f>IF(OR(入力!AL113="",入力!AL113="#N/A"),#N/A,入力!AL113)</f>
        <v>#N/A</v>
      </c>
      <c r="R113" t="e">
        <f>IF(OR(入力!AM113="",入力!AM113="#N/A"),#N/A,入力!AM113)</f>
        <v>#N/A</v>
      </c>
      <c r="S113" t="e">
        <f>IF(OR(入力!AT113="",入力!AT113="#N/A"),#N/A,入力!AT113)</f>
        <v>#N/A</v>
      </c>
      <c r="T113" t="e">
        <f>IF(OR(入力!AV113="",入力!AV113="#N/A"),#N/A,入力!AV113)</f>
        <v>#N/A</v>
      </c>
      <c r="U113" t="e">
        <f>IF(OR(入力!AU113="",入力!AU113="#N/A"),#N/A,入力!AU113)</f>
        <v>#N/A</v>
      </c>
      <c r="V113" s="2" t="e">
        <f>IF(OR(入力!AW113="",入力!AW113="#N/A"),#N/A,入力!AW113)</f>
        <v>#N/A</v>
      </c>
      <c r="W113" t="e">
        <f>IF(OR(入力!AX113="",入力!AX113="#N/A"),#N/A,入力!AX113)</f>
        <v>#N/A</v>
      </c>
      <c r="X113" t="e">
        <f>IF(OR(入力!BF113="",入力!BF113="#N/A"),#N/A,入力!BF113)</f>
        <v>#N/A</v>
      </c>
      <c r="Y113" t="e">
        <f>IF(OR(入力!BE113="",入力!BE113="#N/A"),#N/A,入力!BE113)</f>
        <v>#N/A</v>
      </c>
      <c r="Z113" s="2" t="e">
        <f>IF(OR(入力!BG113="",入力!BG113="#N/A"),#N/A,入力!BG113)</f>
        <v>#N/A</v>
      </c>
      <c r="AA113" t="e">
        <f>IF(OR(入力!BL113="",入力!BL113="#N/A"),#N/A,入力!BL113)</f>
        <v>#N/A</v>
      </c>
      <c r="AB113" s="15" t="e">
        <f>IF(OR(入力!BM113="",入力!BM113="#N/A"),#N/A,入力!BM113)</f>
        <v>#N/A</v>
      </c>
      <c r="AC113" s="98" t="e">
        <f>IF(OR(入力!BS113="",入力!BS113="#N/A"),#N/A,入力!BS113)</f>
        <v>#N/A</v>
      </c>
      <c r="AD113" s="23" t="e">
        <f>IF(OR(入力!BT113="",入力!BT113="#N/A"),#N/A,入力!BT113)</f>
        <v>#N/A</v>
      </c>
      <c r="AE113" s="23" t="e">
        <f>IF(OR(入力!BW113="",入力!BW113="#N/A"),#N/A,入力!BW113)</f>
        <v>#N/A</v>
      </c>
      <c r="AF113" s="23" t="e">
        <f>IF(OR(入力!BX113="",入力!BX113="#N/A"),#N/A,入力!BX113)</f>
        <v>#N/A</v>
      </c>
      <c r="AG113" s="126" t="e">
        <f>IF(OR(入力!BZ113="",入力!BZ113="#N/A"),#N/A,入力!BZ113)</f>
        <v>#N/A</v>
      </c>
      <c r="AH113" s="15" t="e">
        <f>IF(OR(入力!CB113="",入力!CB113="#N/A"),#N/A,入力!CB113)</f>
        <v>#N/A</v>
      </c>
      <c r="AI113" t="e">
        <f>IF(OR(入力!CD113="",入力!CD113="#N/A"),#N/A,入力!CD113)</f>
        <v>#N/A</v>
      </c>
      <c r="AJ113" t="e">
        <f>IF(OR(入力!CL113="",入力!CL113="#N/A"),#N/A,入力!CL113)</f>
        <v>#N/A</v>
      </c>
      <c r="AK113" t="e">
        <f>IF(OR(入力!CK113="",入力!CK113="#N/A"),#N/A,入力!CK113)</f>
        <v>#N/A</v>
      </c>
      <c r="AL113" t="e">
        <f>IF(OR(入力!CM113="",入力!CM113="#N/A"),#N/A,入力!CM113)</f>
        <v>#N/A</v>
      </c>
      <c r="AM113" s="39" t="e">
        <f>IF(OR(入力!CN113="",入力!CN113="#N/A"),#N/A,入力!CN113)</f>
        <v>#N/A</v>
      </c>
      <c r="AN113" s="39" t="e">
        <f>IF(OR(入力!CV113="",入力!CV113="#N/A"),#N/A,入力!CV113)</f>
        <v>#N/A</v>
      </c>
      <c r="AO113" s="39" t="e">
        <f>IF(OR(入力!CU113="",入力!CU113="#N/A"),#N/A,入力!CU113)</f>
        <v>#N/A</v>
      </c>
      <c r="AP113" s="40" t="e">
        <f>IF(OR(入力!CW113="",入力!CW113="#N/A"),#N/A,入力!CW113)</f>
        <v>#N/A</v>
      </c>
      <c r="AQ113" t="e">
        <f>IF(OR(入力!CX113="",入力!CX113="#N/A"),#N/A,入力!CX113)</f>
        <v>#N/A</v>
      </c>
      <c r="AR113" t="e">
        <f>IF(OR(入力!DF113="",入力!DF113="#N/A"),#N/A,入力!DF113)</f>
        <v>#N/A</v>
      </c>
      <c r="AS113" t="e">
        <f>IF(OR(入力!DE113="",入力!DE113="#N/A"),#N/A,入力!DE113)</f>
        <v>#N/A</v>
      </c>
      <c r="AT113" t="e">
        <f>IF(OR(入力!DG113="",入力!DG113="#N/A"),#N/A,入力!DG113)</f>
        <v>#N/A</v>
      </c>
      <c r="AU113" s="39" t="e">
        <f>IF(OR(入力!DH113="",入力!DH113="#N/A"),#N/A,入力!DH113)</f>
        <v>#N/A</v>
      </c>
      <c r="AV113" s="39" t="e">
        <f>IF(OR(入力!DP113="",入力!DP113="#N/A"),#N/A,入力!DP113)</f>
        <v>#N/A</v>
      </c>
      <c r="AW113" s="39" t="e">
        <f>IF(OR(入力!DO113="",入力!DO113="#N/A"),#N/A,入力!DO113)</f>
        <v>#N/A</v>
      </c>
      <c r="AX113" s="45" t="e">
        <f>IF(OR(入力!DQ113="",入力!DQ113="#N/A"),#N/A,入力!DQ113)</f>
        <v>#N/A</v>
      </c>
      <c r="AY113" t="e">
        <f>IF(OR(入力!DR113="",入力!DR113="#N/A"),#N/A,入力!DR113)</f>
        <v>#N/A</v>
      </c>
      <c r="AZ113" t="e">
        <f>IF(OR(入力!DZ113="",入力!DZ113="#N/A"),#N/A,入力!DZ113)</f>
        <v>#N/A</v>
      </c>
      <c r="BA113" t="e">
        <f>IF(OR(入力!DY113="",入力!DY113="#N/A"),#N/A,入力!DY113)</f>
        <v>#N/A</v>
      </c>
      <c r="BB113" t="e">
        <f>IF(OR(入力!EA113="",入力!EA113="#N/A"),#N/A,入力!EA113)</f>
        <v>#N/A</v>
      </c>
      <c r="BC113" s="39" t="e">
        <f>IF(OR(入力!EB113="",入力!EB113="#N/A"),#N/A,入力!EB113)</f>
        <v>#N/A</v>
      </c>
      <c r="BD113" s="39" t="e">
        <f>IF(OR(入力!EJ113="",入力!EJ113="#N/A"),#N/A,入力!EJ113)</f>
        <v>#N/A</v>
      </c>
      <c r="BE113" s="39" t="e">
        <f>IF(OR(入力!EI113="",入力!EI113="#N/A"),#N/A,入力!EI113)</f>
        <v>#N/A</v>
      </c>
      <c r="BF113" s="217" t="e">
        <f>IF(OR(入力!EK113="",入力!EK113="#N/A"),#N/A,入力!EK113)</f>
        <v>#N/A</v>
      </c>
      <c r="BG113" s="126" t="e">
        <f>IF(OR(入力!GT113="",入力!GT113="#N/A"),#N/A,入力!GT113)</f>
        <v>#N/A</v>
      </c>
      <c r="BH113" s="23" t="e">
        <f>IF(OR(入力!HB113="",入力!HB113="#N/A"),#N/A,入力!HB113)</f>
        <v>#N/A</v>
      </c>
      <c r="BI113" s="23" t="e">
        <f>IF(OR(入力!HA113="",入力!HA113="#N/A"),#N/A,入力!HA113)</f>
        <v>#N/A</v>
      </c>
      <c r="BJ113" s="15" t="e">
        <f>IF(OR(入力!HC113="",入力!HC113="#N/A"),#N/A,入力!HC113)</f>
        <v>#N/A</v>
      </c>
      <c r="BK113" t="e">
        <f>IF(OR(入力!LJ113="",入力!LJ113="#N/A"),#N/A,入力!LJ113)</f>
        <v>#N/A</v>
      </c>
      <c r="BL113" t="e">
        <f>IF(OR(入力!LR113="",入力!LR113="#N/A"),#N/A,入力!LR113)</f>
        <v>#N/A</v>
      </c>
      <c r="BM113" t="e">
        <f>IF(OR(入力!LQ113="",入力!LQ113="#N/A"),#N/A,入力!LQ113)</f>
        <v>#N/A</v>
      </c>
      <c r="BN113" s="2" t="e">
        <f>IF(OR(入力!LS113="",入力!LS113="#N/A"),#N/A,入力!LS113)</f>
        <v>#N/A</v>
      </c>
      <c r="BO113" t="e">
        <f>IF(OR(入力!LT113="",入力!LT113="#N/A"),#N/A,入力!LT113)</f>
        <v>#N/A</v>
      </c>
      <c r="BP113" t="e">
        <f>IF(OR(入力!MB113="",入力!MB113="#N/A"),#N/A,入力!MB113)</f>
        <v>#N/A</v>
      </c>
      <c r="BQ113" t="e">
        <f>IF(OR(入力!MA113="",入力!MA113="#N/A"),#N/A,入力!MA113)</f>
        <v>#N/A</v>
      </c>
      <c r="BR113" s="15" t="e">
        <f>IF(OR(入力!MC113="",入力!MC113="#N/A"),#N/A,入力!MC113)</f>
        <v>#N/A</v>
      </c>
      <c r="BS113" s="224" t="e">
        <f>IF(OR(入力!MN113="",入力!MN113="#N/A"),#N/A,入力!MN113)</f>
        <v>#N/A</v>
      </c>
      <c r="BT113" s="224" t="e">
        <f>IF(OR(入力!MV113="",入力!MV113="#N/A"),#N/A,入力!MV113)</f>
        <v>#N/A</v>
      </c>
      <c r="BU113" s="224" t="e">
        <f>IF(OR(入力!MU113="",入力!MU113="#N/A"),#N/A,入力!MU113)</f>
        <v>#N/A</v>
      </c>
      <c r="BV113" s="154" t="e">
        <f>IF(OR(入力!MW113="",入力!MW113="#N/A"),#N/A,入力!MW113)</f>
        <v>#N/A</v>
      </c>
      <c r="CD113" s="503"/>
      <c r="CE113" s="565"/>
      <c r="CF113" s="509"/>
      <c r="DC113" s="23"/>
    </row>
    <row r="114" spans="1:107">
      <c r="A114" s="251" t="e">
        <f>IF(OR(入力!A114="",入力!A114="#N/A"),#N/A,入力!A114)</f>
        <v>#N/A</v>
      </c>
      <c r="B114" s="253" t="e">
        <f>IF(OR(入力!B114="",入力!B114="#N/A"),#N/A,入力!B114)</f>
        <v>#N/A</v>
      </c>
      <c r="C114" s="74" t="e">
        <f>IF(OR(入力!C114="",入力!C114="#N/A"),#N/A,入力!C114)</f>
        <v>#N/A</v>
      </c>
      <c r="D114" s="210" t="e">
        <f>IF(OR(入力!E114="",入力!E114="#N/A"),#N/A,入力!E114)</f>
        <v>#N/A</v>
      </c>
      <c r="E114" s="2" t="e">
        <f>IF(OR(入力!H114="",入力!H114="#N/A"),#N/A,入力!H114)</f>
        <v>#N/A</v>
      </c>
      <c r="F114" t="e">
        <f>IF(OR(入力!I114="",入力!I114="#N/A"),#N/A,入力!I114)</f>
        <v>#N/A</v>
      </c>
      <c r="G114" t="e">
        <f>IF(OR(入力!Q114="",入力!Q114="#N/A"),#N/A,入力!Q114)</f>
        <v>#N/A</v>
      </c>
      <c r="H114" t="e">
        <f>IF(OR(入力!P114="",入力!P114="#N/A"),#N/A,入力!P114)</f>
        <v>#N/A</v>
      </c>
      <c r="I114" s="2" t="e">
        <f>IF(OR(入力!R114="",入力!R114="#N/A"),#N/A,入力!R114)</f>
        <v>#N/A</v>
      </c>
      <c r="J114" t="e">
        <f>IF(OR(入力!S114="",入力!S114="#N/A"),#N/A,入力!S114)</f>
        <v>#N/A</v>
      </c>
      <c r="K114" t="e">
        <f>IF(OR(入力!AA114="",入力!AA114="#N/A"),#N/A,入力!AA114)</f>
        <v>#N/A</v>
      </c>
      <c r="L114" t="e">
        <f>IF(OR(入力!Z114="",入力!Z114="#N/A"),#N/A,入力!Z114)</f>
        <v>#N/A</v>
      </c>
      <c r="M114" s="2" t="e">
        <f>IF(OR(入力!AB114="",入力!AB114="#N/A"),#N/A,入力!AB114)</f>
        <v>#N/A</v>
      </c>
      <c r="N114" t="e">
        <f>IF(OR(入力!AC114="",入力!AC114="#N/A"),#N/A,入力!AC114)</f>
        <v>#N/A</v>
      </c>
      <c r="O114" t="e">
        <f>IF(OR(入力!AK114="",入力!AK114="#N/A"),#N/A,入力!AK114)</f>
        <v>#N/A</v>
      </c>
      <c r="P114" t="e">
        <f>IF(OR(入力!AJ114="",入力!AJ114="#N/A"),#N/A,入力!AJ114)</f>
        <v>#N/A</v>
      </c>
      <c r="Q114" s="2" t="e">
        <f>IF(OR(入力!AL114="",入力!AL114="#N/A"),#N/A,入力!AL114)</f>
        <v>#N/A</v>
      </c>
      <c r="R114" t="e">
        <f>IF(OR(入力!AM114="",入力!AM114="#N/A"),#N/A,入力!AM114)</f>
        <v>#N/A</v>
      </c>
      <c r="S114" t="e">
        <f>IF(OR(入力!AT114="",入力!AT114="#N/A"),#N/A,入力!AT114)</f>
        <v>#N/A</v>
      </c>
      <c r="T114" t="e">
        <f>IF(OR(入力!AV114="",入力!AV114="#N/A"),#N/A,入力!AV114)</f>
        <v>#N/A</v>
      </c>
      <c r="U114" t="e">
        <f>IF(OR(入力!AU114="",入力!AU114="#N/A"),#N/A,入力!AU114)</f>
        <v>#N/A</v>
      </c>
      <c r="V114" s="2" t="e">
        <f>IF(OR(入力!AW114="",入力!AW114="#N/A"),#N/A,入力!AW114)</f>
        <v>#N/A</v>
      </c>
      <c r="W114" t="e">
        <f>IF(OR(入力!AX114="",入力!AX114="#N/A"),#N/A,入力!AX114)</f>
        <v>#N/A</v>
      </c>
      <c r="X114" t="e">
        <f>IF(OR(入力!BF114="",入力!BF114="#N/A"),#N/A,入力!BF114)</f>
        <v>#N/A</v>
      </c>
      <c r="Y114" t="e">
        <f>IF(OR(入力!BE114="",入力!BE114="#N/A"),#N/A,入力!BE114)</f>
        <v>#N/A</v>
      </c>
      <c r="Z114" s="2" t="e">
        <f>IF(OR(入力!BG114="",入力!BG114="#N/A"),#N/A,入力!BG114)</f>
        <v>#N/A</v>
      </c>
      <c r="AA114" t="e">
        <f>IF(OR(入力!BL114="",入力!BL114="#N/A"),#N/A,入力!BL114)</f>
        <v>#N/A</v>
      </c>
      <c r="AB114" s="15" t="e">
        <f>IF(OR(入力!BM114="",入力!BM114="#N/A"),#N/A,入力!BM114)</f>
        <v>#N/A</v>
      </c>
      <c r="AC114" s="98" t="e">
        <f>IF(OR(入力!BS114="",入力!BS114="#N/A"),#N/A,入力!BS114)</f>
        <v>#N/A</v>
      </c>
      <c r="AD114" s="23" t="e">
        <f>IF(OR(入力!BT114="",入力!BT114="#N/A"),#N/A,入力!BT114)</f>
        <v>#N/A</v>
      </c>
      <c r="AE114" s="23" t="e">
        <f>IF(OR(入力!BW114="",入力!BW114="#N/A"),#N/A,入力!BW114)</f>
        <v>#N/A</v>
      </c>
      <c r="AF114" s="23" t="e">
        <f>IF(OR(入力!BX114="",入力!BX114="#N/A"),#N/A,入力!BX114)</f>
        <v>#N/A</v>
      </c>
      <c r="AG114" s="126" t="e">
        <f>IF(OR(入力!BZ114="",入力!BZ114="#N/A"),#N/A,入力!BZ114)</f>
        <v>#N/A</v>
      </c>
      <c r="AH114" s="15" t="e">
        <f>IF(OR(入力!CB114="",入力!CB114="#N/A"),#N/A,入力!CB114)</f>
        <v>#N/A</v>
      </c>
      <c r="AI114" t="e">
        <f>IF(OR(入力!CD114="",入力!CD114="#N/A"),#N/A,入力!CD114)</f>
        <v>#N/A</v>
      </c>
      <c r="AJ114" t="e">
        <f>IF(OR(入力!CL114="",入力!CL114="#N/A"),#N/A,入力!CL114)</f>
        <v>#N/A</v>
      </c>
      <c r="AK114" t="e">
        <f>IF(OR(入力!CK114="",入力!CK114="#N/A"),#N/A,入力!CK114)</f>
        <v>#N/A</v>
      </c>
      <c r="AL114" t="e">
        <f>IF(OR(入力!CM114="",入力!CM114="#N/A"),#N/A,入力!CM114)</f>
        <v>#N/A</v>
      </c>
      <c r="AM114" s="39" t="e">
        <f>IF(OR(入力!CN114="",入力!CN114="#N/A"),#N/A,入力!CN114)</f>
        <v>#N/A</v>
      </c>
      <c r="AN114" s="39" t="e">
        <f>IF(OR(入力!CV114="",入力!CV114="#N/A"),#N/A,入力!CV114)</f>
        <v>#N/A</v>
      </c>
      <c r="AO114" s="39" t="e">
        <f>IF(OR(入力!CU114="",入力!CU114="#N/A"),#N/A,入力!CU114)</f>
        <v>#N/A</v>
      </c>
      <c r="AP114" s="40" t="e">
        <f>IF(OR(入力!CW114="",入力!CW114="#N/A"),#N/A,入力!CW114)</f>
        <v>#N/A</v>
      </c>
      <c r="AQ114" t="e">
        <f>IF(OR(入力!CX114="",入力!CX114="#N/A"),#N/A,入力!CX114)</f>
        <v>#N/A</v>
      </c>
      <c r="AR114" t="e">
        <f>IF(OR(入力!DF114="",入力!DF114="#N/A"),#N/A,入力!DF114)</f>
        <v>#N/A</v>
      </c>
      <c r="AS114" t="e">
        <f>IF(OR(入力!DE114="",入力!DE114="#N/A"),#N/A,入力!DE114)</f>
        <v>#N/A</v>
      </c>
      <c r="AT114" t="e">
        <f>IF(OR(入力!DG114="",入力!DG114="#N/A"),#N/A,入力!DG114)</f>
        <v>#N/A</v>
      </c>
      <c r="AU114" s="39" t="e">
        <f>IF(OR(入力!DH114="",入力!DH114="#N/A"),#N/A,入力!DH114)</f>
        <v>#N/A</v>
      </c>
      <c r="AV114" s="39" t="e">
        <f>IF(OR(入力!DP114="",入力!DP114="#N/A"),#N/A,入力!DP114)</f>
        <v>#N/A</v>
      </c>
      <c r="AW114" s="39" t="e">
        <f>IF(OR(入力!DO114="",入力!DO114="#N/A"),#N/A,入力!DO114)</f>
        <v>#N/A</v>
      </c>
      <c r="AX114" s="45" t="e">
        <f>IF(OR(入力!DQ114="",入力!DQ114="#N/A"),#N/A,入力!DQ114)</f>
        <v>#N/A</v>
      </c>
      <c r="AY114" t="e">
        <f>IF(OR(入力!DR114="",入力!DR114="#N/A"),#N/A,入力!DR114)</f>
        <v>#N/A</v>
      </c>
      <c r="AZ114" t="e">
        <f>IF(OR(入力!DZ114="",入力!DZ114="#N/A"),#N/A,入力!DZ114)</f>
        <v>#N/A</v>
      </c>
      <c r="BA114" t="e">
        <f>IF(OR(入力!DY114="",入力!DY114="#N/A"),#N/A,入力!DY114)</f>
        <v>#N/A</v>
      </c>
      <c r="BB114" t="e">
        <f>IF(OR(入力!EA114="",入力!EA114="#N/A"),#N/A,入力!EA114)</f>
        <v>#N/A</v>
      </c>
      <c r="BC114" s="39" t="e">
        <f>IF(OR(入力!EB114="",入力!EB114="#N/A"),#N/A,入力!EB114)</f>
        <v>#N/A</v>
      </c>
      <c r="BD114" s="39" t="e">
        <f>IF(OR(入力!EJ114="",入力!EJ114="#N/A"),#N/A,入力!EJ114)</f>
        <v>#N/A</v>
      </c>
      <c r="BE114" s="39" t="e">
        <f>IF(OR(入力!EI114="",入力!EI114="#N/A"),#N/A,入力!EI114)</f>
        <v>#N/A</v>
      </c>
      <c r="BF114" s="217" t="e">
        <f>IF(OR(入力!EK114="",入力!EK114="#N/A"),#N/A,入力!EK114)</f>
        <v>#N/A</v>
      </c>
      <c r="BG114" s="126" t="e">
        <f>IF(OR(入力!GT114="",入力!GT114="#N/A"),#N/A,入力!GT114)</f>
        <v>#N/A</v>
      </c>
      <c r="BH114" s="23" t="e">
        <f>IF(OR(入力!HB114="",入力!HB114="#N/A"),#N/A,入力!HB114)</f>
        <v>#N/A</v>
      </c>
      <c r="BI114" s="23" t="e">
        <f>IF(OR(入力!HA114="",入力!HA114="#N/A"),#N/A,入力!HA114)</f>
        <v>#N/A</v>
      </c>
      <c r="BJ114" s="15" t="e">
        <f>IF(OR(入力!HC114="",入力!HC114="#N/A"),#N/A,入力!HC114)</f>
        <v>#N/A</v>
      </c>
      <c r="BK114" t="e">
        <f>IF(OR(入力!LJ114="",入力!LJ114="#N/A"),#N/A,入力!LJ114)</f>
        <v>#N/A</v>
      </c>
      <c r="BL114" t="e">
        <f>IF(OR(入力!LR114="",入力!LR114="#N/A"),#N/A,入力!LR114)</f>
        <v>#N/A</v>
      </c>
      <c r="BM114" t="e">
        <f>IF(OR(入力!LQ114="",入力!LQ114="#N/A"),#N/A,入力!LQ114)</f>
        <v>#N/A</v>
      </c>
      <c r="BN114" s="2" t="e">
        <f>IF(OR(入力!LS114="",入力!LS114="#N/A"),#N/A,入力!LS114)</f>
        <v>#N/A</v>
      </c>
      <c r="BO114" t="e">
        <f>IF(OR(入力!LT114="",入力!LT114="#N/A"),#N/A,入力!LT114)</f>
        <v>#N/A</v>
      </c>
      <c r="BP114" t="e">
        <f>IF(OR(入力!MB114="",入力!MB114="#N/A"),#N/A,入力!MB114)</f>
        <v>#N/A</v>
      </c>
      <c r="BQ114" t="e">
        <f>IF(OR(入力!MA114="",入力!MA114="#N/A"),#N/A,入力!MA114)</f>
        <v>#N/A</v>
      </c>
      <c r="BR114" s="15" t="e">
        <f>IF(OR(入力!MC114="",入力!MC114="#N/A"),#N/A,入力!MC114)</f>
        <v>#N/A</v>
      </c>
      <c r="BS114" s="224" t="e">
        <f>IF(OR(入力!MN114="",入力!MN114="#N/A"),#N/A,入力!MN114)</f>
        <v>#N/A</v>
      </c>
      <c r="BT114" s="224" t="e">
        <f>IF(OR(入力!MV114="",入力!MV114="#N/A"),#N/A,入力!MV114)</f>
        <v>#N/A</v>
      </c>
      <c r="BU114" s="224" t="e">
        <f>IF(OR(入力!MU114="",入力!MU114="#N/A"),#N/A,入力!MU114)</f>
        <v>#N/A</v>
      </c>
      <c r="BV114" s="154" t="e">
        <f>IF(OR(入力!MW114="",入力!MW114="#N/A"),#N/A,入力!MW114)</f>
        <v>#N/A</v>
      </c>
      <c r="CD114" s="503"/>
      <c r="CE114" s="565"/>
      <c r="CF114" s="509"/>
      <c r="DC114" s="23"/>
    </row>
    <row r="115" spans="1:107">
      <c r="A115" s="251" t="e">
        <f>IF(OR(入力!A115="",入力!A115="#N/A"),#N/A,入力!A115)</f>
        <v>#N/A</v>
      </c>
      <c r="B115" s="253" t="e">
        <f>IF(OR(入力!B115="",入力!B115="#N/A"),#N/A,入力!B115)</f>
        <v>#N/A</v>
      </c>
      <c r="C115" s="74" t="e">
        <f>IF(OR(入力!C115="",入力!C115="#N/A"),#N/A,入力!C115)</f>
        <v>#N/A</v>
      </c>
      <c r="D115" s="210" t="e">
        <f>IF(OR(入力!E115="",入力!E115="#N/A"),#N/A,入力!E115)</f>
        <v>#N/A</v>
      </c>
      <c r="E115" s="2" t="e">
        <f>IF(OR(入力!H115="",入力!H115="#N/A"),#N/A,入力!H115)</f>
        <v>#N/A</v>
      </c>
      <c r="F115" t="e">
        <f>IF(OR(入力!I115="",入力!I115="#N/A"),#N/A,入力!I115)</f>
        <v>#N/A</v>
      </c>
      <c r="G115" t="e">
        <f>IF(OR(入力!Q115="",入力!Q115="#N/A"),#N/A,入力!Q115)</f>
        <v>#N/A</v>
      </c>
      <c r="H115" t="e">
        <f>IF(OR(入力!P115="",入力!P115="#N/A"),#N/A,入力!P115)</f>
        <v>#N/A</v>
      </c>
      <c r="I115" s="2" t="e">
        <f>IF(OR(入力!R115="",入力!R115="#N/A"),#N/A,入力!R115)</f>
        <v>#N/A</v>
      </c>
      <c r="J115" t="e">
        <f>IF(OR(入力!S115="",入力!S115="#N/A"),#N/A,入力!S115)</f>
        <v>#N/A</v>
      </c>
      <c r="K115" t="e">
        <f>IF(OR(入力!AA115="",入力!AA115="#N/A"),#N/A,入力!AA115)</f>
        <v>#N/A</v>
      </c>
      <c r="L115" t="e">
        <f>IF(OR(入力!Z115="",入力!Z115="#N/A"),#N/A,入力!Z115)</f>
        <v>#N/A</v>
      </c>
      <c r="M115" s="2" t="e">
        <f>IF(OR(入力!AB115="",入力!AB115="#N/A"),#N/A,入力!AB115)</f>
        <v>#N/A</v>
      </c>
      <c r="N115" t="e">
        <f>IF(OR(入力!AC115="",入力!AC115="#N/A"),#N/A,入力!AC115)</f>
        <v>#N/A</v>
      </c>
      <c r="O115" t="e">
        <f>IF(OR(入力!AK115="",入力!AK115="#N/A"),#N/A,入力!AK115)</f>
        <v>#N/A</v>
      </c>
      <c r="P115" t="e">
        <f>IF(OR(入力!AJ115="",入力!AJ115="#N/A"),#N/A,入力!AJ115)</f>
        <v>#N/A</v>
      </c>
      <c r="Q115" s="2" t="e">
        <f>IF(OR(入力!AL115="",入力!AL115="#N/A"),#N/A,入力!AL115)</f>
        <v>#N/A</v>
      </c>
      <c r="R115" t="e">
        <f>IF(OR(入力!AM115="",入力!AM115="#N/A"),#N/A,入力!AM115)</f>
        <v>#N/A</v>
      </c>
      <c r="S115" t="e">
        <f>IF(OR(入力!AT115="",入力!AT115="#N/A"),#N/A,入力!AT115)</f>
        <v>#N/A</v>
      </c>
      <c r="T115" t="e">
        <f>IF(OR(入力!AV115="",入力!AV115="#N/A"),#N/A,入力!AV115)</f>
        <v>#N/A</v>
      </c>
      <c r="U115" t="e">
        <f>IF(OR(入力!AU115="",入力!AU115="#N/A"),#N/A,入力!AU115)</f>
        <v>#N/A</v>
      </c>
      <c r="V115" s="2" t="e">
        <f>IF(OR(入力!AW115="",入力!AW115="#N/A"),#N/A,入力!AW115)</f>
        <v>#N/A</v>
      </c>
      <c r="W115" t="e">
        <f>IF(OR(入力!AX115="",入力!AX115="#N/A"),#N/A,入力!AX115)</f>
        <v>#N/A</v>
      </c>
      <c r="X115" t="e">
        <f>IF(OR(入力!BF115="",入力!BF115="#N/A"),#N/A,入力!BF115)</f>
        <v>#N/A</v>
      </c>
      <c r="Y115" t="e">
        <f>IF(OR(入力!BE115="",入力!BE115="#N/A"),#N/A,入力!BE115)</f>
        <v>#N/A</v>
      </c>
      <c r="Z115" s="2" t="e">
        <f>IF(OR(入力!BG115="",入力!BG115="#N/A"),#N/A,入力!BG115)</f>
        <v>#N/A</v>
      </c>
      <c r="AA115" t="e">
        <f>IF(OR(入力!BL115="",入力!BL115="#N/A"),#N/A,入力!BL115)</f>
        <v>#N/A</v>
      </c>
      <c r="AB115" s="15" t="e">
        <f>IF(OR(入力!BM115="",入力!BM115="#N/A"),#N/A,入力!BM115)</f>
        <v>#N/A</v>
      </c>
      <c r="AC115" s="98" t="e">
        <f>IF(OR(入力!BS115="",入力!BS115="#N/A"),#N/A,入力!BS115)</f>
        <v>#N/A</v>
      </c>
      <c r="AD115" s="23" t="e">
        <f>IF(OR(入力!BT115="",入力!BT115="#N/A"),#N/A,入力!BT115)</f>
        <v>#N/A</v>
      </c>
      <c r="AE115" s="23" t="e">
        <f>IF(OR(入力!BW115="",入力!BW115="#N/A"),#N/A,入力!BW115)</f>
        <v>#N/A</v>
      </c>
      <c r="AF115" s="23" t="e">
        <f>IF(OR(入力!BX115="",入力!BX115="#N/A"),#N/A,入力!BX115)</f>
        <v>#N/A</v>
      </c>
      <c r="AG115" s="126" t="e">
        <f>IF(OR(入力!BZ115="",入力!BZ115="#N/A"),#N/A,入力!BZ115)</f>
        <v>#N/A</v>
      </c>
      <c r="AH115" s="15" t="e">
        <f>IF(OR(入力!CB115="",入力!CB115="#N/A"),#N/A,入力!CB115)</f>
        <v>#N/A</v>
      </c>
      <c r="AI115" t="e">
        <f>IF(OR(入力!CD115="",入力!CD115="#N/A"),#N/A,入力!CD115)</f>
        <v>#N/A</v>
      </c>
      <c r="AJ115" t="e">
        <f>IF(OR(入力!CL115="",入力!CL115="#N/A"),#N/A,入力!CL115)</f>
        <v>#N/A</v>
      </c>
      <c r="AK115" t="e">
        <f>IF(OR(入力!CK115="",入力!CK115="#N/A"),#N/A,入力!CK115)</f>
        <v>#N/A</v>
      </c>
      <c r="AL115" t="e">
        <f>IF(OR(入力!CM115="",入力!CM115="#N/A"),#N/A,入力!CM115)</f>
        <v>#N/A</v>
      </c>
      <c r="AM115" s="39" t="e">
        <f>IF(OR(入力!CN115="",入力!CN115="#N/A"),#N/A,入力!CN115)</f>
        <v>#N/A</v>
      </c>
      <c r="AN115" s="39" t="e">
        <f>IF(OR(入力!CV115="",入力!CV115="#N/A"),#N/A,入力!CV115)</f>
        <v>#N/A</v>
      </c>
      <c r="AO115" s="39" t="e">
        <f>IF(OR(入力!CU115="",入力!CU115="#N/A"),#N/A,入力!CU115)</f>
        <v>#N/A</v>
      </c>
      <c r="AP115" s="40" t="e">
        <f>IF(OR(入力!CW115="",入力!CW115="#N/A"),#N/A,入力!CW115)</f>
        <v>#N/A</v>
      </c>
      <c r="AQ115" t="e">
        <f>IF(OR(入力!CX115="",入力!CX115="#N/A"),#N/A,入力!CX115)</f>
        <v>#N/A</v>
      </c>
      <c r="AR115" t="e">
        <f>IF(OR(入力!DF115="",入力!DF115="#N/A"),#N/A,入力!DF115)</f>
        <v>#N/A</v>
      </c>
      <c r="AS115" t="e">
        <f>IF(OR(入力!DE115="",入力!DE115="#N/A"),#N/A,入力!DE115)</f>
        <v>#N/A</v>
      </c>
      <c r="AT115" t="e">
        <f>IF(OR(入力!DG115="",入力!DG115="#N/A"),#N/A,入力!DG115)</f>
        <v>#N/A</v>
      </c>
      <c r="AU115" s="39" t="e">
        <f>IF(OR(入力!DH115="",入力!DH115="#N/A"),#N/A,入力!DH115)</f>
        <v>#N/A</v>
      </c>
      <c r="AV115" s="39" t="e">
        <f>IF(OR(入力!DP115="",入力!DP115="#N/A"),#N/A,入力!DP115)</f>
        <v>#N/A</v>
      </c>
      <c r="AW115" s="39" t="e">
        <f>IF(OR(入力!DO115="",入力!DO115="#N/A"),#N/A,入力!DO115)</f>
        <v>#N/A</v>
      </c>
      <c r="AX115" s="45" t="e">
        <f>IF(OR(入力!DQ115="",入力!DQ115="#N/A"),#N/A,入力!DQ115)</f>
        <v>#N/A</v>
      </c>
      <c r="AY115" t="e">
        <f>IF(OR(入力!DR115="",入力!DR115="#N/A"),#N/A,入力!DR115)</f>
        <v>#N/A</v>
      </c>
      <c r="AZ115" t="e">
        <f>IF(OR(入力!DZ115="",入力!DZ115="#N/A"),#N/A,入力!DZ115)</f>
        <v>#N/A</v>
      </c>
      <c r="BA115" t="e">
        <f>IF(OR(入力!DY115="",入力!DY115="#N/A"),#N/A,入力!DY115)</f>
        <v>#N/A</v>
      </c>
      <c r="BB115" t="e">
        <f>IF(OR(入力!EA115="",入力!EA115="#N/A"),#N/A,入力!EA115)</f>
        <v>#N/A</v>
      </c>
      <c r="BC115" s="39" t="e">
        <f>IF(OR(入力!EB115="",入力!EB115="#N/A"),#N/A,入力!EB115)</f>
        <v>#N/A</v>
      </c>
      <c r="BD115" s="39" t="e">
        <f>IF(OR(入力!EJ115="",入力!EJ115="#N/A"),#N/A,入力!EJ115)</f>
        <v>#N/A</v>
      </c>
      <c r="BE115" s="39" t="e">
        <f>IF(OR(入力!EI115="",入力!EI115="#N/A"),#N/A,入力!EI115)</f>
        <v>#N/A</v>
      </c>
      <c r="BF115" s="217" t="e">
        <f>IF(OR(入力!EK115="",入力!EK115="#N/A"),#N/A,入力!EK115)</f>
        <v>#N/A</v>
      </c>
      <c r="BG115" s="126" t="e">
        <f>IF(OR(入力!GT115="",入力!GT115="#N/A"),#N/A,入力!GT115)</f>
        <v>#N/A</v>
      </c>
      <c r="BH115" s="23" t="e">
        <f>IF(OR(入力!HB115="",入力!HB115="#N/A"),#N/A,入力!HB115)</f>
        <v>#N/A</v>
      </c>
      <c r="BI115" s="23" t="e">
        <f>IF(OR(入力!HA115="",入力!HA115="#N/A"),#N/A,入力!HA115)</f>
        <v>#N/A</v>
      </c>
      <c r="BJ115" s="15" t="e">
        <f>IF(OR(入力!HC115="",入力!HC115="#N/A"),#N/A,入力!HC115)</f>
        <v>#N/A</v>
      </c>
      <c r="BK115" t="e">
        <f>IF(OR(入力!LJ115="",入力!LJ115="#N/A"),#N/A,入力!LJ115)</f>
        <v>#N/A</v>
      </c>
      <c r="BL115" t="e">
        <f>IF(OR(入力!LR115="",入力!LR115="#N/A"),#N/A,入力!LR115)</f>
        <v>#N/A</v>
      </c>
      <c r="BM115" t="e">
        <f>IF(OR(入力!LQ115="",入力!LQ115="#N/A"),#N/A,入力!LQ115)</f>
        <v>#N/A</v>
      </c>
      <c r="BN115" s="2" t="e">
        <f>IF(OR(入力!LS115="",入力!LS115="#N/A"),#N/A,入力!LS115)</f>
        <v>#N/A</v>
      </c>
      <c r="BO115" t="e">
        <f>IF(OR(入力!LT115="",入力!LT115="#N/A"),#N/A,入力!LT115)</f>
        <v>#N/A</v>
      </c>
      <c r="BP115" t="e">
        <f>IF(OR(入力!MB115="",入力!MB115="#N/A"),#N/A,入力!MB115)</f>
        <v>#N/A</v>
      </c>
      <c r="BQ115" t="e">
        <f>IF(OR(入力!MA115="",入力!MA115="#N/A"),#N/A,入力!MA115)</f>
        <v>#N/A</v>
      </c>
      <c r="BR115" s="15" t="e">
        <f>IF(OR(入力!MC115="",入力!MC115="#N/A"),#N/A,入力!MC115)</f>
        <v>#N/A</v>
      </c>
      <c r="BS115" s="224" t="e">
        <f>IF(OR(入力!MN115="",入力!MN115="#N/A"),#N/A,入力!MN115)</f>
        <v>#N/A</v>
      </c>
      <c r="BT115" s="224" t="e">
        <f>IF(OR(入力!MV115="",入力!MV115="#N/A"),#N/A,入力!MV115)</f>
        <v>#N/A</v>
      </c>
      <c r="BU115" s="224" t="e">
        <f>IF(OR(入力!MU115="",入力!MU115="#N/A"),#N/A,入力!MU115)</f>
        <v>#N/A</v>
      </c>
      <c r="BV115" s="154" t="e">
        <f>IF(OR(入力!MW115="",入力!MW115="#N/A"),#N/A,入力!MW115)</f>
        <v>#N/A</v>
      </c>
      <c r="CD115" s="503"/>
      <c r="CE115" s="565"/>
      <c r="CF115" s="509"/>
      <c r="DC115" s="23"/>
    </row>
    <row r="116" spans="1:107">
      <c r="A116" s="251" t="e">
        <f>IF(OR(入力!A116="",入力!A116="#N/A"),#N/A,入力!A116)</f>
        <v>#N/A</v>
      </c>
      <c r="B116" s="253" t="e">
        <f>IF(OR(入力!B116="",入力!B116="#N/A"),#N/A,入力!B116)</f>
        <v>#N/A</v>
      </c>
      <c r="C116" s="74" t="e">
        <f>IF(OR(入力!C116="",入力!C116="#N/A"),#N/A,入力!C116)</f>
        <v>#N/A</v>
      </c>
      <c r="D116" s="210" t="e">
        <f>IF(OR(入力!E116="",入力!E116="#N/A"),#N/A,入力!E116)</f>
        <v>#N/A</v>
      </c>
      <c r="E116" s="2" t="e">
        <f>IF(OR(入力!H116="",入力!H116="#N/A"),#N/A,入力!H116)</f>
        <v>#N/A</v>
      </c>
      <c r="F116" t="e">
        <f>IF(OR(入力!I116="",入力!I116="#N/A"),#N/A,入力!I116)</f>
        <v>#N/A</v>
      </c>
      <c r="G116" t="e">
        <f>IF(OR(入力!Q116="",入力!Q116="#N/A"),#N/A,入力!Q116)</f>
        <v>#N/A</v>
      </c>
      <c r="H116" t="e">
        <f>IF(OR(入力!P116="",入力!P116="#N/A"),#N/A,入力!P116)</f>
        <v>#N/A</v>
      </c>
      <c r="I116" s="2" t="e">
        <f>IF(OR(入力!R116="",入力!R116="#N/A"),#N/A,入力!R116)</f>
        <v>#N/A</v>
      </c>
      <c r="J116" t="e">
        <f>IF(OR(入力!S116="",入力!S116="#N/A"),#N/A,入力!S116)</f>
        <v>#N/A</v>
      </c>
      <c r="K116" t="e">
        <f>IF(OR(入力!AA116="",入力!AA116="#N/A"),#N/A,入力!AA116)</f>
        <v>#N/A</v>
      </c>
      <c r="L116" t="e">
        <f>IF(OR(入力!Z116="",入力!Z116="#N/A"),#N/A,入力!Z116)</f>
        <v>#N/A</v>
      </c>
      <c r="M116" s="2" t="e">
        <f>IF(OR(入力!AB116="",入力!AB116="#N/A"),#N/A,入力!AB116)</f>
        <v>#N/A</v>
      </c>
      <c r="N116" t="e">
        <f>IF(OR(入力!AC116="",入力!AC116="#N/A"),#N/A,入力!AC116)</f>
        <v>#N/A</v>
      </c>
      <c r="O116" t="e">
        <f>IF(OR(入力!AK116="",入力!AK116="#N/A"),#N/A,入力!AK116)</f>
        <v>#N/A</v>
      </c>
      <c r="P116" t="e">
        <f>IF(OR(入力!AJ116="",入力!AJ116="#N/A"),#N/A,入力!AJ116)</f>
        <v>#N/A</v>
      </c>
      <c r="Q116" s="2" t="e">
        <f>IF(OR(入力!AL116="",入力!AL116="#N/A"),#N/A,入力!AL116)</f>
        <v>#N/A</v>
      </c>
      <c r="R116" t="e">
        <f>IF(OR(入力!AM116="",入力!AM116="#N/A"),#N/A,入力!AM116)</f>
        <v>#N/A</v>
      </c>
      <c r="S116" t="e">
        <f>IF(OR(入力!AT116="",入力!AT116="#N/A"),#N/A,入力!AT116)</f>
        <v>#N/A</v>
      </c>
      <c r="T116" t="e">
        <f>IF(OR(入力!AV116="",入力!AV116="#N/A"),#N/A,入力!AV116)</f>
        <v>#N/A</v>
      </c>
      <c r="U116" t="e">
        <f>IF(OR(入力!AU116="",入力!AU116="#N/A"),#N/A,入力!AU116)</f>
        <v>#N/A</v>
      </c>
      <c r="V116" s="2" t="e">
        <f>IF(OR(入力!AW116="",入力!AW116="#N/A"),#N/A,入力!AW116)</f>
        <v>#N/A</v>
      </c>
      <c r="W116" t="e">
        <f>IF(OR(入力!AX116="",入力!AX116="#N/A"),#N/A,入力!AX116)</f>
        <v>#N/A</v>
      </c>
      <c r="X116" t="e">
        <f>IF(OR(入力!BF116="",入力!BF116="#N/A"),#N/A,入力!BF116)</f>
        <v>#N/A</v>
      </c>
      <c r="Y116" t="e">
        <f>IF(OR(入力!BE116="",入力!BE116="#N/A"),#N/A,入力!BE116)</f>
        <v>#N/A</v>
      </c>
      <c r="Z116" s="2" t="e">
        <f>IF(OR(入力!BG116="",入力!BG116="#N/A"),#N/A,入力!BG116)</f>
        <v>#N/A</v>
      </c>
      <c r="AA116" t="e">
        <f>IF(OR(入力!BL116="",入力!BL116="#N/A"),#N/A,入力!BL116)</f>
        <v>#N/A</v>
      </c>
      <c r="AB116" s="15" t="e">
        <f>IF(OR(入力!BM116="",入力!BM116="#N/A"),#N/A,入力!BM116)</f>
        <v>#N/A</v>
      </c>
      <c r="AC116" s="98" t="e">
        <f>IF(OR(入力!BS116="",入力!BS116="#N/A"),#N/A,入力!BS116)</f>
        <v>#N/A</v>
      </c>
      <c r="AD116" s="23" t="e">
        <f>IF(OR(入力!BT116="",入力!BT116="#N/A"),#N/A,入力!BT116)</f>
        <v>#N/A</v>
      </c>
      <c r="AE116" s="23" t="e">
        <f>IF(OR(入力!BW116="",入力!BW116="#N/A"),#N/A,入力!BW116)</f>
        <v>#N/A</v>
      </c>
      <c r="AF116" s="23" t="e">
        <f>IF(OR(入力!BX116="",入力!BX116="#N/A"),#N/A,入力!BX116)</f>
        <v>#N/A</v>
      </c>
      <c r="AG116" s="126" t="e">
        <f>IF(OR(入力!BZ116="",入力!BZ116="#N/A"),#N/A,入力!BZ116)</f>
        <v>#N/A</v>
      </c>
      <c r="AH116" s="15" t="e">
        <f>IF(OR(入力!CB116="",入力!CB116="#N/A"),#N/A,入力!CB116)</f>
        <v>#N/A</v>
      </c>
      <c r="AI116" t="e">
        <f>IF(OR(入力!CD116="",入力!CD116="#N/A"),#N/A,入力!CD116)</f>
        <v>#N/A</v>
      </c>
      <c r="AJ116" t="e">
        <f>IF(OR(入力!CL116="",入力!CL116="#N/A"),#N/A,入力!CL116)</f>
        <v>#N/A</v>
      </c>
      <c r="AK116" t="e">
        <f>IF(OR(入力!CK116="",入力!CK116="#N/A"),#N/A,入力!CK116)</f>
        <v>#N/A</v>
      </c>
      <c r="AL116" t="e">
        <f>IF(OR(入力!CM116="",入力!CM116="#N/A"),#N/A,入力!CM116)</f>
        <v>#N/A</v>
      </c>
      <c r="AM116" s="39" t="e">
        <f>IF(OR(入力!CN116="",入力!CN116="#N/A"),#N/A,入力!CN116)</f>
        <v>#N/A</v>
      </c>
      <c r="AN116" s="39" t="e">
        <f>IF(OR(入力!CV116="",入力!CV116="#N/A"),#N/A,入力!CV116)</f>
        <v>#N/A</v>
      </c>
      <c r="AO116" s="39" t="e">
        <f>IF(OR(入力!CU116="",入力!CU116="#N/A"),#N/A,入力!CU116)</f>
        <v>#N/A</v>
      </c>
      <c r="AP116" s="40" t="e">
        <f>IF(OR(入力!CW116="",入力!CW116="#N/A"),#N/A,入力!CW116)</f>
        <v>#N/A</v>
      </c>
      <c r="AQ116" t="e">
        <f>IF(OR(入力!CX116="",入力!CX116="#N/A"),#N/A,入力!CX116)</f>
        <v>#N/A</v>
      </c>
      <c r="AR116" t="e">
        <f>IF(OR(入力!DF116="",入力!DF116="#N/A"),#N/A,入力!DF116)</f>
        <v>#N/A</v>
      </c>
      <c r="AS116" t="e">
        <f>IF(OR(入力!DE116="",入力!DE116="#N/A"),#N/A,入力!DE116)</f>
        <v>#N/A</v>
      </c>
      <c r="AT116" t="e">
        <f>IF(OR(入力!DG116="",入力!DG116="#N/A"),#N/A,入力!DG116)</f>
        <v>#N/A</v>
      </c>
      <c r="AU116" s="39" t="e">
        <f>IF(OR(入力!DH116="",入力!DH116="#N/A"),#N/A,入力!DH116)</f>
        <v>#N/A</v>
      </c>
      <c r="AV116" s="39" t="e">
        <f>IF(OR(入力!DP116="",入力!DP116="#N/A"),#N/A,入力!DP116)</f>
        <v>#N/A</v>
      </c>
      <c r="AW116" s="39" t="e">
        <f>IF(OR(入力!DO116="",入力!DO116="#N/A"),#N/A,入力!DO116)</f>
        <v>#N/A</v>
      </c>
      <c r="AX116" s="45" t="e">
        <f>IF(OR(入力!DQ116="",入力!DQ116="#N/A"),#N/A,入力!DQ116)</f>
        <v>#N/A</v>
      </c>
      <c r="AY116" t="e">
        <f>IF(OR(入力!DR116="",入力!DR116="#N/A"),#N/A,入力!DR116)</f>
        <v>#N/A</v>
      </c>
      <c r="AZ116" t="e">
        <f>IF(OR(入力!DZ116="",入力!DZ116="#N/A"),#N/A,入力!DZ116)</f>
        <v>#N/A</v>
      </c>
      <c r="BA116" t="e">
        <f>IF(OR(入力!DY116="",入力!DY116="#N/A"),#N/A,入力!DY116)</f>
        <v>#N/A</v>
      </c>
      <c r="BB116" t="e">
        <f>IF(OR(入力!EA116="",入力!EA116="#N/A"),#N/A,入力!EA116)</f>
        <v>#N/A</v>
      </c>
      <c r="BC116" s="39" t="e">
        <f>IF(OR(入力!EB116="",入力!EB116="#N/A"),#N/A,入力!EB116)</f>
        <v>#N/A</v>
      </c>
      <c r="BD116" s="39" t="e">
        <f>IF(OR(入力!EJ116="",入力!EJ116="#N/A"),#N/A,入力!EJ116)</f>
        <v>#N/A</v>
      </c>
      <c r="BE116" s="39" t="e">
        <f>IF(OR(入力!EI116="",入力!EI116="#N/A"),#N/A,入力!EI116)</f>
        <v>#N/A</v>
      </c>
      <c r="BF116" s="217" t="e">
        <f>IF(OR(入力!EK116="",入力!EK116="#N/A"),#N/A,入力!EK116)</f>
        <v>#N/A</v>
      </c>
      <c r="BG116" s="126" t="e">
        <f>IF(OR(入力!GT116="",入力!GT116="#N/A"),#N/A,入力!GT116)</f>
        <v>#N/A</v>
      </c>
      <c r="BH116" s="23" t="e">
        <f>IF(OR(入力!HB116="",入力!HB116="#N/A"),#N/A,入力!HB116)</f>
        <v>#N/A</v>
      </c>
      <c r="BI116" s="23" t="e">
        <f>IF(OR(入力!HA116="",入力!HA116="#N/A"),#N/A,入力!HA116)</f>
        <v>#N/A</v>
      </c>
      <c r="BJ116" s="15" t="e">
        <f>IF(OR(入力!HC116="",入力!HC116="#N/A"),#N/A,入力!HC116)</f>
        <v>#N/A</v>
      </c>
      <c r="BK116" t="e">
        <f>IF(OR(入力!LJ116="",入力!LJ116="#N/A"),#N/A,入力!LJ116)</f>
        <v>#N/A</v>
      </c>
      <c r="BL116" t="e">
        <f>IF(OR(入力!LR116="",入力!LR116="#N/A"),#N/A,入力!LR116)</f>
        <v>#N/A</v>
      </c>
      <c r="BM116" t="e">
        <f>IF(OR(入力!LQ116="",入力!LQ116="#N/A"),#N/A,入力!LQ116)</f>
        <v>#N/A</v>
      </c>
      <c r="BN116" s="2" t="e">
        <f>IF(OR(入力!LS116="",入力!LS116="#N/A"),#N/A,入力!LS116)</f>
        <v>#N/A</v>
      </c>
      <c r="BO116" t="e">
        <f>IF(OR(入力!LT116="",入力!LT116="#N/A"),#N/A,入力!LT116)</f>
        <v>#N/A</v>
      </c>
      <c r="BP116" t="e">
        <f>IF(OR(入力!MB116="",入力!MB116="#N/A"),#N/A,入力!MB116)</f>
        <v>#N/A</v>
      </c>
      <c r="BQ116" t="e">
        <f>IF(OR(入力!MA116="",入力!MA116="#N/A"),#N/A,入力!MA116)</f>
        <v>#N/A</v>
      </c>
      <c r="BR116" s="15" t="e">
        <f>IF(OR(入力!MC116="",入力!MC116="#N/A"),#N/A,入力!MC116)</f>
        <v>#N/A</v>
      </c>
      <c r="BS116" s="224" t="e">
        <f>IF(OR(入力!MN116="",入力!MN116="#N/A"),#N/A,入力!MN116)</f>
        <v>#N/A</v>
      </c>
      <c r="BT116" s="224" t="e">
        <f>IF(OR(入力!MV116="",入力!MV116="#N/A"),#N/A,入力!MV116)</f>
        <v>#N/A</v>
      </c>
      <c r="BU116" s="224" t="e">
        <f>IF(OR(入力!MU116="",入力!MU116="#N/A"),#N/A,入力!MU116)</f>
        <v>#N/A</v>
      </c>
      <c r="BV116" s="154" t="e">
        <f>IF(OR(入力!MW116="",入力!MW116="#N/A"),#N/A,入力!MW116)</f>
        <v>#N/A</v>
      </c>
      <c r="CD116" s="503"/>
      <c r="CE116" s="565"/>
      <c r="CF116" s="509"/>
      <c r="DC116" s="23"/>
    </row>
    <row r="117" spans="1:107">
      <c r="A117" s="251" t="e">
        <f>IF(OR(入力!A117="",入力!A117="#N/A"),#N/A,入力!A117)</f>
        <v>#N/A</v>
      </c>
      <c r="B117" s="253" t="e">
        <f>IF(OR(入力!B117="",入力!B117="#N/A"),#N/A,入力!B117)</f>
        <v>#N/A</v>
      </c>
      <c r="C117" s="74" t="e">
        <f>IF(OR(入力!C117="",入力!C117="#N/A"),#N/A,入力!C117)</f>
        <v>#N/A</v>
      </c>
      <c r="D117" s="210" t="e">
        <f>IF(OR(入力!E117="",入力!E117="#N/A"),#N/A,入力!E117)</f>
        <v>#N/A</v>
      </c>
      <c r="E117" s="2" t="e">
        <f>IF(OR(入力!H117="",入力!H117="#N/A"),#N/A,入力!H117)</f>
        <v>#N/A</v>
      </c>
      <c r="F117" t="e">
        <f>IF(OR(入力!I117="",入力!I117="#N/A"),#N/A,入力!I117)</f>
        <v>#N/A</v>
      </c>
      <c r="G117" t="e">
        <f>IF(OR(入力!Q117="",入力!Q117="#N/A"),#N/A,入力!Q117)</f>
        <v>#N/A</v>
      </c>
      <c r="H117" t="e">
        <f>IF(OR(入力!P117="",入力!P117="#N/A"),#N/A,入力!P117)</f>
        <v>#N/A</v>
      </c>
      <c r="I117" s="2" t="e">
        <f>IF(OR(入力!R117="",入力!R117="#N/A"),#N/A,入力!R117)</f>
        <v>#N/A</v>
      </c>
      <c r="J117" t="e">
        <f>IF(OR(入力!S117="",入力!S117="#N/A"),#N/A,入力!S117)</f>
        <v>#N/A</v>
      </c>
      <c r="K117" t="e">
        <f>IF(OR(入力!AA117="",入力!AA117="#N/A"),#N/A,入力!AA117)</f>
        <v>#N/A</v>
      </c>
      <c r="L117" t="e">
        <f>IF(OR(入力!Z117="",入力!Z117="#N/A"),#N/A,入力!Z117)</f>
        <v>#N/A</v>
      </c>
      <c r="M117" s="2" t="e">
        <f>IF(OR(入力!AB117="",入力!AB117="#N/A"),#N/A,入力!AB117)</f>
        <v>#N/A</v>
      </c>
      <c r="N117" t="e">
        <f>IF(OR(入力!AC117="",入力!AC117="#N/A"),#N/A,入力!AC117)</f>
        <v>#N/A</v>
      </c>
      <c r="O117" t="e">
        <f>IF(OR(入力!AK117="",入力!AK117="#N/A"),#N/A,入力!AK117)</f>
        <v>#N/A</v>
      </c>
      <c r="P117" t="e">
        <f>IF(OR(入力!AJ117="",入力!AJ117="#N/A"),#N/A,入力!AJ117)</f>
        <v>#N/A</v>
      </c>
      <c r="Q117" s="2" t="e">
        <f>IF(OR(入力!AL117="",入力!AL117="#N/A"),#N/A,入力!AL117)</f>
        <v>#N/A</v>
      </c>
      <c r="R117" t="e">
        <f>IF(OR(入力!AM117="",入力!AM117="#N/A"),#N/A,入力!AM117)</f>
        <v>#N/A</v>
      </c>
      <c r="S117" t="e">
        <f>IF(OR(入力!AT117="",入力!AT117="#N/A"),#N/A,入力!AT117)</f>
        <v>#N/A</v>
      </c>
      <c r="T117" t="e">
        <f>IF(OR(入力!AV117="",入力!AV117="#N/A"),#N/A,入力!AV117)</f>
        <v>#N/A</v>
      </c>
      <c r="U117" t="e">
        <f>IF(OR(入力!AU117="",入力!AU117="#N/A"),#N/A,入力!AU117)</f>
        <v>#N/A</v>
      </c>
      <c r="V117" s="2" t="e">
        <f>IF(OR(入力!AW117="",入力!AW117="#N/A"),#N/A,入力!AW117)</f>
        <v>#N/A</v>
      </c>
      <c r="W117" t="e">
        <f>IF(OR(入力!AX117="",入力!AX117="#N/A"),#N/A,入力!AX117)</f>
        <v>#N/A</v>
      </c>
      <c r="X117" t="e">
        <f>IF(OR(入力!BF117="",入力!BF117="#N/A"),#N/A,入力!BF117)</f>
        <v>#N/A</v>
      </c>
      <c r="Y117" t="e">
        <f>IF(OR(入力!BE117="",入力!BE117="#N/A"),#N/A,入力!BE117)</f>
        <v>#N/A</v>
      </c>
      <c r="Z117" s="2" t="e">
        <f>IF(OR(入力!BG117="",入力!BG117="#N/A"),#N/A,入力!BG117)</f>
        <v>#N/A</v>
      </c>
      <c r="AA117" t="e">
        <f>IF(OR(入力!BL117="",入力!BL117="#N/A"),#N/A,入力!BL117)</f>
        <v>#N/A</v>
      </c>
      <c r="AB117" s="15" t="e">
        <f>IF(OR(入力!BM117="",入力!BM117="#N/A"),#N/A,入力!BM117)</f>
        <v>#N/A</v>
      </c>
      <c r="AC117" s="98" t="e">
        <f>IF(OR(入力!BS117="",入力!BS117="#N/A"),#N/A,入力!BS117)</f>
        <v>#N/A</v>
      </c>
      <c r="AD117" s="23" t="e">
        <f>IF(OR(入力!BT117="",入力!BT117="#N/A"),#N/A,入力!BT117)</f>
        <v>#N/A</v>
      </c>
      <c r="AE117" s="23" t="e">
        <f>IF(OR(入力!BW117="",入力!BW117="#N/A"),#N/A,入力!BW117)</f>
        <v>#N/A</v>
      </c>
      <c r="AF117" s="23" t="e">
        <f>IF(OR(入力!BX117="",入力!BX117="#N/A"),#N/A,入力!BX117)</f>
        <v>#N/A</v>
      </c>
      <c r="AG117" s="126" t="e">
        <f>IF(OR(入力!BZ117="",入力!BZ117="#N/A"),#N/A,入力!BZ117)</f>
        <v>#N/A</v>
      </c>
      <c r="AH117" s="15" t="e">
        <f>IF(OR(入力!CB117="",入力!CB117="#N/A"),#N/A,入力!CB117)</f>
        <v>#N/A</v>
      </c>
      <c r="AI117" t="e">
        <f>IF(OR(入力!CD117="",入力!CD117="#N/A"),#N/A,入力!CD117)</f>
        <v>#N/A</v>
      </c>
      <c r="AJ117" t="e">
        <f>IF(OR(入力!CL117="",入力!CL117="#N/A"),#N/A,入力!CL117)</f>
        <v>#N/A</v>
      </c>
      <c r="AK117" t="e">
        <f>IF(OR(入力!CK117="",入力!CK117="#N/A"),#N/A,入力!CK117)</f>
        <v>#N/A</v>
      </c>
      <c r="AL117" t="e">
        <f>IF(OR(入力!CM117="",入力!CM117="#N/A"),#N/A,入力!CM117)</f>
        <v>#N/A</v>
      </c>
      <c r="AM117" s="39" t="e">
        <f>IF(OR(入力!CN117="",入力!CN117="#N/A"),#N/A,入力!CN117)</f>
        <v>#N/A</v>
      </c>
      <c r="AN117" s="39" t="e">
        <f>IF(OR(入力!CV117="",入力!CV117="#N/A"),#N/A,入力!CV117)</f>
        <v>#N/A</v>
      </c>
      <c r="AO117" s="39" t="e">
        <f>IF(OR(入力!CU117="",入力!CU117="#N/A"),#N/A,入力!CU117)</f>
        <v>#N/A</v>
      </c>
      <c r="AP117" s="40" t="e">
        <f>IF(OR(入力!CW117="",入力!CW117="#N/A"),#N/A,入力!CW117)</f>
        <v>#N/A</v>
      </c>
      <c r="AQ117" t="e">
        <f>IF(OR(入力!CX117="",入力!CX117="#N/A"),#N/A,入力!CX117)</f>
        <v>#N/A</v>
      </c>
      <c r="AR117" t="e">
        <f>IF(OR(入力!DF117="",入力!DF117="#N/A"),#N/A,入力!DF117)</f>
        <v>#N/A</v>
      </c>
      <c r="AS117" t="e">
        <f>IF(OR(入力!DE117="",入力!DE117="#N/A"),#N/A,入力!DE117)</f>
        <v>#N/A</v>
      </c>
      <c r="AT117" t="e">
        <f>IF(OR(入力!DG117="",入力!DG117="#N/A"),#N/A,入力!DG117)</f>
        <v>#N/A</v>
      </c>
      <c r="AU117" s="39" t="e">
        <f>IF(OR(入力!DH117="",入力!DH117="#N/A"),#N/A,入力!DH117)</f>
        <v>#N/A</v>
      </c>
      <c r="AV117" s="39" t="e">
        <f>IF(OR(入力!DP117="",入力!DP117="#N/A"),#N/A,入力!DP117)</f>
        <v>#N/A</v>
      </c>
      <c r="AW117" s="39" t="e">
        <f>IF(OR(入力!DO117="",入力!DO117="#N/A"),#N/A,入力!DO117)</f>
        <v>#N/A</v>
      </c>
      <c r="AX117" s="45" t="e">
        <f>IF(OR(入力!DQ117="",入力!DQ117="#N/A"),#N/A,入力!DQ117)</f>
        <v>#N/A</v>
      </c>
      <c r="AY117" t="e">
        <f>IF(OR(入力!DR117="",入力!DR117="#N/A"),#N/A,入力!DR117)</f>
        <v>#N/A</v>
      </c>
      <c r="AZ117" t="e">
        <f>IF(OR(入力!DZ117="",入力!DZ117="#N/A"),#N/A,入力!DZ117)</f>
        <v>#N/A</v>
      </c>
      <c r="BA117" t="e">
        <f>IF(OR(入力!DY117="",入力!DY117="#N/A"),#N/A,入力!DY117)</f>
        <v>#N/A</v>
      </c>
      <c r="BB117" t="e">
        <f>IF(OR(入力!EA117="",入力!EA117="#N/A"),#N/A,入力!EA117)</f>
        <v>#N/A</v>
      </c>
      <c r="BC117" s="39" t="e">
        <f>IF(OR(入力!EB117="",入力!EB117="#N/A"),#N/A,入力!EB117)</f>
        <v>#N/A</v>
      </c>
      <c r="BD117" s="39" t="e">
        <f>IF(OR(入力!EJ117="",入力!EJ117="#N/A"),#N/A,入力!EJ117)</f>
        <v>#N/A</v>
      </c>
      <c r="BE117" s="39" t="e">
        <f>IF(OR(入力!EI117="",入力!EI117="#N/A"),#N/A,入力!EI117)</f>
        <v>#N/A</v>
      </c>
      <c r="BF117" s="217" t="e">
        <f>IF(OR(入力!EK117="",入力!EK117="#N/A"),#N/A,入力!EK117)</f>
        <v>#N/A</v>
      </c>
      <c r="BG117" s="126" t="e">
        <f>IF(OR(入力!GT117="",入力!GT117="#N/A"),#N/A,入力!GT117)</f>
        <v>#N/A</v>
      </c>
      <c r="BH117" s="23" t="e">
        <f>IF(OR(入力!HB117="",入力!HB117="#N/A"),#N/A,入力!HB117)</f>
        <v>#N/A</v>
      </c>
      <c r="BI117" s="23" t="e">
        <f>IF(OR(入力!HA117="",入力!HA117="#N/A"),#N/A,入力!HA117)</f>
        <v>#N/A</v>
      </c>
      <c r="BJ117" s="15" t="e">
        <f>IF(OR(入力!HC117="",入力!HC117="#N/A"),#N/A,入力!HC117)</f>
        <v>#N/A</v>
      </c>
      <c r="BK117" t="e">
        <f>IF(OR(入力!LJ117="",入力!LJ117="#N/A"),#N/A,入力!LJ117)</f>
        <v>#N/A</v>
      </c>
      <c r="BL117" t="e">
        <f>IF(OR(入力!LR117="",入力!LR117="#N/A"),#N/A,入力!LR117)</f>
        <v>#N/A</v>
      </c>
      <c r="BM117" t="e">
        <f>IF(OR(入力!LQ117="",入力!LQ117="#N/A"),#N/A,入力!LQ117)</f>
        <v>#N/A</v>
      </c>
      <c r="BN117" s="2" t="e">
        <f>IF(OR(入力!LS117="",入力!LS117="#N/A"),#N/A,入力!LS117)</f>
        <v>#N/A</v>
      </c>
      <c r="BO117" t="e">
        <f>IF(OR(入力!LT117="",入力!LT117="#N/A"),#N/A,入力!LT117)</f>
        <v>#N/A</v>
      </c>
      <c r="BP117" t="e">
        <f>IF(OR(入力!MB117="",入力!MB117="#N/A"),#N/A,入力!MB117)</f>
        <v>#N/A</v>
      </c>
      <c r="BQ117" t="e">
        <f>IF(OR(入力!MA117="",入力!MA117="#N/A"),#N/A,入力!MA117)</f>
        <v>#N/A</v>
      </c>
      <c r="BR117" s="15" t="e">
        <f>IF(OR(入力!MC117="",入力!MC117="#N/A"),#N/A,入力!MC117)</f>
        <v>#N/A</v>
      </c>
      <c r="BS117" s="224" t="e">
        <f>IF(OR(入力!MN117="",入力!MN117="#N/A"),#N/A,入力!MN117)</f>
        <v>#N/A</v>
      </c>
      <c r="BT117" s="224" t="e">
        <f>IF(OR(入力!MV117="",入力!MV117="#N/A"),#N/A,入力!MV117)</f>
        <v>#N/A</v>
      </c>
      <c r="BU117" s="224" t="e">
        <f>IF(OR(入力!MU117="",入力!MU117="#N/A"),#N/A,入力!MU117)</f>
        <v>#N/A</v>
      </c>
      <c r="BV117" s="154" t="e">
        <f>IF(OR(入力!MW117="",入力!MW117="#N/A"),#N/A,入力!MW117)</f>
        <v>#N/A</v>
      </c>
      <c r="CD117" s="503"/>
      <c r="CE117" s="565"/>
      <c r="CF117" s="509"/>
      <c r="DC117" s="23"/>
    </row>
    <row r="118" spans="1:107">
      <c r="A118" s="251" t="e">
        <f>IF(OR(入力!A118="",入力!A118="#N/A"),#N/A,入力!A118)</f>
        <v>#N/A</v>
      </c>
      <c r="B118" s="253" t="e">
        <f>IF(OR(入力!B118="",入力!B118="#N/A"),#N/A,入力!B118)</f>
        <v>#N/A</v>
      </c>
      <c r="C118" s="74" t="e">
        <f>IF(OR(入力!C118="",入力!C118="#N/A"),#N/A,入力!C118)</f>
        <v>#N/A</v>
      </c>
      <c r="D118" s="210" t="e">
        <f>IF(OR(入力!E118="",入力!E118="#N/A"),#N/A,入力!E118)</f>
        <v>#N/A</v>
      </c>
      <c r="E118" s="2" t="e">
        <f>IF(OR(入力!H118="",入力!H118="#N/A"),#N/A,入力!H118)</f>
        <v>#N/A</v>
      </c>
      <c r="F118" t="e">
        <f>IF(OR(入力!I118="",入力!I118="#N/A"),#N/A,入力!I118)</f>
        <v>#N/A</v>
      </c>
      <c r="G118" t="e">
        <f>IF(OR(入力!Q118="",入力!Q118="#N/A"),#N/A,入力!Q118)</f>
        <v>#N/A</v>
      </c>
      <c r="H118" t="e">
        <f>IF(OR(入力!P118="",入力!P118="#N/A"),#N/A,入力!P118)</f>
        <v>#N/A</v>
      </c>
      <c r="I118" s="2" t="e">
        <f>IF(OR(入力!R118="",入力!R118="#N/A"),#N/A,入力!R118)</f>
        <v>#N/A</v>
      </c>
      <c r="J118" t="e">
        <f>IF(OR(入力!S118="",入力!S118="#N/A"),#N/A,入力!S118)</f>
        <v>#N/A</v>
      </c>
      <c r="K118" t="e">
        <f>IF(OR(入力!AA118="",入力!AA118="#N/A"),#N/A,入力!AA118)</f>
        <v>#N/A</v>
      </c>
      <c r="L118" t="e">
        <f>IF(OR(入力!Z118="",入力!Z118="#N/A"),#N/A,入力!Z118)</f>
        <v>#N/A</v>
      </c>
      <c r="M118" s="2" t="e">
        <f>IF(OR(入力!AB118="",入力!AB118="#N/A"),#N/A,入力!AB118)</f>
        <v>#N/A</v>
      </c>
      <c r="N118" t="e">
        <f>IF(OR(入力!AC118="",入力!AC118="#N/A"),#N/A,入力!AC118)</f>
        <v>#N/A</v>
      </c>
      <c r="O118" t="e">
        <f>IF(OR(入力!AK118="",入力!AK118="#N/A"),#N/A,入力!AK118)</f>
        <v>#N/A</v>
      </c>
      <c r="P118" t="e">
        <f>IF(OR(入力!AJ118="",入力!AJ118="#N/A"),#N/A,入力!AJ118)</f>
        <v>#N/A</v>
      </c>
      <c r="Q118" s="2" t="e">
        <f>IF(OR(入力!AL118="",入力!AL118="#N/A"),#N/A,入力!AL118)</f>
        <v>#N/A</v>
      </c>
      <c r="R118" t="e">
        <f>IF(OR(入力!AM118="",入力!AM118="#N/A"),#N/A,入力!AM118)</f>
        <v>#N/A</v>
      </c>
      <c r="S118" t="e">
        <f>IF(OR(入力!AT118="",入力!AT118="#N/A"),#N/A,入力!AT118)</f>
        <v>#N/A</v>
      </c>
      <c r="T118" t="e">
        <f>IF(OR(入力!AV118="",入力!AV118="#N/A"),#N/A,入力!AV118)</f>
        <v>#N/A</v>
      </c>
      <c r="U118" t="e">
        <f>IF(OR(入力!AU118="",入力!AU118="#N/A"),#N/A,入力!AU118)</f>
        <v>#N/A</v>
      </c>
      <c r="V118" s="2" t="e">
        <f>IF(OR(入力!AW118="",入力!AW118="#N/A"),#N/A,入力!AW118)</f>
        <v>#N/A</v>
      </c>
      <c r="W118" t="e">
        <f>IF(OR(入力!AX118="",入力!AX118="#N/A"),#N/A,入力!AX118)</f>
        <v>#N/A</v>
      </c>
      <c r="X118" t="e">
        <f>IF(OR(入力!BF118="",入力!BF118="#N/A"),#N/A,入力!BF118)</f>
        <v>#N/A</v>
      </c>
      <c r="Y118" t="e">
        <f>IF(OR(入力!BE118="",入力!BE118="#N/A"),#N/A,入力!BE118)</f>
        <v>#N/A</v>
      </c>
      <c r="Z118" s="2" t="e">
        <f>IF(OR(入力!BG118="",入力!BG118="#N/A"),#N/A,入力!BG118)</f>
        <v>#N/A</v>
      </c>
      <c r="AA118" t="e">
        <f>IF(OR(入力!BL118="",入力!BL118="#N/A"),#N/A,入力!BL118)</f>
        <v>#N/A</v>
      </c>
      <c r="AB118" s="15" t="e">
        <f>IF(OR(入力!BM118="",入力!BM118="#N/A"),#N/A,入力!BM118)</f>
        <v>#N/A</v>
      </c>
      <c r="AC118" s="98" t="e">
        <f>IF(OR(入力!BS118="",入力!BS118="#N/A"),#N/A,入力!BS118)</f>
        <v>#N/A</v>
      </c>
      <c r="AD118" s="23" t="e">
        <f>IF(OR(入力!BT118="",入力!BT118="#N/A"),#N/A,入力!BT118)</f>
        <v>#N/A</v>
      </c>
      <c r="AE118" s="23" t="e">
        <f>IF(OR(入力!BW118="",入力!BW118="#N/A"),#N/A,入力!BW118)</f>
        <v>#N/A</v>
      </c>
      <c r="AF118" s="23" t="e">
        <f>IF(OR(入力!BX118="",入力!BX118="#N/A"),#N/A,入力!BX118)</f>
        <v>#N/A</v>
      </c>
      <c r="AG118" s="126" t="e">
        <f>IF(OR(入力!BZ118="",入力!BZ118="#N/A"),#N/A,入力!BZ118)</f>
        <v>#N/A</v>
      </c>
      <c r="AH118" s="15" t="e">
        <f>IF(OR(入力!CB118="",入力!CB118="#N/A"),#N/A,入力!CB118)</f>
        <v>#N/A</v>
      </c>
      <c r="AI118" t="e">
        <f>IF(OR(入力!CD118="",入力!CD118="#N/A"),#N/A,入力!CD118)</f>
        <v>#N/A</v>
      </c>
      <c r="AJ118" t="e">
        <f>IF(OR(入力!CL118="",入力!CL118="#N/A"),#N/A,入力!CL118)</f>
        <v>#N/A</v>
      </c>
      <c r="AK118" t="e">
        <f>IF(OR(入力!CK118="",入力!CK118="#N/A"),#N/A,入力!CK118)</f>
        <v>#N/A</v>
      </c>
      <c r="AL118" t="e">
        <f>IF(OR(入力!CM118="",入力!CM118="#N/A"),#N/A,入力!CM118)</f>
        <v>#N/A</v>
      </c>
      <c r="AM118" s="39" t="e">
        <f>IF(OR(入力!CN118="",入力!CN118="#N/A"),#N/A,入力!CN118)</f>
        <v>#N/A</v>
      </c>
      <c r="AN118" s="39" t="e">
        <f>IF(OR(入力!CV118="",入力!CV118="#N/A"),#N/A,入力!CV118)</f>
        <v>#N/A</v>
      </c>
      <c r="AO118" s="39" t="e">
        <f>IF(OR(入力!CU118="",入力!CU118="#N/A"),#N/A,入力!CU118)</f>
        <v>#N/A</v>
      </c>
      <c r="AP118" s="40" t="e">
        <f>IF(OR(入力!CW118="",入力!CW118="#N/A"),#N/A,入力!CW118)</f>
        <v>#N/A</v>
      </c>
      <c r="AQ118" t="e">
        <f>IF(OR(入力!CX118="",入力!CX118="#N/A"),#N/A,入力!CX118)</f>
        <v>#N/A</v>
      </c>
      <c r="AR118" t="e">
        <f>IF(OR(入力!DF118="",入力!DF118="#N/A"),#N/A,入力!DF118)</f>
        <v>#N/A</v>
      </c>
      <c r="AS118" t="e">
        <f>IF(OR(入力!DE118="",入力!DE118="#N/A"),#N/A,入力!DE118)</f>
        <v>#N/A</v>
      </c>
      <c r="AT118" t="e">
        <f>IF(OR(入力!DG118="",入力!DG118="#N/A"),#N/A,入力!DG118)</f>
        <v>#N/A</v>
      </c>
      <c r="AU118" s="39" t="e">
        <f>IF(OR(入力!DH118="",入力!DH118="#N/A"),#N/A,入力!DH118)</f>
        <v>#N/A</v>
      </c>
      <c r="AV118" s="39" t="e">
        <f>IF(OR(入力!DP118="",入力!DP118="#N/A"),#N/A,入力!DP118)</f>
        <v>#N/A</v>
      </c>
      <c r="AW118" s="39" t="e">
        <f>IF(OR(入力!DO118="",入力!DO118="#N/A"),#N/A,入力!DO118)</f>
        <v>#N/A</v>
      </c>
      <c r="AX118" s="45" t="e">
        <f>IF(OR(入力!DQ118="",入力!DQ118="#N/A"),#N/A,入力!DQ118)</f>
        <v>#N/A</v>
      </c>
      <c r="AY118" t="e">
        <f>IF(OR(入力!DR118="",入力!DR118="#N/A"),#N/A,入力!DR118)</f>
        <v>#N/A</v>
      </c>
      <c r="AZ118" t="e">
        <f>IF(OR(入力!DZ118="",入力!DZ118="#N/A"),#N/A,入力!DZ118)</f>
        <v>#N/A</v>
      </c>
      <c r="BA118" t="e">
        <f>IF(OR(入力!DY118="",入力!DY118="#N/A"),#N/A,入力!DY118)</f>
        <v>#N/A</v>
      </c>
      <c r="BB118" t="e">
        <f>IF(OR(入力!EA118="",入力!EA118="#N/A"),#N/A,入力!EA118)</f>
        <v>#N/A</v>
      </c>
      <c r="BC118" s="39" t="e">
        <f>IF(OR(入力!EB118="",入力!EB118="#N/A"),#N/A,入力!EB118)</f>
        <v>#N/A</v>
      </c>
      <c r="BD118" s="39" t="e">
        <f>IF(OR(入力!EJ118="",入力!EJ118="#N/A"),#N/A,入力!EJ118)</f>
        <v>#N/A</v>
      </c>
      <c r="BE118" s="39" t="e">
        <f>IF(OR(入力!EI118="",入力!EI118="#N/A"),#N/A,入力!EI118)</f>
        <v>#N/A</v>
      </c>
      <c r="BF118" s="217" t="e">
        <f>IF(OR(入力!EK118="",入力!EK118="#N/A"),#N/A,入力!EK118)</f>
        <v>#N/A</v>
      </c>
      <c r="BG118" s="126" t="e">
        <f>IF(OR(入力!GT118="",入力!GT118="#N/A"),#N/A,入力!GT118)</f>
        <v>#N/A</v>
      </c>
      <c r="BH118" s="23" t="e">
        <f>IF(OR(入力!HB118="",入力!HB118="#N/A"),#N/A,入力!HB118)</f>
        <v>#N/A</v>
      </c>
      <c r="BI118" s="23" t="e">
        <f>IF(OR(入力!HA118="",入力!HA118="#N/A"),#N/A,入力!HA118)</f>
        <v>#N/A</v>
      </c>
      <c r="BJ118" s="15" t="e">
        <f>IF(OR(入力!HC118="",入力!HC118="#N/A"),#N/A,入力!HC118)</f>
        <v>#N/A</v>
      </c>
      <c r="BK118" t="e">
        <f>IF(OR(入力!LJ118="",入力!LJ118="#N/A"),#N/A,入力!LJ118)</f>
        <v>#N/A</v>
      </c>
      <c r="BL118" t="e">
        <f>IF(OR(入力!LR118="",入力!LR118="#N/A"),#N/A,入力!LR118)</f>
        <v>#N/A</v>
      </c>
      <c r="BM118" t="e">
        <f>IF(OR(入力!LQ118="",入力!LQ118="#N/A"),#N/A,入力!LQ118)</f>
        <v>#N/A</v>
      </c>
      <c r="BN118" s="2" t="e">
        <f>IF(OR(入力!LS118="",入力!LS118="#N/A"),#N/A,入力!LS118)</f>
        <v>#N/A</v>
      </c>
      <c r="BO118" t="e">
        <f>IF(OR(入力!LT118="",入力!LT118="#N/A"),#N/A,入力!LT118)</f>
        <v>#N/A</v>
      </c>
      <c r="BP118" t="e">
        <f>IF(OR(入力!MB118="",入力!MB118="#N/A"),#N/A,入力!MB118)</f>
        <v>#N/A</v>
      </c>
      <c r="BQ118" t="e">
        <f>IF(OR(入力!MA118="",入力!MA118="#N/A"),#N/A,入力!MA118)</f>
        <v>#N/A</v>
      </c>
      <c r="BR118" s="15" t="e">
        <f>IF(OR(入力!MC118="",入力!MC118="#N/A"),#N/A,入力!MC118)</f>
        <v>#N/A</v>
      </c>
      <c r="BS118" s="224" t="e">
        <f>IF(OR(入力!MN118="",入力!MN118="#N/A"),#N/A,入力!MN118)</f>
        <v>#N/A</v>
      </c>
      <c r="BT118" s="224" t="e">
        <f>IF(OR(入力!MV118="",入力!MV118="#N/A"),#N/A,入力!MV118)</f>
        <v>#N/A</v>
      </c>
      <c r="BU118" s="224" t="e">
        <f>IF(OR(入力!MU118="",入力!MU118="#N/A"),#N/A,入力!MU118)</f>
        <v>#N/A</v>
      </c>
      <c r="BV118" s="154" t="e">
        <f>IF(OR(入力!MW118="",入力!MW118="#N/A"),#N/A,入力!MW118)</f>
        <v>#N/A</v>
      </c>
      <c r="CD118" s="503"/>
      <c r="CE118" s="565"/>
      <c r="CF118" s="509"/>
      <c r="DC118" s="23"/>
    </row>
    <row r="119" spans="1:107">
      <c r="A119" s="251" t="e">
        <f>IF(OR(入力!A119="",入力!A119="#N/A"),#N/A,入力!A119)</f>
        <v>#N/A</v>
      </c>
      <c r="B119" s="253" t="e">
        <f>IF(OR(入力!B119="",入力!B119="#N/A"),#N/A,入力!B119)</f>
        <v>#N/A</v>
      </c>
      <c r="C119" s="74" t="e">
        <f>IF(OR(入力!C119="",入力!C119="#N/A"),#N/A,入力!C119)</f>
        <v>#N/A</v>
      </c>
      <c r="D119" s="210" t="e">
        <f>IF(OR(入力!E119="",入力!E119="#N/A"),#N/A,入力!E119)</f>
        <v>#N/A</v>
      </c>
      <c r="E119" s="2" t="e">
        <f>IF(OR(入力!H119="",入力!H119="#N/A"),#N/A,入力!H119)</f>
        <v>#N/A</v>
      </c>
      <c r="F119" t="e">
        <f>IF(OR(入力!I119="",入力!I119="#N/A"),#N/A,入力!I119)</f>
        <v>#N/A</v>
      </c>
      <c r="G119" t="e">
        <f>IF(OR(入力!Q119="",入力!Q119="#N/A"),#N/A,入力!Q119)</f>
        <v>#N/A</v>
      </c>
      <c r="H119" t="e">
        <f>IF(OR(入力!P119="",入力!P119="#N/A"),#N/A,入力!P119)</f>
        <v>#N/A</v>
      </c>
      <c r="I119" s="2" t="e">
        <f>IF(OR(入力!R119="",入力!R119="#N/A"),#N/A,入力!R119)</f>
        <v>#N/A</v>
      </c>
      <c r="J119" t="e">
        <f>IF(OR(入力!S119="",入力!S119="#N/A"),#N/A,入力!S119)</f>
        <v>#N/A</v>
      </c>
      <c r="K119" t="e">
        <f>IF(OR(入力!AA119="",入力!AA119="#N/A"),#N/A,入力!AA119)</f>
        <v>#N/A</v>
      </c>
      <c r="L119" t="e">
        <f>IF(OR(入力!Z119="",入力!Z119="#N/A"),#N/A,入力!Z119)</f>
        <v>#N/A</v>
      </c>
      <c r="M119" s="2" t="e">
        <f>IF(OR(入力!AB119="",入力!AB119="#N/A"),#N/A,入力!AB119)</f>
        <v>#N/A</v>
      </c>
      <c r="N119" t="e">
        <f>IF(OR(入力!AC119="",入力!AC119="#N/A"),#N/A,入力!AC119)</f>
        <v>#N/A</v>
      </c>
      <c r="O119" t="e">
        <f>IF(OR(入力!AK119="",入力!AK119="#N/A"),#N/A,入力!AK119)</f>
        <v>#N/A</v>
      </c>
      <c r="P119" t="e">
        <f>IF(OR(入力!AJ119="",入力!AJ119="#N/A"),#N/A,入力!AJ119)</f>
        <v>#N/A</v>
      </c>
      <c r="Q119" s="2" t="e">
        <f>IF(OR(入力!AL119="",入力!AL119="#N/A"),#N/A,入力!AL119)</f>
        <v>#N/A</v>
      </c>
      <c r="R119" t="e">
        <f>IF(OR(入力!AM119="",入力!AM119="#N/A"),#N/A,入力!AM119)</f>
        <v>#N/A</v>
      </c>
      <c r="S119" t="e">
        <f>IF(OR(入力!AT119="",入力!AT119="#N/A"),#N/A,入力!AT119)</f>
        <v>#N/A</v>
      </c>
      <c r="T119" t="e">
        <f>IF(OR(入力!AV119="",入力!AV119="#N/A"),#N/A,入力!AV119)</f>
        <v>#N/A</v>
      </c>
      <c r="U119" t="e">
        <f>IF(OR(入力!AU119="",入力!AU119="#N/A"),#N/A,入力!AU119)</f>
        <v>#N/A</v>
      </c>
      <c r="V119" s="2" t="e">
        <f>IF(OR(入力!AW119="",入力!AW119="#N/A"),#N/A,入力!AW119)</f>
        <v>#N/A</v>
      </c>
      <c r="W119" t="e">
        <f>IF(OR(入力!AX119="",入力!AX119="#N/A"),#N/A,入力!AX119)</f>
        <v>#N/A</v>
      </c>
      <c r="X119" t="e">
        <f>IF(OR(入力!BF119="",入力!BF119="#N/A"),#N/A,入力!BF119)</f>
        <v>#N/A</v>
      </c>
      <c r="Y119" t="e">
        <f>IF(OR(入力!BE119="",入力!BE119="#N/A"),#N/A,入力!BE119)</f>
        <v>#N/A</v>
      </c>
      <c r="Z119" s="2" t="e">
        <f>IF(OR(入力!BG119="",入力!BG119="#N/A"),#N/A,入力!BG119)</f>
        <v>#N/A</v>
      </c>
      <c r="AA119" t="e">
        <f>IF(OR(入力!BL119="",入力!BL119="#N/A"),#N/A,入力!BL119)</f>
        <v>#N/A</v>
      </c>
      <c r="AB119" s="15" t="e">
        <f>IF(OR(入力!BM119="",入力!BM119="#N/A"),#N/A,入力!BM119)</f>
        <v>#N/A</v>
      </c>
      <c r="AC119" s="98" t="e">
        <f>IF(OR(入力!BS119="",入力!BS119="#N/A"),#N/A,入力!BS119)</f>
        <v>#N/A</v>
      </c>
      <c r="AD119" s="23" t="e">
        <f>IF(OR(入力!BT119="",入力!BT119="#N/A"),#N/A,入力!BT119)</f>
        <v>#N/A</v>
      </c>
      <c r="AE119" s="23" t="e">
        <f>IF(OR(入力!BW119="",入力!BW119="#N/A"),#N/A,入力!BW119)</f>
        <v>#N/A</v>
      </c>
      <c r="AF119" s="23" t="e">
        <f>IF(OR(入力!BX119="",入力!BX119="#N/A"),#N/A,入力!BX119)</f>
        <v>#N/A</v>
      </c>
      <c r="AG119" s="126" t="e">
        <f>IF(OR(入力!BZ119="",入力!BZ119="#N/A"),#N/A,入力!BZ119)</f>
        <v>#N/A</v>
      </c>
      <c r="AH119" s="15" t="e">
        <f>IF(OR(入力!CB119="",入力!CB119="#N/A"),#N/A,入力!CB119)</f>
        <v>#N/A</v>
      </c>
      <c r="AI119" t="e">
        <f>IF(OR(入力!CD119="",入力!CD119="#N/A"),#N/A,入力!CD119)</f>
        <v>#N/A</v>
      </c>
      <c r="AJ119" t="e">
        <f>IF(OR(入力!CL119="",入力!CL119="#N/A"),#N/A,入力!CL119)</f>
        <v>#N/A</v>
      </c>
      <c r="AK119" t="e">
        <f>IF(OR(入力!CK119="",入力!CK119="#N/A"),#N/A,入力!CK119)</f>
        <v>#N/A</v>
      </c>
      <c r="AL119" t="e">
        <f>IF(OR(入力!CM119="",入力!CM119="#N/A"),#N/A,入力!CM119)</f>
        <v>#N/A</v>
      </c>
      <c r="AM119" s="39" t="e">
        <f>IF(OR(入力!CN119="",入力!CN119="#N/A"),#N/A,入力!CN119)</f>
        <v>#N/A</v>
      </c>
      <c r="AN119" s="39" t="e">
        <f>IF(OR(入力!CV119="",入力!CV119="#N/A"),#N/A,入力!CV119)</f>
        <v>#N/A</v>
      </c>
      <c r="AO119" s="39" t="e">
        <f>IF(OR(入力!CU119="",入力!CU119="#N/A"),#N/A,入力!CU119)</f>
        <v>#N/A</v>
      </c>
      <c r="AP119" s="40" t="e">
        <f>IF(OR(入力!CW119="",入力!CW119="#N/A"),#N/A,入力!CW119)</f>
        <v>#N/A</v>
      </c>
      <c r="AQ119" t="e">
        <f>IF(OR(入力!CX119="",入力!CX119="#N/A"),#N/A,入力!CX119)</f>
        <v>#N/A</v>
      </c>
      <c r="AR119" t="e">
        <f>IF(OR(入力!DF119="",入力!DF119="#N/A"),#N/A,入力!DF119)</f>
        <v>#N/A</v>
      </c>
      <c r="AS119" t="e">
        <f>IF(OR(入力!DE119="",入力!DE119="#N/A"),#N/A,入力!DE119)</f>
        <v>#N/A</v>
      </c>
      <c r="AT119" t="e">
        <f>IF(OR(入力!DG119="",入力!DG119="#N/A"),#N/A,入力!DG119)</f>
        <v>#N/A</v>
      </c>
      <c r="AU119" s="39" t="e">
        <f>IF(OR(入力!DH119="",入力!DH119="#N/A"),#N/A,入力!DH119)</f>
        <v>#N/A</v>
      </c>
      <c r="AV119" s="39" t="e">
        <f>IF(OR(入力!DP119="",入力!DP119="#N/A"),#N/A,入力!DP119)</f>
        <v>#N/A</v>
      </c>
      <c r="AW119" s="39" t="e">
        <f>IF(OR(入力!DO119="",入力!DO119="#N/A"),#N/A,入力!DO119)</f>
        <v>#N/A</v>
      </c>
      <c r="AX119" s="45" t="e">
        <f>IF(OR(入力!DQ119="",入力!DQ119="#N/A"),#N/A,入力!DQ119)</f>
        <v>#N/A</v>
      </c>
      <c r="AY119" t="e">
        <f>IF(OR(入力!DR119="",入力!DR119="#N/A"),#N/A,入力!DR119)</f>
        <v>#N/A</v>
      </c>
      <c r="AZ119" t="e">
        <f>IF(OR(入力!DZ119="",入力!DZ119="#N/A"),#N/A,入力!DZ119)</f>
        <v>#N/A</v>
      </c>
      <c r="BA119" t="e">
        <f>IF(OR(入力!DY119="",入力!DY119="#N/A"),#N/A,入力!DY119)</f>
        <v>#N/A</v>
      </c>
      <c r="BB119" t="e">
        <f>IF(OR(入力!EA119="",入力!EA119="#N/A"),#N/A,入力!EA119)</f>
        <v>#N/A</v>
      </c>
      <c r="BC119" s="39" t="e">
        <f>IF(OR(入力!EB119="",入力!EB119="#N/A"),#N/A,入力!EB119)</f>
        <v>#N/A</v>
      </c>
      <c r="BD119" s="39" t="e">
        <f>IF(OR(入力!EJ119="",入力!EJ119="#N/A"),#N/A,入力!EJ119)</f>
        <v>#N/A</v>
      </c>
      <c r="BE119" s="39" t="e">
        <f>IF(OR(入力!EI119="",入力!EI119="#N/A"),#N/A,入力!EI119)</f>
        <v>#N/A</v>
      </c>
      <c r="BF119" s="217" t="e">
        <f>IF(OR(入力!EK119="",入力!EK119="#N/A"),#N/A,入力!EK119)</f>
        <v>#N/A</v>
      </c>
      <c r="BG119" s="126" t="e">
        <f>IF(OR(入力!GT119="",入力!GT119="#N/A"),#N/A,入力!GT119)</f>
        <v>#N/A</v>
      </c>
      <c r="BH119" s="23" t="e">
        <f>IF(OR(入力!HB119="",入力!HB119="#N/A"),#N/A,入力!HB119)</f>
        <v>#N/A</v>
      </c>
      <c r="BI119" s="23" t="e">
        <f>IF(OR(入力!HA119="",入力!HA119="#N/A"),#N/A,入力!HA119)</f>
        <v>#N/A</v>
      </c>
      <c r="BJ119" s="15" t="e">
        <f>IF(OR(入力!HC119="",入力!HC119="#N/A"),#N/A,入力!HC119)</f>
        <v>#N/A</v>
      </c>
      <c r="BK119" t="e">
        <f>IF(OR(入力!LJ119="",入力!LJ119="#N/A"),#N/A,入力!LJ119)</f>
        <v>#N/A</v>
      </c>
      <c r="BL119" t="e">
        <f>IF(OR(入力!LR119="",入力!LR119="#N/A"),#N/A,入力!LR119)</f>
        <v>#N/A</v>
      </c>
      <c r="BM119" t="e">
        <f>IF(OR(入力!LQ119="",入力!LQ119="#N/A"),#N/A,入力!LQ119)</f>
        <v>#N/A</v>
      </c>
      <c r="BN119" s="2" t="e">
        <f>IF(OR(入力!LS119="",入力!LS119="#N/A"),#N/A,入力!LS119)</f>
        <v>#N/A</v>
      </c>
      <c r="BO119" t="e">
        <f>IF(OR(入力!LT119="",入力!LT119="#N/A"),#N/A,入力!LT119)</f>
        <v>#N/A</v>
      </c>
      <c r="BP119" t="e">
        <f>IF(OR(入力!MB119="",入力!MB119="#N/A"),#N/A,入力!MB119)</f>
        <v>#N/A</v>
      </c>
      <c r="BQ119" t="e">
        <f>IF(OR(入力!MA119="",入力!MA119="#N/A"),#N/A,入力!MA119)</f>
        <v>#N/A</v>
      </c>
      <c r="BR119" s="15" t="e">
        <f>IF(OR(入力!MC119="",入力!MC119="#N/A"),#N/A,入力!MC119)</f>
        <v>#N/A</v>
      </c>
      <c r="BS119" s="224" t="e">
        <f>IF(OR(入力!MN119="",入力!MN119="#N/A"),#N/A,入力!MN119)</f>
        <v>#N/A</v>
      </c>
      <c r="BT119" s="224" t="e">
        <f>IF(OR(入力!MV119="",入力!MV119="#N/A"),#N/A,入力!MV119)</f>
        <v>#N/A</v>
      </c>
      <c r="BU119" s="224" t="e">
        <f>IF(OR(入力!MU119="",入力!MU119="#N/A"),#N/A,入力!MU119)</f>
        <v>#N/A</v>
      </c>
      <c r="BV119" s="154" t="e">
        <f>IF(OR(入力!MW119="",入力!MW119="#N/A"),#N/A,入力!MW119)</f>
        <v>#N/A</v>
      </c>
      <c r="CD119" s="503"/>
      <c r="CE119" s="565"/>
      <c r="CF119" s="509"/>
      <c r="DC119" s="23"/>
    </row>
    <row r="120" spans="1:107">
      <c r="A120" s="251" t="e">
        <f>IF(OR(入力!A120="",入力!A120="#N/A"),#N/A,入力!A120)</f>
        <v>#N/A</v>
      </c>
      <c r="B120" s="253" t="e">
        <f>IF(OR(入力!B120="",入力!B120="#N/A"),#N/A,入力!B120)</f>
        <v>#N/A</v>
      </c>
      <c r="C120" s="74" t="e">
        <f>IF(OR(入力!C120="",入力!C120="#N/A"),#N/A,入力!C120)</f>
        <v>#N/A</v>
      </c>
      <c r="D120" s="210" t="e">
        <f>IF(OR(入力!E120="",入力!E120="#N/A"),#N/A,入力!E120)</f>
        <v>#N/A</v>
      </c>
      <c r="E120" s="2" t="e">
        <f>IF(OR(入力!H120="",入力!H120="#N/A"),#N/A,入力!H120)</f>
        <v>#N/A</v>
      </c>
      <c r="F120" t="e">
        <f>IF(OR(入力!I120="",入力!I120="#N/A"),#N/A,入力!I120)</f>
        <v>#N/A</v>
      </c>
      <c r="G120" t="e">
        <f>IF(OR(入力!Q120="",入力!Q120="#N/A"),#N/A,入力!Q120)</f>
        <v>#N/A</v>
      </c>
      <c r="H120" t="e">
        <f>IF(OR(入力!P120="",入力!P120="#N/A"),#N/A,入力!P120)</f>
        <v>#N/A</v>
      </c>
      <c r="I120" s="2" t="e">
        <f>IF(OR(入力!R120="",入力!R120="#N/A"),#N/A,入力!R120)</f>
        <v>#N/A</v>
      </c>
      <c r="J120" t="e">
        <f>IF(OR(入力!S120="",入力!S120="#N/A"),#N/A,入力!S120)</f>
        <v>#N/A</v>
      </c>
      <c r="K120" t="e">
        <f>IF(OR(入力!AA120="",入力!AA120="#N/A"),#N/A,入力!AA120)</f>
        <v>#N/A</v>
      </c>
      <c r="L120" t="e">
        <f>IF(OR(入力!Z120="",入力!Z120="#N/A"),#N/A,入力!Z120)</f>
        <v>#N/A</v>
      </c>
      <c r="M120" s="2" t="e">
        <f>IF(OR(入力!AB120="",入力!AB120="#N/A"),#N/A,入力!AB120)</f>
        <v>#N/A</v>
      </c>
      <c r="N120" t="e">
        <f>IF(OR(入力!AC120="",入力!AC120="#N/A"),#N/A,入力!AC120)</f>
        <v>#N/A</v>
      </c>
      <c r="O120" t="e">
        <f>IF(OR(入力!AK120="",入力!AK120="#N/A"),#N/A,入力!AK120)</f>
        <v>#N/A</v>
      </c>
      <c r="P120" t="e">
        <f>IF(OR(入力!AJ120="",入力!AJ120="#N/A"),#N/A,入力!AJ120)</f>
        <v>#N/A</v>
      </c>
      <c r="Q120" s="2" t="e">
        <f>IF(OR(入力!AL120="",入力!AL120="#N/A"),#N/A,入力!AL120)</f>
        <v>#N/A</v>
      </c>
      <c r="R120" t="e">
        <f>IF(OR(入力!AM120="",入力!AM120="#N/A"),#N/A,入力!AM120)</f>
        <v>#N/A</v>
      </c>
      <c r="S120" t="e">
        <f>IF(OR(入力!AT120="",入力!AT120="#N/A"),#N/A,入力!AT120)</f>
        <v>#N/A</v>
      </c>
      <c r="T120" t="e">
        <f>IF(OR(入力!AV120="",入力!AV120="#N/A"),#N/A,入力!AV120)</f>
        <v>#N/A</v>
      </c>
      <c r="U120" t="e">
        <f>IF(OR(入力!AU120="",入力!AU120="#N/A"),#N/A,入力!AU120)</f>
        <v>#N/A</v>
      </c>
      <c r="V120" s="2" t="e">
        <f>IF(OR(入力!AW120="",入力!AW120="#N/A"),#N/A,入力!AW120)</f>
        <v>#N/A</v>
      </c>
      <c r="W120" t="e">
        <f>IF(OR(入力!AX120="",入力!AX120="#N/A"),#N/A,入力!AX120)</f>
        <v>#N/A</v>
      </c>
      <c r="X120" t="e">
        <f>IF(OR(入力!BF120="",入力!BF120="#N/A"),#N/A,入力!BF120)</f>
        <v>#N/A</v>
      </c>
      <c r="Y120" t="e">
        <f>IF(OR(入力!BE120="",入力!BE120="#N/A"),#N/A,入力!BE120)</f>
        <v>#N/A</v>
      </c>
      <c r="Z120" s="2" t="e">
        <f>IF(OR(入力!BG120="",入力!BG120="#N/A"),#N/A,入力!BG120)</f>
        <v>#N/A</v>
      </c>
      <c r="AA120" t="e">
        <f>IF(OR(入力!BL120="",入力!BL120="#N/A"),#N/A,入力!BL120)</f>
        <v>#N/A</v>
      </c>
      <c r="AB120" s="15" t="e">
        <f>IF(OR(入力!BM120="",入力!BM120="#N/A"),#N/A,入力!BM120)</f>
        <v>#N/A</v>
      </c>
      <c r="AC120" s="98" t="e">
        <f>IF(OR(入力!BS120="",入力!BS120="#N/A"),#N/A,入力!BS120)</f>
        <v>#N/A</v>
      </c>
      <c r="AD120" s="23" t="e">
        <f>IF(OR(入力!BT120="",入力!BT120="#N/A"),#N/A,入力!BT120)</f>
        <v>#N/A</v>
      </c>
      <c r="AE120" s="23" t="e">
        <f>IF(OR(入力!BW120="",入力!BW120="#N/A"),#N/A,入力!BW120)</f>
        <v>#N/A</v>
      </c>
      <c r="AF120" s="23" t="e">
        <f>IF(OR(入力!BX120="",入力!BX120="#N/A"),#N/A,入力!BX120)</f>
        <v>#N/A</v>
      </c>
      <c r="AG120" s="126" t="e">
        <f>IF(OR(入力!BZ120="",入力!BZ120="#N/A"),#N/A,入力!BZ120)</f>
        <v>#N/A</v>
      </c>
      <c r="AH120" s="15" t="e">
        <f>IF(OR(入力!CB120="",入力!CB120="#N/A"),#N/A,入力!CB120)</f>
        <v>#N/A</v>
      </c>
      <c r="AI120" t="e">
        <f>IF(OR(入力!CD120="",入力!CD120="#N/A"),#N/A,入力!CD120)</f>
        <v>#N/A</v>
      </c>
      <c r="AJ120" t="e">
        <f>IF(OR(入力!CL120="",入力!CL120="#N/A"),#N/A,入力!CL120)</f>
        <v>#N/A</v>
      </c>
      <c r="AK120" t="e">
        <f>IF(OR(入力!CK120="",入力!CK120="#N/A"),#N/A,入力!CK120)</f>
        <v>#N/A</v>
      </c>
      <c r="AL120" t="e">
        <f>IF(OR(入力!CM120="",入力!CM120="#N/A"),#N/A,入力!CM120)</f>
        <v>#N/A</v>
      </c>
      <c r="AM120" s="39" t="e">
        <f>IF(OR(入力!CN120="",入力!CN120="#N/A"),#N/A,入力!CN120)</f>
        <v>#N/A</v>
      </c>
      <c r="AN120" s="39" t="e">
        <f>IF(OR(入力!CV120="",入力!CV120="#N/A"),#N/A,入力!CV120)</f>
        <v>#N/A</v>
      </c>
      <c r="AO120" s="39" t="e">
        <f>IF(OR(入力!CU120="",入力!CU120="#N/A"),#N/A,入力!CU120)</f>
        <v>#N/A</v>
      </c>
      <c r="AP120" s="40" t="e">
        <f>IF(OR(入力!CW120="",入力!CW120="#N/A"),#N/A,入力!CW120)</f>
        <v>#N/A</v>
      </c>
      <c r="AQ120" t="e">
        <f>IF(OR(入力!CX120="",入力!CX120="#N/A"),#N/A,入力!CX120)</f>
        <v>#N/A</v>
      </c>
      <c r="AR120" t="e">
        <f>IF(OR(入力!DF120="",入力!DF120="#N/A"),#N/A,入力!DF120)</f>
        <v>#N/A</v>
      </c>
      <c r="AS120" t="e">
        <f>IF(OR(入力!DE120="",入力!DE120="#N/A"),#N/A,入力!DE120)</f>
        <v>#N/A</v>
      </c>
      <c r="AT120" t="e">
        <f>IF(OR(入力!DG120="",入力!DG120="#N/A"),#N/A,入力!DG120)</f>
        <v>#N/A</v>
      </c>
      <c r="AU120" s="39" t="e">
        <f>IF(OR(入力!DH120="",入力!DH120="#N/A"),#N/A,入力!DH120)</f>
        <v>#N/A</v>
      </c>
      <c r="AV120" s="39" t="e">
        <f>IF(OR(入力!DP120="",入力!DP120="#N/A"),#N/A,入力!DP120)</f>
        <v>#N/A</v>
      </c>
      <c r="AW120" s="39" t="e">
        <f>IF(OR(入力!DO120="",入力!DO120="#N/A"),#N/A,入力!DO120)</f>
        <v>#N/A</v>
      </c>
      <c r="AX120" s="45" t="e">
        <f>IF(OR(入力!DQ120="",入力!DQ120="#N/A"),#N/A,入力!DQ120)</f>
        <v>#N/A</v>
      </c>
      <c r="AY120" t="e">
        <f>IF(OR(入力!DR120="",入力!DR120="#N/A"),#N/A,入力!DR120)</f>
        <v>#N/A</v>
      </c>
      <c r="AZ120" t="e">
        <f>IF(OR(入力!DZ120="",入力!DZ120="#N/A"),#N/A,入力!DZ120)</f>
        <v>#N/A</v>
      </c>
      <c r="BA120" t="e">
        <f>IF(OR(入力!DY120="",入力!DY120="#N/A"),#N/A,入力!DY120)</f>
        <v>#N/A</v>
      </c>
      <c r="BB120" t="e">
        <f>IF(OR(入力!EA120="",入力!EA120="#N/A"),#N/A,入力!EA120)</f>
        <v>#N/A</v>
      </c>
      <c r="BC120" s="39" t="e">
        <f>IF(OR(入力!EB120="",入力!EB120="#N/A"),#N/A,入力!EB120)</f>
        <v>#N/A</v>
      </c>
      <c r="BD120" s="39" t="e">
        <f>IF(OR(入力!EJ120="",入力!EJ120="#N/A"),#N/A,入力!EJ120)</f>
        <v>#N/A</v>
      </c>
      <c r="BE120" s="39" t="e">
        <f>IF(OR(入力!EI120="",入力!EI120="#N/A"),#N/A,入力!EI120)</f>
        <v>#N/A</v>
      </c>
      <c r="BF120" s="217" t="e">
        <f>IF(OR(入力!EK120="",入力!EK120="#N/A"),#N/A,入力!EK120)</f>
        <v>#N/A</v>
      </c>
      <c r="BG120" s="126" t="e">
        <f>IF(OR(入力!GT120="",入力!GT120="#N/A"),#N/A,入力!GT120)</f>
        <v>#N/A</v>
      </c>
      <c r="BH120" s="23" t="e">
        <f>IF(OR(入力!HB120="",入力!HB120="#N/A"),#N/A,入力!HB120)</f>
        <v>#N/A</v>
      </c>
      <c r="BI120" s="23" t="e">
        <f>IF(OR(入力!HA120="",入力!HA120="#N/A"),#N/A,入力!HA120)</f>
        <v>#N/A</v>
      </c>
      <c r="BJ120" s="15" t="e">
        <f>IF(OR(入力!HC120="",入力!HC120="#N/A"),#N/A,入力!HC120)</f>
        <v>#N/A</v>
      </c>
      <c r="BK120" t="e">
        <f>IF(OR(入力!LJ120="",入力!LJ120="#N/A"),#N/A,入力!LJ120)</f>
        <v>#N/A</v>
      </c>
      <c r="BL120" t="e">
        <f>IF(OR(入力!LR120="",入力!LR120="#N/A"),#N/A,入力!LR120)</f>
        <v>#N/A</v>
      </c>
      <c r="BM120" t="e">
        <f>IF(OR(入力!LQ120="",入力!LQ120="#N/A"),#N/A,入力!LQ120)</f>
        <v>#N/A</v>
      </c>
      <c r="BN120" s="2" t="e">
        <f>IF(OR(入力!LS120="",入力!LS120="#N/A"),#N/A,入力!LS120)</f>
        <v>#N/A</v>
      </c>
      <c r="BO120" t="e">
        <f>IF(OR(入力!LT120="",入力!LT120="#N/A"),#N/A,入力!LT120)</f>
        <v>#N/A</v>
      </c>
      <c r="BP120" t="e">
        <f>IF(OR(入力!MB120="",入力!MB120="#N/A"),#N/A,入力!MB120)</f>
        <v>#N/A</v>
      </c>
      <c r="BQ120" t="e">
        <f>IF(OR(入力!MA120="",入力!MA120="#N/A"),#N/A,入力!MA120)</f>
        <v>#N/A</v>
      </c>
      <c r="BR120" s="15" t="e">
        <f>IF(OR(入力!MC120="",入力!MC120="#N/A"),#N/A,入力!MC120)</f>
        <v>#N/A</v>
      </c>
      <c r="BS120" s="224" t="e">
        <f>IF(OR(入力!MN120="",入力!MN120="#N/A"),#N/A,入力!MN120)</f>
        <v>#N/A</v>
      </c>
      <c r="BT120" s="224" t="e">
        <f>IF(OR(入力!MV120="",入力!MV120="#N/A"),#N/A,入力!MV120)</f>
        <v>#N/A</v>
      </c>
      <c r="BU120" s="224" t="e">
        <f>IF(OR(入力!MU120="",入力!MU120="#N/A"),#N/A,入力!MU120)</f>
        <v>#N/A</v>
      </c>
      <c r="BV120" s="154" t="e">
        <f>IF(OR(入力!MW120="",入力!MW120="#N/A"),#N/A,入力!MW120)</f>
        <v>#N/A</v>
      </c>
      <c r="CD120" s="503"/>
      <c r="CE120" s="565"/>
      <c r="CF120" s="509"/>
      <c r="DC120" s="23"/>
    </row>
    <row r="121" spans="1:107">
      <c r="A121" s="251" t="e">
        <f>IF(OR(入力!A121="",入力!A121="#N/A"),#N/A,入力!A121)</f>
        <v>#N/A</v>
      </c>
      <c r="B121" s="253" t="e">
        <f>IF(OR(入力!B121="",入力!B121="#N/A"),#N/A,入力!B121)</f>
        <v>#N/A</v>
      </c>
      <c r="C121" s="74" t="e">
        <f>IF(OR(入力!C121="",入力!C121="#N/A"),#N/A,入力!C121)</f>
        <v>#N/A</v>
      </c>
      <c r="D121" s="210" t="e">
        <f>IF(OR(入力!E121="",入力!E121="#N/A"),#N/A,入力!E121)</f>
        <v>#N/A</v>
      </c>
      <c r="E121" s="2" t="e">
        <f>IF(OR(入力!H121="",入力!H121="#N/A"),#N/A,入力!H121)</f>
        <v>#N/A</v>
      </c>
      <c r="F121" t="e">
        <f>IF(OR(入力!I121="",入力!I121="#N/A"),#N/A,入力!I121)</f>
        <v>#N/A</v>
      </c>
      <c r="G121" t="e">
        <f>IF(OR(入力!Q121="",入力!Q121="#N/A"),#N/A,入力!Q121)</f>
        <v>#N/A</v>
      </c>
      <c r="H121" t="e">
        <f>IF(OR(入力!P121="",入力!P121="#N/A"),#N/A,入力!P121)</f>
        <v>#N/A</v>
      </c>
      <c r="I121" s="2" t="e">
        <f>IF(OR(入力!R121="",入力!R121="#N/A"),#N/A,入力!R121)</f>
        <v>#N/A</v>
      </c>
      <c r="J121" t="e">
        <f>IF(OR(入力!S121="",入力!S121="#N/A"),#N/A,入力!S121)</f>
        <v>#N/A</v>
      </c>
      <c r="K121" t="e">
        <f>IF(OR(入力!AA121="",入力!AA121="#N/A"),#N/A,入力!AA121)</f>
        <v>#N/A</v>
      </c>
      <c r="L121" t="e">
        <f>IF(OR(入力!Z121="",入力!Z121="#N/A"),#N/A,入力!Z121)</f>
        <v>#N/A</v>
      </c>
      <c r="M121" s="2" t="e">
        <f>IF(OR(入力!AB121="",入力!AB121="#N/A"),#N/A,入力!AB121)</f>
        <v>#N/A</v>
      </c>
      <c r="N121" t="e">
        <f>IF(OR(入力!AC121="",入力!AC121="#N/A"),#N/A,入力!AC121)</f>
        <v>#N/A</v>
      </c>
      <c r="O121" t="e">
        <f>IF(OR(入力!AK121="",入力!AK121="#N/A"),#N/A,入力!AK121)</f>
        <v>#N/A</v>
      </c>
      <c r="P121" t="e">
        <f>IF(OR(入力!AJ121="",入力!AJ121="#N/A"),#N/A,入力!AJ121)</f>
        <v>#N/A</v>
      </c>
      <c r="Q121" s="2" t="e">
        <f>IF(OR(入力!AL121="",入力!AL121="#N/A"),#N/A,入力!AL121)</f>
        <v>#N/A</v>
      </c>
      <c r="R121" t="e">
        <f>IF(OR(入力!AM121="",入力!AM121="#N/A"),#N/A,入力!AM121)</f>
        <v>#N/A</v>
      </c>
      <c r="S121" t="e">
        <f>IF(OR(入力!AT121="",入力!AT121="#N/A"),#N/A,入力!AT121)</f>
        <v>#N/A</v>
      </c>
      <c r="T121" t="e">
        <f>IF(OR(入力!AV121="",入力!AV121="#N/A"),#N/A,入力!AV121)</f>
        <v>#N/A</v>
      </c>
      <c r="U121" t="e">
        <f>IF(OR(入力!AU121="",入力!AU121="#N/A"),#N/A,入力!AU121)</f>
        <v>#N/A</v>
      </c>
      <c r="V121" s="2" t="e">
        <f>IF(OR(入力!AW121="",入力!AW121="#N/A"),#N/A,入力!AW121)</f>
        <v>#N/A</v>
      </c>
      <c r="W121" t="e">
        <f>IF(OR(入力!AX121="",入力!AX121="#N/A"),#N/A,入力!AX121)</f>
        <v>#N/A</v>
      </c>
      <c r="X121" t="e">
        <f>IF(OR(入力!BF121="",入力!BF121="#N/A"),#N/A,入力!BF121)</f>
        <v>#N/A</v>
      </c>
      <c r="Y121" t="e">
        <f>IF(OR(入力!BE121="",入力!BE121="#N/A"),#N/A,入力!BE121)</f>
        <v>#N/A</v>
      </c>
      <c r="Z121" s="2" t="e">
        <f>IF(OR(入力!BG121="",入力!BG121="#N/A"),#N/A,入力!BG121)</f>
        <v>#N/A</v>
      </c>
      <c r="AA121" t="e">
        <f>IF(OR(入力!BL121="",入力!BL121="#N/A"),#N/A,入力!BL121)</f>
        <v>#N/A</v>
      </c>
      <c r="AB121" s="15" t="e">
        <f>IF(OR(入力!BM121="",入力!BM121="#N/A"),#N/A,入力!BM121)</f>
        <v>#N/A</v>
      </c>
      <c r="AC121" s="98" t="e">
        <f>IF(OR(入力!BS121="",入力!BS121="#N/A"),#N/A,入力!BS121)</f>
        <v>#N/A</v>
      </c>
      <c r="AD121" s="23" t="e">
        <f>IF(OR(入力!BT121="",入力!BT121="#N/A"),#N/A,入力!BT121)</f>
        <v>#N/A</v>
      </c>
      <c r="AE121" s="23" t="e">
        <f>IF(OR(入力!BW121="",入力!BW121="#N/A"),#N/A,入力!BW121)</f>
        <v>#N/A</v>
      </c>
      <c r="AF121" s="23" t="e">
        <f>IF(OR(入力!BX121="",入力!BX121="#N/A"),#N/A,入力!BX121)</f>
        <v>#N/A</v>
      </c>
      <c r="AG121" s="126" t="e">
        <f>IF(OR(入力!BZ121="",入力!BZ121="#N/A"),#N/A,入力!BZ121)</f>
        <v>#N/A</v>
      </c>
      <c r="AH121" s="15" t="e">
        <f>IF(OR(入力!CB121="",入力!CB121="#N/A"),#N/A,入力!CB121)</f>
        <v>#N/A</v>
      </c>
      <c r="AI121" t="e">
        <f>IF(OR(入力!CD121="",入力!CD121="#N/A"),#N/A,入力!CD121)</f>
        <v>#N/A</v>
      </c>
      <c r="AJ121" t="e">
        <f>IF(OR(入力!CL121="",入力!CL121="#N/A"),#N/A,入力!CL121)</f>
        <v>#N/A</v>
      </c>
      <c r="AK121" t="e">
        <f>IF(OR(入力!CK121="",入力!CK121="#N/A"),#N/A,入力!CK121)</f>
        <v>#N/A</v>
      </c>
      <c r="AL121" t="e">
        <f>IF(OR(入力!CM121="",入力!CM121="#N/A"),#N/A,入力!CM121)</f>
        <v>#N/A</v>
      </c>
      <c r="AM121" s="39" t="e">
        <f>IF(OR(入力!CN121="",入力!CN121="#N/A"),#N/A,入力!CN121)</f>
        <v>#N/A</v>
      </c>
      <c r="AN121" s="39" t="e">
        <f>IF(OR(入力!CV121="",入力!CV121="#N/A"),#N/A,入力!CV121)</f>
        <v>#N/A</v>
      </c>
      <c r="AO121" s="39" t="e">
        <f>IF(OR(入力!CU121="",入力!CU121="#N/A"),#N/A,入力!CU121)</f>
        <v>#N/A</v>
      </c>
      <c r="AP121" s="40" t="e">
        <f>IF(OR(入力!CW121="",入力!CW121="#N/A"),#N/A,入力!CW121)</f>
        <v>#N/A</v>
      </c>
      <c r="AQ121" t="e">
        <f>IF(OR(入力!CX121="",入力!CX121="#N/A"),#N/A,入力!CX121)</f>
        <v>#N/A</v>
      </c>
      <c r="AR121" t="e">
        <f>IF(OR(入力!DF121="",入力!DF121="#N/A"),#N/A,入力!DF121)</f>
        <v>#N/A</v>
      </c>
      <c r="AS121" t="e">
        <f>IF(OR(入力!DE121="",入力!DE121="#N/A"),#N/A,入力!DE121)</f>
        <v>#N/A</v>
      </c>
      <c r="AT121" t="e">
        <f>IF(OR(入力!DG121="",入力!DG121="#N/A"),#N/A,入力!DG121)</f>
        <v>#N/A</v>
      </c>
      <c r="AU121" s="39" t="e">
        <f>IF(OR(入力!DH121="",入力!DH121="#N/A"),#N/A,入力!DH121)</f>
        <v>#N/A</v>
      </c>
      <c r="AV121" s="39" t="e">
        <f>IF(OR(入力!DP121="",入力!DP121="#N/A"),#N/A,入力!DP121)</f>
        <v>#N/A</v>
      </c>
      <c r="AW121" s="39" t="e">
        <f>IF(OR(入力!DO121="",入力!DO121="#N/A"),#N/A,入力!DO121)</f>
        <v>#N/A</v>
      </c>
      <c r="AX121" s="45" t="e">
        <f>IF(OR(入力!DQ121="",入力!DQ121="#N/A"),#N/A,入力!DQ121)</f>
        <v>#N/A</v>
      </c>
      <c r="AY121" t="e">
        <f>IF(OR(入力!DR121="",入力!DR121="#N/A"),#N/A,入力!DR121)</f>
        <v>#N/A</v>
      </c>
      <c r="AZ121" t="e">
        <f>IF(OR(入力!DZ121="",入力!DZ121="#N/A"),#N/A,入力!DZ121)</f>
        <v>#N/A</v>
      </c>
      <c r="BA121" t="e">
        <f>IF(OR(入力!DY121="",入力!DY121="#N/A"),#N/A,入力!DY121)</f>
        <v>#N/A</v>
      </c>
      <c r="BB121" t="e">
        <f>IF(OR(入力!EA121="",入力!EA121="#N/A"),#N/A,入力!EA121)</f>
        <v>#N/A</v>
      </c>
      <c r="BC121" s="39" t="e">
        <f>IF(OR(入力!EB121="",入力!EB121="#N/A"),#N/A,入力!EB121)</f>
        <v>#N/A</v>
      </c>
      <c r="BD121" s="39" t="e">
        <f>IF(OR(入力!EJ121="",入力!EJ121="#N/A"),#N/A,入力!EJ121)</f>
        <v>#N/A</v>
      </c>
      <c r="BE121" s="39" t="e">
        <f>IF(OR(入力!EI121="",入力!EI121="#N/A"),#N/A,入力!EI121)</f>
        <v>#N/A</v>
      </c>
      <c r="BF121" s="217" t="e">
        <f>IF(OR(入力!EK121="",入力!EK121="#N/A"),#N/A,入力!EK121)</f>
        <v>#N/A</v>
      </c>
      <c r="BG121" s="126" t="e">
        <f>IF(OR(入力!GT121="",入力!GT121="#N/A"),#N/A,入力!GT121)</f>
        <v>#N/A</v>
      </c>
      <c r="BH121" s="23" t="e">
        <f>IF(OR(入力!HB121="",入力!HB121="#N/A"),#N/A,入力!HB121)</f>
        <v>#N/A</v>
      </c>
      <c r="BI121" s="23" t="e">
        <f>IF(OR(入力!HA121="",入力!HA121="#N/A"),#N/A,入力!HA121)</f>
        <v>#N/A</v>
      </c>
      <c r="BJ121" s="15" t="e">
        <f>IF(OR(入力!HC121="",入力!HC121="#N/A"),#N/A,入力!HC121)</f>
        <v>#N/A</v>
      </c>
      <c r="BK121" t="e">
        <f>IF(OR(入力!LJ121="",入力!LJ121="#N/A"),#N/A,入力!LJ121)</f>
        <v>#N/A</v>
      </c>
      <c r="BL121" t="e">
        <f>IF(OR(入力!LR121="",入力!LR121="#N/A"),#N/A,入力!LR121)</f>
        <v>#N/A</v>
      </c>
      <c r="BM121" t="e">
        <f>IF(OR(入力!LQ121="",入力!LQ121="#N/A"),#N/A,入力!LQ121)</f>
        <v>#N/A</v>
      </c>
      <c r="BN121" s="2" t="e">
        <f>IF(OR(入力!LS121="",入力!LS121="#N/A"),#N/A,入力!LS121)</f>
        <v>#N/A</v>
      </c>
      <c r="BO121" t="e">
        <f>IF(OR(入力!LT121="",入力!LT121="#N/A"),#N/A,入力!LT121)</f>
        <v>#N/A</v>
      </c>
      <c r="BP121" t="e">
        <f>IF(OR(入力!MB121="",入力!MB121="#N/A"),#N/A,入力!MB121)</f>
        <v>#N/A</v>
      </c>
      <c r="BQ121" t="e">
        <f>IF(OR(入力!MA121="",入力!MA121="#N/A"),#N/A,入力!MA121)</f>
        <v>#N/A</v>
      </c>
      <c r="BR121" s="15" t="e">
        <f>IF(OR(入力!MC121="",入力!MC121="#N/A"),#N/A,入力!MC121)</f>
        <v>#N/A</v>
      </c>
      <c r="BS121" s="224" t="e">
        <f>IF(OR(入力!MN121="",入力!MN121="#N/A"),#N/A,入力!MN121)</f>
        <v>#N/A</v>
      </c>
      <c r="BT121" s="224" t="e">
        <f>IF(OR(入力!MV121="",入力!MV121="#N/A"),#N/A,入力!MV121)</f>
        <v>#N/A</v>
      </c>
      <c r="BU121" s="224" t="e">
        <f>IF(OR(入力!MU121="",入力!MU121="#N/A"),#N/A,入力!MU121)</f>
        <v>#N/A</v>
      </c>
      <c r="BV121" s="154" t="e">
        <f>IF(OR(入力!MW121="",入力!MW121="#N/A"),#N/A,入力!MW121)</f>
        <v>#N/A</v>
      </c>
      <c r="CD121" s="503"/>
      <c r="CE121" s="565"/>
      <c r="CF121" s="509"/>
      <c r="DC121" s="23"/>
    </row>
    <row r="122" spans="1:107">
      <c r="A122" s="251" t="e">
        <f>IF(OR(入力!A122="",入力!A122="#N/A"),#N/A,入力!A122)</f>
        <v>#N/A</v>
      </c>
      <c r="B122" s="253" t="e">
        <f>IF(OR(入力!B122="",入力!B122="#N/A"),#N/A,入力!B122)</f>
        <v>#N/A</v>
      </c>
      <c r="C122" s="74" t="e">
        <f>IF(OR(入力!C122="",入力!C122="#N/A"),#N/A,入力!C122)</f>
        <v>#N/A</v>
      </c>
      <c r="D122" s="210" t="e">
        <f>IF(OR(入力!E122="",入力!E122="#N/A"),#N/A,入力!E122)</f>
        <v>#N/A</v>
      </c>
      <c r="E122" s="2" t="e">
        <f>IF(OR(入力!H122="",入力!H122="#N/A"),#N/A,入力!H122)</f>
        <v>#N/A</v>
      </c>
      <c r="F122" t="e">
        <f>IF(OR(入力!I122="",入力!I122="#N/A"),#N/A,入力!I122)</f>
        <v>#N/A</v>
      </c>
      <c r="G122" t="e">
        <f>IF(OR(入力!Q122="",入力!Q122="#N/A"),#N/A,入力!Q122)</f>
        <v>#N/A</v>
      </c>
      <c r="H122" t="e">
        <f>IF(OR(入力!P122="",入力!P122="#N/A"),#N/A,入力!P122)</f>
        <v>#N/A</v>
      </c>
      <c r="I122" s="2" t="e">
        <f>IF(OR(入力!R122="",入力!R122="#N/A"),#N/A,入力!R122)</f>
        <v>#N/A</v>
      </c>
      <c r="J122" t="e">
        <f>IF(OR(入力!S122="",入力!S122="#N/A"),#N/A,入力!S122)</f>
        <v>#N/A</v>
      </c>
      <c r="K122" t="e">
        <f>IF(OR(入力!AA122="",入力!AA122="#N/A"),#N/A,入力!AA122)</f>
        <v>#N/A</v>
      </c>
      <c r="L122" t="e">
        <f>IF(OR(入力!Z122="",入力!Z122="#N/A"),#N/A,入力!Z122)</f>
        <v>#N/A</v>
      </c>
      <c r="M122" s="2" t="e">
        <f>IF(OR(入力!AB122="",入力!AB122="#N/A"),#N/A,入力!AB122)</f>
        <v>#N/A</v>
      </c>
      <c r="N122" t="e">
        <f>IF(OR(入力!AC122="",入力!AC122="#N/A"),#N/A,入力!AC122)</f>
        <v>#N/A</v>
      </c>
      <c r="O122" t="e">
        <f>IF(OR(入力!AK122="",入力!AK122="#N/A"),#N/A,入力!AK122)</f>
        <v>#N/A</v>
      </c>
      <c r="P122" t="e">
        <f>IF(OR(入力!AJ122="",入力!AJ122="#N/A"),#N/A,入力!AJ122)</f>
        <v>#N/A</v>
      </c>
      <c r="Q122" s="2" t="e">
        <f>IF(OR(入力!AL122="",入力!AL122="#N/A"),#N/A,入力!AL122)</f>
        <v>#N/A</v>
      </c>
      <c r="R122" t="e">
        <f>IF(OR(入力!AM122="",入力!AM122="#N/A"),#N/A,入力!AM122)</f>
        <v>#N/A</v>
      </c>
      <c r="S122" t="e">
        <f>IF(OR(入力!AT122="",入力!AT122="#N/A"),#N/A,入力!AT122)</f>
        <v>#N/A</v>
      </c>
      <c r="T122" t="e">
        <f>IF(OR(入力!AV122="",入力!AV122="#N/A"),#N/A,入力!AV122)</f>
        <v>#N/A</v>
      </c>
      <c r="U122" t="e">
        <f>IF(OR(入力!AU122="",入力!AU122="#N/A"),#N/A,入力!AU122)</f>
        <v>#N/A</v>
      </c>
      <c r="V122" s="2" t="e">
        <f>IF(OR(入力!AW122="",入力!AW122="#N/A"),#N/A,入力!AW122)</f>
        <v>#N/A</v>
      </c>
      <c r="W122" t="e">
        <f>IF(OR(入力!AX122="",入力!AX122="#N/A"),#N/A,入力!AX122)</f>
        <v>#N/A</v>
      </c>
      <c r="X122" t="e">
        <f>IF(OR(入力!BF122="",入力!BF122="#N/A"),#N/A,入力!BF122)</f>
        <v>#N/A</v>
      </c>
      <c r="Y122" t="e">
        <f>IF(OR(入力!BE122="",入力!BE122="#N/A"),#N/A,入力!BE122)</f>
        <v>#N/A</v>
      </c>
      <c r="Z122" s="2" t="e">
        <f>IF(OR(入力!BG122="",入力!BG122="#N/A"),#N/A,入力!BG122)</f>
        <v>#N/A</v>
      </c>
      <c r="AA122" t="e">
        <f>IF(OR(入力!BL122="",入力!BL122="#N/A"),#N/A,入力!BL122)</f>
        <v>#N/A</v>
      </c>
      <c r="AB122" s="15" t="e">
        <f>IF(OR(入力!BM122="",入力!BM122="#N/A"),#N/A,入力!BM122)</f>
        <v>#N/A</v>
      </c>
      <c r="AC122" s="98" t="e">
        <f>IF(OR(入力!BS122="",入力!BS122="#N/A"),#N/A,入力!BS122)</f>
        <v>#N/A</v>
      </c>
      <c r="AD122" s="23" t="e">
        <f>IF(OR(入力!BT122="",入力!BT122="#N/A"),#N/A,入力!BT122)</f>
        <v>#N/A</v>
      </c>
      <c r="AE122" s="23" t="e">
        <f>IF(OR(入力!BW122="",入力!BW122="#N/A"),#N/A,入力!BW122)</f>
        <v>#N/A</v>
      </c>
      <c r="AF122" s="23" t="e">
        <f>IF(OR(入力!BX122="",入力!BX122="#N/A"),#N/A,入力!BX122)</f>
        <v>#N/A</v>
      </c>
      <c r="AG122" s="126" t="e">
        <f>IF(OR(入力!BZ122="",入力!BZ122="#N/A"),#N/A,入力!BZ122)</f>
        <v>#N/A</v>
      </c>
      <c r="AH122" s="15" t="e">
        <f>IF(OR(入力!CB122="",入力!CB122="#N/A"),#N/A,入力!CB122)</f>
        <v>#N/A</v>
      </c>
      <c r="AI122" t="e">
        <f>IF(OR(入力!CD122="",入力!CD122="#N/A"),#N/A,入力!CD122)</f>
        <v>#N/A</v>
      </c>
      <c r="AJ122" t="e">
        <f>IF(OR(入力!CL122="",入力!CL122="#N/A"),#N/A,入力!CL122)</f>
        <v>#N/A</v>
      </c>
      <c r="AK122" t="e">
        <f>IF(OR(入力!CK122="",入力!CK122="#N/A"),#N/A,入力!CK122)</f>
        <v>#N/A</v>
      </c>
      <c r="AL122" t="e">
        <f>IF(OR(入力!CM122="",入力!CM122="#N/A"),#N/A,入力!CM122)</f>
        <v>#N/A</v>
      </c>
      <c r="AM122" s="39" t="e">
        <f>IF(OR(入力!CN122="",入力!CN122="#N/A"),#N/A,入力!CN122)</f>
        <v>#N/A</v>
      </c>
      <c r="AN122" s="39" t="e">
        <f>IF(OR(入力!CV122="",入力!CV122="#N/A"),#N/A,入力!CV122)</f>
        <v>#N/A</v>
      </c>
      <c r="AO122" s="39" t="e">
        <f>IF(OR(入力!CU122="",入力!CU122="#N/A"),#N/A,入力!CU122)</f>
        <v>#N/A</v>
      </c>
      <c r="AP122" s="40" t="e">
        <f>IF(OR(入力!CW122="",入力!CW122="#N/A"),#N/A,入力!CW122)</f>
        <v>#N/A</v>
      </c>
      <c r="AQ122" t="e">
        <f>IF(OR(入力!CX122="",入力!CX122="#N/A"),#N/A,入力!CX122)</f>
        <v>#N/A</v>
      </c>
      <c r="AR122" t="e">
        <f>IF(OR(入力!DF122="",入力!DF122="#N/A"),#N/A,入力!DF122)</f>
        <v>#N/A</v>
      </c>
      <c r="AS122" t="e">
        <f>IF(OR(入力!DE122="",入力!DE122="#N/A"),#N/A,入力!DE122)</f>
        <v>#N/A</v>
      </c>
      <c r="AT122" t="e">
        <f>IF(OR(入力!DG122="",入力!DG122="#N/A"),#N/A,入力!DG122)</f>
        <v>#N/A</v>
      </c>
      <c r="AU122" s="39" t="e">
        <f>IF(OR(入力!DH122="",入力!DH122="#N/A"),#N/A,入力!DH122)</f>
        <v>#N/A</v>
      </c>
      <c r="AV122" s="39" t="e">
        <f>IF(OR(入力!DP122="",入力!DP122="#N/A"),#N/A,入力!DP122)</f>
        <v>#N/A</v>
      </c>
      <c r="AW122" s="39" t="e">
        <f>IF(OR(入力!DO122="",入力!DO122="#N/A"),#N/A,入力!DO122)</f>
        <v>#N/A</v>
      </c>
      <c r="AX122" s="45" t="e">
        <f>IF(OR(入力!DQ122="",入力!DQ122="#N/A"),#N/A,入力!DQ122)</f>
        <v>#N/A</v>
      </c>
      <c r="AY122" t="e">
        <f>IF(OR(入力!DR122="",入力!DR122="#N/A"),#N/A,入力!DR122)</f>
        <v>#N/A</v>
      </c>
      <c r="AZ122" t="e">
        <f>IF(OR(入力!DZ122="",入力!DZ122="#N/A"),#N/A,入力!DZ122)</f>
        <v>#N/A</v>
      </c>
      <c r="BA122" t="e">
        <f>IF(OR(入力!DY122="",入力!DY122="#N/A"),#N/A,入力!DY122)</f>
        <v>#N/A</v>
      </c>
      <c r="BB122" t="e">
        <f>IF(OR(入力!EA122="",入力!EA122="#N/A"),#N/A,入力!EA122)</f>
        <v>#N/A</v>
      </c>
      <c r="BC122" s="39" t="e">
        <f>IF(OR(入力!EB122="",入力!EB122="#N/A"),#N/A,入力!EB122)</f>
        <v>#N/A</v>
      </c>
      <c r="BD122" s="39" t="e">
        <f>IF(OR(入力!EJ122="",入力!EJ122="#N/A"),#N/A,入力!EJ122)</f>
        <v>#N/A</v>
      </c>
      <c r="BE122" s="39" t="e">
        <f>IF(OR(入力!EI122="",入力!EI122="#N/A"),#N/A,入力!EI122)</f>
        <v>#N/A</v>
      </c>
      <c r="BF122" s="217" t="e">
        <f>IF(OR(入力!EK122="",入力!EK122="#N/A"),#N/A,入力!EK122)</f>
        <v>#N/A</v>
      </c>
      <c r="BG122" s="126" t="e">
        <f>IF(OR(入力!GT122="",入力!GT122="#N/A"),#N/A,入力!GT122)</f>
        <v>#N/A</v>
      </c>
      <c r="BH122" s="23" t="e">
        <f>IF(OR(入力!HB122="",入力!HB122="#N/A"),#N/A,入力!HB122)</f>
        <v>#N/A</v>
      </c>
      <c r="BI122" s="23" t="e">
        <f>IF(OR(入力!HA122="",入力!HA122="#N/A"),#N/A,入力!HA122)</f>
        <v>#N/A</v>
      </c>
      <c r="BJ122" s="15" t="e">
        <f>IF(OR(入力!HC122="",入力!HC122="#N/A"),#N/A,入力!HC122)</f>
        <v>#N/A</v>
      </c>
      <c r="BK122" t="e">
        <f>IF(OR(入力!LJ122="",入力!LJ122="#N/A"),#N/A,入力!LJ122)</f>
        <v>#N/A</v>
      </c>
      <c r="BL122" t="e">
        <f>IF(OR(入力!LR122="",入力!LR122="#N/A"),#N/A,入力!LR122)</f>
        <v>#N/A</v>
      </c>
      <c r="BM122" t="e">
        <f>IF(OR(入力!LQ122="",入力!LQ122="#N/A"),#N/A,入力!LQ122)</f>
        <v>#N/A</v>
      </c>
      <c r="BN122" s="2" t="e">
        <f>IF(OR(入力!LS122="",入力!LS122="#N/A"),#N/A,入力!LS122)</f>
        <v>#N/A</v>
      </c>
      <c r="BO122" t="e">
        <f>IF(OR(入力!LT122="",入力!LT122="#N/A"),#N/A,入力!LT122)</f>
        <v>#N/A</v>
      </c>
      <c r="BP122" t="e">
        <f>IF(OR(入力!MB122="",入力!MB122="#N/A"),#N/A,入力!MB122)</f>
        <v>#N/A</v>
      </c>
      <c r="BQ122" t="e">
        <f>IF(OR(入力!MA122="",入力!MA122="#N/A"),#N/A,入力!MA122)</f>
        <v>#N/A</v>
      </c>
      <c r="BR122" s="15" t="e">
        <f>IF(OR(入力!MC122="",入力!MC122="#N/A"),#N/A,入力!MC122)</f>
        <v>#N/A</v>
      </c>
      <c r="BS122" s="224" t="e">
        <f>IF(OR(入力!MN122="",入力!MN122="#N/A"),#N/A,入力!MN122)</f>
        <v>#N/A</v>
      </c>
      <c r="BT122" s="224" t="e">
        <f>IF(OR(入力!MV122="",入力!MV122="#N/A"),#N/A,入力!MV122)</f>
        <v>#N/A</v>
      </c>
      <c r="BU122" s="224" t="e">
        <f>IF(OR(入力!MU122="",入力!MU122="#N/A"),#N/A,入力!MU122)</f>
        <v>#N/A</v>
      </c>
      <c r="BV122" s="154" t="e">
        <f>IF(OR(入力!MW122="",入力!MW122="#N/A"),#N/A,入力!MW122)</f>
        <v>#N/A</v>
      </c>
      <c r="CD122" s="503"/>
      <c r="CE122" s="565"/>
      <c r="CF122" s="509"/>
      <c r="DC122" s="23"/>
    </row>
    <row r="123" spans="1:107">
      <c r="A123" s="251" t="e">
        <f>IF(OR(入力!A123="",入力!A123="#N/A"),#N/A,入力!A123)</f>
        <v>#N/A</v>
      </c>
      <c r="B123" s="253" t="e">
        <f>IF(OR(入力!B123="",入力!B123="#N/A"),#N/A,入力!B123)</f>
        <v>#N/A</v>
      </c>
      <c r="C123" s="74" t="e">
        <f>IF(OR(入力!C123="",入力!C123="#N/A"),#N/A,入力!C123)</f>
        <v>#N/A</v>
      </c>
      <c r="D123" s="210" t="e">
        <f>IF(OR(入力!E123="",入力!E123="#N/A"),#N/A,入力!E123)</f>
        <v>#N/A</v>
      </c>
      <c r="E123" s="2" t="e">
        <f>IF(OR(入力!H123="",入力!H123="#N/A"),#N/A,入力!H123)</f>
        <v>#N/A</v>
      </c>
      <c r="F123" t="e">
        <f>IF(OR(入力!I123="",入力!I123="#N/A"),#N/A,入力!I123)</f>
        <v>#N/A</v>
      </c>
      <c r="G123" t="e">
        <f>IF(OR(入力!Q123="",入力!Q123="#N/A"),#N/A,入力!Q123)</f>
        <v>#N/A</v>
      </c>
      <c r="H123" t="e">
        <f>IF(OR(入力!P123="",入力!P123="#N/A"),#N/A,入力!P123)</f>
        <v>#N/A</v>
      </c>
      <c r="I123" s="2" t="e">
        <f>IF(OR(入力!R123="",入力!R123="#N/A"),#N/A,入力!R123)</f>
        <v>#N/A</v>
      </c>
      <c r="J123" t="e">
        <f>IF(OR(入力!S123="",入力!S123="#N/A"),#N/A,入力!S123)</f>
        <v>#N/A</v>
      </c>
      <c r="K123" t="e">
        <f>IF(OR(入力!AA123="",入力!AA123="#N/A"),#N/A,入力!AA123)</f>
        <v>#N/A</v>
      </c>
      <c r="L123" t="e">
        <f>IF(OR(入力!Z123="",入力!Z123="#N/A"),#N/A,入力!Z123)</f>
        <v>#N/A</v>
      </c>
      <c r="M123" s="2" t="e">
        <f>IF(OR(入力!AB123="",入力!AB123="#N/A"),#N/A,入力!AB123)</f>
        <v>#N/A</v>
      </c>
      <c r="N123" t="e">
        <f>IF(OR(入力!AC123="",入力!AC123="#N/A"),#N/A,入力!AC123)</f>
        <v>#N/A</v>
      </c>
      <c r="O123" t="e">
        <f>IF(OR(入力!AK123="",入力!AK123="#N/A"),#N/A,入力!AK123)</f>
        <v>#N/A</v>
      </c>
      <c r="P123" t="e">
        <f>IF(OR(入力!AJ123="",入力!AJ123="#N/A"),#N/A,入力!AJ123)</f>
        <v>#N/A</v>
      </c>
      <c r="Q123" s="2" t="e">
        <f>IF(OR(入力!AL123="",入力!AL123="#N/A"),#N/A,入力!AL123)</f>
        <v>#N/A</v>
      </c>
      <c r="R123" t="e">
        <f>IF(OR(入力!AM123="",入力!AM123="#N/A"),#N/A,入力!AM123)</f>
        <v>#N/A</v>
      </c>
      <c r="S123" t="e">
        <f>IF(OR(入力!AT123="",入力!AT123="#N/A"),#N/A,入力!AT123)</f>
        <v>#N/A</v>
      </c>
      <c r="T123" t="e">
        <f>IF(OR(入力!AV123="",入力!AV123="#N/A"),#N/A,入力!AV123)</f>
        <v>#N/A</v>
      </c>
      <c r="U123" t="e">
        <f>IF(OR(入力!AU123="",入力!AU123="#N/A"),#N/A,入力!AU123)</f>
        <v>#N/A</v>
      </c>
      <c r="V123" s="2" t="e">
        <f>IF(OR(入力!AW123="",入力!AW123="#N/A"),#N/A,入力!AW123)</f>
        <v>#N/A</v>
      </c>
      <c r="W123" t="e">
        <f>IF(OR(入力!AX123="",入力!AX123="#N/A"),#N/A,入力!AX123)</f>
        <v>#N/A</v>
      </c>
      <c r="X123" t="e">
        <f>IF(OR(入力!BF123="",入力!BF123="#N/A"),#N/A,入力!BF123)</f>
        <v>#N/A</v>
      </c>
      <c r="Y123" t="e">
        <f>IF(OR(入力!BE123="",入力!BE123="#N/A"),#N/A,入力!BE123)</f>
        <v>#N/A</v>
      </c>
      <c r="Z123" s="2" t="e">
        <f>IF(OR(入力!BG123="",入力!BG123="#N/A"),#N/A,入力!BG123)</f>
        <v>#N/A</v>
      </c>
      <c r="AA123" t="e">
        <f>IF(OR(入力!BL123="",入力!BL123="#N/A"),#N/A,入力!BL123)</f>
        <v>#N/A</v>
      </c>
      <c r="AB123" s="15" t="e">
        <f>IF(OR(入力!BM123="",入力!BM123="#N/A"),#N/A,入力!BM123)</f>
        <v>#N/A</v>
      </c>
      <c r="AC123" s="98" t="e">
        <f>IF(OR(入力!BS123="",入力!BS123="#N/A"),#N/A,入力!BS123)</f>
        <v>#N/A</v>
      </c>
      <c r="AD123" s="23" t="e">
        <f>IF(OR(入力!BT123="",入力!BT123="#N/A"),#N/A,入力!BT123)</f>
        <v>#N/A</v>
      </c>
      <c r="AE123" s="23" t="e">
        <f>IF(OR(入力!BW123="",入力!BW123="#N/A"),#N/A,入力!BW123)</f>
        <v>#N/A</v>
      </c>
      <c r="AF123" s="23" t="e">
        <f>IF(OR(入力!BX123="",入力!BX123="#N/A"),#N/A,入力!BX123)</f>
        <v>#N/A</v>
      </c>
      <c r="AG123" s="126" t="e">
        <f>IF(OR(入力!BZ123="",入力!BZ123="#N/A"),#N/A,入力!BZ123)</f>
        <v>#N/A</v>
      </c>
      <c r="AH123" s="15" t="e">
        <f>IF(OR(入力!CB123="",入力!CB123="#N/A"),#N/A,入力!CB123)</f>
        <v>#N/A</v>
      </c>
      <c r="AI123" t="e">
        <f>IF(OR(入力!CD123="",入力!CD123="#N/A"),#N/A,入力!CD123)</f>
        <v>#N/A</v>
      </c>
      <c r="AJ123" t="e">
        <f>IF(OR(入力!CL123="",入力!CL123="#N/A"),#N/A,入力!CL123)</f>
        <v>#N/A</v>
      </c>
      <c r="AK123" t="e">
        <f>IF(OR(入力!CK123="",入力!CK123="#N/A"),#N/A,入力!CK123)</f>
        <v>#N/A</v>
      </c>
      <c r="AL123" t="e">
        <f>IF(OR(入力!CM123="",入力!CM123="#N/A"),#N/A,入力!CM123)</f>
        <v>#N/A</v>
      </c>
      <c r="AM123" s="39" t="e">
        <f>IF(OR(入力!CN123="",入力!CN123="#N/A"),#N/A,入力!CN123)</f>
        <v>#N/A</v>
      </c>
      <c r="AN123" s="39" t="e">
        <f>IF(OR(入力!CV123="",入力!CV123="#N/A"),#N/A,入力!CV123)</f>
        <v>#N/A</v>
      </c>
      <c r="AO123" s="39" t="e">
        <f>IF(OR(入力!CU123="",入力!CU123="#N/A"),#N/A,入力!CU123)</f>
        <v>#N/A</v>
      </c>
      <c r="AP123" s="40" t="e">
        <f>IF(OR(入力!CW123="",入力!CW123="#N/A"),#N/A,入力!CW123)</f>
        <v>#N/A</v>
      </c>
      <c r="AQ123" t="e">
        <f>IF(OR(入力!CX123="",入力!CX123="#N/A"),#N/A,入力!CX123)</f>
        <v>#N/A</v>
      </c>
      <c r="AR123" t="e">
        <f>IF(OR(入力!DF123="",入力!DF123="#N/A"),#N/A,入力!DF123)</f>
        <v>#N/A</v>
      </c>
      <c r="AS123" t="e">
        <f>IF(OR(入力!DE123="",入力!DE123="#N/A"),#N/A,入力!DE123)</f>
        <v>#N/A</v>
      </c>
      <c r="AT123" t="e">
        <f>IF(OR(入力!DG123="",入力!DG123="#N/A"),#N/A,入力!DG123)</f>
        <v>#N/A</v>
      </c>
      <c r="AU123" s="39" t="e">
        <f>IF(OR(入力!DH123="",入力!DH123="#N/A"),#N/A,入力!DH123)</f>
        <v>#N/A</v>
      </c>
      <c r="AV123" s="39" t="e">
        <f>IF(OR(入力!DP123="",入力!DP123="#N/A"),#N/A,入力!DP123)</f>
        <v>#N/A</v>
      </c>
      <c r="AW123" s="39" t="e">
        <f>IF(OR(入力!DO123="",入力!DO123="#N/A"),#N/A,入力!DO123)</f>
        <v>#N/A</v>
      </c>
      <c r="AX123" s="45" t="e">
        <f>IF(OR(入力!DQ123="",入力!DQ123="#N/A"),#N/A,入力!DQ123)</f>
        <v>#N/A</v>
      </c>
      <c r="AY123" t="e">
        <f>IF(OR(入力!DR123="",入力!DR123="#N/A"),#N/A,入力!DR123)</f>
        <v>#N/A</v>
      </c>
      <c r="AZ123" t="e">
        <f>IF(OR(入力!DZ123="",入力!DZ123="#N/A"),#N/A,入力!DZ123)</f>
        <v>#N/A</v>
      </c>
      <c r="BA123" t="e">
        <f>IF(OR(入力!DY123="",入力!DY123="#N/A"),#N/A,入力!DY123)</f>
        <v>#N/A</v>
      </c>
      <c r="BB123" t="e">
        <f>IF(OR(入力!EA123="",入力!EA123="#N/A"),#N/A,入力!EA123)</f>
        <v>#N/A</v>
      </c>
      <c r="BC123" s="39" t="e">
        <f>IF(OR(入力!EB123="",入力!EB123="#N/A"),#N/A,入力!EB123)</f>
        <v>#N/A</v>
      </c>
      <c r="BD123" s="39" t="e">
        <f>IF(OR(入力!EJ123="",入力!EJ123="#N/A"),#N/A,入力!EJ123)</f>
        <v>#N/A</v>
      </c>
      <c r="BE123" s="39" t="e">
        <f>IF(OR(入力!EI123="",入力!EI123="#N/A"),#N/A,入力!EI123)</f>
        <v>#N/A</v>
      </c>
      <c r="BF123" s="217" t="e">
        <f>IF(OR(入力!EK123="",入力!EK123="#N/A"),#N/A,入力!EK123)</f>
        <v>#N/A</v>
      </c>
      <c r="BG123" s="126" t="e">
        <f>IF(OR(入力!GT123="",入力!GT123="#N/A"),#N/A,入力!GT123)</f>
        <v>#N/A</v>
      </c>
      <c r="BH123" s="23" t="e">
        <f>IF(OR(入力!HB123="",入力!HB123="#N/A"),#N/A,入力!HB123)</f>
        <v>#N/A</v>
      </c>
      <c r="BI123" s="23" t="e">
        <f>IF(OR(入力!HA123="",入力!HA123="#N/A"),#N/A,入力!HA123)</f>
        <v>#N/A</v>
      </c>
      <c r="BJ123" s="15" t="e">
        <f>IF(OR(入力!HC123="",入力!HC123="#N/A"),#N/A,入力!HC123)</f>
        <v>#N/A</v>
      </c>
      <c r="BK123" t="e">
        <f>IF(OR(入力!LJ123="",入力!LJ123="#N/A"),#N/A,入力!LJ123)</f>
        <v>#N/A</v>
      </c>
      <c r="BL123" t="e">
        <f>IF(OR(入力!LR123="",入力!LR123="#N/A"),#N/A,入力!LR123)</f>
        <v>#N/A</v>
      </c>
      <c r="BM123" t="e">
        <f>IF(OR(入力!LQ123="",入力!LQ123="#N/A"),#N/A,入力!LQ123)</f>
        <v>#N/A</v>
      </c>
      <c r="BN123" s="2" t="e">
        <f>IF(OR(入力!LS123="",入力!LS123="#N/A"),#N/A,入力!LS123)</f>
        <v>#N/A</v>
      </c>
      <c r="BO123" t="e">
        <f>IF(OR(入力!LT123="",入力!LT123="#N/A"),#N/A,入力!LT123)</f>
        <v>#N/A</v>
      </c>
      <c r="BP123" t="e">
        <f>IF(OR(入力!MB123="",入力!MB123="#N/A"),#N/A,入力!MB123)</f>
        <v>#N/A</v>
      </c>
      <c r="BQ123" t="e">
        <f>IF(OR(入力!MA123="",入力!MA123="#N/A"),#N/A,入力!MA123)</f>
        <v>#N/A</v>
      </c>
      <c r="BR123" s="15" t="e">
        <f>IF(OR(入力!MC123="",入力!MC123="#N/A"),#N/A,入力!MC123)</f>
        <v>#N/A</v>
      </c>
      <c r="BS123" s="224" t="e">
        <f>IF(OR(入力!MN123="",入力!MN123="#N/A"),#N/A,入力!MN123)</f>
        <v>#N/A</v>
      </c>
      <c r="BT123" s="224" t="e">
        <f>IF(OR(入力!MV123="",入力!MV123="#N/A"),#N/A,入力!MV123)</f>
        <v>#N/A</v>
      </c>
      <c r="BU123" s="224" t="e">
        <f>IF(OR(入力!MU123="",入力!MU123="#N/A"),#N/A,入力!MU123)</f>
        <v>#N/A</v>
      </c>
      <c r="BV123" s="154" t="e">
        <f>IF(OR(入力!MW123="",入力!MW123="#N/A"),#N/A,入力!MW123)</f>
        <v>#N/A</v>
      </c>
      <c r="CD123" s="503"/>
      <c r="CE123" s="565"/>
      <c r="CF123" s="509"/>
      <c r="DC123" s="23"/>
    </row>
    <row r="124" spans="1:107">
      <c r="A124" s="251" t="e">
        <f>IF(OR(入力!A124="",入力!A124="#N/A"),#N/A,入力!A124)</f>
        <v>#N/A</v>
      </c>
      <c r="B124" s="253" t="e">
        <f>IF(OR(入力!B124="",入力!B124="#N/A"),#N/A,入力!B124)</f>
        <v>#N/A</v>
      </c>
      <c r="C124" s="74" t="e">
        <f>IF(OR(入力!C124="",入力!C124="#N/A"),#N/A,入力!C124)</f>
        <v>#N/A</v>
      </c>
      <c r="D124" s="210" t="e">
        <f>IF(OR(入力!E124="",入力!E124="#N/A"),#N/A,入力!E124)</f>
        <v>#N/A</v>
      </c>
      <c r="E124" s="2" t="e">
        <f>IF(OR(入力!H124="",入力!H124="#N/A"),#N/A,入力!H124)</f>
        <v>#N/A</v>
      </c>
      <c r="F124" t="e">
        <f>IF(OR(入力!I124="",入力!I124="#N/A"),#N/A,入力!I124)</f>
        <v>#N/A</v>
      </c>
      <c r="G124" t="e">
        <f>IF(OR(入力!Q124="",入力!Q124="#N/A"),#N/A,入力!Q124)</f>
        <v>#N/A</v>
      </c>
      <c r="H124" t="e">
        <f>IF(OR(入力!P124="",入力!P124="#N/A"),#N/A,入力!P124)</f>
        <v>#N/A</v>
      </c>
      <c r="I124" s="2" t="e">
        <f>IF(OR(入力!R124="",入力!R124="#N/A"),#N/A,入力!R124)</f>
        <v>#N/A</v>
      </c>
      <c r="J124" t="e">
        <f>IF(OR(入力!S124="",入力!S124="#N/A"),#N/A,入力!S124)</f>
        <v>#N/A</v>
      </c>
      <c r="K124" t="e">
        <f>IF(OR(入力!AA124="",入力!AA124="#N/A"),#N/A,入力!AA124)</f>
        <v>#N/A</v>
      </c>
      <c r="L124" t="e">
        <f>IF(OR(入力!Z124="",入力!Z124="#N/A"),#N/A,入力!Z124)</f>
        <v>#N/A</v>
      </c>
      <c r="M124" s="2" t="e">
        <f>IF(OR(入力!AB124="",入力!AB124="#N/A"),#N/A,入力!AB124)</f>
        <v>#N/A</v>
      </c>
      <c r="N124" t="e">
        <f>IF(OR(入力!AC124="",入力!AC124="#N/A"),#N/A,入力!AC124)</f>
        <v>#N/A</v>
      </c>
      <c r="O124" t="e">
        <f>IF(OR(入力!AK124="",入力!AK124="#N/A"),#N/A,入力!AK124)</f>
        <v>#N/A</v>
      </c>
      <c r="P124" t="e">
        <f>IF(OR(入力!AJ124="",入力!AJ124="#N/A"),#N/A,入力!AJ124)</f>
        <v>#N/A</v>
      </c>
      <c r="Q124" s="2" t="e">
        <f>IF(OR(入力!AL124="",入力!AL124="#N/A"),#N/A,入力!AL124)</f>
        <v>#N/A</v>
      </c>
      <c r="R124" t="e">
        <f>IF(OR(入力!AM124="",入力!AM124="#N/A"),#N/A,入力!AM124)</f>
        <v>#N/A</v>
      </c>
      <c r="S124" t="e">
        <f>IF(OR(入力!AT124="",入力!AT124="#N/A"),#N/A,入力!AT124)</f>
        <v>#N/A</v>
      </c>
      <c r="T124" t="e">
        <f>IF(OR(入力!AV124="",入力!AV124="#N/A"),#N/A,入力!AV124)</f>
        <v>#N/A</v>
      </c>
      <c r="U124" t="e">
        <f>IF(OR(入力!AU124="",入力!AU124="#N/A"),#N/A,入力!AU124)</f>
        <v>#N/A</v>
      </c>
      <c r="V124" s="2" t="e">
        <f>IF(OR(入力!AW124="",入力!AW124="#N/A"),#N/A,入力!AW124)</f>
        <v>#N/A</v>
      </c>
      <c r="W124" t="e">
        <f>IF(OR(入力!AX124="",入力!AX124="#N/A"),#N/A,入力!AX124)</f>
        <v>#N/A</v>
      </c>
      <c r="X124" t="e">
        <f>IF(OR(入力!BF124="",入力!BF124="#N/A"),#N/A,入力!BF124)</f>
        <v>#N/A</v>
      </c>
      <c r="Y124" t="e">
        <f>IF(OR(入力!BE124="",入力!BE124="#N/A"),#N/A,入力!BE124)</f>
        <v>#N/A</v>
      </c>
      <c r="Z124" s="2" t="e">
        <f>IF(OR(入力!BG124="",入力!BG124="#N/A"),#N/A,入力!BG124)</f>
        <v>#N/A</v>
      </c>
      <c r="AA124" t="e">
        <f>IF(OR(入力!BL124="",入力!BL124="#N/A"),#N/A,入力!BL124)</f>
        <v>#N/A</v>
      </c>
      <c r="AB124" s="15" t="e">
        <f>IF(OR(入力!BM124="",入力!BM124="#N/A"),#N/A,入力!BM124)</f>
        <v>#N/A</v>
      </c>
      <c r="AC124" s="98" t="e">
        <f>IF(OR(入力!BS124="",入力!BS124="#N/A"),#N/A,入力!BS124)</f>
        <v>#N/A</v>
      </c>
      <c r="AD124" s="23" t="e">
        <f>IF(OR(入力!BT124="",入力!BT124="#N/A"),#N/A,入力!BT124)</f>
        <v>#N/A</v>
      </c>
      <c r="AE124" s="23" t="e">
        <f>IF(OR(入力!BW124="",入力!BW124="#N/A"),#N/A,入力!BW124)</f>
        <v>#N/A</v>
      </c>
      <c r="AF124" s="23" t="e">
        <f>IF(OR(入力!BX124="",入力!BX124="#N/A"),#N/A,入力!BX124)</f>
        <v>#N/A</v>
      </c>
      <c r="AG124" s="126" t="e">
        <f>IF(OR(入力!BZ124="",入力!BZ124="#N/A"),#N/A,入力!BZ124)</f>
        <v>#N/A</v>
      </c>
      <c r="AH124" s="15" t="e">
        <f>IF(OR(入力!CB124="",入力!CB124="#N/A"),#N/A,入力!CB124)</f>
        <v>#N/A</v>
      </c>
      <c r="AI124" t="e">
        <f>IF(OR(入力!CD124="",入力!CD124="#N/A"),#N/A,入力!CD124)</f>
        <v>#N/A</v>
      </c>
      <c r="AJ124" t="e">
        <f>IF(OR(入力!CL124="",入力!CL124="#N/A"),#N/A,入力!CL124)</f>
        <v>#N/A</v>
      </c>
      <c r="AK124" t="e">
        <f>IF(OR(入力!CK124="",入力!CK124="#N/A"),#N/A,入力!CK124)</f>
        <v>#N/A</v>
      </c>
      <c r="AL124" t="e">
        <f>IF(OR(入力!CM124="",入力!CM124="#N/A"),#N/A,入力!CM124)</f>
        <v>#N/A</v>
      </c>
      <c r="AM124" s="39" t="e">
        <f>IF(OR(入力!CN124="",入力!CN124="#N/A"),#N/A,入力!CN124)</f>
        <v>#N/A</v>
      </c>
      <c r="AN124" s="39" t="e">
        <f>IF(OR(入力!CV124="",入力!CV124="#N/A"),#N/A,入力!CV124)</f>
        <v>#N/A</v>
      </c>
      <c r="AO124" s="39" t="e">
        <f>IF(OR(入力!CU124="",入力!CU124="#N/A"),#N/A,入力!CU124)</f>
        <v>#N/A</v>
      </c>
      <c r="AP124" s="40" t="e">
        <f>IF(OR(入力!CW124="",入力!CW124="#N/A"),#N/A,入力!CW124)</f>
        <v>#N/A</v>
      </c>
      <c r="AQ124" t="e">
        <f>IF(OR(入力!CX124="",入力!CX124="#N/A"),#N/A,入力!CX124)</f>
        <v>#N/A</v>
      </c>
      <c r="AR124" t="e">
        <f>IF(OR(入力!DF124="",入力!DF124="#N/A"),#N/A,入力!DF124)</f>
        <v>#N/A</v>
      </c>
      <c r="AS124" t="e">
        <f>IF(OR(入力!DE124="",入力!DE124="#N/A"),#N/A,入力!DE124)</f>
        <v>#N/A</v>
      </c>
      <c r="AT124" t="e">
        <f>IF(OR(入力!DG124="",入力!DG124="#N/A"),#N/A,入力!DG124)</f>
        <v>#N/A</v>
      </c>
      <c r="AU124" s="39" t="e">
        <f>IF(OR(入力!DH124="",入力!DH124="#N/A"),#N/A,入力!DH124)</f>
        <v>#N/A</v>
      </c>
      <c r="AV124" s="39" t="e">
        <f>IF(OR(入力!DP124="",入力!DP124="#N/A"),#N/A,入力!DP124)</f>
        <v>#N/A</v>
      </c>
      <c r="AW124" s="39" t="e">
        <f>IF(OR(入力!DO124="",入力!DO124="#N/A"),#N/A,入力!DO124)</f>
        <v>#N/A</v>
      </c>
      <c r="AX124" s="45" t="e">
        <f>IF(OR(入力!DQ124="",入力!DQ124="#N/A"),#N/A,入力!DQ124)</f>
        <v>#N/A</v>
      </c>
      <c r="AY124" t="e">
        <f>IF(OR(入力!DR124="",入力!DR124="#N/A"),#N/A,入力!DR124)</f>
        <v>#N/A</v>
      </c>
      <c r="AZ124" t="e">
        <f>IF(OR(入力!DZ124="",入力!DZ124="#N/A"),#N/A,入力!DZ124)</f>
        <v>#N/A</v>
      </c>
      <c r="BA124" t="e">
        <f>IF(OR(入力!DY124="",入力!DY124="#N/A"),#N/A,入力!DY124)</f>
        <v>#N/A</v>
      </c>
      <c r="BB124" t="e">
        <f>IF(OR(入力!EA124="",入力!EA124="#N/A"),#N/A,入力!EA124)</f>
        <v>#N/A</v>
      </c>
      <c r="BC124" s="39" t="e">
        <f>IF(OR(入力!EB124="",入力!EB124="#N/A"),#N/A,入力!EB124)</f>
        <v>#N/A</v>
      </c>
      <c r="BD124" s="39" t="e">
        <f>IF(OR(入力!EJ124="",入力!EJ124="#N/A"),#N/A,入力!EJ124)</f>
        <v>#N/A</v>
      </c>
      <c r="BE124" s="39" t="e">
        <f>IF(OR(入力!EI124="",入力!EI124="#N/A"),#N/A,入力!EI124)</f>
        <v>#N/A</v>
      </c>
      <c r="BF124" s="217" t="e">
        <f>IF(OR(入力!EK124="",入力!EK124="#N/A"),#N/A,入力!EK124)</f>
        <v>#N/A</v>
      </c>
      <c r="BG124" s="126" t="e">
        <f>IF(OR(入力!GT124="",入力!GT124="#N/A"),#N/A,入力!GT124)</f>
        <v>#N/A</v>
      </c>
      <c r="BH124" s="23" t="e">
        <f>IF(OR(入力!HB124="",入力!HB124="#N/A"),#N/A,入力!HB124)</f>
        <v>#N/A</v>
      </c>
      <c r="BI124" s="23" t="e">
        <f>IF(OR(入力!HA124="",入力!HA124="#N/A"),#N/A,入力!HA124)</f>
        <v>#N/A</v>
      </c>
      <c r="BJ124" s="15" t="e">
        <f>IF(OR(入力!HC124="",入力!HC124="#N/A"),#N/A,入力!HC124)</f>
        <v>#N/A</v>
      </c>
      <c r="BK124" t="e">
        <f>IF(OR(入力!LJ124="",入力!LJ124="#N/A"),#N/A,入力!LJ124)</f>
        <v>#N/A</v>
      </c>
      <c r="BL124" t="e">
        <f>IF(OR(入力!LR124="",入力!LR124="#N/A"),#N/A,入力!LR124)</f>
        <v>#N/A</v>
      </c>
      <c r="BM124" t="e">
        <f>IF(OR(入力!LQ124="",入力!LQ124="#N/A"),#N/A,入力!LQ124)</f>
        <v>#N/A</v>
      </c>
      <c r="BN124" s="2" t="e">
        <f>IF(OR(入力!LS124="",入力!LS124="#N/A"),#N/A,入力!LS124)</f>
        <v>#N/A</v>
      </c>
      <c r="BO124" t="e">
        <f>IF(OR(入力!LT124="",入力!LT124="#N/A"),#N/A,入力!LT124)</f>
        <v>#N/A</v>
      </c>
      <c r="BP124" t="e">
        <f>IF(OR(入力!MB124="",入力!MB124="#N/A"),#N/A,入力!MB124)</f>
        <v>#N/A</v>
      </c>
      <c r="BQ124" t="e">
        <f>IF(OR(入力!MA124="",入力!MA124="#N/A"),#N/A,入力!MA124)</f>
        <v>#N/A</v>
      </c>
      <c r="BR124" s="15" t="e">
        <f>IF(OR(入力!MC124="",入力!MC124="#N/A"),#N/A,入力!MC124)</f>
        <v>#N/A</v>
      </c>
      <c r="BS124" s="224" t="e">
        <f>IF(OR(入力!MN124="",入力!MN124="#N/A"),#N/A,入力!MN124)</f>
        <v>#N/A</v>
      </c>
      <c r="BT124" s="224" t="e">
        <f>IF(OR(入力!MV124="",入力!MV124="#N/A"),#N/A,入力!MV124)</f>
        <v>#N/A</v>
      </c>
      <c r="BU124" s="224" t="e">
        <f>IF(OR(入力!MU124="",入力!MU124="#N/A"),#N/A,入力!MU124)</f>
        <v>#N/A</v>
      </c>
      <c r="BV124" s="154" t="e">
        <f>IF(OR(入力!MW124="",入力!MW124="#N/A"),#N/A,入力!MW124)</f>
        <v>#N/A</v>
      </c>
      <c r="CD124" s="503"/>
      <c r="CE124" s="565"/>
      <c r="CF124" s="509"/>
      <c r="DC124" s="23"/>
    </row>
    <row r="125" spans="1:107">
      <c r="A125" s="251" t="e">
        <f>IF(OR(入力!A125="",入力!A125="#N/A"),#N/A,入力!A125)</f>
        <v>#N/A</v>
      </c>
      <c r="B125" s="253" t="e">
        <f>IF(OR(入力!B125="",入力!B125="#N/A"),#N/A,入力!B125)</f>
        <v>#N/A</v>
      </c>
      <c r="C125" s="74" t="e">
        <f>IF(OR(入力!C125="",入力!C125="#N/A"),#N/A,入力!C125)</f>
        <v>#N/A</v>
      </c>
      <c r="D125" s="210" t="e">
        <f>IF(OR(入力!E125="",入力!E125="#N/A"),#N/A,入力!E125)</f>
        <v>#N/A</v>
      </c>
      <c r="E125" s="2" t="e">
        <f>IF(OR(入力!H125="",入力!H125="#N/A"),#N/A,入力!H125)</f>
        <v>#N/A</v>
      </c>
      <c r="F125" t="e">
        <f>IF(OR(入力!I125="",入力!I125="#N/A"),#N/A,入力!I125)</f>
        <v>#N/A</v>
      </c>
      <c r="G125" t="e">
        <f>IF(OR(入力!Q125="",入力!Q125="#N/A"),#N/A,入力!Q125)</f>
        <v>#N/A</v>
      </c>
      <c r="H125" t="e">
        <f>IF(OR(入力!P125="",入力!P125="#N/A"),#N/A,入力!P125)</f>
        <v>#N/A</v>
      </c>
      <c r="I125" s="2" t="e">
        <f>IF(OR(入力!R125="",入力!R125="#N/A"),#N/A,入力!R125)</f>
        <v>#N/A</v>
      </c>
      <c r="J125" t="e">
        <f>IF(OR(入力!S125="",入力!S125="#N/A"),#N/A,入力!S125)</f>
        <v>#N/A</v>
      </c>
      <c r="K125" t="e">
        <f>IF(OR(入力!AA125="",入力!AA125="#N/A"),#N/A,入力!AA125)</f>
        <v>#N/A</v>
      </c>
      <c r="L125" t="e">
        <f>IF(OR(入力!Z125="",入力!Z125="#N/A"),#N/A,入力!Z125)</f>
        <v>#N/A</v>
      </c>
      <c r="M125" s="2" t="e">
        <f>IF(OR(入力!AB125="",入力!AB125="#N/A"),#N/A,入力!AB125)</f>
        <v>#N/A</v>
      </c>
      <c r="N125" t="e">
        <f>IF(OR(入力!AC125="",入力!AC125="#N/A"),#N/A,入力!AC125)</f>
        <v>#N/A</v>
      </c>
      <c r="O125" t="e">
        <f>IF(OR(入力!AK125="",入力!AK125="#N/A"),#N/A,入力!AK125)</f>
        <v>#N/A</v>
      </c>
      <c r="P125" t="e">
        <f>IF(OR(入力!AJ125="",入力!AJ125="#N/A"),#N/A,入力!AJ125)</f>
        <v>#N/A</v>
      </c>
      <c r="Q125" s="2" t="e">
        <f>IF(OR(入力!AL125="",入力!AL125="#N/A"),#N/A,入力!AL125)</f>
        <v>#N/A</v>
      </c>
      <c r="R125" t="e">
        <f>IF(OR(入力!AM125="",入力!AM125="#N/A"),#N/A,入力!AM125)</f>
        <v>#N/A</v>
      </c>
      <c r="S125" t="e">
        <f>IF(OR(入力!AT125="",入力!AT125="#N/A"),#N/A,入力!AT125)</f>
        <v>#N/A</v>
      </c>
      <c r="T125" t="e">
        <f>IF(OR(入力!AV125="",入力!AV125="#N/A"),#N/A,入力!AV125)</f>
        <v>#N/A</v>
      </c>
      <c r="U125" t="e">
        <f>IF(OR(入力!AU125="",入力!AU125="#N/A"),#N/A,入力!AU125)</f>
        <v>#N/A</v>
      </c>
      <c r="V125" s="2" t="e">
        <f>IF(OR(入力!AW125="",入力!AW125="#N/A"),#N/A,入力!AW125)</f>
        <v>#N/A</v>
      </c>
      <c r="W125" t="e">
        <f>IF(OR(入力!AX125="",入力!AX125="#N/A"),#N/A,入力!AX125)</f>
        <v>#N/A</v>
      </c>
      <c r="X125" t="e">
        <f>IF(OR(入力!BF125="",入力!BF125="#N/A"),#N/A,入力!BF125)</f>
        <v>#N/A</v>
      </c>
      <c r="Y125" t="e">
        <f>IF(OR(入力!BE125="",入力!BE125="#N/A"),#N/A,入力!BE125)</f>
        <v>#N/A</v>
      </c>
      <c r="Z125" s="2" t="e">
        <f>IF(OR(入力!BG125="",入力!BG125="#N/A"),#N/A,入力!BG125)</f>
        <v>#N/A</v>
      </c>
      <c r="AA125" t="e">
        <f>IF(OR(入力!BL125="",入力!BL125="#N/A"),#N/A,入力!BL125)</f>
        <v>#N/A</v>
      </c>
      <c r="AB125" s="15" t="e">
        <f>IF(OR(入力!BM125="",入力!BM125="#N/A"),#N/A,入力!BM125)</f>
        <v>#N/A</v>
      </c>
      <c r="AC125" s="98" t="e">
        <f>IF(OR(入力!BS125="",入力!BS125="#N/A"),#N/A,入力!BS125)</f>
        <v>#N/A</v>
      </c>
      <c r="AD125" s="23" t="e">
        <f>IF(OR(入力!BT125="",入力!BT125="#N/A"),#N/A,入力!BT125)</f>
        <v>#N/A</v>
      </c>
      <c r="AE125" s="23" t="e">
        <f>IF(OR(入力!BW125="",入力!BW125="#N/A"),#N/A,入力!BW125)</f>
        <v>#N/A</v>
      </c>
      <c r="AF125" s="23" t="e">
        <f>IF(OR(入力!BX125="",入力!BX125="#N/A"),#N/A,入力!BX125)</f>
        <v>#N/A</v>
      </c>
      <c r="AG125" s="126" t="e">
        <f>IF(OR(入力!BZ125="",入力!BZ125="#N/A"),#N/A,入力!BZ125)</f>
        <v>#N/A</v>
      </c>
      <c r="AH125" s="15" t="e">
        <f>IF(OR(入力!CB125="",入力!CB125="#N/A"),#N/A,入力!CB125)</f>
        <v>#N/A</v>
      </c>
      <c r="AI125" t="e">
        <f>IF(OR(入力!CD125="",入力!CD125="#N/A"),#N/A,入力!CD125)</f>
        <v>#N/A</v>
      </c>
      <c r="AJ125" t="e">
        <f>IF(OR(入力!CL125="",入力!CL125="#N/A"),#N/A,入力!CL125)</f>
        <v>#N/A</v>
      </c>
      <c r="AK125" t="e">
        <f>IF(OR(入力!CK125="",入力!CK125="#N/A"),#N/A,入力!CK125)</f>
        <v>#N/A</v>
      </c>
      <c r="AL125" t="e">
        <f>IF(OR(入力!CM125="",入力!CM125="#N/A"),#N/A,入力!CM125)</f>
        <v>#N/A</v>
      </c>
      <c r="AM125" s="39" t="e">
        <f>IF(OR(入力!CN125="",入力!CN125="#N/A"),#N/A,入力!CN125)</f>
        <v>#N/A</v>
      </c>
      <c r="AN125" s="39" t="e">
        <f>IF(OR(入力!CV125="",入力!CV125="#N/A"),#N/A,入力!CV125)</f>
        <v>#N/A</v>
      </c>
      <c r="AO125" s="39" t="e">
        <f>IF(OR(入力!CU125="",入力!CU125="#N/A"),#N/A,入力!CU125)</f>
        <v>#N/A</v>
      </c>
      <c r="AP125" s="40" t="e">
        <f>IF(OR(入力!CW125="",入力!CW125="#N/A"),#N/A,入力!CW125)</f>
        <v>#N/A</v>
      </c>
      <c r="AQ125" t="e">
        <f>IF(OR(入力!CX125="",入力!CX125="#N/A"),#N/A,入力!CX125)</f>
        <v>#N/A</v>
      </c>
      <c r="AR125" t="e">
        <f>IF(OR(入力!DF125="",入力!DF125="#N/A"),#N/A,入力!DF125)</f>
        <v>#N/A</v>
      </c>
      <c r="AS125" t="e">
        <f>IF(OR(入力!DE125="",入力!DE125="#N/A"),#N/A,入力!DE125)</f>
        <v>#N/A</v>
      </c>
      <c r="AT125" t="e">
        <f>IF(OR(入力!DG125="",入力!DG125="#N/A"),#N/A,入力!DG125)</f>
        <v>#N/A</v>
      </c>
      <c r="AU125" s="39" t="e">
        <f>IF(OR(入力!DH125="",入力!DH125="#N/A"),#N/A,入力!DH125)</f>
        <v>#N/A</v>
      </c>
      <c r="AV125" s="39" t="e">
        <f>IF(OR(入力!DP125="",入力!DP125="#N/A"),#N/A,入力!DP125)</f>
        <v>#N/A</v>
      </c>
      <c r="AW125" s="39" t="e">
        <f>IF(OR(入力!DO125="",入力!DO125="#N/A"),#N/A,入力!DO125)</f>
        <v>#N/A</v>
      </c>
      <c r="AX125" s="45" t="e">
        <f>IF(OR(入力!DQ125="",入力!DQ125="#N/A"),#N/A,入力!DQ125)</f>
        <v>#N/A</v>
      </c>
      <c r="AY125" t="e">
        <f>IF(OR(入力!DR125="",入力!DR125="#N/A"),#N/A,入力!DR125)</f>
        <v>#N/A</v>
      </c>
      <c r="AZ125" t="e">
        <f>IF(OR(入力!DZ125="",入力!DZ125="#N/A"),#N/A,入力!DZ125)</f>
        <v>#N/A</v>
      </c>
      <c r="BA125" t="e">
        <f>IF(OR(入力!DY125="",入力!DY125="#N/A"),#N/A,入力!DY125)</f>
        <v>#N/A</v>
      </c>
      <c r="BB125" t="e">
        <f>IF(OR(入力!EA125="",入力!EA125="#N/A"),#N/A,入力!EA125)</f>
        <v>#N/A</v>
      </c>
      <c r="BC125" s="39" t="e">
        <f>IF(OR(入力!EB125="",入力!EB125="#N/A"),#N/A,入力!EB125)</f>
        <v>#N/A</v>
      </c>
      <c r="BD125" s="39" t="e">
        <f>IF(OR(入力!EJ125="",入力!EJ125="#N/A"),#N/A,入力!EJ125)</f>
        <v>#N/A</v>
      </c>
      <c r="BE125" s="39" t="e">
        <f>IF(OR(入力!EI125="",入力!EI125="#N/A"),#N/A,入力!EI125)</f>
        <v>#N/A</v>
      </c>
      <c r="BF125" s="217" t="e">
        <f>IF(OR(入力!EK125="",入力!EK125="#N/A"),#N/A,入力!EK125)</f>
        <v>#N/A</v>
      </c>
      <c r="BG125" s="126" t="e">
        <f>IF(OR(入力!GT125="",入力!GT125="#N/A"),#N/A,入力!GT125)</f>
        <v>#N/A</v>
      </c>
      <c r="BH125" s="23" t="e">
        <f>IF(OR(入力!HB125="",入力!HB125="#N/A"),#N/A,入力!HB125)</f>
        <v>#N/A</v>
      </c>
      <c r="BI125" s="23" t="e">
        <f>IF(OR(入力!HA125="",入力!HA125="#N/A"),#N/A,入力!HA125)</f>
        <v>#N/A</v>
      </c>
      <c r="BJ125" s="15" t="e">
        <f>IF(OR(入力!HC125="",入力!HC125="#N/A"),#N/A,入力!HC125)</f>
        <v>#N/A</v>
      </c>
      <c r="BK125" t="e">
        <f>IF(OR(入力!LJ125="",入力!LJ125="#N/A"),#N/A,入力!LJ125)</f>
        <v>#N/A</v>
      </c>
      <c r="BL125" t="e">
        <f>IF(OR(入力!LR125="",入力!LR125="#N/A"),#N/A,入力!LR125)</f>
        <v>#N/A</v>
      </c>
      <c r="BM125" t="e">
        <f>IF(OR(入力!LQ125="",入力!LQ125="#N/A"),#N/A,入力!LQ125)</f>
        <v>#N/A</v>
      </c>
      <c r="BN125" s="2" t="e">
        <f>IF(OR(入力!LS125="",入力!LS125="#N/A"),#N/A,入力!LS125)</f>
        <v>#N/A</v>
      </c>
      <c r="BO125" t="e">
        <f>IF(OR(入力!LT125="",入力!LT125="#N/A"),#N/A,入力!LT125)</f>
        <v>#N/A</v>
      </c>
      <c r="BP125" t="e">
        <f>IF(OR(入力!MB125="",入力!MB125="#N/A"),#N/A,入力!MB125)</f>
        <v>#N/A</v>
      </c>
      <c r="BQ125" t="e">
        <f>IF(OR(入力!MA125="",入力!MA125="#N/A"),#N/A,入力!MA125)</f>
        <v>#N/A</v>
      </c>
      <c r="BR125" s="15" t="e">
        <f>IF(OR(入力!MC125="",入力!MC125="#N/A"),#N/A,入力!MC125)</f>
        <v>#N/A</v>
      </c>
      <c r="BS125" s="224" t="e">
        <f>IF(OR(入力!MN125="",入力!MN125="#N/A"),#N/A,入力!MN125)</f>
        <v>#N/A</v>
      </c>
      <c r="BT125" s="224" t="e">
        <f>IF(OR(入力!MV125="",入力!MV125="#N/A"),#N/A,入力!MV125)</f>
        <v>#N/A</v>
      </c>
      <c r="BU125" s="224" t="e">
        <f>IF(OR(入力!MU125="",入力!MU125="#N/A"),#N/A,入力!MU125)</f>
        <v>#N/A</v>
      </c>
      <c r="BV125" s="154" t="e">
        <f>IF(OR(入力!MW125="",入力!MW125="#N/A"),#N/A,入力!MW125)</f>
        <v>#N/A</v>
      </c>
      <c r="CD125" s="503"/>
      <c r="CE125" s="565"/>
      <c r="CF125" s="509"/>
      <c r="DC125" s="23"/>
    </row>
    <row r="126" spans="1:107">
      <c r="A126" s="251" t="e">
        <f>IF(OR(入力!A126="",入力!A126="#N/A"),#N/A,入力!A126)</f>
        <v>#N/A</v>
      </c>
      <c r="B126" s="253" t="e">
        <f>IF(OR(入力!B126="",入力!B126="#N/A"),#N/A,入力!B126)</f>
        <v>#N/A</v>
      </c>
      <c r="C126" s="74" t="e">
        <f>IF(OR(入力!C126="",入力!C126="#N/A"),#N/A,入力!C126)</f>
        <v>#N/A</v>
      </c>
      <c r="D126" s="210" t="e">
        <f>IF(OR(入力!E126="",入力!E126="#N/A"),#N/A,入力!E126)</f>
        <v>#N/A</v>
      </c>
      <c r="E126" s="2" t="e">
        <f>IF(OR(入力!H126="",入力!H126="#N/A"),#N/A,入力!H126)</f>
        <v>#N/A</v>
      </c>
      <c r="F126" t="e">
        <f>IF(OR(入力!I126="",入力!I126="#N/A"),#N/A,入力!I126)</f>
        <v>#N/A</v>
      </c>
      <c r="G126" t="e">
        <f>IF(OR(入力!Q126="",入力!Q126="#N/A"),#N/A,入力!Q126)</f>
        <v>#N/A</v>
      </c>
      <c r="H126" t="e">
        <f>IF(OR(入力!P126="",入力!P126="#N/A"),#N/A,入力!P126)</f>
        <v>#N/A</v>
      </c>
      <c r="I126" s="2" t="e">
        <f>IF(OR(入力!R126="",入力!R126="#N/A"),#N/A,入力!R126)</f>
        <v>#N/A</v>
      </c>
      <c r="J126" t="e">
        <f>IF(OR(入力!S126="",入力!S126="#N/A"),#N/A,入力!S126)</f>
        <v>#N/A</v>
      </c>
      <c r="K126" t="e">
        <f>IF(OR(入力!AA126="",入力!AA126="#N/A"),#N/A,入力!AA126)</f>
        <v>#N/A</v>
      </c>
      <c r="L126" t="e">
        <f>IF(OR(入力!Z126="",入力!Z126="#N/A"),#N/A,入力!Z126)</f>
        <v>#N/A</v>
      </c>
      <c r="M126" s="2" t="e">
        <f>IF(OR(入力!AB126="",入力!AB126="#N/A"),#N/A,入力!AB126)</f>
        <v>#N/A</v>
      </c>
      <c r="N126" t="e">
        <f>IF(OR(入力!AC126="",入力!AC126="#N/A"),#N/A,入力!AC126)</f>
        <v>#N/A</v>
      </c>
      <c r="O126" t="e">
        <f>IF(OR(入力!AK126="",入力!AK126="#N/A"),#N/A,入力!AK126)</f>
        <v>#N/A</v>
      </c>
      <c r="P126" t="e">
        <f>IF(OR(入力!AJ126="",入力!AJ126="#N/A"),#N/A,入力!AJ126)</f>
        <v>#N/A</v>
      </c>
      <c r="Q126" s="2" t="e">
        <f>IF(OR(入力!AL126="",入力!AL126="#N/A"),#N/A,入力!AL126)</f>
        <v>#N/A</v>
      </c>
      <c r="R126" t="e">
        <f>IF(OR(入力!AM126="",入力!AM126="#N/A"),#N/A,入力!AM126)</f>
        <v>#N/A</v>
      </c>
      <c r="S126" t="e">
        <f>IF(OR(入力!AT126="",入力!AT126="#N/A"),#N/A,入力!AT126)</f>
        <v>#N/A</v>
      </c>
      <c r="T126" t="e">
        <f>IF(OR(入力!AV126="",入力!AV126="#N/A"),#N/A,入力!AV126)</f>
        <v>#N/A</v>
      </c>
      <c r="U126" t="e">
        <f>IF(OR(入力!AU126="",入力!AU126="#N/A"),#N/A,入力!AU126)</f>
        <v>#N/A</v>
      </c>
      <c r="V126" s="2" t="e">
        <f>IF(OR(入力!AW126="",入力!AW126="#N/A"),#N/A,入力!AW126)</f>
        <v>#N/A</v>
      </c>
      <c r="W126" t="e">
        <f>IF(OR(入力!AX126="",入力!AX126="#N/A"),#N/A,入力!AX126)</f>
        <v>#N/A</v>
      </c>
      <c r="X126" t="e">
        <f>IF(OR(入力!BF126="",入力!BF126="#N/A"),#N/A,入力!BF126)</f>
        <v>#N/A</v>
      </c>
      <c r="Y126" t="e">
        <f>IF(OR(入力!BE126="",入力!BE126="#N/A"),#N/A,入力!BE126)</f>
        <v>#N/A</v>
      </c>
      <c r="Z126" s="2" t="e">
        <f>IF(OR(入力!BG126="",入力!BG126="#N/A"),#N/A,入力!BG126)</f>
        <v>#N/A</v>
      </c>
      <c r="AA126" t="e">
        <f>IF(OR(入力!BL126="",入力!BL126="#N/A"),#N/A,入力!BL126)</f>
        <v>#N/A</v>
      </c>
      <c r="AB126" s="15" t="e">
        <f>IF(OR(入力!BM126="",入力!BM126="#N/A"),#N/A,入力!BM126)</f>
        <v>#N/A</v>
      </c>
      <c r="AC126" s="98" t="e">
        <f>IF(OR(入力!BS126="",入力!BS126="#N/A"),#N/A,入力!BS126)</f>
        <v>#N/A</v>
      </c>
      <c r="AD126" s="23" t="e">
        <f>IF(OR(入力!BT126="",入力!BT126="#N/A"),#N/A,入力!BT126)</f>
        <v>#N/A</v>
      </c>
      <c r="AE126" s="23" t="e">
        <f>IF(OR(入力!BW126="",入力!BW126="#N/A"),#N/A,入力!BW126)</f>
        <v>#N/A</v>
      </c>
      <c r="AF126" s="23" t="e">
        <f>IF(OR(入力!BX126="",入力!BX126="#N/A"),#N/A,入力!BX126)</f>
        <v>#N/A</v>
      </c>
      <c r="AG126" s="126" t="e">
        <f>IF(OR(入力!BZ126="",入力!BZ126="#N/A"),#N/A,入力!BZ126)</f>
        <v>#N/A</v>
      </c>
      <c r="AH126" s="15" t="e">
        <f>IF(OR(入力!CB126="",入力!CB126="#N/A"),#N/A,入力!CB126)</f>
        <v>#N/A</v>
      </c>
      <c r="AI126" t="e">
        <f>IF(OR(入力!CD126="",入力!CD126="#N/A"),#N/A,入力!CD126)</f>
        <v>#N/A</v>
      </c>
      <c r="AJ126" t="e">
        <f>IF(OR(入力!CL126="",入力!CL126="#N/A"),#N/A,入力!CL126)</f>
        <v>#N/A</v>
      </c>
      <c r="AK126" t="e">
        <f>IF(OR(入力!CK126="",入力!CK126="#N/A"),#N/A,入力!CK126)</f>
        <v>#N/A</v>
      </c>
      <c r="AL126" t="e">
        <f>IF(OR(入力!CM126="",入力!CM126="#N/A"),#N/A,入力!CM126)</f>
        <v>#N/A</v>
      </c>
      <c r="AM126" s="39" t="e">
        <f>IF(OR(入力!CN126="",入力!CN126="#N/A"),#N/A,入力!CN126)</f>
        <v>#N/A</v>
      </c>
      <c r="AN126" s="39" t="e">
        <f>IF(OR(入力!CV126="",入力!CV126="#N/A"),#N/A,入力!CV126)</f>
        <v>#N/A</v>
      </c>
      <c r="AO126" s="39" t="e">
        <f>IF(OR(入力!CU126="",入力!CU126="#N/A"),#N/A,入力!CU126)</f>
        <v>#N/A</v>
      </c>
      <c r="AP126" s="40" t="e">
        <f>IF(OR(入力!CW126="",入力!CW126="#N/A"),#N/A,入力!CW126)</f>
        <v>#N/A</v>
      </c>
      <c r="AQ126" t="e">
        <f>IF(OR(入力!CX126="",入力!CX126="#N/A"),#N/A,入力!CX126)</f>
        <v>#N/A</v>
      </c>
      <c r="AR126" t="e">
        <f>IF(OR(入力!DF126="",入力!DF126="#N/A"),#N/A,入力!DF126)</f>
        <v>#N/A</v>
      </c>
      <c r="AS126" t="e">
        <f>IF(OR(入力!DE126="",入力!DE126="#N/A"),#N/A,入力!DE126)</f>
        <v>#N/A</v>
      </c>
      <c r="AT126" t="e">
        <f>IF(OR(入力!DG126="",入力!DG126="#N/A"),#N/A,入力!DG126)</f>
        <v>#N/A</v>
      </c>
      <c r="AU126" s="39" t="e">
        <f>IF(OR(入力!DH126="",入力!DH126="#N/A"),#N/A,入力!DH126)</f>
        <v>#N/A</v>
      </c>
      <c r="AV126" s="39" t="e">
        <f>IF(OR(入力!DP126="",入力!DP126="#N/A"),#N/A,入力!DP126)</f>
        <v>#N/A</v>
      </c>
      <c r="AW126" s="39" t="e">
        <f>IF(OR(入力!DO126="",入力!DO126="#N/A"),#N/A,入力!DO126)</f>
        <v>#N/A</v>
      </c>
      <c r="AX126" s="45" t="e">
        <f>IF(OR(入力!DQ126="",入力!DQ126="#N/A"),#N/A,入力!DQ126)</f>
        <v>#N/A</v>
      </c>
      <c r="AY126" t="e">
        <f>IF(OR(入力!DR126="",入力!DR126="#N/A"),#N/A,入力!DR126)</f>
        <v>#N/A</v>
      </c>
      <c r="AZ126" t="e">
        <f>IF(OR(入力!DZ126="",入力!DZ126="#N/A"),#N/A,入力!DZ126)</f>
        <v>#N/A</v>
      </c>
      <c r="BA126" t="e">
        <f>IF(OR(入力!DY126="",入力!DY126="#N/A"),#N/A,入力!DY126)</f>
        <v>#N/A</v>
      </c>
      <c r="BB126" t="e">
        <f>IF(OR(入力!EA126="",入力!EA126="#N/A"),#N/A,入力!EA126)</f>
        <v>#N/A</v>
      </c>
      <c r="BC126" s="39" t="e">
        <f>IF(OR(入力!EB126="",入力!EB126="#N/A"),#N/A,入力!EB126)</f>
        <v>#N/A</v>
      </c>
      <c r="BD126" s="39" t="e">
        <f>IF(OR(入力!EJ126="",入力!EJ126="#N/A"),#N/A,入力!EJ126)</f>
        <v>#N/A</v>
      </c>
      <c r="BE126" s="39" t="e">
        <f>IF(OR(入力!EI126="",入力!EI126="#N/A"),#N/A,入力!EI126)</f>
        <v>#N/A</v>
      </c>
      <c r="BF126" s="217" t="e">
        <f>IF(OR(入力!EK126="",入力!EK126="#N/A"),#N/A,入力!EK126)</f>
        <v>#N/A</v>
      </c>
      <c r="BG126" s="126" t="e">
        <f>IF(OR(入力!GT126="",入力!GT126="#N/A"),#N/A,入力!GT126)</f>
        <v>#N/A</v>
      </c>
      <c r="BH126" s="23" t="e">
        <f>IF(OR(入力!HB126="",入力!HB126="#N/A"),#N/A,入力!HB126)</f>
        <v>#N/A</v>
      </c>
      <c r="BI126" s="23" t="e">
        <f>IF(OR(入力!HA126="",入力!HA126="#N/A"),#N/A,入力!HA126)</f>
        <v>#N/A</v>
      </c>
      <c r="BJ126" s="15" t="e">
        <f>IF(OR(入力!HC126="",入力!HC126="#N/A"),#N/A,入力!HC126)</f>
        <v>#N/A</v>
      </c>
      <c r="BK126" t="e">
        <f>IF(OR(入力!LJ126="",入力!LJ126="#N/A"),#N/A,入力!LJ126)</f>
        <v>#N/A</v>
      </c>
      <c r="BL126" t="e">
        <f>IF(OR(入力!LR126="",入力!LR126="#N/A"),#N/A,入力!LR126)</f>
        <v>#N/A</v>
      </c>
      <c r="BM126" t="e">
        <f>IF(OR(入力!LQ126="",入力!LQ126="#N/A"),#N/A,入力!LQ126)</f>
        <v>#N/A</v>
      </c>
      <c r="BN126" s="2" t="e">
        <f>IF(OR(入力!LS126="",入力!LS126="#N/A"),#N/A,入力!LS126)</f>
        <v>#N/A</v>
      </c>
      <c r="BO126" t="e">
        <f>IF(OR(入力!LT126="",入力!LT126="#N/A"),#N/A,入力!LT126)</f>
        <v>#N/A</v>
      </c>
      <c r="BP126" t="e">
        <f>IF(OR(入力!MB126="",入力!MB126="#N/A"),#N/A,入力!MB126)</f>
        <v>#N/A</v>
      </c>
      <c r="BQ126" t="e">
        <f>IF(OR(入力!MA126="",入力!MA126="#N/A"),#N/A,入力!MA126)</f>
        <v>#N/A</v>
      </c>
      <c r="BR126" s="15" t="e">
        <f>IF(OR(入力!MC126="",入力!MC126="#N/A"),#N/A,入力!MC126)</f>
        <v>#N/A</v>
      </c>
      <c r="BS126" s="224" t="e">
        <f>IF(OR(入力!MN126="",入力!MN126="#N/A"),#N/A,入力!MN126)</f>
        <v>#N/A</v>
      </c>
      <c r="BT126" s="224" t="e">
        <f>IF(OR(入力!MV126="",入力!MV126="#N/A"),#N/A,入力!MV126)</f>
        <v>#N/A</v>
      </c>
      <c r="BU126" s="224" t="e">
        <f>IF(OR(入力!MU126="",入力!MU126="#N/A"),#N/A,入力!MU126)</f>
        <v>#N/A</v>
      </c>
      <c r="BV126" s="154" t="e">
        <f>IF(OR(入力!MW126="",入力!MW126="#N/A"),#N/A,入力!MW126)</f>
        <v>#N/A</v>
      </c>
      <c r="CD126" s="503"/>
      <c r="CE126" s="565"/>
      <c r="CF126" s="509"/>
      <c r="DC126" s="23"/>
    </row>
    <row r="127" spans="1:107">
      <c r="A127" s="251" t="e">
        <f>IF(OR(入力!A127="",入力!A127="#N/A"),#N/A,入力!A127)</f>
        <v>#N/A</v>
      </c>
      <c r="B127" s="253" t="e">
        <f>IF(OR(入力!B127="",入力!B127="#N/A"),#N/A,入力!B127)</f>
        <v>#N/A</v>
      </c>
      <c r="C127" s="74" t="e">
        <f>IF(OR(入力!C127="",入力!C127="#N/A"),#N/A,入力!C127)</f>
        <v>#N/A</v>
      </c>
      <c r="D127" s="210" t="e">
        <f>IF(OR(入力!E127="",入力!E127="#N/A"),#N/A,入力!E127)</f>
        <v>#N/A</v>
      </c>
      <c r="E127" s="2" t="e">
        <f>IF(OR(入力!H127="",入力!H127="#N/A"),#N/A,入力!H127)</f>
        <v>#N/A</v>
      </c>
      <c r="F127" t="e">
        <f>IF(OR(入力!I127="",入力!I127="#N/A"),#N/A,入力!I127)</f>
        <v>#N/A</v>
      </c>
      <c r="G127" t="e">
        <f>IF(OR(入力!Q127="",入力!Q127="#N/A"),#N/A,入力!Q127)</f>
        <v>#N/A</v>
      </c>
      <c r="H127" t="e">
        <f>IF(OR(入力!P127="",入力!P127="#N/A"),#N/A,入力!P127)</f>
        <v>#N/A</v>
      </c>
      <c r="I127" s="2" t="e">
        <f>IF(OR(入力!R127="",入力!R127="#N/A"),#N/A,入力!R127)</f>
        <v>#N/A</v>
      </c>
      <c r="J127" t="e">
        <f>IF(OR(入力!S127="",入力!S127="#N/A"),#N/A,入力!S127)</f>
        <v>#N/A</v>
      </c>
      <c r="K127" t="e">
        <f>IF(OR(入力!AA127="",入力!AA127="#N/A"),#N/A,入力!AA127)</f>
        <v>#N/A</v>
      </c>
      <c r="L127" t="e">
        <f>IF(OR(入力!Z127="",入力!Z127="#N/A"),#N/A,入力!Z127)</f>
        <v>#N/A</v>
      </c>
      <c r="M127" s="2" t="e">
        <f>IF(OR(入力!AB127="",入力!AB127="#N/A"),#N/A,入力!AB127)</f>
        <v>#N/A</v>
      </c>
      <c r="N127" t="e">
        <f>IF(OR(入力!AC127="",入力!AC127="#N/A"),#N/A,入力!AC127)</f>
        <v>#N/A</v>
      </c>
      <c r="O127" t="e">
        <f>IF(OR(入力!AK127="",入力!AK127="#N/A"),#N/A,入力!AK127)</f>
        <v>#N/A</v>
      </c>
      <c r="P127" t="e">
        <f>IF(OR(入力!AJ127="",入力!AJ127="#N/A"),#N/A,入力!AJ127)</f>
        <v>#N/A</v>
      </c>
      <c r="Q127" s="2" t="e">
        <f>IF(OR(入力!AL127="",入力!AL127="#N/A"),#N/A,入力!AL127)</f>
        <v>#N/A</v>
      </c>
      <c r="R127" t="e">
        <f>IF(OR(入力!AM127="",入力!AM127="#N/A"),#N/A,入力!AM127)</f>
        <v>#N/A</v>
      </c>
      <c r="S127" t="e">
        <f>IF(OR(入力!AT127="",入力!AT127="#N/A"),#N/A,入力!AT127)</f>
        <v>#N/A</v>
      </c>
      <c r="T127" t="e">
        <f>IF(OR(入力!AV127="",入力!AV127="#N/A"),#N/A,入力!AV127)</f>
        <v>#N/A</v>
      </c>
      <c r="U127" t="e">
        <f>IF(OR(入力!AU127="",入力!AU127="#N/A"),#N/A,入力!AU127)</f>
        <v>#N/A</v>
      </c>
      <c r="V127" s="2" t="e">
        <f>IF(OR(入力!AW127="",入力!AW127="#N/A"),#N/A,入力!AW127)</f>
        <v>#N/A</v>
      </c>
      <c r="W127" t="e">
        <f>IF(OR(入力!AX127="",入力!AX127="#N/A"),#N/A,入力!AX127)</f>
        <v>#N/A</v>
      </c>
      <c r="X127" t="e">
        <f>IF(OR(入力!BF127="",入力!BF127="#N/A"),#N/A,入力!BF127)</f>
        <v>#N/A</v>
      </c>
      <c r="Y127" t="e">
        <f>IF(OR(入力!BE127="",入力!BE127="#N/A"),#N/A,入力!BE127)</f>
        <v>#N/A</v>
      </c>
      <c r="Z127" s="2" t="e">
        <f>IF(OR(入力!BG127="",入力!BG127="#N/A"),#N/A,入力!BG127)</f>
        <v>#N/A</v>
      </c>
      <c r="AA127" t="e">
        <f>IF(OR(入力!BL127="",入力!BL127="#N/A"),#N/A,入力!BL127)</f>
        <v>#N/A</v>
      </c>
      <c r="AB127" s="15" t="e">
        <f>IF(OR(入力!BM127="",入力!BM127="#N/A"),#N/A,入力!BM127)</f>
        <v>#N/A</v>
      </c>
      <c r="AC127" s="98" t="e">
        <f>IF(OR(入力!BS127="",入力!BS127="#N/A"),#N/A,入力!BS127)</f>
        <v>#N/A</v>
      </c>
      <c r="AD127" s="23" t="e">
        <f>IF(OR(入力!BT127="",入力!BT127="#N/A"),#N/A,入力!BT127)</f>
        <v>#N/A</v>
      </c>
      <c r="AE127" s="23" t="e">
        <f>IF(OR(入力!BW127="",入力!BW127="#N/A"),#N/A,入力!BW127)</f>
        <v>#N/A</v>
      </c>
      <c r="AF127" s="23" t="e">
        <f>IF(OR(入力!BX127="",入力!BX127="#N/A"),#N/A,入力!BX127)</f>
        <v>#N/A</v>
      </c>
      <c r="AG127" s="126" t="e">
        <f>IF(OR(入力!BZ127="",入力!BZ127="#N/A"),#N/A,入力!BZ127)</f>
        <v>#N/A</v>
      </c>
      <c r="AH127" s="15" t="e">
        <f>IF(OR(入力!CB127="",入力!CB127="#N/A"),#N/A,入力!CB127)</f>
        <v>#N/A</v>
      </c>
      <c r="AI127" t="e">
        <f>IF(OR(入力!CD127="",入力!CD127="#N/A"),#N/A,入力!CD127)</f>
        <v>#N/A</v>
      </c>
      <c r="AJ127" t="e">
        <f>IF(OR(入力!CL127="",入力!CL127="#N/A"),#N/A,入力!CL127)</f>
        <v>#N/A</v>
      </c>
      <c r="AK127" t="e">
        <f>IF(OR(入力!CK127="",入力!CK127="#N/A"),#N/A,入力!CK127)</f>
        <v>#N/A</v>
      </c>
      <c r="AL127" t="e">
        <f>IF(OR(入力!CM127="",入力!CM127="#N/A"),#N/A,入力!CM127)</f>
        <v>#N/A</v>
      </c>
      <c r="AM127" s="39" t="e">
        <f>IF(OR(入力!CN127="",入力!CN127="#N/A"),#N/A,入力!CN127)</f>
        <v>#N/A</v>
      </c>
      <c r="AN127" s="39" t="e">
        <f>IF(OR(入力!CV127="",入力!CV127="#N/A"),#N/A,入力!CV127)</f>
        <v>#N/A</v>
      </c>
      <c r="AO127" s="39" t="e">
        <f>IF(OR(入力!CU127="",入力!CU127="#N/A"),#N/A,入力!CU127)</f>
        <v>#N/A</v>
      </c>
      <c r="AP127" s="40" t="e">
        <f>IF(OR(入力!CW127="",入力!CW127="#N/A"),#N/A,入力!CW127)</f>
        <v>#N/A</v>
      </c>
      <c r="AQ127" t="e">
        <f>IF(OR(入力!CX127="",入力!CX127="#N/A"),#N/A,入力!CX127)</f>
        <v>#N/A</v>
      </c>
      <c r="AR127" t="e">
        <f>IF(OR(入力!DF127="",入力!DF127="#N/A"),#N/A,入力!DF127)</f>
        <v>#N/A</v>
      </c>
      <c r="AS127" t="e">
        <f>IF(OR(入力!DE127="",入力!DE127="#N/A"),#N/A,入力!DE127)</f>
        <v>#N/A</v>
      </c>
      <c r="AT127" t="e">
        <f>IF(OR(入力!DG127="",入力!DG127="#N/A"),#N/A,入力!DG127)</f>
        <v>#N/A</v>
      </c>
      <c r="AU127" s="39" t="e">
        <f>IF(OR(入力!DH127="",入力!DH127="#N/A"),#N/A,入力!DH127)</f>
        <v>#N/A</v>
      </c>
      <c r="AV127" s="39" t="e">
        <f>IF(OR(入力!DP127="",入力!DP127="#N/A"),#N/A,入力!DP127)</f>
        <v>#N/A</v>
      </c>
      <c r="AW127" s="39" t="e">
        <f>IF(OR(入力!DO127="",入力!DO127="#N/A"),#N/A,入力!DO127)</f>
        <v>#N/A</v>
      </c>
      <c r="AX127" s="45" t="e">
        <f>IF(OR(入力!DQ127="",入力!DQ127="#N/A"),#N/A,入力!DQ127)</f>
        <v>#N/A</v>
      </c>
      <c r="AY127" t="e">
        <f>IF(OR(入力!DR127="",入力!DR127="#N/A"),#N/A,入力!DR127)</f>
        <v>#N/A</v>
      </c>
      <c r="AZ127" t="e">
        <f>IF(OR(入力!DZ127="",入力!DZ127="#N/A"),#N/A,入力!DZ127)</f>
        <v>#N/A</v>
      </c>
      <c r="BA127" t="e">
        <f>IF(OR(入力!DY127="",入力!DY127="#N/A"),#N/A,入力!DY127)</f>
        <v>#N/A</v>
      </c>
      <c r="BB127" t="e">
        <f>IF(OR(入力!EA127="",入力!EA127="#N/A"),#N/A,入力!EA127)</f>
        <v>#N/A</v>
      </c>
      <c r="BC127" s="39" t="e">
        <f>IF(OR(入力!EB127="",入力!EB127="#N/A"),#N/A,入力!EB127)</f>
        <v>#N/A</v>
      </c>
      <c r="BD127" s="39" t="e">
        <f>IF(OR(入力!EJ127="",入力!EJ127="#N/A"),#N/A,入力!EJ127)</f>
        <v>#N/A</v>
      </c>
      <c r="BE127" s="39" t="e">
        <f>IF(OR(入力!EI127="",入力!EI127="#N/A"),#N/A,入力!EI127)</f>
        <v>#N/A</v>
      </c>
      <c r="BF127" s="217" t="e">
        <f>IF(OR(入力!EK127="",入力!EK127="#N/A"),#N/A,入力!EK127)</f>
        <v>#N/A</v>
      </c>
      <c r="BG127" s="126" t="e">
        <f>IF(OR(入力!GT127="",入力!GT127="#N/A"),#N/A,入力!GT127)</f>
        <v>#N/A</v>
      </c>
      <c r="BH127" s="23" t="e">
        <f>IF(OR(入力!HB127="",入力!HB127="#N/A"),#N/A,入力!HB127)</f>
        <v>#N/A</v>
      </c>
      <c r="BI127" s="23" t="e">
        <f>IF(OR(入力!HA127="",入力!HA127="#N/A"),#N/A,入力!HA127)</f>
        <v>#N/A</v>
      </c>
      <c r="BJ127" s="15" t="e">
        <f>IF(OR(入力!HC127="",入力!HC127="#N/A"),#N/A,入力!HC127)</f>
        <v>#N/A</v>
      </c>
      <c r="BK127" t="e">
        <f>IF(OR(入力!LJ127="",入力!LJ127="#N/A"),#N/A,入力!LJ127)</f>
        <v>#N/A</v>
      </c>
      <c r="BL127" t="e">
        <f>IF(OR(入力!LR127="",入力!LR127="#N/A"),#N/A,入力!LR127)</f>
        <v>#N/A</v>
      </c>
      <c r="BM127" t="e">
        <f>IF(OR(入力!LQ127="",入力!LQ127="#N/A"),#N/A,入力!LQ127)</f>
        <v>#N/A</v>
      </c>
      <c r="BN127" s="2" t="e">
        <f>IF(OR(入力!LS127="",入力!LS127="#N/A"),#N/A,入力!LS127)</f>
        <v>#N/A</v>
      </c>
      <c r="BO127" t="e">
        <f>IF(OR(入力!LT127="",入力!LT127="#N/A"),#N/A,入力!LT127)</f>
        <v>#N/A</v>
      </c>
      <c r="BP127" t="e">
        <f>IF(OR(入力!MB127="",入力!MB127="#N/A"),#N/A,入力!MB127)</f>
        <v>#N/A</v>
      </c>
      <c r="BQ127" t="e">
        <f>IF(OR(入力!MA127="",入力!MA127="#N/A"),#N/A,入力!MA127)</f>
        <v>#N/A</v>
      </c>
      <c r="BR127" s="15" t="e">
        <f>IF(OR(入力!MC127="",入力!MC127="#N/A"),#N/A,入力!MC127)</f>
        <v>#N/A</v>
      </c>
      <c r="BS127" s="224" t="e">
        <f>IF(OR(入力!MN127="",入力!MN127="#N/A"),#N/A,入力!MN127)</f>
        <v>#N/A</v>
      </c>
      <c r="BT127" s="224" t="e">
        <f>IF(OR(入力!MV127="",入力!MV127="#N/A"),#N/A,入力!MV127)</f>
        <v>#N/A</v>
      </c>
      <c r="BU127" s="224" t="e">
        <f>IF(OR(入力!MU127="",入力!MU127="#N/A"),#N/A,入力!MU127)</f>
        <v>#N/A</v>
      </c>
      <c r="BV127" s="154" t="e">
        <f>IF(OR(入力!MW127="",入力!MW127="#N/A"),#N/A,入力!MW127)</f>
        <v>#N/A</v>
      </c>
      <c r="CD127" s="503"/>
      <c r="CE127" s="565"/>
      <c r="CF127" s="509"/>
      <c r="DC127" s="23"/>
    </row>
    <row r="128" spans="1:107">
      <c r="A128" s="251" t="e">
        <f>IF(OR(入力!A128="",入力!A128="#N/A"),#N/A,入力!A128)</f>
        <v>#N/A</v>
      </c>
      <c r="B128" s="253" t="e">
        <f>IF(OR(入力!B128="",入力!B128="#N/A"),#N/A,入力!B128)</f>
        <v>#N/A</v>
      </c>
      <c r="C128" s="74" t="e">
        <f>IF(OR(入力!C128="",入力!C128="#N/A"),#N/A,入力!C128)</f>
        <v>#N/A</v>
      </c>
      <c r="D128" s="210" t="e">
        <f>IF(OR(入力!E128="",入力!E128="#N/A"),#N/A,入力!E128)</f>
        <v>#N/A</v>
      </c>
      <c r="E128" s="2" t="e">
        <f>IF(OR(入力!H128="",入力!H128="#N/A"),#N/A,入力!H128)</f>
        <v>#N/A</v>
      </c>
      <c r="F128" t="e">
        <f>IF(OR(入力!I128="",入力!I128="#N/A"),#N/A,入力!I128)</f>
        <v>#N/A</v>
      </c>
      <c r="G128" t="e">
        <f>IF(OR(入力!Q128="",入力!Q128="#N/A"),#N/A,入力!Q128)</f>
        <v>#N/A</v>
      </c>
      <c r="H128" t="e">
        <f>IF(OR(入力!P128="",入力!P128="#N/A"),#N/A,入力!P128)</f>
        <v>#N/A</v>
      </c>
      <c r="I128" s="2" t="e">
        <f>IF(OR(入力!R128="",入力!R128="#N/A"),#N/A,入力!R128)</f>
        <v>#N/A</v>
      </c>
      <c r="J128" t="e">
        <f>IF(OR(入力!S128="",入力!S128="#N/A"),#N/A,入力!S128)</f>
        <v>#N/A</v>
      </c>
      <c r="K128" t="e">
        <f>IF(OR(入力!AA128="",入力!AA128="#N/A"),#N/A,入力!AA128)</f>
        <v>#N/A</v>
      </c>
      <c r="L128" t="e">
        <f>IF(OR(入力!Z128="",入力!Z128="#N/A"),#N/A,入力!Z128)</f>
        <v>#N/A</v>
      </c>
      <c r="M128" s="2" t="e">
        <f>IF(OR(入力!AB128="",入力!AB128="#N/A"),#N/A,入力!AB128)</f>
        <v>#N/A</v>
      </c>
      <c r="N128" t="e">
        <f>IF(OR(入力!AC128="",入力!AC128="#N/A"),#N/A,入力!AC128)</f>
        <v>#N/A</v>
      </c>
      <c r="O128" t="e">
        <f>IF(OR(入力!AK128="",入力!AK128="#N/A"),#N/A,入力!AK128)</f>
        <v>#N/A</v>
      </c>
      <c r="P128" t="e">
        <f>IF(OR(入力!AJ128="",入力!AJ128="#N/A"),#N/A,入力!AJ128)</f>
        <v>#N/A</v>
      </c>
      <c r="Q128" s="2" t="e">
        <f>IF(OR(入力!AL128="",入力!AL128="#N/A"),#N/A,入力!AL128)</f>
        <v>#N/A</v>
      </c>
      <c r="R128" t="e">
        <f>IF(OR(入力!AM128="",入力!AM128="#N/A"),#N/A,入力!AM128)</f>
        <v>#N/A</v>
      </c>
      <c r="S128" t="e">
        <f>IF(OR(入力!AT128="",入力!AT128="#N/A"),#N/A,入力!AT128)</f>
        <v>#N/A</v>
      </c>
      <c r="T128" t="e">
        <f>IF(OR(入力!AV128="",入力!AV128="#N/A"),#N/A,入力!AV128)</f>
        <v>#N/A</v>
      </c>
      <c r="U128" t="e">
        <f>IF(OR(入力!AU128="",入力!AU128="#N/A"),#N/A,入力!AU128)</f>
        <v>#N/A</v>
      </c>
      <c r="V128" s="2" t="e">
        <f>IF(OR(入力!AW128="",入力!AW128="#N/A"),#N/A,入力!AW128)</f>
        <v>#N/A</v>
      </c>
      <c r="W128" t="e">
        <f>IF(OR(入力!AX128="",入力!AX128="#N/A"),#N/A,入力!AX128)</f>
        <v>#N/A</v>
      </c>
      <c r="X128" t="e">
        <f>IF(OR(入力!BF128="",入力!BF128="#N/A"),#N/A,入力!BF128)</f>
        <v>#N/A</v>
      </c>
      <c r="Y128" t="e">
        <f>IF(OR(入力!BE128="",入力!BE128="#N/A"),#N/A,入力!BE128)</f>
        <v>#N/A</v>
      </c>
      <c r="Z128" s="2" t="e">
        <f>IF(OR(入力!BG128="",入力!BG128="#N/A"),#N/A,入力!BG128)</f>
        <v>#N/A</v>
      </c>
      <c r="AA128" t="e">
        <f>IF(OR(入力!BL128="",入力!BL128="#N/A"),#N/A,入力!BL128)</f>
        <v>#N/A</v>
      </c>
      <c r="AB128" s="15" t="e">
        <f>IF(OR(入力!BM128="",入力!BM128="#N/A"),#N/A,入力!BM128)</f>
        <v>#N/A</v>
      </c>
      <c r="AC128" s="98" t="e">
        <f>IF(OR(入力!BS128="",入力!BS128="#N/A"),#N/A,入力!BS128)</f>
        <v>#N/A</v>
      </c>
      <c r="AD128" s="23" t="e">
        <f>IF(OR(入力!BT128="",入力!BT128="#N/A"),#N/A,入力!BT128)</f>
        <v>#N/A</v>
      </c>
      <c r="AE128" s="23" t="e">
        <f>IF(OR(入力!BW128="",入力!BW128="#N/A"),#N/A,入力!BW128)</f>
        <v>#N/A</v>
      </c>
      <c r="AF128" s="23" t="e">
        <f>IF(OR(入力!BX128="",入力!BX128="#N/A"),#N/A,入力!BX128)</f>
        <v>#N/A</v>
      </c>
      <c r="AG128" s="126" t="e">
        <f>IF(OR(入力!BZ128="",入力!BZ128="#N/A"),#N/A,入力!BZ128)</f>
        <v>#N/A</v>
      </c>
      <c r="AH128" s="15" t="e">
        <f>IF(OR(入力!CB128="",入力!CB128="#N/A"),#N/A,入力!CB128)</f>
        <v>#N/A</v>
      </c>
      <c r="AI128" t="e">
        <f>IF(OR(入力!CD128="",入力!CD128="#N/A"),#N/A,入力!CD128)</f>
        <v>#N/A</v>
      </c>
      <c r="AJ128" t="e">
        <f>IF(OR(入力!CL128="",入力!CL128="#N/A"),#N/A,入力!CL128)</f>
        <v>#N/A</v>
      </c>
      <c r="AK128" t="e">
        <f>IF(OR(入力!CK128="",入力!CK128="#N/A"),#N/A,入力!CK128)</f>
        <v>#N/A</v>
      </c>
      <c r="AL128" t="e">
        <f>IF(OR(入力!CM128="",入力!CM128="#N/A"),#N/A,入力!CM128)</f>
        <v>#N/A</v>
      </c>
      <c r="AM128" s="39" t="e">
        <f>IF(OR(入力!CN128="",入力!CN128="#N/A"),#N/A,入力!CN128)</f>
        <v>#N/A</v>
      </c>
      <c r="AN128" s="39" t="e">
        <f>IF(OR(入力!CV128="",入力!CV128="#N/A"),#N/A,入力!CV128)</f>
        <v>#N/A</v>
      </c>
      <c r="AO128" s="39" t="e">
        <f>IF(OR(入力!CU128="",入力!CU128="#N/A"),#N/A,入力!CU128)</f>
        <v>#N/A</v>
      </c>
      <c r="AP128" s="40" t="e">
        <f>IF(OR(入力!CW128="",入力!CW128="#N/A"),#N/A,入力!CW128)</f>
        <v>#N/A</v>
      </c>
      <c r="AQ128" t="e">
        <f>IF(OR(入力!CX128="",入力!CX128="#N/A"),#N/A,入力!CX128)</f>
        <v>#N/A</v>
      </c>
      <c r="AR128" t="e">
        <f>IF(OR(入力!DF128="",入力!DF128="#N/A"),#N/A,入力!DF128)</f>
        <v>#N/A</v>
      </c>
      <c r="AS128" t="e">
        <f>IF(OR(入力!DE128="",入力!DE128="#N/A"),#N/A,入力!DE128)</f>
        <v>#N/A</v>
      </c>
      <c r="AT128" t="e">
        <f>IF(OR(入力!DG128="",入力!DG128="#N/A"),#N/A,入力!DG128)</f>
        <v>#N/A</v>
      </c>
      <c r="AU128" s="39" t="e">
        <f>IF(OR(入力!DH128="",入力!DH128="#N/A"),#N/A,入力!DH128)</f>
        <v>#N/A</v>
      </c>
      <c r="AV128" s="39" t="e">
        <f>IF(OR(入力!DP128="",入力!DP128="#N/A"),#N/A,入力!DP128)</f>
        <v>#N/A</v>
      </c>
      <c r="AW128" s="39" t="e">
        <f>IF(OR(入力!DO128="",入力!DO128="#N/A"),#N/A,入力!DO128)</f>
        <v>#N/A</v>
      </c>
      <c r="AX128" s="45" t="e">
        <f>IF(OR(入力!DQ128="",入力!DQ128="#N/A"),#N/A,入力!DQ128)</f>
        <v>#N/A</v>
      </c>
      <c r="AY128" t="e">
        <f>IF(OR(入力!DR128="",入力!DR128="#N/A"),#N/A,入力!DR128)</f>
        <v>#N/A</v>
      </c>
      <c r="AZ128" t="e">
        <f>IF(OR(入力!DZ128="",入力!DZ128="#N/A"),#N/A,入力!DZ128)</f>
        <v>#N/A</v>
      </c>
      <c r="BA128" t="e">
        <f>IF(OR(入力!DY128="",入力!DY128="#N/A"),#N/A,入力!DY128)</f>
        <v>#N/A</v>
      </c>
      <c r="BB128" t="e">
        <f>IF(OR(入力!EA128="",入力!EA128="#N/A"),#N/A,入力!EA128)</f>
        <v>#N/A</v>
      </c>
      <c r="BC128" s="39" t="e">
        <f>IF(OR(入力!EB128="",入力!EB128="#N/A"),#N/A,入力!EB128)</f>
        <v>#N/A</v>
      </c>
      <c r="BD128" s="39" t="e">
        <f>IF(OR(入力!EJ128="",入力!EJ128="#N/A"),#N/A,入力!EJ128)</f>
        <v>#N/A</v>
      </c>
      <c r="BE128" s="39" t="e">
        <f>IF(OR(入力!EI128="",入力!EI128="#N/A"),#N/A,入力!EI128)</f>
        <v>#N/A</v>
      </c>
      <c r="BF128" s="217" t="e">
        <f>IF(OR(入力!EK128="",入力!EK128="#N/A"),#N/A,入力!EK128)</f>
        <v>#N/A</v>
      </c>
      <c r="BG128" s="126" t="e">
        <f>IF(OR(入力!GT128="",入力!GT128="#N/A"),#N/A,入力!GT128)</f>
        <v>#N/A</v>
      </c>
      <c r="BH128" s="23" t="e">
        <f>IF(OR(入力!HB128="",入力!HB128="#N/A"),#N/A,入力!HB128)</f>
        <v>#N/A</v>
      </c>
      <c r="BI128" s="23" t="e">
        <f>IF(OR(入力!HA128="",入力!HA128="#N/A"),#N/A,入力!HA128)</f>
        <v>#N/A</v>
      </c>
      <c r="BJ128" s="15" t="e">
        <f>IF(OR(入力!HC128="",入力!HC128="#N/A"),#N/A,入力!HC128)</f>
        <v>#N/A</v>
      </c>
      <c r="BK128" t="e">
        <f>IF(OR(入力!LJ128="",入力!LJ128="#N/A"),#N/A,入力!LJ128)</f>
        <v>#N/A</v>
      </c>
      <c r="BL128" t="e">
        <f>IF(OR(入力!LR128="",入力!LR128="#N/A"),#N/A,入力!LR128)</f>
        <v>#N/A</v>
      </c>
      <c r="BM128" t="e">
        <f>IF(OR(入力!LQ128="",入力!LQ128="#N/A"),#N/A,入力!LQ128)</f>
        <v>#N/A</v>
      </c>
      <c r="BN128" s="2" t="e">
        <f>IF(OR(入力!LS128="",入力!LS128="#N/A"),#N/A,入力!LS128)</f>
        <v>#N/A</v>
      </c>
      <c r="BO128" t="e">
        <f>IF(OR(入力!LT128="",入力!LT128="#N/A"),#N/A,入力!LT128)</f>
        <v>#N/A</v>
      </c>
      <c r="BP128" t="e">
        <f>IF(OR(入力!MB128="",入力!MB128="#N/A"),#N/A,入力!MB128)</f>
        <v>#N/A</v>
      </c>
      <c r="BQ128" t="e">
        <f>IF(OR(入力!MA128="",入力!MA128="#N/A"),#N/A,入力!MA128)</f>
        <v>#N/A</v>
      </c>
      <c r="BR128" s="15" t="e">
        <f>IF(OR(入力!MC128="",入力!MC128="#N/A"),#N/A,入力!MC128)</f>
        <v>#N/A</v>
      </c>
      <c r="BS128" s="224" t="e">
        <f>IF(OR(入力!MN128="",入力!MN128="#N/A"),#N/A,入力!MN128)</f>
        <v>#N/A</v>
      </c>
      <c r="BT128" s="224" t="e">
        <f>IF(OR(入力!MV128="",入力!MV128="#N/A"),#N/A,入力!MV128)</f>
        <v>#N/A</v>
      </c>
      <c r="BU128" s="224" t="e">
        <f>IF(OR(入力!MU128="",入力!MU128="#N/A"),#N/A,入力!MU128)</f>
        <v>#N/A</v>
      </c>
      <c r="BV128" s="154" t="e">
        <f>IF(OR(入力!MW128="",入力!MW128="#N/A"),#N/A,入力!MW128)</f>
        <v>#N/A</v>
      </c>
      <c r="CD128" s="503"/>
      <c r="CE128" s="565"/>
      <c r="CF128" s="509"/>
      <c r="DC128" s="23"/>
    </row>
    <row r="129" spans="1:107">
      <c r="A129" s="251" t="e">
        <f>IF(OR(入力!A129="",入力!A129="#N/A"),#N/A,入力!A129)</f>
        <v>#N/A</v>
      </c>
      <c r="B129" s="253" t="e">
        <f>IF(OR(入力!B129="",入力!B129="#N/A"),#N/A,入力!B129)</f>
        <v>#N/A</v>
      </c>
      <c r="C129" s="74" t="e">
        <f>IF(OR(入力!C129="",入力!C129="#N/A"),#N/A,入力!C129)</f>
        <v>#N/A</v>
      </c>
      <c r="D129" s="210" t="e">
        <f>IF(OR(入力!E129="",入力!E129="#N/A"),#N/A,入力!E129)</f>
        <v>#N/A</v>
      </c>
      <c r="E129" s="2" t="e">
        <f>IF(OR(入力!H129="",入力!H129="#N/A"),#N/A,入力!H129)</f>
        <v>#N/A</v>
      </c>
      <c r="F129" t="e">
        <f>IF(OR(入力!I129="",入力!I129="#N/A"),#N/A,入力!I129)</f>
        <v>#N/A</v>
      </c>
      <c r="G129" t="e">
        <f>IF(OR(入力!Q129="",入力!Q129="#N/A"),#N/A,入力!Q129)</f>
        <v>#N/A</v>
      </c>
      <c r="H129" t="e">
        <f>IF(OR(入力!P129="",入力!P129="#N/A"),#N/A,入力!P129)</f>
        <v>#N/A</v>
      </c>
      <c r="I129" s="2" t="e">
        <f>IF(OR(入力!R129="",入力!R129="#N/A"),#N/A,入力!R129)</f>
        <v>#N/A</v>
      </c>
      <c r="J129" t="e">
        <f>IF(OR(入力!S129="",入力!S129="#N/A"),#N/A,入力!S129)</f>
        <v>#N/A</v>
      </c>
      <c r="K129" t="e">
        <f>IF(OR(入力!AA129="",入力!AA129="#N/A"),#N/A,入力!AA129)</f>
        <v>#N/A</v>
      </c>
      <c r="L129" t="e">
        <f>IF(OR(入力!Z129="",入力!Z129="#N/A"),#N/A,入力!Z129)</f>
        <v>#N/A</v>
      </c>
      <c r="M129" s="2" t="e">
        <f>IF(OR(入力!AB129="",入力!AB129="#N/A"),#N/A,入力!AB129)</f>
        <v>#N/A</v>
      </c>
      <c r="N129" t="e">
        <f>IF(OR(入力!AC129="",入力!AC129="#N/A"),#N/A,入力!AC129)</f>
        <v>#N/A</v>
      </c>
      <c r="O129" t="e">
        <f>IF(OR(入力!AK129="",入力!AK129="#N/A"),#N/A,入力!AK129)</f>
        <v>#N/A</v>
      </c>
      <c r="P129" t="e">
        <f>IF(OR(入力!AJ129="",入力!AJ129="#N/A"),#N/A,入力!AJ129)</f>
        <v>#N/A</v>
      </c>
      <c r="Q129" s="2" t="e">
        <f>IF(OR(入力!AL129="",入力!AL129="#N/A"),#N/A,入力!AL129)</f>
        <v>#N/A</v>
      </c>
      <c r="R129" t="e">
        <f>IF(OR(入力!AM129="",入力!AM129="#N/A"),#N/A,入力!AM129)</f>
        <v>#N/A</v>
      </c>
      <c r="S129" t="e">
        <f>IF(OR(入力!AT129="",入力!AT129="#N/A"),#N/A,入力!AT129)</f>
        <v>#N/A</v>
      </c>
      <c r="T129" t="e">
        <f>IF(OR(入力!AV129="",入力!AV129="#N/A"),#N/A,入力!AV129)</f>
        <v>#N/A</v>
      </c>
      <c r="U129" t="e">
        <f>IF(OR(入力!AU129="",入力!AU129="#N/A"),#N/A,入力!AU129)</f>
        <v>#N/A</v>
      </c>
      <c r="V129" s="2" t="e">
        <f>IF(OR(入力!AW129="",入力!AW129="#N/A"),#N/A,入力!AW129)</f>
        <v>#N/A</v>
      </c>
      <c r="W129" t="e">
        <f>IF(OR(入力!AX129="",入力!AX129="#N/A"),#N/A,入力!AX129)</f>
        <v>#N/A</v>
      </c>
      <c r="X129" t="e">
        <f>IF(OR(入力!BF129="",入力!BF129="#N/A"),#N/A,入力!BF129)</f>
        <v>#N/A</v>
      </c>
      <c r="Y129" t="e">
        <f>IF(OR(入力!BE129="",入力!BE129="#N/A"),#N/A,入力!BE129)</f>
        <v>#N/A</v>
      </c>
      <c r="Z129" s="2" t="e">
        <f>IF(OR(入力!BG129="",入力!BG129="#N/A"),#N/A,入力!BG129)</f>
        <v>#N/A</v>
      </c>
      <c r="AA129" t="e">
        <f>IF(OR(入力!BL129="",入力!BL129="#N/A"),#N/A,入力!BL129)</f>
        <v>#N/A</v>
      </c>
      <c r="AB129" s="15" t="e">
        <f>IF(OR(入力!BM129="",入力!BM129="#N/A"),#N/A,入力!BM129)</f>
        <v>#N/A</v>
      </c>
      <c r="AC129" s="98" t="e">
        <f>IF(OR(入力!BS129="",入力!BS129="#N/A"),#N/A,入力!BS129)</f>
        <v>#N/A</v>
      </c>
      <c r="AD129" s="23" t="e">
        <f>IF(OR(入力!BT129="",入力!BT129="#N/A"),#N/A,入力!BT129)</f>
        <v>#N/A</v>
      </c>
      <c r="AE129" s="23" t="e">
        <f>IF(OR(入力!BW129="",入力!BW129="#N/A"),#N/A,入力!BW129)</f>
        <v>#N/A</v>
      </c>
      <c r="AF129" s="23" t="e">
        <f>IF(OR(入力!BX129="",入力!BX129="#N/A"),#N/A,入力!BX129)</f>
        <v>#N/A</v>
      </c>
      <c r="AG129" s="126" t="e">
        <f>IF(OR(入力!BZ129="",入力!BZ129="#N/A"),#N/A,入力!BZ129)</f>
        <v>#N/A</v>
      </c>
      <c r="AH129" s="15" t="e">
        <f>IF(OR(入力!CB129="",入力!CB129="#N/A"),#N/A,入力!CB129)</f>
        <v>#N/A</v>
      </c>
      <c r="AI129" t="e">
        <f>IF(OR(入力!CD129="",入力!CD129="#N/A"),#N/A,入力!CD129)</f>
        <v>#N/A</v>
      </c>
      <c r="AJ129" t="e">
        <f>IF(OR(入力!CL129="",入力!CL129="#N/A"),#N/A,入力!CL129)</f>
        <v>#N/A</v>
      </c>
      <c r="AK129" t="e">
        <f>IF(OR(入力!CK129="",入力!CK129="#N/A"),#N/A,入力!CK129)</f>
        <v>#N/A</v>
      </c>
      <c r="AL129" t="e">
        <f>IF(OR(入力!CM129="",入力!CM129="#N/A"),#N/A,入力!CM129)</f>
        <v>#N/A</v>
      </c>
      <c r="AM129" s="39" t="e">
        <f>IF(OR(入力!CN129="",入力!CN129="#N/A"),#N/A,入力!CN129)</f>
        <v>#N/A</v>
      </c>
      <c r="AN129" s="39" t="e">
        <f>IF(OR(入力!CV129="",入力!CV129="#N/A"),#N/A,入力!CV129)</f>
        <v>#N/A</v>
      </c>
      <c r="AO129" s="39" t="e">
        <f>IF(OR(入力!CU129="",入力!CU129="#N/A"),#N/A,入力!CU129)</f>
        <v>#N/A</v>
      </c>
      <c r="AP129" s="40" t="e">
        <f>IF(OR(入力!CW129="",入力!CW129="#N/A"),#N/A,入力!CW129)</f>
        <v>#N/A</v>
      </c>
      <c r="AQ129" t="e">
        <f>IF(OR(入力!CX129="",入力!CX129="#N/A"),#N/A,入力!CX129)</f>
        <v>#N/A</v>
      </c>
      <c r="AR129" t="e">
        <f>IF(OR(入力!DF129="",入力!DF129="#N/A"),#N/A,入力!DF129)</f>
        <v>#N/A</v>
      </c>
      <c r="AS129" t="e">
        <f>IF(OR(入力!DE129="",入力!DE129="#N/A"),#N/A,入力!DE129)</f>
        <v>#N/A</v>
      </c>
      <c r="AT129" t="e">
        <f>IF(OR(入力!DG129="",入力!DG129="#N/A"),#N/A,入力!DG129)</f>
        <v>#N/A</v>
      </c>
      <c r="AU129" s="39" t="e">
        <f>IF(OR(入力!DH129="",入力!DH129="#N/A"),#N/A,入力!DH129)</f>
        <v>#N/A</v>
      </c>
      <c r="AV129" s="39" t="e">
        <f>IF(OR(入力!DP129="",入力!DP129="#N/A"),#N/A,入力!DP129)</f>
        <v>#N/A</v>
      </c>
      <c r="AW129" s="39" t="e">
        <f>IF(OR(入力!DO129="",入力!DO129="#N/A"),#N/A,入力!DO129)</f>
        <v>#N/A</v>
      </c>
      <c r="AX129" s="45" t="e">
        <f>IF(OR(入力!DQ129="",入力!DQ129="#N/A"),#N/A,入力!DQ129)</f>
        <v>#N/A</v>
      </c>
      <c r="AY129" t="e">
        <f>IF(OR(入力!DR129="",入力!DR129="#N/A"),#N/A,入力!DR129)</f>
        <v>#N/A</v>
      </c>
      <c r="AZ129" t="e">
        <f>IF(OR(入力!DZ129="",入力!DZ129="#N/A"),#N/A,入力!DZ129)</f>
        <v>#N/A</v>
      </c>
      <c r="BA129" t="e">
        <f>IF(OR(入力!DY129="",入力!DY129="#N/A"),#N/A,入力!DY129)</f>
        <v>#N/A</v>
      </c>
      <c r="BB129" t="e">
        <f>IF(OR(入力!EA129="",入力!EA129="#N/A"),#N/A,入力!EA129)</f>
        <v>#N/A</v>
      </c>
      <c r="BC129" s="39" t="e">
        <f>IF(OR(入力!EB129="",入力!EB129="#N/A"),#N/A,入力!EB129)</f>
        <v>#N/A</v>
      </c>
      <c r="BD129" s="39" t="e">
        <f>IF(OR(入力!EJ129="",入力!EJ129="#N/A"),#N/A,入力!EJ129)</f>
        <v>#N/A</v>
      </c>
      <c r="BE129" s="39" t="e">
        <f>IF(OR(入力!EI129="",入力!EI129="#N/A"),#N/A,入力!EI129)</f>
        <v>#N/A</v>
      </c>
      <c r="BF129" s="217" t="e">
        <f>IF(OR(入力!EK129="",入力!EK129="#N/A"),#N/A,入力!EK129)</f>
        <v>#N/A</v>
      </c>
      <c r="BG129" s="126" t="e">
        <f>IF(OR(入力!GT129="",入力!GT129="#N/A"),#N/A,入力!GT129)</f>
        <v>#N/A</v>
      </c>
      <c r="BH129" s="23" t="e">
        <f>IF(OR(入力!HB129="",入力!HB129="#N/A"),#N/A,入力!HB129)</f>
        <v>#N/A</v>
      </c>
      <c r="BI129" s="23" t="e">
        <f>IF(OR(入力!HA129="",入力!HA129="#N/A"),#N/A,入力!HA129)</f>
        <v>#N/A</v>
      </c>
      <c r="BJ129" s="15" t="e">
        <f>IF(OR(入力!HC129="",入力!HC129="#N/A"),#N/A,入力!HC129)</f>
        <v>#N/A</v>
      </c>
      <c r="BK129" t="e">
        <f>IF(OR(入力!LJ129="",入力!LJ129="#N/A"),#N/A,入力!LJ129)</f>
        <v>#N/A</v>
      </c>
      <c r="BL129" t="e">
        <f>IF(OR(入力!LR129="",入力!LR129="#N/A"),#N/A,入力!LR129)</f>
        <v>#N/A</v>
      </c>
      <c r="BM129" t="e">
        <f>IF(OR(入力!LQ129="",入力!LQ129="#N/A"),#N/A,入力!LQ129)</f>
        <v>#N/A</v>
      </c>
      <c r="BN129" s="2" t="e">
        <f>IF(OR(入力!LS129="",入力!LS129="#N/A"),#N/A,入力!LS129)</f>
        <v>#N/A</v>
      </c>
      <c r="BO129" t="e">
        <f>IF(OR(入力!LT129="",入力!LT129="#N/A"),#N/A,入力!LT129)</f>
        <v>#N/A</v>
      </c>
      <c r="BP129" t="e">
        <f>IF(OR(入力!MB129="",入力!MB129="#N/A"),#N/A,入力!MB129)</f>
        <v>#N/A</v>
      </c>
      <c r="BQ129" t="e">
        <f>IF(OR(入力!MA129="",入力!MA129="#N/A"),#N/A,入力!MA129)</f>
        <v>#N/A</v>
      </c>
      <c r="BR129" s="15" t="e">
        <f>IF(OR(入力!MC129="",入力!MC129="#N/A"),#N/A,入力!MC129)</f>
        <v>#N/A</v>
      </c>
      <c r="BS129" s="224" t="e">
        <f>IF(OR(入力!MN129="",入力!MN129="#N/A"),#N/A,入力!MN129)</f>
        <v>#N/A</v>
      </c>
      <c r="BT129" s="224" t="e">
        <f>IF(OR(入力!MV129="",入力!MV129="#N/A"),#N/A,入力!MV129)</f>
        <v>#N/A</v>
      </c>
      <c r="BU129" s="224" t="e">
        <f>IF(OR(入力!MU129="",入力!MU129="#N/A"),#N/A,入力!MU129)</f>
        <v>#N/A</v>
      </c>
      <c r="BV129" s="154" t="e">
        <f>IF(OR(入力!MW129="",入力!MW129="#N/A"),#N/A,入力!MW129)</f>
        <v>#N/A</v>
      </c>
      <c r="CD129" s="503"/>
      <c r="CE129" s="565"/>
      <c r="CF129" s="509"/>
      <c r="DC129" s="23"/>
    </row>
    <row r="130" spans="1:107">
      <c r="A130" s="251" t="e">
        <f>IF(OR(入力!A130="",入力!A130="#N/A"),#N/A,入力!A130)</f>
        <v>#N/A</v>
      </c>
      <c r="B130" s="253" t="e">
        <f>IF(OR(入力!B130="",入力!B130="#N/A"),#N/A,入力!B130)</f>
        <v>#N/A</v>
      </c>
      <c r="C130" s="74" t="e">
        <f>IF(OR(入力!C130="",入力!C130="#N/A"),#N/A,入力!C130)</f>
        <v>#N/A</v>
      </c>
      <c r="D130" s="210" t="e">
        <f>IF(OR(入力!E130="",入力!E130="#N/A"),#N/A,入力!E130)</f>
        <v>#N/A</v>
      </c>
      <c r="E130" s="2" t="e">
        <f>IF(OR(入力!H130="",入力!H130="#N/A"),#N/A,入力!H130)</f>
        <v>#N/A</v>
      </c>
      <c r="F130" t="e">
        <f>IF(OR(入力!I130="",入力!I130="#N/A"),#N/A,入力!I130)</f>
        <v>#N/A</v>
      </c>
      <c r="G130" t="e">
        <f>IF(OR(入力!Q130="",入力!Q130="#N/A"),#N/A,入力!Q130)</f>
        <v>#N/A</v>
      </c>
      <c r="H130" t="e">
        <f>IF(OR(入力!P130="",入力!P130="#N/A"),#N/A,入力!P130)</f>
        <v>#N/A</v>
      </c>
      <c r="I130" s="2" t="e">
        <f>IF(OR(入力!R130="",入力!R130="#N/A"),#N/A,入力!R130)</f>
        <v>#N/A</v>
      </c>
      <c r="J130" t="e">
        <f>IF(OR(入力!S130="",入力!S130="#N/A"),#N/A,入力!S130)</f>
        <v>#N/A</v>
      </c>
      <c r="K130" t="e">
        <f>IF(OR(入力!AA130="",入力!AA130="#N/A"),#N/A,入力!AA130)</f>
        <v>#N/A</v>
      </c>
      <c r="L130" t="e">
        <f>IF(OR(入力!Z130="",入力!Z130="#N/A"),#N/A,入力!Z130)</f>
        <v>#N/A</v>
      </c>
      <c r="M130" s="2" t="e">
        <f>IF(OR(入力!AB130="",入力!AB130="#N/A"),#N/A,入力!AB130)</f>
        <v>#N/A</v>
      </c>
      <c r="N130" t="e">
        <f>IF(OR(入力!AC130="",入力!AC130="#N/A"),#N/A,入力!AC130)</f>
        <v>#N/A</v>
      </c>
      <c r="O130" t="e">
        <f>IF(OR(入力!AK130="",入力!AK130="#N/A"),#N/A,入力!AK130)</f>
        <v>#N/A</v>
      </c>
      <c r="P130" t="e">
        <f>IF(OR(入力!AJ130="",入力!AJ130="#N/A"),#N/A,入力!AJ130)</f>
        <v>#N/A</v>
      </c>
      <c r="Q130" s="2" t="e">
        <f>IF(OR(入力!AL130="",入力!AL130="#N/A"),#N/A,入力!AL130)</f>
        <v>#N/A</v>
      </c>
      <c r="R130" t="e">
        <f>IF(OR(入力!AM130="",入力!AM130="#N/A"),#N/A,入力!AM130)</f>
        <v>#N/A</v>
      </c>
      <c r="S130" t="e">
        <f>IF(OR(入力!AT130="",入力!AT130="#N/A"),#N/A,入力!AT130)</f>
        <v>#N/A</v>
      </c>
      <c r="T130" t="e">
        <f>IF(OR(入力!AV130="",入力!AV130="#N/A"),#N/A,入力!AV130)</f>
        <v>#N/A</v>
      </c>
      <c r="U130" t="e">
        <f>IF(OR(入力!AU130="",入力!AU130="#N/A"),#N/A,入力!AU130)</f>
        <v>#N/A</v>
      </c>
      <c r="V130" s="2" t="e">
        <f>IF(OR(入力!AW130="",入力!AW130="#N/A"),#N/A,入力!AW130)</f>
        <v>#N/A</v>
      </c>
      <c r="W130" t="e">
        <f>IF(OR(入力!AX130="",入力!AX130="#N/A"),#N/A,入力!AX130)</f>
        <v>#N/A</v>
      </c>
      <c r="X130" t="e">
        <f>IF(OR(入力!BF130="",入力!BF130="#N/A"),#N/A,入力!BF130)</f>
        <v>#N/A</v>
      </c>
      <c r="Y130" t="e">
        <f>IF(OR(入力!BE130="",入力!BE130="#N/A"),#N/A,入力!BE130)</f>
        <v>#N/A</v>
      </c>
      <c r="Z130" s="2" t="e">
        <f>IF(OR(入力!BG130="",入力!BG130="#N/A"),#N/A,入力!BG130)</f>
        <v>#N/A</v>
      </c>
      <c r="AA130" t="e">
        <f>IF(OR(入力!BL130="",入力!BL130="#N/A"),#N/A,入力!BL130)</f>
        <v>#N/A</v>
      </c>
      <c r="AB130" s="15" t="e">
        <f>IF(OR(入力!BM130="",入力!BM130="#N/A"),#N/A,入力!BM130)</f>
        <v>#N/A</v>
      </c>
      <c r="AC130" s="98" t="e">
        <f>IF(OR(入力!BS130="",入力!BS130="#N/A"),#N/A,入力!BS130)</f>
        <v>#N/A</v>
      </c>
      <c r="AD130" s="23" t="e">
        <f>IF(OR(入力!BT130="",入力!BT130="#N/A"),#N/A,入力!BT130)</f>
        <v>#N/A</v>
      </c>
      <c r="AE130" s="23" t="e">
        <f>IF(OR(入力!BW130="",入力!BW130="#N/A"),#N/A,入力!BW130)</f>
        <v>#N/A</v>
      </c>
      <c r="AF130" s="23" t="e">
        <f>IF(OR(入力!BX130="",入力!BX130="#N/A"),#N/A,入力!BX130)</f>
        <v>#N/A</v>
      </c>
      <c r="AG130" s="126" t="e">
        <f>IF(OR(入力!BZ130="",入力!BZ130="#N/A"),#N/A,入力!BZ130)</f>
        <v>#N/A</v>
      </c>
      <c r="AH130" s="15" t="e">
        <f>IF(OR(入力!CB130="",入力!CB130="#N/A"),#N/A,入力!CB130)</f>
        <v>#N/A</v>
      </c>
      <c r="AI130" t="e">
        <f>IF(OR(入力!CD130="",入力!CD130="#N/A"),#N/A,入力!CD130)</f>
        <v>#N/A</v>
      </c>
      <c r="AJ130" t="e">
        <f>IF(OR(入力!CL130="",入力!CL130="#N/A"),#N/A,入力!CL130)</f>
        <v>#N/A</v>
      </c>
      <c r="AK130" t="e">
        <f>IF(OR(入力!CK130="",入力!CK130="#N/A"),#N/A,入力!CK130)</f>
        <v>#N/A</v>
      </c>
      <c r="AL130" t="e">
        <f>IF(OR(入力!CM130="",入力!CM130="#N/A"),#N/A,入力!CM130)</f>
        <v>#N/A</v>
      </c>
      <c r="AM130" s="39" t="e">
        <f>IF(OR(入力!CN130="",入力!CN130="#N/A"),#N/A,入力!CN130)</f>
        <v>#N/A</v>
      </c>
      <c r="AN130" s="39" t="e">
        <f>IF(OR(入力!CV130="",入力!CV130="#N/A"),#N/A,入力!CV130)</f>
        <v>#N/A</v>
      </c>
      <c r="AO130" s="39" t="e">
        <f>IF(OR(入力!CU130="",入力!CU130="#N/A"),#N/A,入力!CU130)</f>
        <v>#N/A</v>
      </c>
      <c r="AP130" s="40" t="e">
        <f>IF(OR(入力!CW130="",入力!CW130="#N/A"),#N/A,入力!CW130)</f>
        <v>#N/A</v>
      </c>
      <c r="AQ130" t="e">
        <f>IF(OR(入力!CX130="",入力!CX130="#N/A"),#N/A,入力!CX130)</f>
        <v>#N/A</v>
      </c>
      <c r="AR130" t="e">
        <f>IF(OR(入力!DF130="",入力!DF130="#N/A"),#N/A,入力!DF130)</f>
        <v>#N/A</v>
      </c>
      <c r="AS130" t="e">
        <f>IF(OR(入力!DE130="",入力!DE130="#N/A"),#N/A,入力!DE130)</f>
        <v>#N/A</v>
      </c>
      <c r="AT130" t="e">
        <f>IF(OR(入力!DG130="",入力!DG130="#N/A"),#N/A,入力!DG130)</f>
        <v>#N/A</v>
      </c>
      <c r="AU130" s="39" t="e">
        <f>IF(OR(入力!DH130="",入力!DH130="#N/A"),#N/A,入力!DH130)</f>
        <v>#N/A</v>
      </c>
      <c r="AV130" s="39" t="e">
        <f>IF(OR(入力!DP130="",入力!DP130="#N/A"),#N/A,入力!DP130)</f>
        <v>#N/A</v>
      </c>
      <c r="AW130" s="39" t="e">
        <f>IF(OR(入力!DO130="",入力!DO130="#N/A"),#N/A,入力!DO130)</f>
        <v>#N/A</v>
      </c>
      <c r="AX130" s="45" t="e">
        <f>IF(OR(入力!DQ130="",入力!DQ130="#N/A"),#N/A,入力!DQ130)</f>
        <v>#N/A</v>
      </c>
      <c r="AY130" t="e">
        <f>IF(OR(入力!DR130="",入力!DR130="#N/A"),#N/A,入力!DR130)</f>
        <v>#N/A</v>
      </c>
      <c r="AZ130" t="e">
        <f>IF(OR(入力!DZ130="",入力!DZ130="#N/A"),#N/A,入力!DZ130)</f>
        <v>#N/A</v>
      </c>
      <c r="BA130" t="e">
        <f>IF(OR(入力!DY130="",入力!DY130="#N/A"),#N/A,入力!DY130)</f>
        <v>#N/A</v>
      </c>
      <c r="BB130" t="e">
        <f>IF(OR(入力!EA130="",入力!EA130="#N/A"),#N/A,入力!EA130)</f>
        <v>#N/A</v>
      </c>
      <c r="BC130" s="39" t="e">
        <f>IF(OR(入力!EB130="",入力!EB130="#N/A"),#N/A,入力!EB130)</f>
        <v>#N/A</v>
      </c>
      <c r="BD130" s="39" t="e">
        <f>IF(OR(入力!EJ130="",入力!EJ130="#N/A"),#N/A,入力!EJ130)</f>
        <v>#N/A</v>
      </c>
      <c r="BE130" s="39" t="e">
        <f>IF(OR(入力!EI130="",入力!EI130="#N/A"),#N/A,入力!EI130)</f>
        <v>#N/A</v>
      </c>
      <c r="BF130" s="217" t="e">
        <f>IF(OR(入力!EK130="",入力!EK130="#N/A"),#N/A,入力!EK130)</f>
        <v>#N/A</v>
      </c>
      <c r="BG130" s="126" t="e">
        <f>IF(OR(入力!GT130="",入力!GT130="#N/A"),#N/A,入力!GT130)</f>
        <v>#N/A</v>
      </c>
      <c r="BH130" s="23" t="e">
        <f>IF(OR(入力!HB130="",入力!HB130="#N/A"),#N/A,入力!HB130)</f>
        <v>#N/A</v>
      </c>
      <c r="BI130" s="23" t="e">
        <f>IF(OR(入力!HA130="",入力!HA130="#N/A"),#N/A,入力!HA130)</f>
        <v>#N/A</v>
      </c>
      <c r="BJ130" s="15" t="e">
        <f>IF(OR(入力!HC130="",入力!HC130="#N/A"),#N/A,入力!HC130)</f>
        <v>#N/A</v>
      </c>
      <c r="BK130" t="e">
        <f>IF(OR(入力!LJ130="",入力!LJ130="#N/A"),#N/A,入力!LJ130)</f>
        <v>#N/A</v>
      </c>
      <c r="BL130" t="e">
        <f>IF(OR(入力!LR130="",入力!LR130="#N/A"),#N/A,入力!LR130)</f>
        <v>#N/A</v>
      </c>
      <c r="BM130" t="e">
        <f>IF(OR(入力!LQ130="",入力!LQ130="#N/A"),#N/A,入力!LQ130)</f>
        <v>#N/A</v>
      </c>
      <c r="BN130" s="2" t="e">
        <f>IF(OR(入力!LS130="",入力!LS130="#N/A"),#N/A,入力!LS130)</f>
        <v>#N/A</v>
      </c>
      <c r="BO130" t="e">
        <f>IF(OR(入力!LT130="",入力!LT130="#N/A"),#N/A,入力!LT130)</f>
        <v>#N/A</v>
      </c>
      <c r="BP130" t="e">
        <f>IF(OR(入力!MB130="",入力!MB130="#N/A"),#N/A,入力!MB130)</f>
        <v>#N/A</v>
      </c>
      <c r="BQ130" t="e">
        <f>IF(OR(入力!MA130="",入力!MA130="#N/A"),#N/A,入力!MA130)</f>
        <v>#N/A</v>
      </c>
      <c r="BR130" s="15" t="e">
        <f>IF(OR(入力!MC130="",入力!MC130="#N/A"),#N/A,入力!MC130)</f>
        <v>#N/A</v>
      </c>
      <c r="BS130" s="224" t="e">
        <f>IF(OR(入力!MN130="",入力!MN130="#N/A"),#N/A,入力!MN130)</f>
        <v>#N/A</v>
      </c>
      <c r="BT130" s="224" t="e">
        <f>IF(OR(入力!MV130="",入力!MV130="#N/A"),#N/A,入力!MV130)</f>
        <v>#N/A</v>
      </c>
      <c r="BU130" s="224" t="e">
        <f>IF(OR(入力!MU130="",入力!MU130="#N/A"),#N/A,入力!MU130)</f>
        <v>#N/A</v>
      </c>
      <c r="BV130" s="154" t="e">
        <f>IF(OR(入力!MW130="",入力!MW130="#N/A"),#N/A,入力!MW130)</f>
        <v>#N/A</v>
      </c>
      <c r="CD130" s="503"/>
      <c r="CE130" s="565"/>
      <c r="CF130" s="509"/>
      <c r="DC130" s="23"/>
    </row>
    <row r="131" spans="1:107">
      <c r="A131" s="251" t="e">
        <f>IF(OR(入力!A131="",入力!A131="#N/A"),#N/A,入力!A131)</f>
        <v>#N/A</v>
      </c>
      <c r="B131" s="253" t="e">
        <f>IF(OR(入力!B131="",入力!B131="#N/A"),#N/A,入力!B131)</f>
        <v>#N/A</v>
      </c>
      <c r="C131" s="74" t="e">
        <f>IF(OR(入力!C131="",入力!C131="#N/A"),#N/A,入力!C131)</f>
        <v>#N/A</v>
      </c>
      <c r="D131" s="210" t="e">
        <f>IF(OR(入力!E131="",入力!E131="#N/A"),#N/A,入力!E131)</f>
        <v>#N/A</v>
      </c>
      <c r="E131" s="2" t="e">
        <f>IF(OR(入力!H131="",入力!H131="#N/A"),#N/A,入力!H131)</f>
        <v>#N/A</v>
      </c>
      <c r="F131" t="e">
        <f>IF(OR(入力!I131="",入力!I131="#N/A"),#N/A,入力!I131)</f>
        <v>#N/A</v>
      </c>
      <c r="G131" t="e">
        <f>IF(OR(入力!Q131="",入力!Q131="#N/A"),#N/A,入力!Q131)</f>
        <v>#N/A</v>
      </c>
      <c r="H131" t="e">
        <f>IF(OR(入力!P131="",入力!P131="#N/A"),#N/A,入力!P131)</f>
        <v>#N/A</v>
      </c>
      <c r="I131" s="2" t="e">
        <f>IF(OR(入力!R131="",入力!R131="#N/A"),#N/A,入力!R131)</f>
        <v>#N/A</v>
      </c>
      <c r="J131" t="e">
        <f>IF(OR(入力!S131="",入力!S131="#N/A"),#N/A,入力!S131)</f>
        <v>#N/A</v>
      </c>
      <c r="K131" t="e">
        <f>IF(OR(入力!AA131="",入力!AA131="#N/A"),#N/A,入力!AA131)</f>
        <v>#N/A</v>
      </c>
      <c r="L131" t="e">
        <f>IF(OR(入力!Z131="",入力!Z131="#N/A"),#N/A,入力!Z131)</f>
        <v>#N/A</v>
      </c>
      <c r="M131" s="2" t="e">
        <f>IF(OR(入力!AB131="",入力!AB131="#N/A"),#N/A,入力!AB131)</f>
        <v>#N/A</v>
      </c>
      <c r="N131" t="e">
        <f>IF(OR(入力!AC131="",入力!AC131="#N/A"),#N/A,入力!AC131)</f>
        <v>#N/A</v>
      </c>
      <c r="O131" t="e">
        <f>IF(OR(入力!AK131="",入力!AK131="#N/A"),#N/A,入力!AK131)</f>
        <v>#N/A</v>
      </c>
      <c r="P131" t="e">
        <f>IF(OR(入力!AJ131="",入力!AJ131="#N/A"),#N/A,入力!AJ131)</f>
        <v>#N/A</v>
      </c>
      <c r="Q131" s="2" t="e">
        <f>IF(OR(入力!AL131="",入力!AL131="#N/A"),#N/A,入力!AL131)</f>
        <v>#N/A</v>
      </c>
      <c r="R131" t="e">
        <f>IF(OR(入力!AM131="",入力!AM131="#N/A"),#N/A,入力!AM131)</f>
        <v>#N/A</v>
      </c>
      <c r="S131" t="e">
        <f>IF(OR(入力!AT131="",入力!AT131="#N/A"),#N/A,入力!AT131)</f>
        <v>#N/A</v>
      </c>
      <c r="T131" t="e">
        <f>IF(OR(入力!AV131="",入力!AV131="#N/A"),#N/A,入力!AV131)</f>
        <v>#N/A</v>
      </c>
      <c r="U131" t="e">
        <f>IF(OR(入力!AU131="",入力!AU131="#N/A"),#N/A,入力!AU131)</f>
        <v>#N/A</v>
      </c>
      <c r="V131" s="2" t="e">
        <f>IF(OR(入力!AW131="",入力!AW131="#N/A"),#N/A,入力!AW131)</f>
        <v>#N/A</v>
      </c>
      <c r="W131" t="e">
        <f>IF(OR(入力!AX131="",入力!AX131="#N/A"),#N/A,入力!AX131)</f>
        <v>#N/A</v>
      </c>
      <c r="X131" t="e">
        <f>IF(OR(入力!BF131="",入力!BF131="#N/A"),#N/A,入力!BF131)</f>
        <v>#N/A</v>
      </c>
      <c r="Y131" t="e">
        <f>IF(OR(入力!BE131="",入力!BE131="#N/A"),#N/A,入力!BE131)</f>
        <v>#N/A</v>
      </c>
      <c r="Z131" s="2" t="e">
        <f>IF(OR(入力!BG131="",入力!BG131="#N/A"),#N/A,入力!BG131)</f>
        <v>#N/A</v>
      </c>
      <c r="AA131" t="e">
        <f>IF(OR(入力!BL131="",入力!BL131="#N/A"),#N/A,入力!BL131)</f>
        <v>#N/A</v>
      </c>
      <c r="AB131" s="15" t="e">
        <f>IF(OR(入力!BM131="",入力!BM131="#N/A"),#N/A,入力!BM131)</f>
        <v>#N/A</v>
      </c>
      <c r="AC131" s="98" t="e">
        <f>IF(OR(入力!BS131="",入力!BS131="#N/A"),#N/A,入力!BS131)</f>
        <v>#N/A</v>
      </c>
      <c r="AD131" s="23" t="e">
        <f>IF(OR(入力!BT131="",入力!BT131="#N/A"),#N/A,入力!BT131)</f>
        <v>#N/A</v>
      </c>
      <c r="AE131" s="23" t="e">
        <f>IF(OR(入力!BW131="",入力!BW131="#N/A"),#N/A,入力!BW131)</f>
        <v>#N/A</v>
      </c>
      <c r="AF131" s="23" t="e">
        <f>IF(OR(入力!BX131="",入力!BX131="#N/A"),#N/A,入力!BX131)</f>
        <v>#N/A</v>
      </c>
      <c r="AG131" s="126" t="e">
        <f>IF(OR(入力!BZ131="",入力!BZ131="#N/A"),#N/A,入力!BZ131)</f>
        <v>#N/A</v>
      </c>
      <c r="AH131" s="15" t="e">
        <f>IF(OR(入力!CB131="",入力!CB131="#N/A"),#N/A,入力!CB131)</f>
        <v>#N/A</v>
      </c>
      <c r="AI131" t="e">
        <f>IF(OR(入力!CD131="",入力!CD131="#N/A"),#N/A,入力!CD131)</f>
        <v>#N/A</v>
      </c>
      <c r="AJ131" t="e">
        <f>IF(OR(入力!CL131="",入力!CL131="#N/A"),#N/A,入力!CL131)</f>
        <v>#N/A</v>
      </c>
      <c r="AK131" t="e">
        <f>IF(OR(入力!CK131="",入力!CK131="#N/A"),#N/A,入力!CK131)</f>
        <v>#N/A</v>
      </c>
      <c r="AL131" t="e">
        <f>IF(OR(入力!CM131="",入力!CM131="#N/A"),#N/A,入力!CM131)</f>
        <v>#N/A</v>
      </c>
      <c r="AM131" s="39" t="e">
        <f>IF(OR(入力!CN131="",入力!CN131="#N/A"),#N/A,入力!CN131)</f>
        <v>#N/A</v>
      </c>
      <c r="AN131" s="39" t="e">
        <f>IF(OR(入力!CV131="",入力!CV131="#N/A"),#N/A,入力!CV131)</f>
        <v>#N/A</v>
      </c>
      <c r="AO131" s="39" t="e">
        <f>IF(OR(入力!CU131="",入力!CU131="#N/A"),#N/A,入力!CU131)</f>
        <v>#N/A</v>
      </c>
      <c r="AP131" s="40" t="e">
        <f>IF(OR(入力!CW131="",入力!CW131="#N/A"),#N/A,入力!CW131)</f>
        <v>#N/A</v>
      </c>
      <c r="AQ131" t="e">
        <f>IF(OR(入力!CX131="",入力!CX131="#N/A"),#N/A,入力!CX131)</f>
        <v>#N/A</v>
      </c>
      <c r="AR131" t="e">
        <f>IF(OR(入力!DF131="",入力!DF131="#N/A"),#N/A,入力!DF131)</f>
        <v>#N/A</v>
      </c>
      <c r="AS131" t="e">
        <f>IF(OR(入力!DE131="",入力!DE131="#N/A"),#N/A,入力!DE131)</f>
        <v>#N/A</v>
      </c>
      <c r="AT131" t="e">
        <f>IF(OR(入力!DG131="",入力!DG131="#N/A"),#N/A,入力!DG131)</f>
        <v>#N/A</v>
      </c>
      <c r="AU131" s="39" t="e">
        <f>IF(OR(入力!DH131="",入力!DH131="#N/A"),#N/A,入力!DH131)</f>
        <v>#N/A</v>
      </c>
      <c r="AV131" s="39" t="e">
        <f>IF(OR(入力!DP131="",入力!DP131="#N/A"),#N/A,入力!DP131)</f>
        <v>#N/A</v>
      </c>
      <c r="AW131" s="39" t="e">
        <f>IF(OR(入力!DO131="",入力!DO131="#N/A"),#N/A,入力!DO131)</f>
        <v>#N/A</v>
      </c>
      <c r="AX131" s="45" t="e">
        <f>IF(OR(入力!DQ131="",入力!DQ131="#N/A"),#N/A,入力!DQ131)</f>
        <v>#N/A</v>
      </c>
      <c r="AY131" t="e">
        <f>IF(OR(入力!DR131="",入力!DR131="#N/A"),#N/A,入力!DR131)</f>
        <v>#N/A</v>
      </c>
      <c r="AZ131" t="e">
        <f>IF(OR(入力!DZ131="",入力!DZ131="#N/A"),#N/A,入力!DZ131)</f>
        <v>#N/A</v>
      </c>
      <c r="BA131" t="e">
        <f>IF(OR(入力!DY131="",入力!DY131="#N/A"),#N/A,入力!DY131)</f>
        <v>#N/A</v>
      </c>
      <c r="BB131" t="e">
        <f>IF(OR(入力!EA131="",入力!EA131="#N/A"),#N/A,入力!EA131)</f>
        <v>#N/A</v>
      </c>
      <c r="BC131" s="39" t="e">
        <f>IF(OR(入力!EB131="",入力!EB131="#N/A"),#N/A,入力!EB131)</f>
        <v>#N/A</v>
      </c>
      <c r="BD131" s="39" t="e">
        <f>IF(OR(入力!EJ131="",入力!EJ131="#N/A"),#N/A,入力!EJ131)</f>
        <v>#N/A</v>
      </c>
      <c r="BE131" s="39" t="e">
        <f>IF(OR(入力!EI131="",入力!EI131="#N/A"),#N/A,入力!EI131)</f>
        <v>#N/A</v>
      </c>
      <c r="BF131" s="217" t="e">
        <f>IF(OR(入力!EK131="",入力!EK131="#N/A"),#N/A,入力!EK131)</f>
        <v>#N/A</v>
      </c>
      <c r="BG131" s="126" t="e">
        <f>IF(OR(入力!GT131="",入力!GT131="#N/A"),#N/A,入力!GT131)</f>
        <v>#N/A</v>
      </c>
      <c r="BH131" s="23" t="e">
        <f>IF(OR(入力!HB131="",入力!HB131="#N/A"),#N/A,入力!HB131)</f>
        <v>#N/A</v>
      </c>
      <c r="BI131" s="23" t="e">
        <f>IF(OR(入力!HA131="",入力!HA131="#N/A"),#N/A,入力!HA131)</f>
        <v>#N/A</v>
      </c>
      <c r="BJ131" s="15" t="e">
        <f>IF(OR(入力!HC131="",入力!HC131="#N/A"),#N/A,入力!HC131)</f>
        <v>#N/A</v>
      </c>
      <c r="BK131" t="e">
        <f>IF(OR(入力!LJ131="",入力!LJ131="#N/A"),#N/A,入力!LJ131)</f>
        <v>#N/A</v>
      </c>
      <c r="BL131" t="e">
        <f>IF(OR(入力!LR131="",入力!LR131="#N/A"),#N/A,入力!LR131)</f>
        <v>#N/A</v>
      </c>
      <c r="BM131" t="e">
        <f>IF(OR(入力!LQ131="",入力!LQ131="#N/A"),#N/A,入力!LQ131)</f>
        <v>#N/A</v>
      </c>
      <c r="BN131" s="2" t="e">
        <f>IF(OR(入力!LS131="",入力!LS131="#N/A"),#N/A,入力!LS131)</f>
        <v>#N/A</v>
      </c>
      <c r="BO131" t="e">
        <f>IF(OR(入力!LT131="",入力!LT131="#N/A"),#N/A,入力!LT131)</f>
        <v>#N/A</v>
      </c>
      <c r="BP131" t="e">
        <f>IF(OR(入力!MB131="",入力!MB131="#N/A"),#N/A,入力!MB131)</f>
        <v>#N/A</v>
      </c>
      <c r="BQ131" t="e">
        <f>IF(OR(入力!MA131="",入力!MA131="#N/A"),#N/A,入力!MA131)</f>
        <v>#N/A</v>
      </c>
      <c r="BR131" s="15" t="e">
        <f>IF(OR(入力!MC131="",入力!MC131="#N/A"),#N/A,入力!MC131)</f>
        <v>#N/A</v>
      </c>
      <c r="BS131" s="224" t="e">
        <f>IF(OR(入力!MN131="",入力!MN131="#N/A"),#N/A,入力!MN131)</f>
        <v>#N/A</v>
      </c>
      <c r="BT131" s="224" t="e">
        <f>IF(OR(入力!MV131="",入力!MV131="#N/A"),#N/A,入力!MV131)</f>
        <v>#N/A</v>
      </c>
      <c r="BU131" s="224" t="e">
        <f>IF(OR(入力!MU131="",入力!MU131="#N/A"),#N/A,入力!MU131)</f>
        <v>#N/A</v>
      </c>
      <c r="BV131" s="154" t="e">
        <f>IF(OR(入力!MW131="",入力!MW131="#N/A"),#N/A,入力!MW131)</f>
        <v>#N/A</v>
      </c>
      <c r="CD131" s="503"/>
      <c r="CE131" s="565"/>
      <c r="CF131" s="509"/>
      <c r="DC131" s="23"/>
    </row>
    <row r="132" spans="1:107">
      <c r="A132" s="251" t="e">
        <f>IF(OR(入力!A132="",入力!A132="#N/A"),#N/A,入力!A132)</f>
        <v>#N/A</v>
      </c>
      <c r="B132" s="253" t="e">
        <f>IF(OR(入力!B132="",入力!B132="#N/A"),#N/A,入力!B132)</f>
        <v>#N/A</v>
      </c>
      <c r="C132" s="74" t="e">
        <f>IF(OR(入力!C132="",入力!C132="#N/A"),#N/A,入力!C132)</f>
        <v>#N/A</v>
      </c>
      <c r="D132" s="210" t="e">
        <f>IF(OR(入力!E132="",入力!E132="#N/A"),#N/A,入力!E132)</f>
        <v>#N/A</v>
      </c>
      <c r="E132" s="2" t="e">
        <f>IF(OR(入力!H132="",入力!H132="#N/A"),#N/A,入力!H132)</f>
        <v>#N/A</v>
      </c>
      <c r="F132" t="e">
        <f>IF(OR(入力!I132="",入力!I132="#N/A"),#N/A,入力!I132)</f>
        <v>#N/A</v>
      </c>
      <c r="G132" t="e">
        <f>IF(OR(入力!Q132="",入力!Q132="#N/A"),#N/A,入力!Q132)</f>
        <v>#N/A</v>
      </c>
      <c r="H132" t="e">
        <f>IF(OR(入力!P132="",入力!P132="#N/A"),#N/A,入力!P132)</f>
        <v>#N/A</v>
      </c>
      <c r="I132" s="2" t="e">
        <f>IF(OR(入力!R132="",入力!R132="#N/A"),#N/A,入力!R132)</f>
        <v>#N/A</v>
      </c>
      <c r="J132" t="e">
        <f>IF(OR(入力!S132="",入力!S132="#N/A"),#N/A,入力!S132)</f>
        <v>#N/A</v>
      </c>
      <c r="K132" t="e">
        <f>IF(OR(入力!AA132="",入力!AA132="#N/A"),#N/A,入力!AA132)</f>
        <v>#N/A</v>
      </c>
      <c r="L132" t="e">
        <f>IF(OR(入力!Z132="",入力!Z132="#N/A"),#N/A,入力!Z132)</f>
        <v>#N/A</v>
      </c>
      <c r="M132" s="2" t="e">
        <f>IF(OR(入力!AB132="",入力!AB132="#N/A"),#N/A,入力!AB132)</f>
        <v>#N/A</v>
      </c>
      <c r="N132" t="e">
        <f>IF(OR(入力!AC132="",入力!AC132="#N/A"),#N/A,入力!AC132)</f>
        <v>#N/A</v>
      </c>
      <c r="O132" t="e">
        <f>IF(OR(入力!AK132="",入力!AK132="#N/A"),#N/A,入力!AK132)</f>
        <v>#N/A</v>
      </c>
      <c r="P132" t="e">
        <f>IF(OR(入力!AJ132="",入力!AJ132="#N/A"),#N/A,入力!AJ132)</f>
        <v>#N/A</v>
      </c>
      <c r="Q132" s="2" t="e">
        <f>IF(OR(入力!AL132="",入力!AL132="#N/A"),#N/A,入力!AL132)</f>
        <v>#N/A</v>
      </c>
      <c r="R132" t="e">
        <f>IF(OR(入力!AM132="",入力!AM132="#N/A"),#N/A,入力!AM132)</f>
        <v>#N/A</v>
      </c>
      <c r="S132" t="e">
        <f>IF(OR(入力!AT132="",入力!AT132="#N/A"),#N/A,入力!AT132)</f>
        <v>#N/A</v>
      </c>
      <c r="T132" t="e">
        <f>IF(OR(入力!AV132="",入力!AV132="#N/A"),#N/A,入力!AV132)</f>
        <v>#N/A</v>
      </c>
      <c r="U132" t="e">
        <f>IF(OR(入力!AU132="",入力!AU132="#N/A"),#N/A,入力!AU132)</f>
        <v>#N/A</v>
      </c>
      <c r="V132" s="2" t="e">
        <f>IF(OR(入力!AW132="",入力!AW132="#N/A"),#N/A,入力!AW132)</f>
        <v>#N/A</v>
      </c>
      <c r="W132" t="e">
        <f>IF(OR(入力!AX132="",入力!AX132="#N/A"),#N/A,入力!AX132)</f>
        <v>#N/A</v>
      </c>
      <c r="X132" t="e">
        <f>IF(OR(入力!BF132="",入力!BF132="#N/A"),#N/A,入力!BF132)</f>
        <v>#N/A</v>
      </c>
      <c r="Y132" t="e">
        <f>IF(OR(入力!BE132="",入力!BE132="#N/A"),#N/A,入力!BE132)</f>
        <v>#N/A</v>
      </c>
      <c r="Z132" s="2" t="e">
        <f>IF(OR(入力!BG132="",入力!BG132="#N/A"),#N/A,入力!BG132)</f>
        <v>#N/A</v>
      </c>
      <c r="AA132" t="e">
        <f>IF(OR(入力!BL132="",入力!BL132="#N/A"),#N/A,入力!BL132)</f>
        <v>#N/A</v>
      </c>
      <c r="AB132" s="15" t="e">
        <f>IF(OR(入力!BM132="",入力!BM132="#N/A"),#N/A,入力!BM132)</f>
        <v>#N/A</v>
      </c>
      <c r="AC132" s="98" t="e">
        <f>IF(OR(入力!BS132="",入力!BS132="#N/A"),#N/A,入力!BS132)</f>
        <v>#N/A</v>
      </c>
      <c r="AD132" s="23" t="e">
        <f>IF(OR(入力!BT132="",入力!BT132="#N/A"),#N/A,入力!BT132)</f>
        <v>#N/A</v>
      </c>
      <c r="AE132" s="23" t="e">
        <f>IF(OR(入力!BW132="",入力!BW132="#N/A"),#N/A,入力!BW132)</f>
        <v>#N/A</v>
      </c>
      <c r="AF132" s="23" t="e">
        <f>IF(OR(入力!BX132="",入力!BX132="#N/A"),#N/A,入力!BX132)</f>
        <v>#N/A</v>
      </c>
      <c r="AG132" s="126" t="e">
        <f>IF(OR(入力!BZ132="",入力!BZ132="#N/A"),#N/A,入力!BZ132)</f>
        <v>#N/A</v>
      </c>
      <c r="AH132" s="15" t="e">
        <f>IF(OR(入力!CB132="",入力!CB132="#N/A"),#N/A,入力!CB132)</f>
        <v>#N/A</v>
      </c>
      <c r="AI132" t="e">
        <f>IF(OR(入力!CD132="",入力!CD132="#N/A"),#N/A,入力!CD132)</f>
        <v>#N/A</v>
      </c>
      <c r="AJ132" t="e">
        <f>IF(OR(入力!CL132="",入力!CL132="#N/A"),#N/A,入力!CL132)</f>
        <v>#N/A</v>
      </c>
      <c r="AK132" t="e">
        <f>IF(OR(入力!CK132="",入力!CK132="#N/A"),#N/A,入力!CK132)</f>
        <v>#N/A</v>
      </c>
      <c r="AL132" t="e">
        <f>IF(OR(入力!CM132="",入力!CM132="#N/A"),#N/A,入力!CM132)</f>
        <v>#N/A</v>
      </c>
      <c r="AM132" s="39" t="e">
        <f>IF(OR(入力!CN132="",入力!CN132="#N/A"),#N/A,入力!CN132)</f>
        <v>#N/A</v>
      </c>
      <c r="AN132" s="39" t="e">
        <f>IF(OR(入力!CV132="",入力!CV132="#N/A"),#N/A,入力!CV132)</f>
        <v>#N/A</v>
      </c>
      <c r="AO132" s="39" t="e">
        <f>IF(OR(入力!CU132="",入力!CU132="#N/A"),#N/A,入力!CU132)</f>
        <v>#N/A</v>
      </c>
      <c r="AP132" s="40" t="e">
        <f>IF(OR(入力!CW132="",入力!CW132="#N/A"),#N/A,入力!CW132)</f>
        <v>#N/A</v>
      </c>
      <c r="AQ132" t="e">
        <f>IF(OR(入力!CX132="",入力!CX132="#N/A"),#N/A,入力!CX132)</f>
        <v>#N/A</v>
      </c>
      <c r="AR132" t="e">
        <f>IF(OR(入力!DF132="",入力!DF132="#N/A"),#N/A,入力!DF132)</f>
        <v>#N/A</v>
      </c>
      <c r="AS132" t="e">
        <f>IF(OR(入力!DE132="",入力!DE132="#N/A"),#N/A,入力!DE132)</f>
        <v>#N/A</v>
      </c>
      <c r="AT132" t="e">
        <f>IF(OR(入力!DG132="",入力!DG132="#N/A"),#N/A,入力!DG132)</f>
        <v>#N/A</v>
      </c>
      <c r="AU132" s="39" t="e">
        <f>IF(OR(入力!DH132="",入力!DH132="#N/A"),#N/A,入力!DH132)</f>
        <v>#N/A</v>
      </c>
      <c r="AV132" s="39" t="e">
        <f>IF(OR(入力!DP132="",入力!DP132="#N/A"),#N/A,入力!DP132)</f>
        <v>#N/A</v>
      </c>
      <c r="AW132" s="39" t="e">
        <f>IF(OR(入力!DO132="",入力!DO132="#N/A"),#N/A,入力!DO132)</f>
        <v>#N/A</v>
      </c>
      <c r="AX132" s="45" t="e">
        <f>IF(OR(入力!DQ132="",入力!DQ132="#N/A"),#N/A,入力!DQ132)</f>
        <v>#N/A</v>
      </c>
      <c r="AY132" t="e">
        <f>IF(OR(入力!DR132="",入力!DR132="#N/A"),#N/A,入力!DR132)</f>
        <v>#N/A</v>
      </c>
      <c r="AZ132" t="e">
        <f>IF(OR(入力!DZ132="",入力!DZ132="#N/A"),#N/A,入力!DZ132)</f>
        <v>#N/A</v>
      </c>
      <c r="BA132" t="e">
        <f>IF(OR(入力!DY132="",入力!DY132="#N/A"),#N/A,入力!DY132)</f>
        <v>#N/A</v>
      </c>
      <c r="BB132" t="e">
        <f>IF(OR(入力!EA132="",入力!EA132="#N/A"),#N/A,入力!EA132)</f>
        <v>#N/A</v>
      </c>
      <c r="BC132" s="39" t="e">
        <f>IF(OR(入力!EB132="",入力!EB132="#N/A"),#N/A,入力!EB132)</f>
        <v>#N/A</v>
      </c>
      <c r="BD132" s="39" t="e">
        <f>IF(OR(入力!EJ132="",入力!EJ132="#N/A"),#N/A,入力!EJ132)</f>
        <v>#N/A</v>
      </c>
      <c r="BE132" s="39" t="e">
        <f>IF(OR(入力!EI132="",入力!EI132="#N/A"),#N/A,入力!EI132)</f>
        <v>#N/A</v>
      </c>
      <c r="BF132" s="217" t="e">
        <f>IF(OR(入力!EK132="",入力!EK132="#N/A"),#N/A,入力!EK132)</f>
        <v>#N/A</v>
      </c>
      <c r="BG132" s="126" t="e">
        <f>IF(OR(入力!GT132="",入力!GT132="#N/A"),#N/A,入力!GT132)</f>
        <v>#N/A</v>
      </c>
      <c r="BH132" s="23" t="e">
        <f>IF(OR(入力!HB132="",入力!HB132="#N/A"),#N/A,入力!HB132)</f>
        <v>#N/A</v>
      </c>
      <c r="BI132" s="23" t="e">
        <f>IF(OR(入力!HA132="",入力!HA132="#N/A"),#N/A,入力!HA132)</f>
        <v>#N/A</v>
      </c>
      <c r="BJ132" s="15" t="e">
        <f>IF(OR(入力!HC132="",入力!HC132="#N/A"),#N/A,入力!HC132)</f>
        <v>#N/A</v>
      </c>
      <c r="BK132" t="e">
        <f>IF(OR(入力!LJ132="",入力!LJ132="#N/A"),#N/A,入力!LJ132)</f>
        <v>#N/A</v>
      </c>
      <c r="BL132" t="e">
        <f>IF(OR(入力!LR132="",入力!LR132="#N/A"),#N/A,入力!LR132)</f>
        <v>#N/A</v>
      </c>
      <c r="BM132" t="e">
        <f>IF(OR(入力!LQ132="",入力!LQ132="#N/A"),#N/A,入力!LQ132)</f>
        <v>#N/A</v>
      </c>
      <c r="BN132" s="2" t="e">
        <f>IF(OR(入力!LS132="",入力!LS132="#N/A"),#N/A,入力!LS132)</f>
        <v>#N/A</v>
      </c>
      <c r="BO132" t="e">
        <f>IF(OR(入力!LT132="",入力!LT132="#N/A"),#N/A,入力!LT132)</f>
        <v>#N/A</v>
      </c>
      <c r="BP132" t="e">
        <f>IF(OR(入力!MB132="",入力!MB132="#N/A"),#N/A,入力!MB132)</f>
        <v>#N/A</v>
      </c>
      <c r="BQ132" t="e">
        <f>IF(OR(入力!MA132="",入力!MA132="#N/A"),#N/A,入力!MA132)</f>
        <v>#N/A</v>
      </c>
      <c r="BR132" s="15" t="e">
        <f>IF(OR(入力!MC132="",入力!MC132="#N/A"),#N/A,入力!MC132)</f>
        <v>#N/A</v>
      </c>
      <c r="BS132" s="224" t="e">
        <f>IF(OR(入力!MN132="",入力!MN132="#N/A"),#N/A,入力!MN132)</f>
        <v>#N/A</v>
      </c>
      <c r="BT132" s="224" t="e">
        <f>IF(OR(入力!MV132="",入力!MV132="#N/A"),#N/A,入力!MV132)</f>
        <v>#N/A</v>
      </c>
      <c r="BU132" s="224" t="e">
        <f>IF(OR(入力!MU132="",入力!MU132="#N/A"),#N/A,入力!MU132)</f>
        <v>#N/A</v>
      </c>
      <c r="BV132" s="154" t="e">
        <f>IF(OR(入力!MW132="",入力!MW132="#N/A"),#N/A,入力!MW132)</f>
        <v>#N/A</v>
      </c>
      <c r="CD132" s="503"/>
      <c r="CE132" s="565"/>
      <c r="CF132" s="509"/>
      <c r="DC132" s="23"/>
    </row>
    <row r="133" spans="1:107">
      <c r="A133" s="251" t="e">
        <f>IF(OR(入力!A133="",入力!A133="#N/A"),#N/A,入力!A133)</f>
        <v>#N/A</v>
      </c>
      <c r="B133" s="253" t="e">
        <f>IF(OR(入力!B133="",入力!B133="#N/A"),#N/A,入力!B133)</f>
        <v>#N/A</v>
      </c>
      <c r="C133" s="74" t="e">
        <f>IF(OR(入力!C133="",入力!C133="#N/A"),#N/A,入力!C133)</f>
        <v>#N/A</v>
      </c>
      <c r="D133" s="210" t="e">
        <f>IF(OR(入力!E133="",入力!E133="#N/A"),#N/A,入力!E133)</f>
        <v>#N/A</v>
      </c>
      <c r="E133" s="2" t="e">
        <f>IF(OR(入力!H133="",入力!H133="#N/A"),#N/A,入力!H133)</f>
        <v>#N/A</v>
      </c>
      <c r="F133" t="e">
        <f>IF(OR(入力!I133="",入力!I133="#N/A"),#N/A,入力!I133)</f>
        <v>#N/A</v>
      </c>
      <c r="G133" t="e">
        <f>IF(OR(入力!Q133="",入力!Q133="#N/A"),#N/A,入力!Q133)</f>
        <v>#N/A</v>
      </c>
      <c r="H133" t="e">
        <f>IF(OR(入力!P133="",入力!P133="#N/A"),#N/A,入力!P133)</f>
        <v>#N/A</v>
      </c>
      <c r="I133" s="2" t="e">
        <f>IF(OR(入力!R133="",入力!R133="#N/A"),#N/A,入力!R133)</f>
        <v>#N/A</v>
      </c>
      <c r="J133" t="e">
        <f>IF(OR(入力!S133="",入力!S133="#N/A"),#N/A,入力!S133)</f>
        <v>#N/A</v>
      </c>
      <c r="K133" t="e">
        <f>IF(OR(入力!AA133="",入力!AA133="#N/A"),#N/A,入力!AA133)</f>
        <v>#N/A</v>
      </c>
      <c r="L133" t="e">
        <f>IF(OR(入力!Z133="",入力!Z133="#N/A"),#N/A,入力!Z133)</f>
        <v>#N/A</v>
      </c>
      <c r="M133" s="2" t="e">
        <f>IF(OR(入力!AB133="",入力!AB133="#N/A"),#N/A,入力!AB133)</f>
        <v>#N/A</v>
      </c>
      <c r="N133" t="e">
        <f>IF(OR(入力!AC133="",入力!AC133="#N/A"),#N/A,入力!AC133)</f>
        <v>#N/A</v>
      </c>
      <c r="O133" t="e">
        <f>IF(OR(入力!AK133="",入力!AK133="#N/A"),#N/A,入力!AK133)</f>
        <v>#N/A</v>
      </c>
      <c r="P133" t="e">
        <f>IF(OR(入力!AJ133="",入力!AJ133="#N/A"),#N/A,入力!AJ133)</f>
        <v>#N/A</v>
      </c>
      <c r="Q133" s="2" t="e">
        <f>IF(OR(入力!AL133="",入力!AL133="#N/A"),#N/A,入力!AL133)</f>
        <v>#N/A</v>
      </c>
      <c r="R133" t="e">
        <f>IF(OR(入力!AM133="",入力!AM133="#N/A"),#N/A,入力!AM133)</f>
        <v>#N/A</v>
      </c>
      <c r="S133" t="e">
        <f>IF(OR(入力!AT133="",入力!AT133="#N/A"),#N/A,入力!AT133)</f>
        <v>#N/A</v>
      </c>
      <c r="T133" t="e">
        <f>IF(OR(入力!AV133="",入力!AV133="#N/A"),#N/A,入力!AV133)</f>
        <v>#N/A</v>
      </c>
      <c r="U133" t="e">
        <f>IF(OR(入力!AU133="",入力!AU133="#N/A"),#N/A,入力!AU133)</f>
        <v>#N/A</v>
      </c>
      <c r="V133" s="2" t="e">
        <f>IF(OR(入力!AW133="",入力!AW133="#N/A"),#N/A,入力!AW133)</f>
        <v>#N/A</v>
      </c>
      <c r="W133" t="e">
        <f>IF(OR(入力!AX133="",入力!AX133="#N/A"),#N/A,入力!AX133)</f>
        <v>#N/A</v>
      </c>
      <c r="X133" t="e">
        <f>IF(OR(入力!BF133="",入力!BF133="#N/A"),#N/A,入力!BF133)</f>
        <v>#N/A</v>
      </c>
      <c r="Y133" t="e">
        <f>IF(OR(入力!BE133="",入力!BE133="#N/A"),#N/A,入力!BE133)</f>
        <v>#N/A</v>
      </c>
      <c r="Z133" s="2" t="e">
        <f>IF(OR(入力!BG133="",入力!BG133="#N/A"),#N/A,入力!BG133)</f>
        <v>#N/A</v>
      </c>
      <c r="AA133" t="e">
        <f>IF(OR(入力!BL133="",入力!BL133="#N/A"),#N/A,入力!BL133)</f>
        <v>#N/A</v>
      </c>
      <c r="AB133" s="15" t="e">
        <f>IF(OR(入力!BM133="",入力!BM133="#N/A"),#N/A,入力!BM133)</f>
        <v>#N/A</v>
      </c>
      <c r="AC133" s="98" t="e">
        <f>IF(OR(入力!BS133="",入力!BS133="#N/A"),#N/A,入力!BS133)</f>
        <v>#N/A</v>
      </c>
      <c r="AD133" s="23" t="e">
        <f>IF(OR(入力!BT133="",入力!BT133="#N/A"),#N/A,入力!BT133)</f>
        <v>#N/A</v>
      </c>
      <c r="AE133" s="23" t="e">
        <f>IF(OR(入力!BW133="",入力!BW133="#N/A"),#N/A,入力!BW133)</f>
        <v>#N/A</v>
      </c>
      <c r="AF133" s="23" t="e">
        <f>IF(OR(入力!BX133="",入力!BX133="#N/A"),#N/A,入力!BX133)</f>
        <v>#N/A</v>
      </c>
      <c r="AG133" s="126" t="e">
        <f>IF(OR(入力!BZ133="",入力!BZ133="#N/A"),#N/A,入力!BZ133)</f>
        <v>#N/A</v>
      </c>
      <c r="AH133" s="15" t="e">
        <f>IF(OR(入力!CB133="",入力!CB133="#N/A"),#N/A,入力!CB133)</f>
        <v>#N/A</v>
      </c>
      <c r="AI133" t="e">
        <f>IF(OR(入力!CD133="",入力!CD133="#N/A"),#N/A,入力!CD133)</f>
        <v>#N/A</v>
      </c>
      <c r="AJ133" t="e">
        <f>IF(OR(入力!CL133="",入力!CL133="#N/A"),#N/A,入力!CL133)</f>
        <v>#N/A</v>
      </c>
      <c r="AK133" t="e">
        <f>IF(OR(入力!CK133="",入力!CK133="#N/A"),#N/A,入力!CK133)</f>
        <v>#N/A</v>
      </c>
      <c r="AL133" t="e">
        <f>IF(OR(入力!CM133="",入力!CM133="#N/A"),#N/A,入力!CM133)</f>
        <v>#N/A</v>
      </c>
      <c r="AM133" s="39" t="e">
        <f>IF(OR(入力!CN133="",入力!CN133="#N/A"),#N/A,入力!CN133)</f>
        <v>#N/A</v>
      </c>
      <c r="AN133" s="39" t="e">
        <f>IF(OR(入力!CV133="",入力!CV133="#N/A"),#N/A,入力!CV133)</f>
        <v>#N/A</v>
      </c>
      <c r="AO133" s="39" t="e">
        <f>IF(OR(入力!CU133="",入力!CU133="#N/A"),#N/A,入力!CU133)</f>
        <v>#N/A</v>
      </c>
      <c r="AP133" s="40" t="e">
        <f>IF(OR(入力!CW133="",入力!CW133="#N/A"),#N/A,入力!CW133)</f>
        <v>#N/A</v>
      </c>
      <c r="AQ133" t="e">
        <f>IF(OR(入力!CX133="",入力!CX133="#N/A"),#N/A,入力!CX133)</f>
        <v>#N/A</v>
      </c>
      <c r="AR133" t="e">
        <f>IF(OR(入力!DF133="",入力!DF133="#N/A"),#N/A,入力!DF133)</f>
        <v>#N/A</v>
      </c>
      <c r="AS133" t="e">
        <f>IF(OR(入力!DE133="",入力!DE133="#N/A"),#N/A,入力!DE133)</f>
        <v>#N/A</v>
      </c>
      <c r="AT133" t="e">
        <f>IF(OR(入力!DG133="",入力!DG133="#N/A"),#N/A,入力!DG133)</f>
        <v>#N/A</v>
      </c>
      <c r="AU133" s="39" t="e">
        <f>IF(OR(入力!DH133="",入力!DH133="#N/A"),#N/A,入力!DH133)</f>
        <v>#N/A</v>
      </c>
      <c r="AV133" s="39" t="e">
        <f>IF(OR(入力!DP133="",入力!DP133="#N/A"),#N/A,入力!DP133)</f>
        <v>#N/A</v>
      </c>
      <c r="AW133" s="39" t="e">
        <f>IF(OR(入力!DO133="",入力!DO133="#N/A"),#N/A,入力!DO133)</f>
        <v>#N/A</v>
      </c>
      <c r="AX133" s="45" t="e">
        <f>IF(OR(入力!DQ133="",入力!DQ133="#N/A"),#N/A,入力!DQ133)</f>
        <v>#N/A</v>
      </c>
      <c r="AY133" t="e">
        <f>IF(OR(入力!DR133="",入力!DR133="#N/A"),#N/A,入力!DR133)</f>
        <v>#N/A</v>
      </c>
      <c r="AZ133" t="e">
        <f>IF(OR(入力!DZ133="",入力!DZ133="#N/A"),#N/A,入力!DZ133)</f>
        <v>#N/A</v>
      </c>
      <c r="BA133" t="e">
        <f>IF(OR(入力!DY133="",入力!DY133="#N/A"),#N/A,入力!DY133)</f>
        <v>#N/A</v>
      </c>
      <c r="BB133" t="e">
        <f>IF(OR(入力!EA133="",入力!EA133="#N/A"),#N/A,入力!EA133)</f>
        <v>#N/A</v>
      </c>
      <c r="BC133" s="39" t="e">
        <f>IF(OR(入力!EB133="",入力!EB133="#N/A"),#N/A,入力!EB133)</f>
        <v>#N/A</v>
      </c>
      <c r="BD133" s="39" t="e">
        <f>IF(OR(入力!EJ133="",入力!EJ133="#N/A"),#N/A,入力!EJ133)</f>
        <v>#N/A</v>
      </c>
      <c r="BE133" s="39" t="e">
        <f>IF(OR(入力!EI133="",入力!EI133="#N/A"),#N/A,入力!EI133)</f>
        <v>#N/A</v>
      </c>
      <c r="BF133" s="217" t="e">
        <f>IF(OR(入力!EK133="",入力!EK133="#N/A"),#N/A,入力!EK133)</f>
        <v>#N/A</v>
      </c>
      <c r="BG133" s="126" t="e">
        <f>IF(OR(入力!GT133="",入力!GT133="#N/A"),#N/A,入力!GT133)</f>
        <v>#N/A</v>
      </c>
      <c r="BH133" s="23" t="e">
        <f>IF(OR(入力!HB133="",入力!HB133="#N/A"),#N/A,入力!HB133)</f>
        <v>#N/A</v>
      </c>
      <c r="BI133" s="23" t="e">
        <f>IF(OR(入力!HA133="",入力!HA133="#N/A"),#N/A,入力!HA133)</f>
        <v>#N/A</v>
      </c>
      <c r="BJ133" s="15" t="e">
        <f>IF(OR(入力!HC133="",入力!HC133="#N/A"),#N/A,入力!HC133)</f>
        <v>#N/A</v>
      </c>
      <c r="BK133" t="e">
        <f>IF(OR(入力!LJ133="",入力!LJ133="#N/A"),#N/A,入力!LJ133)</f>
        <v>#N/A</v>
      </c>
      <c r="BL133" t="e">
        <f>IF(OR(入力!LR133="",入力!LR133="#N/A"),#N/A,入力!LR133)</f>
        <v>#N/A</v>
      </c>
      <c r="BM133" t="e">
        <f>IF(OR(入力!LQ133="",入力!LQ133="#N/A"),#N/A,入力!LQ133)</f>
        <v>#N/A</v>
      </c>
      <c r="BN133" s="2" t="e">
        <f>IF(OR(入力!LS133="",入力!LS133="#N/A"),#N/A,入力!LS133)</f>
        <v>#N/A</v>
      </c>
      <c r="BO133" t="e">
        <f>IF(OR(入力!LT133="",入力!LT133="#N/A"),#N/A,入力!LT133)</f>
        <v>#N/A</v>
      </c>
      <c r="BP133" t="e">
        <f>IF(OR(入力!MB133="",入力!MB133="#N/A"),#N/A,入力!MB133)</f>
        <v>#N/A</v>
      </c>
      <c r="BQ133" t="e">
        <f>IF(OR(入力!MA133="",入力!MA133="#N/A"),#N/A,入力!MA133)</f>
        <v>#N/A</v>
      </c>
      <c r="BR133" s="15" t="e">
        <f>IF(OR(入力!MC133="",入力!MC133="#N/A"),#N/A,入力!MC133)</f>
        <v>#N/A</v>
      </c>
      <c r="BS133" s="224" t="e">
        <f>IF(OR(入力!MN133="",入力!MN133="#N/A"),#N/A,入力!MN133)</f>
        <v>#N/A</v>
      </c>
      <c r="BT133" s="224" t="e">
        <f>IF(OR(入力!MV133="",入力!MV133="#N/A"),#N/A,入力!MV133)</f>
        <v>#N/A</v>
      </c>
      <c r="BU133" s="224" t="e">
        <f>IF(OR(入力!MU133="",入力!MU133="#N/A"),#N/A,入力!MU133)</f>
        <v>#N/A</v>
      </c>
      <c r="BV133" s="154" t="e">
        <f>IF(OR(入力!MW133="",入力!MW133="#N/A"),#N/A,入力!MW133)</f>
        <v>#N/A</v>
      </c>
      <c r="CD133" s="503"/>
      <c r="CE133" s="565"/>
      <c r="CF133" s="509"/>
      <c r="DC133" s="23"/>
    </row>
    <row r="134" spans="1:107">
      <c r="A134" s="251" t="e">
        <f>IF(OR(入力!A134="",入力!A134="#N/A"),#N/A,入力!A134)</f>
        <v>#N/A</v>
      </c>
      <c r="B134" s="253" t="e">
        <f>IF(OR(入力!B134="",入力!B134="#N/A"),#N/A,入力!B134)</f>
        <v>#N/A</v>
      </c>
      <c r="C134" s="74" t="e">
        <f>IF(OR(入力!C134="",入力!C134="#N/A"),#N/A,入力!C134)</f>
        <v>#N/A</v>
      </c>
      <c r="D134" s="210" t="e">
        <f>IF(OR(入力!E134="",入力!E134="#N/A"),#N/A,入力!E134)</f>
        <v>#N/A</v>
      </c>
      <c r="E134" s="2" t="e">
        <f>IF(OR(入力!H134="",入力!H134="#N/A"),#N/A,入力!H134)</f>
        <v>#N/A</v>
      </c>
      <c r="F134" t="e">
        <f>IF(OR(入力!I134="",入力!I134="#N/A"),#N/A,入力!I134)</f>
        <v>#N/A</v>
      </c>
      <c r="G134" t="e">
        <f>IF(OR(入力!Q134="",入力!Q134="#N/A"),#N/A,入力!Q134)</f>
        <v>#N/A</v>
      </c>
      <c r="H134" t="e">
        <f>IF(OR(入力!P134="",入力!P134="#N/A"),#N/A,入力!P134)</f>
        <v>#N/A</v>
      </c>
      <c r="I134" s="2" t="e">
        <f>IF(OR(入力!R134="",入力!R134="#N/A"),#N/A,入力!R134)</f>
        <v>#N/A</v>
      </c>
      <c r="J134" t="e">
        <f>IF(OR(入力!S134="",入力!S134="#N/A"),#N/A,入力!S134)</f>
        <v>#N/A</v>
      </c>
      <c r="K134" t="e">
        <f>IF(OR(入力!AA134="",入力!AA134="#N/A"),#N/A,入力!AA134)</f>
        <v>#N/A</v>
      </c>
      <c r="L134" t="e">
        <f>IF(OR(入力!Z134="",入力!Z134="#N/A"),#N/A,入力!Z134)</f>
        <v>#N/A</v>
      </c>
      <c r="M134" s="2" t="e">
        <f>IF(OR(入力!AB134="",入力!AB134="#N/A"),#N/A,入力!AB134)</f>
        <v>#N/A</v>
      </c>
      <c r="N134" t="e">
        <f>IF(OR(入力!AC134="",入力!AC134="#N/A"),#N/A,入力!AC134)</f>
        <v>#N/A</v>
      </c>
      <c r="O134" t="e">
        <f>IF(OR(入力!AK134="",入力!AK134="#N/A"),#N/A,入力!AK134)</f>
        <v>#N/A</v>
      </c>
      <c r="P134" t="e">
        <f>IF(OR(入力!AJ134="",入力!AJ134="#N/A"),#N/A,入力!AJ134)</f>
        <v>#N/A</v>
      </c>
      <c r="Q134" s="2" t="e">
        <f>IF(OR(入力!AL134="",入力!AL134="#N/A"),#N/A,入力!AL134)</f>
        <v>#N/A</v>
      </c>
      <c r="R134" t="e">
        <f>IF(OR(入力!AM134="",入力!AM134="#N/A"),#N/A,入力!AM134)</f>
        <v>#N/A</v>
      </c>
      <c r="S134" t="e">
        <f>IF(OR(入力!AT134="",入力!AT134="#N/A"),#N/A,入力!AT134)</f>
        <v>#N/A</v>
      </c>
      <c r="T134" t="e">
        <f>IF(OR(入力!AV134="",入力!AV134="#N/A"),#N/A,入力!AV134)</f>
        <v>#N/A</v>
      </c>
      <c r="U134" t="e">
        <f>IF(OR(入力!AU134="",入力!AU134="#N/A"),#N/A,入力!AU134)</f>
        <v>#N/A</v>
      </c>
      <c r="V134" s="2" t="e">
        <f>IF(OR(入力!AW134="",入力!AW134="#N/A"),#N/A,入力!AW134)</f>
        <v>#N/A</v>
      </c>
      <c r="W134" t="e">
        <f>IF(OR(入力!AX134="",入力!AX134="#N/A"),#N/A,入力!AX134)</f>
        <v>#N/A</v>
      </c>
      <c r="X134" t="e">
        <f>IF(OR(入力!BF134="",入力!BF134="#N/A"),#N/A,入力!BF134)</f>
        <v>#N/A</v>
      </c>
      <c r="Y134" t="e">
        <f>IF(OR(入力!BE134="",入力!BE134="#N/A"),#N/A,入力!BE134)</f>
        <v>#N/A</v>
      </c>
      <c r="Z134" s="2" t="e">
        <f>IF(OR(入力!BG134="",入力!BG134="#N/A"),#N/A,入力!BG134)</f>
        <v>#N/A</v>
      </c>
      <c r="AA134" t="e">
        <f>IF(OR(入力!BL134="",入力!BL134="#N/A"),#N/A,入力!BL134)</f>
        <v>#N/A</v>
      </c>
      <c r="AB134" s="15" t="e">
        <f>IF(OR(入力!BM134="",入力!BM134="#N/A"),#N/A,入力!BM134)</f>
        <v>#N/A</v>
      </c>
      <c r="AC134" s="98" t="e">
        <f>IF(OR(入力!BS134="",入力!BS134="#N/A"),#N/A,入力!BS134)</f>
        <v>#N/A</v>
      </c>
      <c r="AD134" s="23" t="e">
        <f>IF(OR(入力!BT134="",入力!BT134="#N/A"),#N/A,入力!BT134)</f>
        <v>#N/A</v>
      </c>
      <c r="AE134" s="23" t="e">
        <f>IF(OR(入力!BW134="",入力!BW134="#N/A"),#N/A,入力!BW134)</f>
        <v>#N/A</v>
      </c>
      <c r="AF134" s="23" t="e">
        <f>IF(OR(入力!BX134="",入力!BX134="#N/A"),#N/A,入力!BX134)</f>
        <v>#N/A</v>
      </c>
      <c r="AG134" s="126" t="e">
        <f>IF(OR(入力!BZ134="",入力!BZ134="#N/A"),#N/A,入力!BZ134)</f>
        <v>#N/A</v>
      </c>
      <c r="AH134" s="15" t="e">
        <f>IF(OR(入力!CB134="",入力!CB134="#N/A"),#N/A,入力!CB134)</f>
        <v>#N/A</v>
      </c>
      <c r="AI134" t="e">
        <f>IF(OR(入力!CD134="",入力!CD134="#N/A"),#N/A,入力!CD134)</f>
        <v>#N/A</v>
      </c>
      <c r="AJ134" t="e">
        <f>IF(OR(入力!CL134="",入力!CL134="#N/A"),#N/A,入力!CL134)</f>
        <v>#N/A</v>
      </c>
      <c r="AK134" t="e">
        <f>IF(OR(入力!CK134="",入力!CK134="#N/A"),#N/A,入力!CK134)</f>
        <v>#N/A</v>
      </c>
      <c r="AL134" t="e">
        <f>IF(OR(入力!CM134="",入力!CM134="#N/A"),#N/A,入力!CM134)</f>
        <v>#N/A</v>
      </c>
      <c r="AM134" s="39" t="e">
        <f>IF(OR(入力!CN134="",入力!CN134="#N/A"),#N/A,入力!CN134)</f>
        <v>#N/A</v>
      </c>
      <c r="AN134" s="39" t="e">
        <f>IF(OR(入力!CV134="",入力!CV134="#N/A"),#N/A,入力!CV134)</f>
        <v>#N/A</v>
      </c>
      <c r="AO134" s="39" t="e">
        <f>IF(OR(入力!CU134="",入力!CU134="#N/A"),#N/A,入力!CU134)</f>
        <v>#N/A</v>
      </c>
      <c r="AP134" s="40" t="e">
        <f>IF(OR(入力!CW134="",入力!CW134="#N/A"),#N/A,入力!CW134)</f>
        <v>#N/A</v>
      </c>
      <c r="AQ134" t="e">
        <f>IF(OR(入力!CX134="",入力!CX134="#N/A"),#N/A,入力!CX134)</f>
        <v>#N/A</v>
      </c>
      <c r="AR134" t="e">
        <f>IF(OR(入力!DF134="",入力!DF134="#N/A"),#N/A,入力!DF134)</f>
        <v>#N/A</v>
      </c>
      <c r="AS134" t="e">
        <f>IF(OR(入力!DE134="",入力!DE134="#N/A"),#N/A,入力!DE134)</f>
        <v>#N/A</v>
      </c>
      <c r="AT134" t="e">
        <f>IF(OR(入力!DG134="",入力!DG134="#N/A"),#N/A,入力!DG134)</f>
        <v>#N/A</v>
      </c>
      <c r="AU134" s="39" t="e">
        <f>IF(OR(入力!DH134="",入力!DH134="#N/A"),#N/A,入力!DH134)</f>
        <v>#N/A</v>
      </c>
      <c r="AV134" s="39" t="e">
        <f>IF(OR(入力!DP134="",入力!DP134="#N/A"),#N/A,入力!DP134)</f>
        <v>#N/A</v>
      </c>
      <c r="AW134" s="39" t="e">
        <f>IF(OR(入力!DO134="",入力!DO134="#N/A"),#N/A,入力!DO134)</f>
        <v>#N/A</v>
      </c>
      <c r="AX134" s="45" t="e">
        <f>IF(OR(入力!DQ134="",入力!DQ134="#N/A"),#N/A,入力!DQ134)</f>
        <v>#N/A</v>
      </c>
      <c r="AY134" t="e">
        <f>IF(OR(入力!DR134="",入力!DR134="#N/A"),#N/A,入力!DR134)</f>
        <v>#N/A</v>
      </c>
      <c r="AZ134" t="e">
        <f>IF(OR(入力!DZ134="",入力!DZ134="#N/A"),#N/A,入力!DZ134)</f>
        <v>#N/A</v>
      </c>
      <c r="BA134" t="e">
        <f>IF(OR(入力!DY134="",入力!DY134="#N/A"),#N/A,入力!DY134)</f>
        <v>#N/A</v>
      </c>
      <c r="BB134" t="e">
        <f>IF(OR(入力!EA134="",入力!EA134="#N/A"),#N/A,入力!EA134)</f>
        <v>#N/A</v>
      </c>
      <c r="BC134" s="39" t="e">
        <f>IF(OR(入力!EB134="",入力!EB134="#N/A"),#N/A,入力!EB134)</f>
        <v>#N/A</v>
      </c>
      <c r="BD134" s="39" t="e">
        <f>IF(OR(入力!EJ134="",入力!EJ134="#N/A"),#N/A,入力!EJ134)</f>
        <v>#N/A</v>
      </c>
      <c r="BE134" s="39" t="e">
        <f>IF(OR(入力!EI134="",入力!EI134="#N/A"),#N/A,入力!EI134)</f>
        <v>#N/A</v>
      </c>
      <c r="BF134" s="217" t="e">
        <f>IF(OR(入力!EK134="",入力!EK134="#N/A"),#N/A,入力!EK134)</f>
        <v>#N/A</v>
      </c>
      <c r="BG134" s="126" t="e">
        <f>IF(OR(入力!GT134="",入力!GT134="#N/A"),#N/A,入力!GT134)</f>
        <v>#N/A</v>
      </c>
      <c r="BH134" s="23" t="e">
        <f>IF(OR(入力!HB134="",入力!HB134="#N/A"),#N/A,入力!HB134)</f>
        <v>#N/A</v>
      </c>
      <c r="BI134" s="23" t="e">
        <f>IF(OR(入力!HA134="",入力!HA134="#N/A"),#N/A,入力!HA134)</f>
        <v>#N/A</v>
      </c>
      <c r="BJ134" s="15" t="e">
        <f>IF(OR(入力!HC134="",入力!HC134="#N/A"),#N/A,入力!HC134)</f>
        <v>#N/A</v>
      </c>
      <c r="BK134" t="e">
        <f>IF(OR(入力!LJ134="",入力!LJ134="#N/A"),#N/A,入力!LJ134)</f>
        <v>#N/A</v>
      </c>
      <c r="BL134" t="e">
        <f>IF(OR(入力!LR134="",入力!LR134="#N/A"),#N/A,入力!LR134)</f>
        <v>#N/A</v>
      </c>
      <c r="BM134" t="e">
        <f>IF(OR(入力!LQ134="",入力!LQ134="#N/A"),#N/A,入力!LQ134)</f>
        <v>#N/A</v>
      </c>
      <c r="BN134" s="2" t="e">
        <f>IF(OR(入力!LS134="",入力!LS134="#N/A"),#N/A,入力!LS134)</f>
        <v>#N/A</v>
      </c>
      <c r="BO134" t="e">
        <f>IF(OR(入力!LT134="",入力!LT134="#N/A"),#N/A,入力!LT134)</f>
        <v>#N/A</v>
      </c>
      <c r="BP134" t="e">
        <f>IF(OR(入力!MB134="",入力!MB134="#N/A"),#N/A,入力!MB134)</f>
        <v>#N/A</v>
      </c>
      <c r="BQ134" t="e">
        <f>IF(OR(入力!MA134="",入力!MA134="#N/A"),#N/A,入力!MA134)</f>
        <v>#N/A</v>
      </c>
      <c r="BR134" s="15" t="e">
        <f>IF(OR(入力!MC134="",入力!MC134="#N/A"),#N/A,入力!MC134)</f>
        <v>#N/A</v>
      </c>
      <c r="BS134" s="224" t="e">
        <f>IF(OR(入力!MN134="",入力!MN134="#N/A"),#N/A,入力!MN134)</f>
        <v>#N/A</v>
      </c>
      <c r="BT134" s="224" t="e">
        <f>IF(OR(入力!MV134="",入力!MV134="#N/A"),#N/A,入力!MV134)</f>
        <v>#N/A</v>
      </c>
      <c r="BU134" s="224" t="e">
        <f>IF(OR(入力!MU134="",入力!MU134="#N/A"),#N/A,入力!MU134)</f>
        <v>#N/A</v>
      </c>
      <c r="BV134" s="154" t="e">
        <f>IF(OR(入力!MW134="",入力!MW134="#N/A"),#N/A,入力!MW134)</f>
        <v>#N/A</v>
      </c>
      <c r="CD134" s="503"/>
      <c r="CE134" s="565"/>
      <c r="CF134" s="509"/>
      <c r="DC134" s="23"/>
    </row>
    <row r="135" spans="1:107">
      <c r="A135" s="251" t="e">
        <f>IF(OR(入力!A135="",入力!A135="#N/A"),#N/A,入力!A135)</f>
        <v>#N/A</v>
      </c>
      <c r="B135" s="253" t="e">
        <f>IF(OR(入力!B135="",入力!B135="#N/A"),#N/A,入力!B135)</f>
        <v>#N/A</v>
      </c>
      <c r="C135" s="74" t="e">
        <f>IF(OR(入力!C135="",入力!C135="#N/A"),#N/A,入力!C135)</f>
        <v>#N/A</v>
      </c>
      <c r="D135" s="210" t="e">
        <f>IF(OR(入力!E135="",入力!E135="#N/A"),#N/A,入力!E135)</f>
        <v>#N/A</v>
      </c>
      <c r="E135" s="2" t="e">
        <f>IF(OR(入力!H135="",入力!H135="#N/A"),#N/A,入力!H135)</f>
        <v>#N/A</v>
      </c>
      <c r="F135" t="e">
        <f>IF(OR(入力!I135="",入力!I135="#N/A"),#N/A,入力!I135)</f>
        <v>#N/A</v>
      </c>
      <c r="G135" t="e">
        <f>IF(OR(入力!Q135="",入力!Q135="#N/A"),#N/A,入力!Q135)</f>
        <v>#N/A</v>
      </c>
      <c r="H135" t="e">
        <f>IF(OR(入力!P135="",入力!P135="#N/A"),#N/A,入力!P135)</f>
        <v>#N/A</v>
      </c>
      <c r="I135" s="2" t="e">
        <f>IF(OR(入力!R135="",入力!R135="#N/A"),#N/A,入力!R135)</f>
        <v>#N/A</v>
      </c>
      <c r="J135" t="e">
        <f>IF(OR(入力!S135="",入力!S135="#N/A"),#N/A,入力!S135)</f>
        <v>#N/A</v>
      </c>
      <c r="K135" t="e">
        <f>IF(OR(入力!AA135="",入力!AA135="#N/A"),#N/A,入力!AA135)</f>
        <v>#N/A</v>
      </c>
      <c r="L135" t="e">
        <f>IF(OR(入力!Z135="",入力!Z135="#N/A"),#N/A,入力!Z135)</f>
        <v>#N/A</v>
      </c>
      <c r="M135" s="2" t="e">
        <f>IF(OR(入力!AB135="",入力!AB135="#N/A"),#N/A,入力!AB135)</f>
        <v>#N/A</v>
      </c>
      <c r="N135" t="e">
        <f>IF(OR(入力!AC135="",入力!AC135="#N/A"),#N/A,入力!AC135)</f>
        <v>#N/A</v>
      </c>
      <c r="O135" t="e">
        <f>IF(OR(入力!AK135="",入力!AK135="#N/A"),#N/A,入力!AK135)</f>
        <v>#N/A</v>
      </c>
      <c r="P135" t="e">
        <f>IF(OR(入力!AJ135="",入力!AJ135="#N/A"),#N/A,入力!AJ135)</f>
        <v>#N/A</v>
      </c>
      <c r="Q135" s="2" t="e">
        <f>IF(OR(入力!AL135="",入力!AL135="#N/A"),#N/A,入力!AL135)</f>
        <v>#N/A</v>
      </c>
      <c r="R135" t="e">
        <f>IF(OR(入力!AM135="",入力!AM135="#N/A"),#N/A,入力!AM135)</f>
        <v>#N/A</v>
      </c>
      <c r="S135" t="e">
        <f>IF(OR(入力!AT135="",入力!AT135="#N/A"),#N/A,入力!AT135)</f>
        <v>#N/A</v>
      </c>
      <c r="T135" t="e">
        <f>IF(OR(入力!AV135="",入力!AV135="#N/A"),#N/A,入力!AV135)</f>
        <v>#N/A</v>
      </c>
      <c r="U135" t="e">
        <f>IF(OR(入力!AU135="",入力!AU135="#N/A"),#N/A,入力!AU135)</f>
        <v>#N/A</v>
      </c>
      <c r="V135" s="2" t="e">
        <f>IF(OR(入力!AW135="",入力!AW135="#N/A"),#N/A,入力!AW135)</f>
        <v>#N/A</v>
      </c>
      <c r="W135" t="e">
        <f>IF(OR(入力!AX135="",入力!AX135="#N/A"),#N/A,入力!AX135)</f>
        <v>#N/A</v>
      </c>
      <c r="X135" t="e">
        <f>IF(OR(入力!BF135="",入力!BF135="#N/A"),#N/A,入力!BF135)</f>
        <v>#N/A</v>
      </c>
      <c r="Y135" t="e">
        <f>IF(OR(入力!BE135="",入力!BE135="#N/A"),#N/A,入力!BE135)</f>
        <v>#N/A</v>
      </c>
      <c r="Z135" s="2" t="e">
        <f>IF(OR(入力!BG135="",入力!BG135="#N/A"),#N/A,入力!BG135)</f>
        <v>#N/A</v>
      </c>
      <c r="AA135" t="e">
        <f>IF(OR(入力!BL135="",入力!BL135="#N/A"),#N/A,入力!BL135)</f>
        <v>#N/A</v>
      </c>
      <c r="AB135" s="15" t="e">
        <f>IF(OR(入力!BM135="",入力!BM135="#N/A"),#N/A,入力!BM135)</f>
        <v>#N/A</v>
      </c>
      <c r="AC135" s="98" t="e">
        <f>IF(OR(入力!BS135="",入力!BS135="#N/A"),#N/A,入力!BS135)</f>
        <v>#N/A</v>
      </c>
      <c r="AD135" s="23" t="e">
        <f>IF(OR(入力!BT135="",入力!BT135="#N/A"),#N/A,入力!BT135)</f>
        <v>#N/A</v>
      </c>
      <c r="AE135" s="23" t="e">
        <f>IF(OR(入力!BW135="",入力!BW135="#N/A"),#N/A,入力!BW135)</f>
        <v>#N/A</v>
      </c>
      <c r="AF135" s="23" t="e">
        <f>IF(OR(入力!BX135="",入力!BX135="#N/A"),#N/A,入力!BX135)</f>
        <v>#N/A</v>
      </c>
      <c r="AG135" s="126" t="e">
        <f>IF(OR(入力!BZ135="",入力!BZ135="#N/A"),#N/A,入力!BZ135)</f>
        <v>#N/A</v>
      </c>
      <c r="AH135" s="15" t="e">
        <f>IF(OR(入力!CB135="",入力!CB135="#N/A"),#N/A,入力!CB135)</f>
        <v>#N/A</v>
      </c>
      <c r="AI135" t="e">
        <f>IF(OR(入力!CD135="",入力!CD135="#N/A"),#N/A,入力!CD135)</f>
        <v>#N/A</v>
      </c>
      <c r="AJ135" t="e">
        <f>IF(OR(入力!CL135="",入力!CL135="#N/A"),#N/A,入力!CL135)</f>
        <v>#N/A</v>
      </c>
      <c r="AK135" t="e">
        <f>IF(OR(入力!CK135="",入力!CK135="#N/A"),#N/A,入力!CK135)</f>
        <v>#N/A</v>
      </c>
      <c r="AL135" t="e">
        <f>IF(OR(入力!CM135="",入力!CM135="#N/A"),#N/A,入力!CM135)</f>
        <v>#N/A</v>
      </c>
      <c r="AM135" s="39" t="e">
        <f>IF(OR(入力!CN135="",入力!CN135="#N/A"),#N/A,入力!CN135)</f>
        <v>#N/A</v>
      </c>
      <c r="AN135" s="39" t="e">
        <f>IF(OR(入力!CV135="",入力!CV135="#N/A"),#N/A,入力!CV135)</f>
        <v>#N/A</v>
      </c>
      <c r="AO135" s="39" t="e">
        <f>IF(OR(入力!CU135="",入力!CU135="#N/A"),#N/A,入力!CU135)</f>
        <v>#N/A</v>
      </c>
      <c r="AP135" s="40" t="e">
        <f>IF(OR(入力!CW135="",入力!CW135="#N/A"),#N/A,入力!CW135)</f>
        <v>#N/A</v>
      </c>
      <c r="AQ135" t="e">
        <f>IF(OR(入力!CX135="",入力!CX135="#N/A"),#N/A,入力!CX135)</f>
        <v>#N/A</v>
      </c>
      <c r="AR135" t="e">
        <f>IF(OR(入力!DF135="",入力!DF135="#N/A"),#N/A,入力!DF135)</f>
        <v>#N/A</v>
      </c>
      <c r="AS135" t="e">
        <f>IF(OR(入力!DE135="",入力!DE135="#N/A"),#N/A,入力!DE135)</f>
        <v>#N/A</v>
      </c>
      <c r="AT135" t="e">
        <f>IF(OR(入力!DG135="",入力!DG135="#N/A"),#N/A,入力!DG135)</f>
        <v>#N/A</v>
      </c>
      <c r="AU135" s="39" t="e">
        <f>IF(OR(入力!DH135="",入力!DH135="#N/A"),#N/A,入力!DH135)</f>
        <v>#N/A</v>
      </c>
      <c r="AV135" s="39" t="e">
        <f>IF(OR(入力!DP135="",入力!DP135="#N/A"),#N/A,入力!DP135)</f>
        <v>#N/A</v>
      </c>
      <c r="AW135" s="39" t="e">
        <f>IF(OR(入力!DO135="",入力!DO135="#N/A"),#N/A,入力!DO135)</f>
        <v>#N/A</v>
      </c>
      <c r="AX135" s="45" t="e">
        <f>IF(OR(入力!DQ135="",入力!DQ135="#N/A"),#N/A,入力!DQ135)</f>
        <v>#N/A</v>
      </c>
      <c r="AY135" t="e">
        <f>IF(OR(入力!DR135="",入力!DR135="#N/A"),#N/A,入力!DR135)</f>
        <v>#N/A</v>
      </c>
      <c r="AZ135" t="e">
        <f>IF(OR(入力!DZ135="",入力!DZ135="#N/A"),#N/A,入力!DZ135)</f>
        <v>#N/A</v>
      </c>
      <c r="BA135" t="e">
        <f>IF(OR(入力!DY135="",入力!DY135="#N/A"),#N/A,入力!DY135)</f>
        <v>#N/A</v>
      </c>
      <c r="BB135" t="e">
        <f>IF(OR(入力!EA135="",入力!EA135="#N/A"),#N/A,入力!EA135)</f>
        <v>#N/A</v>
      </c>
      <c r="BC135" s="39" t="e">
        <f>IF(OR(入力!EB135="",入力!EB135="#N/A"),#N/A,入力!EB135)</f>
        <v>#N/A</v>
      </c>
      <c r="BD135" s="39" t="e">
        <f>IF(OR(入力!EJ135="",入力!EJ135="#N/A"),#N/A,入力!EJ135)</f>
        <v>#N/A</v>
      </c>
      <c r="BE135" s="39" t="e">
        <f>IF(OR(入力!EI135="",入力!EI135="#N/A"),#N/A,入力!EI135)</f>
        <v>#N/A</v>
      </c>
      <c r="BF135" s="217" t="e">
        <f>IF(OR(入力!EK135="",入力!EK135="#N/A"),#N/A,入力!EK135)</f>
        <v>#N/A</v>
      </c>
      <c r="BG135" s="126" t="e">
        <f>IF(OR(入力!GT135="",入力!GT135="#N/A"),#N/A,入力!GT135)</f>
        <v>#N/A</v>
      </c>
      <c r="BH135" s="23" t="e">
        <f>IF(OR(入力!HB135="",入力!HB135="#N/A"),#N/A,入力!HB135)</f>
        <v>#N/A</v>
      </c>
      <c r="BI135" s="23" t="e">
        <f>IF(OR(入力!HA135="",入力!HA135="#N/A"),#N/A,入力!HA135)</f>
        <v>#N/A</v>
      </c>
      <c r="BJ135" s="15" t="e">
        <f>IF(OR(入力!HC135="",入力!HC135="#N/A"),#N/A,入力!HC135)</f>
        <v>#N/A</v>
      </c>
      <c r="BK135" t="e">
        <f>IF(OR(入力!LJ135="",入力!LJ135="#N/A"),#N/A,入力!LJ135)</f>
        <v>#N/A</v>
      </c>
      <c r="BL135" t="e">
        <f>IF(OR(入力!LR135="",入力!LR135="#N/A"),#N/A,入力!LR135)</f>
        <v>#N/A</v>
      </c>
      <c r="BM135" t="e">
        <f>IF(OR(入力!LQ135="",入力!LQ135="#N/A"),#N/A,入力!LQ135)</f>
        <v>#N/A</v>
      </c>
      <c r="BN135" s="2" t="e">
        <f>IF(OR(入力!LS135="",入力!LS135="#N/A"),#N/A,入力!LS135)</f>
        <v>#N/A</v>
      </c>
      <c r="BO135" t="e">
        <f>IF(OR(入力!LT135="",入力!LT135="#N/A"),#N/A,入力!LT135)</f>
        <v>#N/A</v>
      </c>
      <c r="BP135" t="e">
        <f>IF(OR(入力!MB135="",入力!MB135="#N/A"),#N/A,入力!MB135)</f>
        <v>#N/A</v>
      </c>
      <c r="BQ135" t="e">
        <f>IF(OR(入力!MA135="",入力!MA135="#N/A"),#N/A,入力!MA135)</f>
        <v>#N/A</v>
      </c>
      <c r="BR135" s="15" t="e">
        <f>IF(OR(入力!MC135="",入力!MC135="#N/A"),#N/A,入力!MC135)</f>
        <v>#N/A</v>
      </c>
      <c r="BS135" s="224" t="e">
        <f>IF(OR(入力!MN135="",入力!MN135="#N/A"),#N/A,入力!MN135)</f>
        <v>#N/A</v>
      </c>
      <c r="BT135" s="224" t="e">
        <f>IF(OR(入力!MV135="",入力!MV135="#N/A"),#N/A,入力!MV135)</f>
        <v>#N/A</v>
      </c>
      <c r="BU135" s="224" t="e">
        <f>IF(OR(入力!MU135="",入力!MU135="#N/A"),#N/A,入力!MU135)</f>
        <v>#N/A</v>
      </c>
      <c r="BV135" s="154" t="e">
        <f>IF(OR(入力!MW135="",入力!MW135="#N/A"),#N/A,入力!MW135)</f>
        <v>#N/A</v>
      </c>
      <c r="CD135" s="503"/>
      <c r="CE135" s="565"/>
      <c r="CF135" s="509"/>
      <c r="DC135" s="23"/>
    </row>
    <row r="136" spans="1:107">
      <c r="A136" s="251" t="e">
        <f>IF(OR(入力!A136="",入力!A136="#N/A"),#N/A,入力!A136)</f>
        <v>#N/A</v>
      </c>
      <c r="B136" s="253" t="e">
        <f>IF(OR(入力!B136="",入力!B136="#N/A"),#N/A,入力!B136)</f>
        <v>#N/A</v>
      </c>
      <c r="C136" s="74" t="e">
        <f>IF(OR(入力!C136="",入力!C136="#N/A"),#N/A,入力!C136)</f>
        <v>#N/A</v>
      </c>
      <c r="D136" s="210" t="e">
        <f>IF(OR(入力!E136="",入力!E136="#N/A"),#N/A,入力!E136)</f>
        <v>#N/A</v>
      </c>
      <c r="E136" s="2" t="e">
        <f>IF(OR(入力!H136="",入力!H136="#N/A"),#N/A,入力!H136)</f>
        <v>#N/A</v>
      </c>
      <c r="F136" t="e">
        <f>IF(OR(入力!I136="",入力!I136="#N/A"),#N/A,入力!I136)</f>
        <v>#N/A</v>
      </c>
      <c r="G136" t="e">
        <f>IF(OR(入力!Q136="",入力!Q136="#N/A"),#N/A,入力!Q136)</f>
        <v>#N/A</v>
      </c>
      <c r="H136" t="e">
        <f>IF(OR(入力!P136="",入力!P136="#N/A"),#N/A,入力!P136)</f>
        <v>#N/A</v>
      </c>
      <c r="I136" s="2" t="e">
        <f>IF(OR(入力!R136="",入力!R136="#N/A"),#N/A,入力!R136)</f>
        <v>#N/A</v>
      </c>
      <c r="J136" t="e">
        <f>IF(OR(入力!S136="",入力!S136="#N/A"),#N/A,入力!S136)</f>
        <v>#N/A</v>
      </c>
      <c r="K136" t="e">
        <f>IF(OR(入力!AA136="",入力!AA136="#N/A"),#N/A,入力!AA136)</f>
        <v>#N/A</v>
      </c>
      <c r="L136" t="e">
        <f>IF(OR(入力!Z136="",入力!Z136="#N/A"),#N/A,入力!Z136)</f>
        <v>#N/A</v>
      </c>
      <c r="M136" s="2" t="e">
        <f>IF(OR(入力!AB136="",入力!AB136="#N/A"),#N/A,入力!AB136)</f>
        <v>#N/A</v>
      </c>
      <c r="N136" t="e">
        <f>IF(OR(入力!AC136="",入力!AC136="#N/A"),#N/A,入力!AC136)</f>
        <v>#N/A</v>
      </c>
      <c r="O136" t="e">
        <f>IF(OR(入力!AK136="",入力!AK136="#N/A"),#N/A,入力!AK136)</f>
        <v>#N/A</v>
      </c>
      <c r="P136" t="e">
        <f>IF(OR(入力!AJ136="",入力!AJ136="#N/A"),#N/A,入力!AJ136)</f>
        <v>#N/A</v>
      </c>
      <c r="Q136" s="2" t="e">
        <f>IF(OR(入力!AL136="",入力!AL136="#N/A"),#N/A,入力!AL136)</f>
        <v>#N/A</v>
      </c>
      <c r="R136" t="e">
        <f>IF(OR(入力!AM136="",入力!AM136="#N/A"),#N/A,入力!AM136)</f>
        <v>#N/A</v>
      </c>
      <c r="S136" t="e">
        <f>IF(OR(入力!AT136="",入力!AT136="#N/A"),#N/A,入力!AT136)</f>
        <v>#N/A</v>
      </c>
      <c r="T136" t="e">
        <f>IF(OR(入力!AV136="",入力!AV136="#N/A"),#N/A,入力!AV136)</f>
        <v>#N/A</v>
      </c>
      <c r="U136" t="e">
        <f>IF(OR(入力!AU136="",入力!AU136="#N/A"),#N/A,入力!AU136)</f>
        <v>#N/A</v>
      </c>
      <c r="V136" s="2" t="e">
        <f>IF(OR(入力!AW136="",入力!AW136="#N/A"),#N/A,入力!AW136)</f>
        <v>#N/A</v>
      </c>
      <c r="W136" t="e">
        <f>IF(OR(入力!AX136="",入力!AX136="#N/A"),#N/A,入力!AX136)</f>
        <v>#N/A</v>
      </c>
      <c r="X136" t="e">
        <f>IF(OR(入力!BF136="",入力!BF136="#N/A"),#N/A,入力!BF136)</f>
        <v>#N/A</v>
      </c>
      <c r="Y136" t="e">
        <f>IF(OR(入力!BE136="",入力!BE136="#N/A"),#N/A,入力!BE136)</f>
        <v>#N/A</v>
      </c>
      <c r="Z136" s="2" t="e">
        <f>IF(OR(入力!BG136="",入力!BG136="#N/A"),#N/A,入力!BG136)</f>
        <v>#N/A</v>
      </c>
      <c r="AA136" t="e">
        <f>IF(OR(入力!BL136="",入力!BL136="#N/A"),#N/A,入力!BL136)</f>
        <v>#N/A</v>
      </c>
      <c r="AB136" s="15" t="e">
        <f>IF(OR(入力!BM136="",入力!BM136="#N/A"),#N/A,入力!BM136)</f>
        <v>#N/A</v>
      </c>
      <c r="AC136" s="98" t="e">
        <f>IF(OR(入力!BS136="",入力!BS136="#N/A"),#N/A,入力!BS136)</f>
        <v>#N/A</v>
      </c>
      <c r="AD136" s="23" t="e">
        <f>IF(OR(入力!BT136="",入力!BT136="#N/A"),#N/A,入力!BT136)</f>
        <v>#N/A</v>
      </c>
      <c r="AE136" s="23" t="e">
        <f>IF(OR(入力!BW136="",入力!BW136="#N/A"),#N/A,入力!BW136)</f>
        <v>#N/A</v>
      </c>
      <c r="AF136" s="23" t="e">
        <f>IF(OR(入力!BX136="",入力!BX136="#N/A"),#N/A,入力!BX136)</f>
        <v>#N/A</v>
      </c>
      <c r="AG136" s="126" t="e">
        <f>IF(OR(入力!BZ136="",入力!BZ136="#N/A"),#N/A,入力!BZ136)</f>
        <v>#N/A</v>
      </c>
      <c r="AH136" s="15" t="e">
        <f>IF(OR(入力!CB136="",入力!CB136="#N/A"),#N/A,入力!CB136)</f>
        <v>#N/A</v>
      </c>
      <c r="AI136" t="e">
        <f>IF(OR(入力!CD136="",入力!CD136="#N/A"),#N/A,入力!CD136)</f>
        <v>#N/A</v>
      </c>
      <c r="AJ136" t="e">
        <f>IF(OR(入力!CL136="",入力!CL136="#N/A"),#N/A,入力!CL136)</f>
        <v>#N/A</v>
      </c>
      <c r="AK136" t="e">
        <f>IF(OR(入力!CK136="",入力!CK136="#N/A"),#N/A,入力!CK136)</f>
        <v>#N/A</v>
      </c>
      <c r="AL136" t="e">
        <f>IF(OR(入力!CM136="",入力!CM136="#N/A"),#N/A,入力!CM136)</f>
        <v>#N/A</v>
      </c>
      <c r="AM136" s="39" t="e">
        <f>IF(OR(入力!CN136="",入力!CN136="#N/A"),#N/A,入力!CN136)</f>
        <v>#N/A</v>
      </c>
      <c r="AN136" s="39" t="e">
        <f>IF(OR(入力!CV136="",入力!CV136="#N/A"),#N/A,入力!CV136)</f>
        <v>#N/A</v>
      </c>
      <c r="AO136" s="39" t="e">
        <f>IF(OR(入力!CU136="",入力!CU136="#N/A"),#N/A,入力!CU136)</f>
        <v>#N/A</v>
      </c>
      <c r="AP136" s="40" t="e">
        <f>IF(OR(入力!CW136="",入力!CW136="#N/A"),#N/A,入力!CW136)</f>
        <v>#N/A</v>
      </c>
      <c r="AQ136" t="e">
        <f>IF(OR(入力!CX136="",入力!CX136="#N/A"),#N/A,入力!CX136)</f>
        <v>#N/A</v>
      </c>
      <c r="AR136" t="e">
        <f>IF(OR(入力!DF136="",入力!DF136="#N/A"),#N/A,入力!DF136)</f>
        <v>#N/A</v>
      </c>
      <c r="AS136" t="e">
        <f>IF(OR(入力!DE136="",入力!DE136="#N/A"),#N/A,入力!DE136)</f>
        <v>#N/A</v>
      </c>
      <c r="AT136" t="e">
        <f>IF(OR(入力!DG136="",入力!DG136="#N/A"),#N/A,入力!DG136)</f>
        <v>#N/A</v>
      </c>
      <c r="AU136" s="39" t="e">
        <f>IF(OR(入力!DH136="",入力!DH136="#N/A"),#N/A,入力!DH136)</f>
        <v>#N/A</v>
      </c>
      <c r="AV136" s="39" t="e">
        <f>IF(OR(入力!DP136="",入力!DP136="#N/A"),#N/A,入力!DP136)</f>
        <v>#N/A</v>
      </c>
      <c r="AW136" s="39" t="e">
        <f>IF(OR(入力!DO136="",入力!DO136="#N/A"),#N/A,入力!DO136)</f>
        <v>#N/A</v>
      </c>
      <c r="AX136" s="45" t="e">
        <f>IF(OR(入力!DQ136="",入力!DQ136="#N/A"),#N/A,入力!DQ136)</f>
        <v>#N/A</v>
      </c>
      <c r="AY136" t="e">
        <f>IF(OR(入力!DR136="",入力!DR136="#N/A"),#N/A,入力!DR136)</f>
        <v>#N/A</v>
      </c>
      <c r="AZ136" t="e">
        <f>IF(OR(入力!DZ136="",入力!DZ136="#N/A"),#N/A,入力!DZ136)</f>
        <v>#N/A</v>
      </c>
      <c r="BA136" t="e">
        <f>IF(OR(入力!DY136="",入力!DY136="#N/A"),#N/A,入力!DY136)</f>
        <v>#N/A</v>
      </c>
      <c r="BB136" t="e">
        <f>IF(OR(入力!EA136="",入力!EA136="#N/A"),#N/A,入力!EA136)</f>
        <v>#N/A</v>
      </c>
      <c r="BC136" s="39" t="e">
        <f>IF(OR(入力!EB136="",入力!EB136="#N/A"),#N/A,入力!EB136)</f>
        <v>#N/A</v>
      </c>
      <c r="BD136" s="39" t="e">
        <f>IF(OR(入力!EJ136="",入力!EJ136="#N/A"),#N/A,入力!EJ136)</f>
        <v>#N/A</v>
      </c>
      <c r="BE136" s="39" t="e">
        <f>IF(OR(入力!EI136="",入力!EI136="#N/A"),#N/A,入力!EI136)</f>
        <v>#N/A</v>
      </c>
      <c r="BF136" s="217" t="e">
        <f>IF(OR(入力!EK136="",入力!EK136="#N/A"),#N/A,入力!EK136)</f>
        <v>#N/A</v>
      </c>
      <c r="BG136" s="126" t="e">
        <f>IF(OR(入力!GT136="",入力!GT136="#N/A"),#N/A,入力!GT136)</f>
        <v>#N/A</v>
      </c>
      <c r="BH136" s="23" t="e">
        <f>IF(OR(入力!HB136="",入力!HB136="#N/A"),#N/A,入力!HB136)</f>
        <v>#N/A</v>
      </c>
      <c r="BI136" s="23" t="e">
        <f>IF(OR(入力!HA136="",入力!HA136="#N/A"),#N/A,入力!HA136)</f>
        <v>#N/A</v>
      </c>
      <c r="BJ136" s="15" t="e">
        <f>IF(OR(入力!HC136="",入力!HC136="#N/A"),#N/A,入力!HC136)</f>
        <v>#N/A</v>
      </c>
      <c r="BK136" t="e">
        <f>IF(OR(入力!LJ136="",入力!LJ136="#N/A"),#N/A,入力!LJ136)</f>
        <v>#N/A</v>
      </c>
      <c r="BL136" t="e">
        <f>IF(OR(入力!LR136="",入力!LR136="#N/A"),#N/A,入力!LR136)</f>
        <v>#N/A</v>
      </c>
      <c r="BM136" t="e">
        <f>IF(OR(入力!LQ136="",入力!LQ136="#N/A"),#N/A,入力!LQ136)</f>
        <v>#N/A</v>
      </c>
      <c r="BN136" s="2" t="e">
        <f>IF(OR(入力!LS136="",入力!LS136="#N/A"),#N/A,入力!LS136)</f>
        <v>#N/A</v>
      </c>
      <c r="BO136" t="e">
        <f>IF(OR(入力!LT136="",入力!LT136="#N/A"),#N/A,入力!LT136)</f>
        <v>#N/A</v>
      </c>
      <c r="BP136" t="e">
        <f>IF(OR(入力!MB136="",入力!MB136="#N/A"),#N/A,入力!MB136)</f>
        <v>#N/A</v>
      </c>
      <c r="BQ136" t="e">
        <f>IF(OR(入力!MA136="",入力!MA136="#N/A"),#N/A,入力!MA136)</f>
        <v>#N/A</v>
      </c>
      <c r="BR136" s="15" t="e">
        <f>IF(OR(入力!MC136="",入力!MC136="#N/A"),#N/A,入力!MC136)</f>
        <v>#N/A</v>
      </c>
      <c r="BS136" s="224" t="e">
        <f>IF(OR(入力!MN136="",入力!MN136="#N/A"),#N/A,入力!MN136)</f>
        <v>#N/A</v>
      </c>
      <c r="BT136" s="224" t="e">
        <f>IF(OR(入力!MV136="",入力!MV136="#N/A"),#N/A,入力!MV136)</f>
        <v>#N/A</v>
      </c>
      <c r="BU136" s="224" t="e">
        <f>IF(OR(入力!MU136="",入力!MU136="#N/A"),#N/A,入力!MU136)</f>
        <v>#N/A</v>
      </c>
      <c r="BV136" s="154" t="e">
        <f>IF(OR(入力!MW136="",入力!MW136="#N/A"),#N/A,入力!MW136)</f>
        <v>#N/A</v>
      </c>
      <c r="CD136" s="503"/>
      <c r="CE136" s="565"/>
      <c r="CF136" s="509"/>
      <c r="DC136" s="23"/>
    </row>
    <row r="137" spans="1:107">
      <c r="A137" s="251" t="e">
        <f>IF(OR(入力!A137="",入力!A137="#N/A"),#N/A,入力!A137)</f>
        <v>#N/A</v>
      </c>
      <c r="B137" s="253" t="e">
        <f>IF(OR(入力!B137="",入力!B137="#N/A"),#N/A,入力!B137)</f>
        <v>#N/A</v>
      </c>
      <c r="C137" s="74" t="e">
        <f>IF(OR(入力!C137="",入力!C137="#N/A"),#N/A,入力!C137)</f>
        <v>#N/A</v>
      </c>
      <c r="D137" s="210" t="e">
        <f>IF(OR(入力!E137="",入力!E137="#N/A"),#N/A,入力!E137)</f>
        <v>#N/A</v>
      </c>
      <c r="E137" s="2" t="e">
        <f>IF(OR(入力!H137="",入力!H137="#N/A"),#N/A,入力!H137)</f>
        <v>#N/A</v>
      </c>
      <c r="F137" t="e">
        <f>IF(OR(入力!I137="",入力!I137="#N/A"),#N/A,入力!I137)</f>
        <v>#N/A</v>
      </c>
      <c r="G137" t="e">
        <f>IF(OR(入力!Q137="",入力!Q137="#N/A"),#N/A,入力!Q137)</f>
        <v>#N/A</v>
      </c>
      <c r="H137" t="e">
        <f>IF(OR(入力!P137="",入力!P137="#N/A"),#N/A,入力!P137)</f>
        <v>#N/A</v>
      </c>
      <c r="I137" s="2" t="e">
        <f>IF(OR(入力!R137="",入力!R137="#N/A"),#N/A,入力!R137)</f>
        <v>#N/A</v>
      </c>
      <c r="J137" t="e">
        <f>IF(OR(入力!S137="",入力!S137="#N/A"),#N/A,入力!S137)</f>
        <v>#N/A</v>
      </c>
      <c r="K137" t="e">
        <f>IF(OR(入力!AA137="",入力!AA137="#N/A"),#N/A,入力!AA137)</f>
        <v>#N/A</v>
      </c>
      <c r="L137" t="e">
        <f>IF(OR(入力!Z137="",入力!Z137="#N/A"),#N/A,入力!Z137)</f>
        <v>#N/A</v>
      </c>
      <c r="M137" s="2" t="e">
        <f>IF(OR(入力!AB137="",入力!AB137="#N/A"),#N/A,入力!AB137)</f>
        <v>#N/A</v>
      </c>
      <c r="N137" t="e">
        <f>IF(OR(入力!AC137="",入力!AC137="#N/A"),#N/A,入力!AC137)</f>
        <v>#N/A</v>
      </c>
      <c r="O137" t="e">
        <f>IF(OR(入力!AK137="",入力!AK137="#N/A"),#N/A,入力!AK137)</f>
        <v>#N/A</v>
      </c>
      <c r="P137" t="e">
        <f>IF(OR(入力!AJ137="",入力!AJ137="#N/A"),#N/A,入力!AJ137)</f>
        <v>#N/A</v>
      </c>
      <c r="Q137" s="2" t="e">
        <f>IF(OR(入力!AL137="",入力!AL137="#N/A"),#N/A,入力!AL137)</f>
        <v>#N/A</v>
      </c>
      <c r="R137" t="e">
        <f>IF(OR(入力!AM137="",入力!AM137="#N/A"),#N/A,入力!AM137)</f>
        <v>#N/A</v>
      </c>
      <c r="S137" t="e">
        <f>IF(OR(入力!AT137="",入力!AT137="#N/A"),#N/A,入力!AT137)</f>
        <v>#N/A</v>
      </c>
      <c r="T137" t="e">
        <f>IF(OR(入力!AV137="",入力!AV137="#N/A"),#N/A,入力!AV137)</f>
        <v>#N/A</v>
      </c>
      <c r="U137" t="e">
        <f>IF(OR(入力!AU137="",入力!AU137="#N/A"),#N/A,入力!AU137)</f>
        <v>#N/A</v>
      </c>
      <c r="V137" s="2" t="e">
        <f>IF(OR(入力!AW137="",入力!AW137="#N/A"),#N/A,入力!AW137)</f>
        <v>#N/A</v>
      </c>
      <c r="W137" t="e">
        <f>IF(OR(入力!AX137="",入力!AX137="#N/A"),#N/A,入力!AX137)</f>
        <v>#N/A</v>
      </c>
      <c r="X137" t="e">
        <f>IF(OR(入力!BF137="",入力!BF137="#N/A"),#N/A,入力!BF137)</f>
        <v>#N/A</v>
      </c>
      <c r="Y137" t="e">
        <f>IF(OR(入力!BE137="",入力!BE137="#N/A"),#N/A,入力!BE137)</f>
        <v>#N/A</v>
      </c>
      <c r="Z137" s="2" t="e">
        <f>IF(OR(入力!BG137="",入力!BG137="#N/A"),#N/A,入力!BG137)</f>
        <v>#N/A</v>
      </c>
      <c r="AA137" t="e">
        <f>IF(OR(入力!BL137="",入力!BL137="#N/A"),#N/A,入力!BL137)</f>
        <v>#N/A</v>
      </c>
      <c r="AB137" s="15" t="e">
        <f>IF(OR(入力!BM137="",入力!BM137="#N/A"),#N/A,入力!BM137)</f>
        <v>#N/A</v>
      </c>
      <c r="AC137" s="98" t="e">
        <f>IF(OR(入力!BS137="",入力!BS137="#N/A"),#N/A,入力!BS137)</f>
        <v>#N/A</v>
      </c>
      <c r="AD137" s="23" t="e">
        <f>IF(OR(入力!BT137="",入力!BT137="#N/A"),#N/A,入力!BT137)</f>
        <v>#N/A</v>
      </c>
      <c r="AE137" s="23" t="e">
        <f>IF(OR(入力!BW137="",入力!BW137="#N/A"),#N/A,入力!BW137)</f>
        <v>#N/A</v>
      </c>
      <c r="AF137" s="23" t="e">
        <f>IF(OR(入力!BX137="",入力!BX137="#N/A"),#N/A,入力!BX137)</f>
        <v>#N/A</v>
      </c>
      <c r="AG137" s="126" t="e">
        <f>IF(OR(入力!BZ137="",入力!BZ137="#N/A"),#N/A,入力!BZ137)</f>
        <v>#N/A</v>
      </c>
      <c r="AH137" s="15" t="e">
        <f>IF(OR(入力!CB137="",入力!CB137="#N/A"),#N/A,入力!CB137)</f>
        <v>#N/A</v>
      </c>
      <c r="AI137" t="e">
        <f>IF(OR(入力!CD137="",入力!CD137="#N/A"),#N/A,入力!CD137)</f>
        <v>#N/A</v>
      </c>
      <c r="AJ137" t="e">
        <f>IF(OR(入力!CL137="",入力!CL137="#N/A"),#N/A,入力!CL137)</f>
        <v>#N/A</v>
      </c>
      <c r="AK137" t="e">
        <f>IF(OR(入力!CK137="",入力!CK137="#N/A"),#N/A,入力!CK137)</f>
        <v>#N/A</v>
      </c>
      <c r="AL137" t="e">
        <f>IF(OR(入力!CM137="",入力!CM137="#N/A"),#N/A,入力!CM137)</f>
        <v>#N/A</v>
      </c>
      <c r="AM137" s="39" t="e">
        <f>IF(OR(入力!CN137="",入力!CN137="#N/A"),#N/A,入力!CN137)</f>
        <v>#N/A</v>
      </c>
      <c r="AN137" s="39" t="e">
        <f>IF(OR(入力!CV137="",入力!CV137="#N/A"),#N/A,入力!CV137)</f>
        <v>#N/A</v>
      </c>
      <c r="AO137" s="39" t="e">
        <f>IF(OR(入力!CU137="",入力!CU137="#N/A"),#N/A,入力!CU137)</f>
        <v>#N/A</v>
      </c>
      <c r="AP137" s="40" t="e">
        <f>IF(OR(入力!CW137="",入力!CW137="#N/A"),#N/A,入力!CW137)</f>
        <v>#N/A</v>
      </c>
      <c r="AQ137" t="e">
        <f>IF(OR(入力!CX137="",入力!CX137="#N/A"),#N/A,入力!CX137)</f>
        <v>#N/A</v>
      </c>
      <c r="AR137" t="e">
        <f>IF(OR(入力!DF137="",入力!DF137="#N/A"),#N/A,入力!DF137)</f>
        <v>#N/A</v>
      </c>
      <c r="AS137" t="e">
        <f>IF(OR(入力!DE137="",入力!DE137="#N/A"),#N/A,入力!DE137)</f>
        <v>#N/A</v>
      </c>
      <c r="AT137" t="e">
        <f>IF(OR(入力!DG137="",入力!DG137="#N/A"),#N/A,入力!DG137)</f>
        <v>#N/A</v>
      </c>
      <c r="AU137" s="39" t="e">
        <f>IF(OR(入力!DH137="",入力!DH137="#N/A"),#N/A,入力!DH137)</f>
        <v>#N/A</v>
      </c>
      <c r="AV137" s="39" t="e">
        <f>IF(OR(入力!DP137="",入力!DP137="#N/A"),#N/A,入力!DP137)</f>
        <v>#N/A</v>
      </c>
      <c r="AW137" s="39" t="e">
        <f>IF(OR(入力!DO137="",入力!DO137="#N/A"),#N/A,入力!DO137)</f>
        <v>#N/A</v>
      </c>
      <c r="AX137" s="45" t="e">
        <f>IF(OR(入力!DQ137="",入力!DQ137="#N/A"),#N/A,入力!DQ137)</f>
        <v>#N/A</v>
      </c>
      <c r="AY137" t="e">
        <f>IF(OR(入力!DR137="",入力!DR137="#N/A"),#N/A,入力!DR137)</f>
        <v>#N/A</v>
      </c>
      <c r="AZ137" t="e">
        <f>IF(OR(入力!DZ137="",入力!DZ137="#N/A"),#N/A,入力!DZ137)</f>
        <v>#N/A</v>
      </c>
      <c r="BA137" t="e">
        <f>IF(OR(入力!DY137="",入力!DY137="#N/A"),#N/A,入力!DY137)</f>
        <v>#N/A</v>
      </c>
      <c r="BB137" t="e">
        <f>IF(OR(入力!EA137="",入力!EA137="#N/A"),#N/A,入力!EA137)</f>
        <v>#N/A</v>
      </c>
      <c r="BC137" s="39" t="e">
        <f>IF(OR(入力!EB137="",入力!EB137="#N/A"),#N/A,入力!EB137)</f>
        <v>#N/A</v>
      </c>
      <c r="BD137" s="39" t="e">
        <f>IF(OR(入力!EJ137="",入力!EJ137="#N/A"),#N/A,入力!EJ137)</f>
        <v>#N/A</v>
      </c>
      <c r="BE137" s="39" t="e">
        <f>IF(OR(入力!EI137="",入力!EI137="#N/A"),#N/A,入力!EI137)</f>
        <v>#N/A</v>
      </c>
      <c r="BF137" s="217" t="e">
        <f>IF(OR(入力!EK137="",入力!EK137="#N/A"),#N/A,入力!EK137)</f>
        <v>#N/A</v>
      </c>
      <c r="BG137" s="126" t="e">
        <f>IF(OR(入力!GT137="",入力!GT137="#N/A"),#N/A,入力!GT137)</f>
        <v>#N/A</v>
      </c>
      <c r="BH137" s="23" t="e">
        <f>IF(OR(入力!HB137="",入力!HB137="#N/A"),#N/A,入力!HB137)</f>
        <v>#N/A</v>
      </c>
      <c r="BI137" s="23" t="e">
        <f>IF(OR(入力!HA137="",入力!HA137="#N/A"),#N/A,入力!HA137)</f>
        <v>#N/A</v>
      </c>
      <c r="BJ137" s="15" t="e">
        <f>IF(OR(入力!HC137="",入力!HC137="#N/A"),#N/A,入力!HC137)</f>
        <v>#N/A</v>
      </c>
      <c r="BK137" t="e">
        <f>IF(OR(入力!LJ137="",入力!LJ137="#N/A"),#N/A,入力!LJ137)</f>
        <v>#N/A</v>
      </c>
      <c r="BL137" t="e">
        <f>IF(OR(入力!LR137="",入力!LR137="#N/A"),#N/A,入力!LR137)</f>
        <v>#N/A</v>
      </c>
      <c r="BM137" t="e">
        <f>IF(OR(入力!LQ137="",入力!LQ137="#N/A"),#N/A,入力!LQ137)</f>
        <v>#N/A</v>
      </c>
      <c r="BN137" s="2" t="e">
        <f>IF(OR(入力!LS137="",入力!LS137="#N/A"),#N/A,入力!LS137)</f>
        <v>#N/A</v>
      </c>
      <c r="BO137" t="e">
        <f>IF(OR(入力!LT137="",入力!LT137="#N/A"),#N/A,入力!LT137)</f>
        <v>#N/A</v>
      </c>
      <c r="BP137" t="e">
        <f>IF(OR(入力!MB137="",入力!MB137="#N/A"),#N/A,入力!MB137)</f>
        <v>#N/A</v>
      </c>
      <c r="BQ137" t="e">
        <f>IF(OR(入力!MA137="",入力!MA137="#N/A"),#N/A,入力!MA137)</f>
        <v>#N/A</v>
      </c>
      <c r="BR137" s="15" t="e">
        <f>IF(OR(入力!MC137="",入力!MC137="#N/A"),#N/A,入力!MC137)</f>
        <v>#N/A</v>
      </c>
      <c r="BS137" s="224" t="e">
        <f>IF(OR(入力!MN137="",入力!MN137="#N/A"),#N/A,入力!MN137)</f>
        <v>#N/A</v>
      </c>
      <c r="BT137" s="224" t="e">
        <f>IF(OR(入力!MV137="",入力!MV137="#N/A"),#N/A,入力!MV137)</f>
        <v>#N/A</v>
      </c>
      <c r="BU137" s="224" t="e">
        <f>IF(OR(入力!MU137="",入力!MU137="#N/A"),#N/A,入力!MU137)</f>
        <v>#N/A</v>
      </c>
      <c r="BV137" s="154" t="e">
        <f>IF(OR(入力!MW137="",入力!MW137="#N/A"),#N/A,入力!MW137)</f>
        <v>#N/A</v>
      </c>
      <c r="CD137" s="503"/>
      <c r="CE137" s="565"/>
      <c r="CF137" s="509"/>
      <c r="DC137" s="23"/>
    </row>
    <row r="138" spans="1:107">
      <c r="A138" s="251" t="e">
        <f>IF(OR(入力!A138="",入力!A138="#N/A"),#N/A,入力!A138)</f>
        <v>#N/A</v>
      </c>
      <c r="B138" s="253" t="e">
        <f>IF(OR(入力!B138="",入力!B138="#N/A"),#N/A,入力!B138)</f>
        <v>#N/A</v>
      </c>
      <c r="C138" s="74" t="e">
        <f>IF(OR(入力!C138="",入力!C138="#N/A"),#N/A,入力!C138)</f>
        <v>#N/A</v>
      </c>
      <c r="D138" s="210" t="e">
        <f>IF(OR(入力!E138="",入力!E138="#N/A"),#N/A,入力!E138)</f>
        <v>#N/A</v>
      </c>
      <c r="E138" s="2" t="e">
        <f>IF(OR(入力!H138="",入力!H138="#N/A"),#N/A,入力!H138)</f>
        <v>#N/A</v>
      </c>
      <c r="F138" t="e">
        <f>IF(OR(入力!I138="",入力!I138="#N/A"),#N/A,入力!I138)</f>
        <v>#N/A</v>
      </c>
      <c r="G138" t="e">
        <f>IF(OR(入力!Q138="",入力!Q138="#N/A"),#N/A,入力!Q138)</f>
        <v>#N/A</v>
      </c>
      <c r="H138" t="e">
        <f>IF(OR(入力!P138="",入力!P138="#N/A"),#N/A,入力!P138)</f>
        <v>#N/A</v>
      </c>
      <c r="I138" s="2" t="e">
        <f>IF(OR(入力!R138="",入力!R138="#N/A"),#N/A,入力!R138)</f>
        <v>#N/A</v>
      </c>
      <c r="J138" t="e">
        <f>IF(OR(入力!S138="",入力!S138="#N/A"),#N/A,入力!S138)</f>
        <v>#N/A</v>
      </c>
      <c r="K138" t="e">
        <f>IF(OR(入力!AA138="",入力!AA138="#N/A"),#N/A,入力!AA138)</f>
        <v>#N/A</v>
      </c>
      <c r="L138" t="e">
        <f>IF(OR(入力!Z138="",入力!Z138="#N/A"),#N/A,入力!Z138)</f>
        <v>#N/A</v>
      </c>
      <c r="M138" s="2" t="e">
        <f>IF(OR(入力!AB138="",入力!AB138="#N/A"),#N/A,入力!AB138)</f>
        <v>#N/A</v>
      </c>
      <c r="N138" t="e">
        <f>IF(OR(入力!AC138="",入力!AC138="#N/A"),#N/A,入力!AC138)</f>
        <v>#N/A</v>
      </c>
      <c r="O138" t="e">
        <f>IF(OR(入力!AK138="",入力!AK138="#N/A"),#N/A,入力!AK138)</f>
        <v>#N/A</v>
      </c>
      <c r="P138" t="e">
        <f>IF(OR(入力!AJ138="",入力!AJ138="#N/A"),#N/A,入力!AJ138)</f>
        <v>#N/A</v>
      </c>
      <c r="Q138" s="2" t="e">
        <f>IF(OR(入力!AL138="",入力!AL138="#N/A"),#N/A,入力!AL138)</f>
        <v>#N/A</v>
      </c>
      <c r="R138" t="e">
        <f>IF(OR(入力!AM138="",入力!AM138="#N/A"),#N/A,入力!AM138)</f>
        <v>#N/A</v>
      </c>
      <c r="S138" t="e">
        <f>IF(OR(入力!AT138="",入力!AT138="#N/A"),#N/A,入力!AT138)</f>
        <v>#N/A</v>
      </c>
      <c r="T138" t="e">
        <f>IF(OR(入力!AV138="",入力!AV138="#N/A"),#N/A,入力!AV138)</f>
        <v>#N/A</v>
      </c>
      <c r="U138" t="e">
        <f>IF(OR(入力!AU138="",入力!AU138="#N/A"),#N/A,入力!AU138)</f>
        <v>#N/A</v>
      </c>
      <c r="V138" s="2" t="e">
        <f>IF(OR(入力!AW138="",入力!AW138="#N/A"),#N/A,入力!AW138)</f>
        <v>#N/A</v>
      </c>
      <c r="W138" t="e">
        <f>IF(OR(入力!AX138="",入力!AX138="#N/A"),#N/A,入力!AX138)</f>
        <v>#N/A</v>
      </c>
      <c r="X138" t="e">
        <f>IF(OR(入力!BF138="",入力!BF138="#N/A"),#N/A,入力!BF138)</f>
        <v>#N/A</v>
      </c>
      <c r="Y138" t="e">
        <f>IF(OR(入力!BE138="",入力!BE138="#N/A"),#N/A,入力!BE138)</f>
        <v>#N/A</v>
      </c>
      <c r="Z138" s="2" t="e">
        <f>IF(OR(入力!BG138="",入力!BG138="#N/A"),#N/A,入力!BG138)</f>
        <v>#N/A</v>
      </c>
      <c r="AA138" t="e">
        <f>IF(OR(入力!BL138="",入力!BL138="#N/A"),#N/A,入力!BL138)</f>
        <v>#N/A</v>
      </c>
      <c r="AB138" s="15" t="e">
        <f>IF(OR(入力!BM138="",入力!BM138="#N/A"),#N/A,入力!BM138)</f>
        <v>#N/A</v>
      </c>
      <c r="AC138" s="98" t="e">
        <f>IF(OR(入力!BS138="",入力!BS138="#N/A"),#N/A,入力!BS138)</f>
        <v>#N/A</v>
      </c>
      <c r="AD138" s="23" t="e">
        <f>IF(OR(入力!BT138="",入力!BT138="#N/A"),#N/A,入力!BT138)</f>
        <v>#N/A</v>
      </c>
      <c r="AE138" s="23" t="e">
        <f>IF(OR(入力!BW138="",入力!BW138="#N/A"),#N/A,入力!BW138)</f>
        <v>#N/A</v>
      </c>
      <c r="AF138" s="23" t="e">
        <f>IF(OR(入力!BX138="",入力!BX138="#N/A"),#N/A,入力!BX138)</f>
        <v>#N/A</v>
      </c>
      <c r="AG138" s="126" t="e">
        <f>IF(OR(入力!BZ138="",入力!BZ138="#N/A"),#N/A,入力!BZ138)</f>
        <v>#N/A</v>
      </c>
      <c r="AH138" s="15" t="e">
        <f>IF(OR(入力!CB138="",入力!CB138="#N/A"),#N/A,入力!CB138)</f>
        <v>#N/A</v>
      </c>
      <c r="AI138" t="e">
        <f>IF(OR(入力!CD138="",入力!CD138="#N/A"),#N/A,入力!CD138)</f>
        <v>#N/A</v>
      </c>
      <c r="AJ138" t="e">
        <f>IF(OR(入力!CL138="",入力!CL138="#N/A"),#N/A,入力!CL138)</f>
        <v>#N/A</v>
      </c>
      <c r="AK138" t="e">
        <f>IF(OR(入力!CK138="",入力!CK138="#N/A"),#N/A,入力!CK138)</f>
        <v>#N/A</v>
      </c>
      <c r="AL138" t="e">
        <f>IF(OR(入力!CM138="",入力!CM138="#N/A"),#N/A,入力!CM138)</f>
        <v>#N/A</v>
      </c>
      <c r="AM138" s="39" t="e">
        <f>IF(OR(入力!CN138="",入力!CN138="#N/A"),#N/A,入力!CN138)</f>
        <v>#N/A</v>
      </c>
      <c r="AN138" s="39" t="e">
        <f>IF(OR(入力!CV138="",入力!CV138="#N/A"),#N/A,入力!CV138)</f>
        <v>#N/A</v>
      </c>
      <c r="AO138" s="39" t="e">
        <f>IF(OR(入力!CU138="",入力!CU138="#N/A"),#N/A,入力!CU138)</f>
        <v>#N/A</v>
      </c>
      <c r="AP138" s="40" t="e">
        <f>IF(OR(入力!CW138="",入力!CW138="#N/A"),#N/A,入力!CW138)</f>
        <v>#N/A</v>
      </c>
      <c r="AQ138" t="e">
        <f>IF(OR(入力!CX138="",入力!CX138="#N/A"),#N/A,入力!CX138)</f>
        <v>#N/A</v>
      </c>
      <c r="AR138" t="e">
        <f>IF(OR(入力!DF138="",入力!DF138="#N/A"),#N/A,入力!DF138)</f>
        <v>#N/A</v>
      </c>
      <c r="AS138" t="e">
        <f>IF(OR(入力!DE138="",入力!DE138="#N/A"),#N/A,入力!DE138)</f>
        <v>#N/A</v>
      </c>
      <c r="AT138" t="e">
        <f>IF(OR(入力!DG138="",入力!DG138="#N/A"),#N/A,入力!DG138)</f>
        <v>#N/A</v>
      </c>
      <c r="AU138" s="39" t="e">
        <f>IF(OR(入力!DH138="",入力!DH138="#N/A"),#N/A,入力!DH138)</f>
        <v>#N/A</v>
      </c>
      <c r="AV138" s="39" t="e">
        <f>IF(OR(入力!DP138="",入力!DP138="#N/A"),#N/A,入力!DP138)</f>
        <v>#N/A</v>
      </c>
      <c r="AW138" s="39" t="e">
        <f>IF(OR(入力!DO138="",入力!DO138="#N/A"),#N/A,入力!DO138)</f>
        <v>#N/A</v>
      </c>
      <c r="AX138" s="45" t="e">
        <f>IF(OR(入力!DQ138="",入力!DQ138="#N/A"),#N/A,入力!DQ138)</f>
        <v>#N/A</v>
      </c>
      <c r="AY138" t="e">
        <f>IF(OR(入力!DR138="",入力!DR138="#N/A"),#N/A,入力!DR138)</f>
        <v>#N/A</v>
      </c>
      <c r="AZ138" t="e">
        <f>IF(OR(入力!DZ138="",入力!DZ138="#N/A"),#N/A,入力!DZ138)</f>
        <v>#N/A</v>
      </c>
      <c r="BA138" t="e">
        <f>IF(OR(入力!DY138="",入力!DY138="#N/A"),#N/A,入力!DY138)</f>
        <v>#N/A</v>
      </c>
      <c r="BB138" t="e">
        <f>IF(OR(入力!EA138="",入力!EA138="#N/A"),#N/A,入力!EA138)</f>
        <v>#N/A</v>
      </c>
      <c r="BC138" s="39" t="e">
        <f>IF(OR(入力!EB138="",入力!EB138="#N/A"),#N/A,入力!EB138)</f>
        <v>#N/A</v>
      </c>
      <c r="BD138" s="39" t="e">
        <f>IF(OR(入力!EJ138="",入力!EJ138="#N/A"),#N/A,入力!EJ138)</f>
        <v>#N/A</v>
      </c>
      <c r="BE138" s="39" t="e">
        <f>IF(OR(入力!EI138="",入力!EI138="#N/A"),#N/A,入力!EI138)</f>
        <v>#N/A</v>
      </c>
      <c r="BF138" s="217" t="e">
        <f>IF(OR(入力!EK138="",入力!EK138="#N/A"),#N/A,入力!EK138)</f>
        <v>#N/A</v>
      </c>
      <c r="BG138" s="126" t="e">
        <f>IF(OR(入力!GT138="",入力!GT138="#N/A"),#N/A,入力!GT138)</f>
        <v>#N/A</v>
      </c>
      <c r="BH138" s="23" t="e">
        <f>IF(OR(入力!HB138="",入力!HB138="#N/A"),#N/A,入力!HB138)</f>
        <v>#N/A</v>
      </c>
      <c r="BI138" s="23" t="e">
        <f>IF(OR(入力!HA138="",入力!HA138="#N/A"),#N/A,入力!HA138)</f>
        <v>#N/A</v>
      </c>
      <c r="BJ138" s="15" t="e">
        <f>IF(OR(入力!HC138="",入力!HC138="#N/A"),#N/A,入力!HC138)</f>
        <v>#N/A</v>
      </c>
      <c r="BK138" t="e">
        <f>IF(OR(入力!LJ138="",入力!LJ138="#N/A"),#N/A,入力!LJ138)</f>
        <v>#N/A</v>
      </c>
      <c r="BL138" t="e">
        <f>IF(OR(入力!LR138="",入力!LR138="#N/A"),#N/A,入力!LR138)</f>
        <v>#N/A</v>
      </c>
      <c r="BM138" t="e">
        <f>IF(OR(入力!LQ138="",入力!LQ138="#N/A"),#N/A,入力!LQ138)</f>
        <v>#N/A</v>
      </c>
      <c r="BN138" s="2" t="e">
        <f>IF(OR(入力!LS138="",入力!LS138="#N/A"),#N/A,入力!LS138)</f>
        <v>#N/A</v>
      </c>
      <c r="BO138" t="e">
        <f>IF(OR(入力!LT138="",入力!LT138="#N/A"),#N/A,入力!LT138)</f>
        <v>#N/A</v>
      </c>
      <c r="BP138" t="e">
        <f>IF(OR(入力!MB138="",入力!MB138="#N/A"),#N/A,入力!MB138)</f>
        <v>#N/A</v>
      </c>
      <c r="BQ138" t="e">
        <f>IF(OR(入力!MA138="",入力!MA138="#N/A"),#N/A,入力!MA138)</f>
        <v>#N/A</v>
      </c>
      <c r="BR138" s="15" t="e">
        <f>IF(OR(入力!MC138="",入力!MC138="#N/A"),#N/A,入力!MC138)</f>
        <v>#N/A</v>
      </c>
      <c r="BS138" s="224" t="e">
        <f>IF(OR(入力!MN138="",入力!MN138="#N/A"),#N/A,入力!MN138)</f>
        <v>#N/A</v>
      </c>
      <c r="BT138" s="224" t="e">
        <f>IF(OR(入力!MV138="",入力!MV138="#N/A"),#N/A,入力!MV138)</f>
        <v>#N/A</v>
      </c>
      <c r="BU138" s="224" t="e">
        <f>IF(OR(入力!MU138="",入力!MU138="#N/A"),#N/A,入力!MU138)</f>
        <v>#N/A</v>
      </c>
      <c r="BV138" s="154" t="e">
        <f>IF(OR(入力!MW138="",入力!MW138="#N/A"),#N/A,入力!MW138)</f>
        <v>#N/A</v>
      </c>
      <c r="CD138" s="503"/>
      <c r="CE138" s="565"/>
      <c r="CF138" s="509"/>
      <c r="DC138" s="23"/>
    </row>
    <row r="139" spans="1:107">
      <c r="A139" s="251" t="e">
        <f>IF(OR(入力!A139="",入力!A139="#N/A"),#N/A,入力!A139)</f>
        <v>#N/A</v>
      </c>
      <c r="B139" s="253" t="e">
        <f>IF(OR(入力!B139="",入力!B139="#N/A"),#N/A,入力!B139)</f>
        <v>#N/A</v>
      </c>
      <c r="C139" s="74" t="e">
        <f>IF(OR(入力!C139="",入力!C139="#N/A"),#N/A,入力!C139)</f>
        <v>#N/A</v>
      </c>
      <c r="D139" s="210" t="e">
        <f>IF(OR(入力!E139="",入力!E139="#N/A"),#N/A,入力!E139)</f>
        <v>#N/A</v>
      </c>
      <c r="E139" s="2" t="e">
        <f>IF(OR(入力!H139="",入力!H139="#N/A"),#N/A,入力!H139)</f>
        <v>#N/A</v>
      </c>
      <c r="F139" t="e">
        <f>IF(OR(入力!I139="",入力!I139="#N/A"),#N/A,入力!I139)</f>
        <v>#N/A</v>
      </c>
      <c r="G139" t="e">
        <f>IF(OR(入力!Q139="",入力!Q139="#N/A"),#N/A,入力!Q139)</f>
        <v>#N/A</v>
      </c>
      <c r="H139" t="e">
        <f>IF(OR(入力!P139="",入力!P139="#N/A"),#N/A,入力!P139)</f>
        <v>#N/A</v>
      </c>
      <c r="I139" s="2" t="e">
        <f>IF(OR(入力!R139="",入力!R139="#N/A"),#N/A,入力!R139)</f>
        <v>#N/A</v>
      </c>
      <c r="J139" t="e">
        <f>IF(OR(入力!S139="",入力!S139="#N/A"),#N/A,入力!S139)</f>
        <v>#N/A</v>
      </c>
      <c r="K139" t="e">
        <f>IF(OR(入力!AA139="",入力!AA139="#N/A"),#N/A,入力!AA139)</f>
        <v>#N/A</v>
      </c>
      <c r="L139" t="e">
        <f>IF(OR(入力!Z139="",入力!Z139="#N/A"),#N/A,入力!Z139)</f>
        <v>#N/A</v>
      </c>
      <c r="M139" s="2" t="e">
        <f>IF(OR(入力!AB139="",入力!AB139="#N/A"),#N/A,入力!AB139)</f>
        <v>#N/A</v>
      </c>
      <c r="N139" t="e">
        <f>IF(OR(入力!AC139="",入力!AC139="#N/A"),#N/A,入力!AC139)</f>
        <v>#N/A</v>
      </c>
      <c r="O139" t="e">
        <f>IF(OR(入力!AK139="",入力!AK139="#N/A"),#N/A,入力!AK139)</f>
        <v>#N/A</v>
      </c>
      <c r="P139" t="e">
        <f>IF(OR(入力!AJ139="",入力!AJ139="#N/A"),#N/A,入力!AJ139)</f>
        <v>#N/A</v>
      </c>
      <c r="Q139" s="2" t="e">
        <f>IF(OR(入力!AL139="",入力!AL139="#N/A"),#N/A,入力!AL139)</f>
        <v>#N/A</v>
      </c>
      <c r="R139" t="e">
        <f>IF(OR(入力!AM139="",入力!AM139="#N/A"),#N/A,入力!AM139)</f>
        <v>#N/A</v>
      </c>
      <c r="S139" t="e">
        <f>IF(OR(入力!AT139="",入力!AT139="#N/A"),#N/A,入力!AT139)</f>
        <v>#N/A</v>
      </c>
      <c r="T139" t="e">
        <f>IF(OR(入力!AV139="",入力!AV139="#N/A"),#N/A,入力!AV139)</f>
        <v>#N/A</v>
      </c>
      <c r="U139" t="e">
        <f>IF(OR(入力!AU139="",入力!AU139="#N/A"),#N/A,入力!AU139)</f>
        <v>#N/A</v>
      </c>
      <c r="V139" s="2" t="e">
        <f>IF(OR(入力!AW139="",入力!AW139="#N/A"),#N/A,入力!AW139)</f>
        <v>#N/A</v>
      </c>
      <c r="W139" t="e">
        <f>IF(OR(入力!AX139="",入力!AX139="#N/A"),#N/A,入力!AX139)</f>
        <v>#N/A</v>
      </c>
      <c r="X139" t="e">
        <f>IF(OR(入力!BF139="",入力!BF139="#N/A"),#N/A,入力!BF139)</f>
        <v>#N/A</v>
      </c>
      <c r="Y139" t="e">
        <f>IF(OR(入力!BE139="",入力!BE139="#N/A"),#N/A,入力!BE139)</f>
        <v>#N/A</v>
      </c>
      <c r="Z139" s="2" t="e">
        <f>IF(OR(入力!BG139="",入力!BG139="#N/A"),#N/A,入力!BG139)</f>
        <v>#N/A</v>
      </c>
      <c r="AA139" t="e">
        <f>IF(OR(入力!BL139="",入力!BL139="#N/A"),#N/A,入力!BL139)</f>
        <v>#N/A</v>
      </c>
      <c r="AB139" s="15" t="e">
        <f>IF(OR(入力!BM139="",入力!BM139="#N/A"),#N/A,入力!BM139)</f>
        <v>#N/A</v>
      </c>
      <c r="AC139" s="98" t="e">
        <f>IF(OR(入力!BS139="",入力!BS139="#N/A"),#N/A,入力!BS139)</f>
        <v>#N/A</v>
      </c>
      <c r="AD139" s="23" t="e">
        <f>IF(OR(入力!BT139="",入力!BT139="#N/A"),#N/A,入力!BT139)</f>
        <v>#N/A</v>
      </c>
      <c r="AE139" s="23" t="e">
        <f>IF(OR(入力!BW139="",入力!BW139="#N/A"),#N/A,入力!BW139)</f>
        <v>#N/A</v>
      </c>
      <c r="AF139" s="23" t="e">
        <f>IF(OR(入力!BX139="",入力!BX139="#N/A"),#N/A,入力!BX139)</f>
        <v>#N/A</v>
      </c>
      <c r="AG139" s="126" t="e">
        <f>IF(OR(入力!BZ139="",入力!BZ139="#N/A"),#N/A,入力!BZ139)</f>
        <v>#N/A</v>
      </c>
      <c r="AH139" s="15" t="e">
        <f>IF(OR(入力!CB139="",入力!CB139="#N/A"),#N/A,入力!CB139)</f>
        <v>#N/A</v>
      </c>
      <c r="AI139" t="e">
        <f>IF(OR(入力!CD139="",入力!CD139="#N/A"),#N/A,入力!CD139)</f>
        <v>#N/A</v>
      </c>
      <c r="AJ139" t="e">
        <f>IF(OR(入力!CL139="",入力!CL139="#N/A"),#N/A,入力!CL139)</f>
        <v>#N/A</v>
      </c>
      <c r="AK139" t="e">
        <f>IF(OR(入力!CK139="",入力!CK139="#N/A"),#N/A,入力!CK139)</f>
        <v>#N/A</v>
      </c>
      <c r="AL139" t="e">
        <f>IF(OR(入力!CM139="",入力!CM139="#N/A"),#N/A,入力!CM139)</f>
        <v>#N/A</v>
      </c>
      <c r="AM139" s="39" t="e">
        <f>IF(OR(入力!CN139="",入力!CN139="#N/A"),#N/A,入力!CN139)</f>
        <v>#N/A</v>
      </c>
      <c r="AN139" s="39" t="e">
        <f>IF(OR(入力!CV139="",入力!CV139="#N/A"),#N/A,入力!CV139)</f>
        <v>#N/A</v>
      </c>
      <c r="AO139" s="39" t="e">
        <f>IF(OR(入力!CU139="",入力!CU139="#N/A"),#N/A,入力!CU139)</f>
        <v>#N/A</v>
      </c>
      <c r="AP139" s="40" t="e">
        <f>IF(OR(入力!CW139="",入力!CW139="#N/A"),#N/A,入力!CW139)</f>
        <v>#N/A</v>
      </c>
      <c r="AQ139" t="e">
        <f>IF(OR(入力!CX139="",入力!CX139="#N/A"),#N/A,入力!CX139)</f>
        <v>#N/A</v>
      </c>
      <c r="AR139" t="e">
        <f>IF(OR(入力!DF139="",入力!DF139="#N/A"),#N/A,入力!DF139)</f>
        <v>#N/A</v>
      </c>
      <c r="AS139" t="e">
        <f>IF(OR(入力!DE139="",入力!DE139="#N/A"),#N/A,入力!DE139)</f>
        <v>#N/A</v>
      </c>
      <c r="AT139" t="e">
        <f>IF(OR(入力!DG139="",入力!DG139="#N/A"),#N/A,入力!DG139)</f>
        <v>#N/A</v>
      </c>
      <c r="AU139" s="39" t="e">
        <f>IF(OR(入力!DH139="",入力!DH139="#N/A"),#N/A,入力!DH139)</f>
        <v>#N/A</v>
      </c>
      <c r="AV139" s="39" t="e">
        <f>IF(OR(入力!DP139="",入力!DP139="#N/A"),#N/A,入力!DP139)</f>
        <v>#N/A</v>
      </c>
      <c r="AW139" s="39" t="e">
        <f>IF(OR(入力!DO139="",入力!DO139="#N/A"),#N/A,入力!DO139)</f>
        <v>#N/A</v>
      </c>
      <c r="AX139" s="45" t="e">
        <f>IF(OR(入力!DQ139="",入力!DQ139="#N/A"),#N/A,入力!DQ139)</f>
        <v>#N/A</v>
      </c>
      <c r="AY139" t="e">
        <f>IF(OR(入力!DR139="",入力!DR139="#N/A"),#N/A,入力!DR139)</f>
        <v>#N/A</v>
      </c>
      <c r="AZ139" t="e">
        <f>IF(OR(入力!DZ139="",入力!DZ139="#N/A"),#N/A,入力!DZ139)</f>
        <v>#N/A</v>
      </c>
      <c r="BA139" t="e">
        <f>IF(OR(入力!DY139="",入力!DY139="#N/A"),#N/A,入力!DY139)</f>
        <v>#N/A</v>
      </c>
      <c r="BB139" t="e">
        <f>IF(OR(入力!EA139="",入力!EA139="#N/A"),#N/A,入力!EA139)</f>
        <v>#N/A</v>
      </c>
      <c r="BC139" s="39" t="e">
        <f>IF(OR(入力!EB139="",入力!EB139="#N/A"),#N/A,入力!EB139)</f>
        <v>#N/A</v>
      </c>
      <c r="BD139" s="39" t="e">
        <f>IF(OR(入力!EJ139="",入力!EJ139="#N/A"),#N/A,入力!EJ139)</f>
        <v>#N/A</v>
      </c>
      <c r="BE139" s="39" t="e">
        <f>IF(OR(入力!EI139="",入力!EI139="#N/A"),#N/A,入力!EI139)</f>
        <v>#N/A</v>
      </c>
      <c r="BF139" s="217" t="e">
        <f>IF(OR(入力!EK139="",入力!EK139="#N/A"),#N/A,入力!EK139)</f>
        <v>#N/A</v>
      </c>
      <c r="BG139" s="126" t="e">
        <f>IF(OR(入力!GT139="",入力!GT139="#N/A"),#N/A,入力!GT139)</f>
        <v>#N/A</v>
      </c>
      <c r="BH139" s="23" t="e">
        <f>IF(OR(入力!HB139="",入力!HB139="#N/A"),#N/A,入力!HB139)</f>
        <v>#N/A</v>
      </c>
      <c r="BI139" s="23" t="e">
        <f>IF(OR(入力!HA139="",入力!HA139="#N/A"),#N/A,入力!HA139)</f>
        <v>#N/A</v>
      </c>
      <c r="BJ139" s="15" t="e">
        <f>IF(OR(入力!HC139="",入力!HC139="#N/A"),#N/A,入力!HC139)</f>
        <v>#N/A</v>
      </c>
      <c r="BK139" t="e">
        <f>IF(OR(入力!LJ139="",入力!LJ139="#N/A"),#N/A,入力!LJ139)</f>
        <v>#N/A</v>
      </c>
      <c r="BL139" t="e">
        <f>IF(OR(入力!LR139="",入力!LR139="#N/A"),#N/A,入力!LR139)</f>
        <v>#N/A</v>
      </c>
      <c r="BM139" t="e">
        <f>IF(OR(入力!LQ139="",入力!LQ139="#N/A"),#N/A,入力!LQ139)</f>
        <v>#N/A</v>
      </c>
      <c r="BN139" s="2" t="e">
        <f>IF(OR(入力!LS139="",入力!LS139="#N/A"),#N/A,入力!LS139)</f>
        <v>#N/A</v>
      </c>
      <c r="BO139" t="e">
        <f>IF(OR(入力!LT139="",入力!LT139="#N/A"),#N/A,入力!LT139)</f>
        <v>#N/A</v>
      </c>
      <c r="BP139" t="e">
        <f>IF(OR(入力!MB139="",入力!MB139="#N/A"),#N/A,入力!MB139)</f>
        <v>#N/A</v>
      </c>
      <c r="BQ139" t="e">
        <f>IF(OR(入力!MA139="",入力!MA139="#N/A"),#N/A,入力!MA139)</f>
        <v>#N/A</v>
      </c>
      <c r="BR139" s="15" t="e">
        <f>IF(OR(入力!MC139="",入力!MC139="#N/A"),#N/A,入力!MC139)</f>
        <v>#N/A</v>
      </c>
      <c r="BS139" s="224" t="e">
        <f>IF(OR(入力!MN139="",入力!MN139="#N/A"),#N/A,入力!MN139)</f>
        <v>#N/A</v>
      </c>
      <c r="BT139" s="224" t="e">
        <f>IF(OR(入力!MV139="",入力!MV139="#N/A"),#N/A,入力!MV139)</f>
        <v>#N/A</v>
      </c>
      <c r="BU139" s="224" t="e">
        <f>IF(OR(入力!MU139="",入力!MU139="#N/A"),#N/A,入力!MU139)</f>
        <v>#N/A</v>
      </c>
      <c r="BV139" s="154" t="e">
        <f>IF(OR(入力!MW139="",入力!MW139="#N/A"),#N/A,入力!MW139)</f>
        <v>#N/A</v>
      </c>
      <c r="CD139" s="503"/>
      <c r="CE139" s="565"/>
      <c r="CF139" s="509"/>
      <c r="DC139" s="23"/>
    </row>
    <row r="140" spans="1:107">
      <c r="A140" s="251" t="e">
        <f>IF(OR(入力!A140="",入力!A140="#N/A"),#N/A,入力!A140)</f>
        <v>#N/A</v>
      </c>
      <c r="B140" s="253" t="e">
        <f>IF(OR(入力!B140="",入力!B140="#N/A"),#N/A,入力!B140)</f>
        <v>#N/A</v>
      </c>
      <c r="C140" s="74" t="e">
        <f>IF(OR(入力!C140="",入力!C140="#N/A"),#N/A,入力!C140)</f>
        <v>#N/A</v>
      </c>
      <c r="D140" s="210" t="e">
        <f>IF(OR(入力!E140="",入力!E140="#N/A"),#N/A,入力!E140)</f>
        <v>#N/A</v>
      </c>
      <c r="E140" s="2" t="e">
        <f>IF(OR(入力!H140="",入力!H140="#N/A"),#N/A,入力!H140)</f>
        <v>#N/A</v>
      </c>
      <c r="F140" t="e">
        <f>IF(OR(入力!I140="",入力!I140="#N/A"),#N/A,入力!I140)</f>
        <v>#N/A</v>
      </c>
      <c r="G140" t="e">
        <f>IF(OR(入力!Q140="",入力!Q140="#N/A"),#N/A,入力!Q140)</f>
        <v>#N/A</v>
      </c>
      <c r="H140" t="e">
        <f>IF(OR(入力!P140="",入力!P140="#N/A"),#N/A,入力!P140)</f>
        <v>#N/A</v>
      </c>
      <c r="I140" s="2" t="e">
        <f>IF(OR(入力!R140="",入力!R140="#N/A"),#N/A,入力!R140)</f>
        <v>#N/A</v>
      </c>
      <c r="J140" t="e">
        <f>IF(OR(入力!S140="",入力!S140="#N/A"),#N/A,入力!S140)</f>
        <v>#N/A</v>
      </c>
      <c r="K140" t="e">
        <f>IF(OR(入力!AA140="",入力!AA140="#N/A"),#N/A,入力!AA140)</f>
        <v>#N/A</v>
      </c>
      <c r="L140" t="e">
        <f>IF(OR(入力!Z140="",入力!Z140="#N/A"),#N/A,入力!Z140)</f>
        <v>#N/A</v>
      </c>
      <c r="M140" s="2" t="e">
        <f>IF(OR(入力!AB140="",入力!AB140="#N/A"),#N/A,入力!AB140)</f>
        <v>#N/A</v>
      </c>
      <c r="N140" t="e">
        <f>IF(OR(入力!AC140="",入力!AC140="#N/A"),#N/A,入力!AC140)</f>
        <v>#N/A</v>
      </c>
      <c r="O140" t="e">
        <f>IF(OR(入力!AK140="",入力!AK140="#N/A"),#N/A,入力!AK140)</f>
        <v>#N/A</v>
      </c>
      <c r="P140" t="e">
        <f>IF(OR(入力!AJ140="",入力!AJ140="#N/A"),#N/A,入力!AJ140)</f>
        <v>#N/A</v>
      </c>
      <c r="Q140" s="2" t="e">
        <f>IF(OR(入力!AL140="",入力!AL140="#N/A"),#N/A,入力!AL140)</f>
        <v>#N/A</v>
      </c>
      <c r="R140" t="e">
        <f>IF(OR(入力!AM140="",入力!AM140="#N/A"),#N/A,入力!AM140)</f>
        <v>#N/A</v>
      </c>
      <c r="S140" t="e">
        <f>IF(OR(入力!AT140="",入力!AT140="#N/A"),#N/A,入力!AT140)</f>
        <v>#N/A</v>
      </c>
      <c r="T140" t="e">
        <f>IF(OR(入力!AV140="",入力!AV140="#N/A"),#N/A,入力!AV140)</f>
        <v>#N/A</v>
      </c>
      <c r="U140" t="e">
        <f>IF(OR(入力!AU140="",入力!AU140="#N/A"),#N/A,入力!AU140)</f>
        <v>#N/A</v>
      </c>
      <c r="V140" s="2" t="e">
        <f>IF(OR(入力!AW140="",入力!AW140="#N/A"),#N/A,入力!AW140)</f>
        <v>#N/A</v>
      </c>
      <c r="W140" t="e">
        <f>IF(OR(入力!AX140="",入力!AX140="#N/A"),#N/A,入力!AX140)</f>
        <v>#N/A</v>
      </c>
      <c r="X140" t="e">
        <f>IF(OR(入力!BF140="",入力!BF140="#N/A"),#N/A,入力!BF140)</f>
        <v>#N/A</v>
      </c>
      <c r="Y140" t="e">
        <f>IF(OR(入力!BE140="",入力!BE140="#N/A"),#N/A,入力!BE140)</f>
        <v>#N/A</v>
      </c>
      <c r="Z140" s="2" t="e">
        <f>IF(OR(入力!BG140="",入力!BG140="#N/A"),#N/A,入力!BG140)</f>
        <v>#N/A</v>
      </c>
      <c r="AA140" t="e">
        <f>IF(OR(入力!BL140="",入力!BL140="#N/A"),#N/A,入力!BL140)</f>
        <v>#N/A</v>
      </c>
      <c r="AB140" s="15" t="e">
        <f>IF(OR(入力!BM140="",入力!BM140="#N/A"),#N/A,入力!BM140)</f>
        <v>#N/A</v>
      </c>
      <c r="AC140" s="98" t="e">
        <f>IF(OR(入力!BS140="",入力!BS140="#N/A"),#N/A,入力!BS140)</f>
        <v>#N/A</v>
      </c>
      <c r="AD140" s="23" t="e">
        <f>IF(OR(入力!BT140="",入力!BT140="#N/A"),#N/A,入力!BT140)</f>
        <v>#N/A</v>
      </c>
      <c r="AE140" s="23" t="e">
        <f>IF(OR(入力!BW140="",入力!BW140="#N/A"),#N/A,入力!BW140)</f>
        <v>#N/A</v>
      </c>
      <c r="AF140" s="23" t="e">
        <f>IF(OR(入力!BX140="",入力!BX140="#N/A"),#N/A,入力!BX140)</f>
        <v>#N/A</v>
      </c>
      <c r="AG140" s="126" t="e">
        <f>IF(OR(入力!BZ140="",入力!BZ140="#N/A"),#N/A,入力!BZ140)</f>
        <v>#N/A</v>
      </c>
      <c r="AH140" s="15" t="e">
        <f>IF(OR(入力!CB140="",入力!CB140="#N/A"),#N/A,入力!CB140)</f>
        <v>#N/A</v>
      </c>
      <c r="AI140" t="e">
        <f>IF(OR(入力!CD140="",入力!CD140="#N/A"),#N/A,入力!CD140)</f>
        <v>#N/A</v>
      </c>
      <c r="AJ140" t="e">
        <f>IF(OR(入力!CL140="",入力!CL140="#N/A"),#N/A,入力!CL140)</f>
        <v>#N/A</v>
      </c>
      <c r="AK140" t="e">
        <f>IF(OR(入力!CK140="",入力!CK140="#N/A"),#N/A,入力!CK140)</f>
        <v>#N/A</v>
      </c>
      <c r="AL140" t="e">
        <f>IF(OR(入力!CM140="",入力!CM140="#N/A"),#N/A,入力!CM140)</f>
        <v>#N/A</v>
      </c>
      <c r="AM140" s="39" t="e">
        <f>IF(OR(入力!CN140="",入力!CN140="#N/A"),#N/A,入力!CN140)</f>
        <v>#N/A</v>
      </c>
      <c r="AN140" s="39" t="e">
        <f>IF(OR(入力!CV140="",入力!CV140="#N/A"),#N/A,入力!CV140)</f>
        <v>#N/A</v>
      </c>
      <c r="AO140" s="39" t="e">
        <f>IF(OR(入力!CU140="",入力!CU140="#N/A"),#N/A,入力!CU140)</f>
        <v>#N/A</v>
      </c>
      <c r="AP140" s="40" t="e">
        <f>IF(OR(入力!CW140="",入力!CW140="#N/A"),#N/A,入力!CW140)</f>
        <v>#N/A</v>
      </c>
      <c r="AQ140" t="e">
        <f>IF(OR(入力!CX140="",入力!CX140="#N/A"),#N/A,入力!CX140)</f>
        <v>#N/A</v>
      </c>
      <c r="AR140" t="e">
        <f>IF(OR(入力!DF140="",入力!DF140="#N/A"),#N/A,入力!DF140)</f>
        <v>#N/A</v>
      </c>
      <c r="AS140" t="e">
        <f>IF(OR(入力!DE140="",入力!DE140="#N/A"),#N/A,入力!DE140)</f>
        <v>#N/A</v>
      </c>
      <c r="AT140" t="e">
        <f>IF(OR(入力!DG140="",入力!DG140="#N/A"),#N/A,入力!DG140)</f>
        <v>#N/A</v>
      </c>
      <c r="AU140" s="39" t="e">
        <f>IF(OR(入力!DH140="",入力!DH140="#N/A"),#N/A,入力!DH140)</f>
        <v>#N/A</v>
      </c>
      <c r="AV140" s="39" t="e">
        <f>IF(OR(入力!DP140="",入力!DP140="#N/A"),#N/A,入力!DP140)</f>
        <v>#N/A</v>
      </c>
      <c r="AW140" s="39" t="e">
        <f>IF(OR(入力!DO140="",入力!DO140="#N/A"),#N/A,入力!DO140)</f>
        <v>#N/A</v>
      </c>
      <c r="AX140" s="45" t="e">
        <f>IF(OR(入力!DQ140="",入力!DQ140="#N/A"),#N/A,入力!DQ140)</f>
        <v>#N/A</v>
      </c>
      <c r="AY140" t="e">
        <f>IF(OR(入力!DR140="",入力!DR140="#N/A"),#N/A,入力!DR140)</f>
        <v>#N/A</v>
      </c>
      <c r="AZ140" t="e">
        <f>IF(OR(入力!DZ140="",入力!DZ140="#N/A"),#N/A,入力!DZ140)</f>
        <v>#N/A</v>
      </c>
      <c r="BA140" t="e">
        <f>IF(OR(入力!DY140="",入力!DY140="#N/A"),#N/A,入力!DY140)</f>
        <v>#N/A</v>
      </c>
      <c r="BB140" t="e">
        <f>IF(OR(入力!EA140="",入力!EA140="#N/A"),#N/A,入力!EA140)</f>
        <v>#N/A</v>
      </c>
      <c r="BC140" s="39" t="e">
        <f>IF(OR(入力!EB140="",入力!EB140="#N/A"),#N/A,入力!EB140)</f>
        <v>#N/A</v>
      </c>
      <c r="BD140" s="39" t="e">
        <f>IF(OR(入力!EJ140="",入力!EJ140="#N/A"),#N/A,入力!EJ140)</f>
        <v>#N/A</v>
      </c>
      <c r="BE140" s="39" t="e">
        <f>IF(OR(入力!EI140="",入力!EI140="#N/A"),#N/A,入力!EI140)</f>
        <v>#N/A</v>
      </c>
      <c r="BF140" s="217" t="e">
        <f>IF(OR(入力!EK140="",入力!EK140="#N/A"),#N/A,入力!EK140)</f>
        <v>#N/A</v>
      </c>
      <c r="BG140" s="126" t="e">
        <f>IF(OR(入力!GT140="",入力!GT140="#N/A"),#N/A,入力!GT140)</f>
        <v>#N/A</v>
      </c>
      <c r="BH140" s="23" t="e">
        <f>IF(OR(入力!HB140="",入力!HB140="#N/A"),#N/A,入力!HB140)</f>
        <v>#N/A</v>
      </c>
      <c r="BI140" s="23" t="e">
        <f>IF(OR(入力!HA140="",入力!HA140="#N/A"),#N/A,入力!HA140)</f>
        <v>#N/A</v>
      </c>
      <c r="BJ140" s="15" t="e">
        <f>IF(OR(入力!HC140="",入力!HC140="#N/A"),#N/A,入力!HC140)</f>
        <v>#N/A</v>
      </c>
      <c r="BK140" t="e">
        <f>IF(OR(入力!LJ140="",入力!LJ140="#N/A"),#N/A,入力!LJ140)</f>
        <v>#N/A</v>
      </c>
      <c r="BL140" t="e">
        <f>IF(OR(入力!LR140="",入力!LR140="#N/A"),#N/A,入力!LR140)</f>
        <v>#N/A</v>
      </c>
      <c r="BM140" t="e">
        <f>IF(OR(入力!LQ140="",入力!LQ140="#N/A"),#N/A,入力!LQ140)</f>
        <v>#N/A</v>
      </c>
      <c r="BN140" s="2" t="e">
        <f>IF(OR(入力!LS140="",入力!LS140="#N/A"),#N/A,入力!LS140)</f>
        <v>#N/A</v>
      </c>
      <c r="BO140" t="e">
        <f>IF(OR(入力!LT140="",入力!LT140="#N/A"),#N/A,入力!LT140)</f>
        <v>#N/A</v>
      </c>
      <c r="BP140" t="e">
        <f>IF(OR(入力!MB140="",入力!MB140="#N/A"),#N/A,入力!MB140)</f>
        <v>#N/A</v>
      </c>
      <c r="BQ140" t="e">
        <f>IF(OR(入力!MA140="",入力!MA140="#N/A"),#N/A,入力!MA140)</f>
        <v>#N/A</v>
      </c>
      <c r="BR140" s="15" t="e">
        <f>IF(OR(入力!MC140="",入力!MC140="#N/A"),#N/A,入力!MC140)</f>
        <v>#N/A</v>
      </c>
      <c r="BS140" s="224" t="e">
        <f>IF(OR(入力!MN140="",入力!MN140="#N/A"),#N/A,入力!MN140)</f>
        <v>#N/A</v>
      </c>
      <c r="BT140" s="224" t="e">
        <f>IF(OR(入力!MV140="",入力!MV140="#N/A"),#N/A,入力!MV140)</f>
        <v>#N/A</v>
      </c>
      <c r="BU140" s="224" t="e">
        <f>IF(OR(入力!MU140="",入力!MU140="#N/A"),#N/A,入力!MU140)</f>
        <v>#N/A</v>
      </c>
      <c r="BV140" s="154" t="e">
        <f>IF(OR(入力!MW140="",入力!MW140="#N/A"),#N/A,入力!MW140)</f>
        <v>#N/A</v>
      </c>
      <c r="CD140" s="503"/>
      <c r="CE140" s="565"/>
      <c r="CF140" s="509"/>
      <c r="DC140" s="23"/>
    </row>
    <row r="141" spans="1:107">
      <c r="A141" s="251" t="e">
        <f>IF(OR(入力!A141="",入力!A141="#N/A"),#N/A,入力!A141)</f>
        <v>#N/A</v>
      </c>
      <c r="B141" s="253" t="e">
        <f>IF(OR(入力!B141="",入力!B141="#N/A"),#N/A,入力!B141)</f>
        <v>#N/A</v>
      </c>
      <c r="C141" s="74" t="e">
        <f>IF(OR(入力!C141="",入力!C141="#N/A"),#N/A,入力!C141)</f>
        <v>#N/A</v>
      </c>
      <c r="D141" s="210" t="e">
        <f>IF(OR(入力!E141="",入力!E141="#N/A"),#N/A,入力!E141)</f>
        <v>#N/A</v>
      </c>
      <c r="E141" s="2" t="e">
        <f>IF(OR(入力!H141="",入力!H141="#N/A"),#N/A,入力!H141)</f>
        <v>#N/A</v>
      </c>
      <c r="F141" t="e">
        <f>IF(OR(入力!I141="",入力!I141="#N/A"),#N/A,入力!I141)</f>
        <v>#N/A</v>
      </c>
      <c r="G141" t="e">
        <f>IF(OR(入力!Q141="",入力!Q141="#N/A"),#N/A,入力!Q141)</f>
        <v>#N/A</v>
      </c>
      <c r="H141" t="e">
        <f>IF(OR(入力!P141="",入力!P141="#N/A"),#N/A,入力!P141)</f>
        <v>#N/A</v>
      </c>
      <c r="I141" s="2" t="e">
        <f>IF(OR(入力!R141="",入力!R141="#N/A"),#N/A,入力!R141)</f>
        <v>#N/A</v>
      </c>
      <c r="J141" t="e">
        <f>IF(OR(入力!S141="",入力!S141="#N/A"),#N/A,入力!S141)</f>
        <v>#N/A</v>
      </c>
      <c r="K141" t="e">
        <f>IF(OR(入力!AA141="",入力!AA141="#N/A"),#N/A,入力!AA141)</f>
        <v>#N/A</v>
      </c>
      <c r="L141" t="e">
        <f>IF(OR(入力!Z141="",入力!Z141="#N/A"),#N/A,入力!Z141)</f>
        <v>#N/A</v>
      </c>
      <c r="M141" s="2" t="e">
        <f>IF(OR(入力!AB141="",入力!AB141="#N/A"),#N/A,入力!AB141)</f>
        <v>#N/A</v>
      </c>
      <c r="N141" t="e">
        <f>IF(OR(入力!AC141="",入力!AC141="#N/A"),#N/A,入力!AC141)</f>
        <v>#N/A</v>
      </c>
      <c r="O141" t="e">
        <f>IF(OR(入力!AK141="",入力!AK141="#N/A"),#N/A,入力!AK141)</f>
        <v>#N/A</v>
      </c>
      <c r="P141" t="e">
        <f>IF(OR(入力!AJ141="",入力!AJ141="#N/A"),#N/A,入力!AJ141)</f>
        <v>#N/A</v>
      </c>
      <c r="Q141" s="2" t="e">
        <f>IF(OR(入力!AL141="",入力!AL141="#N/A"),#N/A,入力!AL141)</f>
        <v>#N/A</v>
      </c>
      <c r="R141" t="e">
        <f>IF(OR(入力!AM141="",入力!AM141="#N/A"),#N/A,入力!AM141)</f>
        <v>#N/A</v>
      </c>
      <c r="S141" t="e">
        <f>IF(OR(入力!AT141="",入力!AT141="#N/A"),#N/A,入力!AT141)</f>
        <v>#N/A</v>
      </c>
      <c r="T141" t="e">
        <f>IF(OR(入力!AV141="",入力!AV141="#N/A"),#N/A,入力!AV141)</f>
        <v>#N/A</v>
      </c>
      <c r="U141" t="e">
        <f>IF(OR(入力!AU141="",入力!AU141="#N/A"),#N/A,入力!AU141)</f>
        <v>#N/A</v>
      </c>
      <c r="V141" s="2" t="e">
        <f>IF(OR(入力!AW141="",入力!AW141="#N/A"),#N/A,入力!AW141)</f>
        <v>#N/A</v>
      </c>
      <c r="W141" t="e">
        <f>IF(OR(入力!AX141="",入力!AX141="#N/A"),#N/A,入力!AX141)</f>
        <v>#N/A</v>
      </c>
      <c r="X141" t="e">
        <f>IF(OR(入力!BF141="",入力!BF141="#N/A"),#N/A,入力!BF141)</f>
        <v>#N/A</v>
      </c>
      <c r="Y141" t="e">
        <f>IF(OR(入力!BE141="",入力!BE141="#N/A"),#N/A,入力!BE141)</f>
        <v>#N/A</v>
      </c>
      <c r="Z141" s="2" t="e">
        <f>IF(OR(入力!BG141="",入力!BG141="#N/A"),#N/A,入力!BG141)</f>
        <v>#N/A</v>
      </c>
      <c r="AA141" t="e">
        <f>IF(OR(入力!BL141="",入力!BL141="#N/A"),#N/A,入力!BL141)</f>
        <v>#N/A</v>
      </c>
      <c r="AB141" s="15" t="e">
        <f>IF(OR(入力!BM141="",入力!BM141="#N/A"),#N/A,入力!BM141)</f>
        <v>#N/A</v>
      </c>
      <c r="AC141" s="98" t="e">
        <f>IF(OR(入力!BS141="",入力!BS141="#N/A"),#N/A,入力!BS141)</f>
        <v>#N/A</v>
      </c>
      <c r="AD141" s="23" t="e">
        <f>IF(OR(入力!BT141="",入力!BT141="#N/A"),#N/A,入力!BT141)</f>
        <v>#N/A</v>
      </c>
      <c r="AE141" s="23" t="e">
        <f>IF(OR(入力!BW141="",入力!BW141="#N/A"),#N/A,入力!BW141)</f>
        <v>#N/A</v>
      </c>
      <c r="AF141" s="23" t="e">
        <f>IF(OR(入力!BX141="",入力!BX141="#N/A"),#N/A,入力!BX141)</f>
        <v>#N/A</v>
      </c>
      <c r="AG141" s="126" t="e">
        <f>IF(OR(入力!BZ141="",入力!BZ141="#N/A"),#N/A,入力!BZ141)</f>
        <v>#N/A</v>
      </c>
      <c r="AH141" s="15" t="e">
        <f>IF(OR(入力!CB141="",入力!CB141="#N/A"),#N/A,入力!CB141)</f>
        <v>#N/A</v>
      </c>
      <c r="AI141" t="e">
        <f>IF(OR(入力!CD141="",入力!CD141="#N/A"),#N/A,入力!CD141)</f>
        <v>#N/A</v>
      </c>
      <c r="AJ141" t="e">
        <f>IF(OR(入力!CL141="",入力!CL141="#N/A"),#N/A,入力!CL141)</f>
        <v>#N/A</v>
      </c>
      <c r="AK141" t="e">
        <f>IF(OR(入力!CK141="",入力!CK141="#N/A"),#N/A,入力!CK141)</f>
        <v>#N/A</v>
      </c>
      <c r="AL141" t="e">
        <f>IF(OR(入力!CM141="",入力!CM141="#N/A"),#N/A,入力!CM141)</f>
        <v>#N/A</v>
      </c>
      <c r="AM141" s="39" t="e">
        <f>IF(OR(入力!CN141="",入力!CN141="#N/A"),#N/A,入力!CN141)</f>
        <v>#N/A</v>
      </c>
      <c r="AN141" s="39" t="e">
        <f>IF(OR(入力!CV141="",入力!CV141="#N/A"),#N/A,入力!CV141)</f>
        <v>#N/A</v>
      </c>
      <c r="AO141" s="39" t="e">
        <f>IF(OR(入力!CU141="",入力!CU141="#N/A"),#N/A,入力!CU141)</f>
        <v>#N/A</v>
      </c>
      <c r="AP141" s="40" t="e">
        <f>IF(OR(入力!CW141="",入力!CW141="#N/A"),#N/A,入力!CW141)</f>
        <v>#N/A</v>
      </c>
      <c r="AQ141" t="e">
        <f>IF(OR(入力!CX141="",入力!CX141="#N/A"),#N/A,入力!CX141)</f>
        <v>#N/A</v>
      </c>
      <c r="AR141" t="e">
        <f>IF(OR(入力!DF141="",入力!DF141="#N/A"),#N/A,入力!DF141)</f>
        <v>#N/A</v>
      </c>
      <c r="AS141" t="e">
        <f>IF(OR(入力!DE141="",入力!DE141="#N/A"),#N/A,入力!DE141)</f>
        <v>#N/A</v>
      </c>
      <c r="AT141" t="e">
        <f>IF(OR(入力!DG141="",入力!DG141="#N/A"),#N/A,入力!DG141)</f>
        <v>#N/A</v>
      </c>
      <c r="AU141" s="39" t="e">
        <f>IF(OR(入力!DH141="",入力!DH141="#N/A"),#N/A,入力!DH141)</f>
        <v>#N/A</v>
      </c>
      <c r="AV141" s="39" t="e">
        <f>IF(OR(入力!DP141="",入力!DP141="#N/A"),#N/A,入力!DP141)</f>
        <v>#N/A</v>
      </c>
      <c r="AW141" s="39" t="e">
        <f>IF(OR(入力!DO141="",入力!DO141="#N/A"),#N/A,入力!DO141)</f>
        <v>#N/A</v>
      </c>
      <c r="AX141" s="45" t="e">
        <f>IF(OR(入力!DQ141="",入力!DQ141="#N/A"),#N/A,入力!DQ141)</f>
        <v>#N/A</v>
      </c>
      <c r="AY141" t="e">
        <f>IF(OR(入力!DR141="",入力!DR141="#N/A"),#N/A,入力!DR141)</f>
        <v>#N/A</v>
      </c>
      <c r="AZ141" t="e">
        <f>IF(OR(入力!DZ141="",入力!DZ141="#N/A"),#N/A,入力!DZ141)</f>
        <v>#N/A</v>
      </c>
      <c r="BA141" t="e">
        <f>IF(OR(入力!DY141="",入力!DY141="#N/A"),#N/A,入力!DY141)</f>
        <v>#N/A</v>
      </c>
      <c r="BB141" t="e">
        <f>IF(OR(入力!EA141="",入力!EA141="#N/A"),#N/A,入力!EA141)</f>
        <v>#N/A</v>
      </c>
      <c r="BC141" s="39" t="e">
        <f>IF(OR(入力!EB141="",入力!EB141="#N/A"),#N/A,入力!EB141)</f>
        <v>#N/A</v>
      </c>
      <c r="BD141" s="39" t="e">
        <f>IF(OR(入力!EJ141="",入力!EJ141="#N/A"),#N/A,入力!EJ141)</f>
        <v>#N/A</v>
      </c>
      <c r="BE141" s="39" t="e">
        <f>IF(OR(入力!EI141="",入力!EI141="#N/A"),#N/A,入力!EI141)</f>
        <v>#N/A</v>
      </c>
      <c r="BF141" s="217" t="e">
        <f>IF(OR(入力!EK141="",入力!EK141="#N/A"),#N/A,入力!EK141)</f>
        <v>#N/A</v>
      </c>
      <c r="BG141" s="126" t="e">
        <f>IF(OR(入力!GT141="",入力!GT141="#N/A"),#N/A,入力!GT141)</f>
        <v>#N/A</v>
      </c>
      <c r="BH141" s="23" t="e">
        <f>IF(OR(入力!HB141="",入力!HB141="#N/A"),#N/A,入力!HB141)</f>
        <v>#N/A</v>
      </c>
      <c r="BI141" s="23" t="e">
        <f>IF(OR(入力!HA141="",入力!HA141="#N/A"),#N/A,入力!HA141)</f>
        <v>#N/A</v>
      </c>
      <c r="BJ141" s="15" t="e">
        <f>IF(OR(入力!HC141="",入力!HC141="#N/A"),#N/A,入力!HC141)</f>
        <v>#N/A</v>
      </c>
      <c r="BK141" t="e">
        <f>IF(OR(入力!LJ141="",入力!LJ141="#N/A"),#N/A,入力!LJ141)</f>
        <v>#N/A</v>
      </c>
      <c r="BL141" t="e">
        <f>IF(OR(入力!LR141="",入力!LR141="#N/A"),#N/A,入力!LR141)</f>
        <v>#N/A</v>
      </c>
      <c r="BM141" t="e">
        <f>IF(OR(入力!LQ141="",入力!LQ141="#N/A"),#N/A,入力!LQ141)</f>
        <v>#N/A</v>
      </c>
      <c r="BN141" s="2" t="e">
        <f>IF(OR(入力!LS141="",入力!LS141="#N/A"),#N/A,入力!LS141)</f>
        <v>#N/A</v>
      </c>
      <c r="BO141" t="e">
        <f>IF(OR(入力!LT141="",入力!LT141="#N/A"),#N/A,入力!LT141)</f>
        <v>#N/A</v>
      </c>
      <c r="BP141" t="e">
        <f>IF(OR(入力!MB141="",入力!MB141="#N/A"),#N/A,入力!MB141)</f>
        <v>#N/A</v>
      </c>
      <c r="BQ141" t="e">
        <f>IF(OR(入力!MA141="",入力!MA141="#N/A"),#N/A,入力!MA141)</f>
        <v>#N/A</v>
      </c>
      <c r="BR141" s="15" t="e">
        <f>IF(OR(入力!MC141="",入力!MC141="#N/A"),#N/A,入力!MC141)</f>
        <v>#N/A</v>
      </c>
      <c r="BS141" s="224" t="e">
        <f>IF(OR(入力!MN141="",入力!MN141="#N/A"),#N/A,入力!MN141)</f>
        <v>#N/A</v>
      </c>
      <c r="BT141" s="224" t="e">
        <f>IF(OR(入力!MV141="",入力!MV141="#N/A"),#N/A,入力!MV141)</f>
        <v>#N/A</v>
      </c>
      <c r="BU141" s="224" t="e">
        <f>IF(OR(入力!MU141="",入力!MU141="#N/A"),#N/A,入力!MU141)</f>
        <v>#N/A</v>
      </c>
      <c r="BV141" s="154" t="e">
        <f>IF(OR(入力!MW141="",入力!MW141="#N/A"),#N/A,入力!MW141)</f>
        <v>#N/A</v>
      </c>
      <c r="CD141" s="503"/>
      <c r="CE141" s="565"/>
      <c r="CF141" s="509"/>
      <c r="DC141" s="23"/>
    </row>
    <row r="142" spans="1:107">
      <c r="A142" s="251" t="e">
        <f>IF(OR(入力!A142="",入力!A142="#N/A"),#N/A,入力!A142)</f>
        <v>#N/A</v>
      </c>
      <c r="B142" s="253" t="e">
        <f>IF(OR(入力!B142="",入力!B142="#N/A"),#N/A,入力!B142)</f>
        <v>#N/A</v>
      </c>
      <c r="C142" s="74" t="e">
        <f>IF(OR(入力!C142="",入力!C142="#N/A"),#N/A,入力!C142)</f>
        <v>#N/A</v>
      </c>
      <c r="D142" s="210" t="e">
        <f>IF(OR(入力!E142="",入力!E142="#N/A"),#N/A,入力!E142)</f>
        <v>#N/A</v>
      </c>
      <c r="E142" s="2" t="e">
        <f>IF(OR(入力!H142="",入力!H142="#N/A"),#N/A,入力!H142)</f>
        <v>#N/A</v>
      </c>
      <c r="F142" t="e">
        <f>IF(OR(入力!I142="",入力!I142="#N/A"),#N/A,入力!I142)</f>
        <v>#N/A</v>
      </c>
      <c r="G142" t="e">
        <f>IF(OR(入力!Q142="",入力!Q142="#N/A"),#N/A,入力!Q142)</f>
        <v>#N/A</v>
      </c>
      <c r="H142" t="e">
        <f>IF(OR(入力!P142="",入力!P142="#N/A"),#N/A,入力!P142)</f>
        <v>#N/A</v>
      </c>
      <c r="I142" s="2" t="e">
        <f>IF(OR(入力!R142="",入力!R142="#N/A"),#N/A,入力!R142)</f>
        <v>#N/A</v>
      </c>
      <c r="J142" t="e">
        <f>IF(OR(入力!S142="",入力!S142="#N/A"),#N/A,入力!S142)</f>
        <v>#N/A</v>
      </c>
      <c r="K142" t="e">
        <f>IF(OR(入力!AA142="",入力!AA142="#N/A"),#N/A,入力!AA142)</f>
        <v>#N/A</v>
      </c>
      <c r="L142" t="e">
        <f>IF(OR(入力!Z142="",入力!Z142="#N/A"),#N/A,入力!Z142)</f>
        <v>#N/A</v>
      </c>
      <c r="M142" s="2" t="e">
        <f>IF(OR(入力!AB142="",入力!AB142="#N/A"),#N/A,入力!AB142)</f>
        <v>#N/A</v>
      </c>
      <c r="N142" t="e">
        <f>IF(OR(入力!AC142="",入力!AC142="#N/A"),#N/A,入力!AC142)</f>
        <v>#N/A</v>
      </c>
      <c r="O142" t="e">
        <f>IF(OR(入力!AK142="",入力!AK142="#N/A"),#N/A,入力!AK142)</f>
        <v>#N/A</v>
      </c>
      <c r="P142" t="e">
        <f>IF(OR(入力!AJ142="",入力!AJ142="#N/A"),#N/A,入力!AJ142)</f>
        <v>#N/A</v>
      </c>
      <c r="Q142" s="2" t="e">
        <f>IF(OR(入力!AL142="",入力!AL142="#N/A"),#N/A,入力!AL142)</f>
        <v>#N/A</v>
      </c>
      <c r="R142" t="e">
        <f>IF(OR(入力!AM142="",入力!AM142="#N/A"),#N/A,入力!AM142)</f>
        <v>#N/A</v>
      </c>
      <c r="S142" t="e">
        <f>IF(OR(入力!AT142="",入力!AT142="#N/A"),#N/A,入力!AT142)</f>
        <v>#N/A</v>
      </c>
      <c r="T142" t="e">
        <f>IF(OR(入力!AV142="",入力!AV142="#N/A"),#N/A,入力!AV142)</f>
        <v>#N/A</v>
      </c>
      <c r="U142" t="e">
        <f>IF(OR(入力!AU142="",入力!AU142="#N/A"),#N/A,入力!AU142)</f>
        <v>#N/A</v>
      </c>
      <c r="V142" s="2" t="e">
        <f>IF(OR(入力!AW142="",入力!AW142="#N/A"),#N/A,入力!AW142)</f>
        <v>#N/A</v>
      </c>
      <c r="W142" t="e">
        <f>IF(OR(入力!AX142="",入力!AX142="#N/A"),#N/A,入力!AX142)</f>
        <v>#N/A</v>
      </c>
      <c r="X142" t="e">
        <f>IF(OR(入力!BF142="",入力!BF142="#N/A"),#N/A,入力!BF142)</f>
        <v>#N/A</v>
      </c>
      <c r="Y142" t="e">
        <f>IF(OR(入力!BE142="",入力!BE142="#N/A"),#N/A,入力!BE142)</f>
        <v>#N/A</v>
      </c>
      <c r="Z142" s="2" t="e">
        <f>IF(OR(入力!BG142="",入力!BG142="#N/A"),#N/A,入力!BG142)</f>
        <v>#N/A</v>
      </c>
      <c r="AA142" t="e">
        <f>IF(OR(入力!BL142="",入力!BL142="#N/A"),#N/A,入力!BL142)</f>
        <v>#N/A</v>
      </c>
      <c r="AB142" s="15" t="e">
        <f>IF(OR(入力!BM142="",入力!BM142="#N/A"),#N/A,入力!BM142)</f>
        <v>#N/A</v>
      </c>
      <c r="AC142" s="98" t="e">
        <f>IF(OR(入力!BS142="",入力!BS142="#N/A"),#N/A,入力!BS142)</f>
        <v>#N/A</v>
      </c>
      <c r="AD142" s="23" t="e">
        <f>IF(OR(入力!BT142="",入力!BT142="#N/A"),#N/A,入力!BT142)</f>
        <v>#N/A</v>
      </c>
      <c r="AE142" s="23" t="e">
        <f>IF(OR(入力!BW142="",入力!BW142="#N/A"),#N/A,入力!BW142)</f>
        <v>#N/A</v>
      </c>
      <c r="AF142" s="23" t="e">
        <f>IF(OR(入力!BX142="",入力!BX142="#N/A"),#N/A,入力!BX142)</f>
        <v>#N/A</v>
      </c>
      <c r="AG142" s="126" t="e">
        <f>IF(OR(入力!BZ142="",入力!BZ142="#N/A"),#N/A,入力!BZ142)</f>
        <v>#N/A</v>
      </c>
      <c r="AH142" s="15" t="e">
        <f>IF(OR(入力!CB142="",入力!CB142="#N/A"),#N/A,入力!CB142)</f>
        <v>#N/A</v>
      </c>
      <c r="AI142" t="e">
        <f>IF(OR(入力!CD142="",入力!CD142="#N/A"),#N/A,入力!CD142)</f>
        <v>#N/A</v>
      </c>
      <c r="AJ142" t="e">
        <f>IF(OR(入力!CL142="",入力!CL142="#N/A"),#N/A,入力!CL142)</f>
        <v>#N/A</v>
      </c>
      <c r="AK142" t="e">
        <f>IF(OR(入力!CK142="",入力!CK142="#N/A"),#N/A,入力!CK142)</f>
        <v>#N/A</v>
      </c>
      <c r="AL142" t="e">
        <f>IF(OR(入力!CM142="",入力!CM142="#N/A"),#N/A,入力!CM142)</f>
        <v>#N/A</v>
      </c>
      <c r="AM142" s="39" t="e">
        <f>IF(OR(入力!CN142="",入力!CN142="#N/A"),#N/A,入力!CN142)</f>
        <v>#N/A</v>
      </c>
      <c r="AN142" s="39" t="e">
        <f>IF(OR(入力!CV142="",入力!CV142="#N/A"),#N/A,入力!CV142)</f>
        <v>#N/A</v>
      </c>
      <c r="AO142" s="39" t="e">
        <f>IF(OR(入力!CU142="",入力!CU142="#N/A"),#N/A,入力!CU142)</f>
        <v>#N/A</v>
      </c>
      <c r="AP142" s="40" t="e">
        <f>IF(OR(入力!CW142="",入力!CW142="#N/A"),#N/A,入力!CW142)</f>
        <v>#N/A</v>
      </c>
      <c r="AQ142" t="e">
        <f>IF(OR(入力!CX142="",入力!CX142="#N/A"),#N/A,入力!CX142)</f>
        <v>#N/A</v>
      </c>
      <c r="AR142" t="e">
        <f>IF(OR(入力!DF142="",入力!DF142="#N/A"),#N/A,入力!DF142)</f>
        <v>#N/A</v>
      </c>
      <c r="AS142" t="e">
        <f>IF(OR(入力!DE142="",入力!DE142="#N/A"),#N/A,入力!DE142)</f>
        <v>#N/A</v>
      </c>
      <c r="AT142" t="e">
        <f>IF(OR(入力!DG142="",入力!DG142="#N/A"),#N/A,入力!DG142)</f>
        <v>#N/A</v>
      </c>
      <c r="AU142" s="39" t="e">
        <f>IF(OR(入力!DH142="",入力!DH142="#N/A"),#N/A,入力!DH142)</f>
        <v>#N/A</v>
      </c>
      <c r="AV142" s="39" t="e">
        <f>IF(OR(入力!DP142="",入力!DP142="#N/A"),#N/A,入力!DP142)</f>
        <v>#N/A</v>
      </c>
      <c r="AW142" s="39" t="e">
        <f>IF(OR(入力!DO142="",入力!DO142="#N/A"),#N/A,入力!DO142)</f>
        <v>#N/A</v>
      </c>
      <c r="AX142" s="45" t="e">
        <f>IF(OR(入力!DQ142="",入力!DQ142="#N/A"),#N/A,入力!DQ142)</f>
        <v>#N/A</v>
      </c>
      <c r="AY142" t="e">
        <f>IF(OR(入力!DR142="",入力!DR142="#N/A"),#N/A,入力!DR142)</f>
        <v>#N/A</v>
      </c>
      <c r="AZ142" t="e">
        <f>IF(OR(入力!DZ142="",入力!DZ142="#N/A"),#N/A,入力!DZ142)</f>
        <v>#N/A</v>
      </c>
      <c r="BA142" t="e">
        <f>IF(OR(入力!DY142="",入力!DY142="#N/A"),#N/A,入力!DY142)</f>
        <v>#N/A</v>
      </c>
      <c r="BB142" t="e">
        <f>IF(OR(入力!EA142="",入力!EA142="#N/A"),#N/A,入力!EA142)</f>
        <v>#N/A</v>
      </c>
      <c r="BC142" s="39" t="e">
        <f>IF(OR(入力!EB142="",入力!EB142="#N/A"),#N/A,入力!EB142)</f>
        <v>#N/A</v>
      </c>
      <c r="BD142" s="39" t="e">
        <f>IF(OR(入力!EJ142="",入力!EJ142="#N/A"),#N/A,入力!EJ142)</f>
        <v>#N/A</v>
      </c>
      <c r="BE142" s="39" t="e">
        <f>IF(OR(入力!EI142="",入力!EI142="#N/A"),#N/A,入力!EI142)</f>
        <v>#N/A</v>
      </c>
      <c r="BF142" s="217" t="e">
        <f>IF(OR(入力!EK142="",入力!EK142="#N/A"),#N/A,入力!EK142)</f>
        <v>#N/A</v>
      </c>
      <c r="BG142" s="126" t="e">
        <f>IF(OR(入力!GT142="",入力!GT142="#N/A"),#N/A,入力!GT142)</f>
        <v>#N/A</v>
      </c>
      <c r="BH142" s="23" t="e">
        <f>IF(OR(入力!HB142="",入力!HB142="#N/A"),#N/A,入力!HB142)</f>
        <v>#N/A</v>
      </c>
      <c r="BI142" s="23" t="e">
        <f>IF(OR(入力!HA142="",入力!HA142="#N/A"),#N/A,入力!HA142)</f>
        <v>#N/A</v>
      </c>
      <c r="BJ142" s="15" t="e">
        <f>IF(OR(入力!HC142="",入力!HC142="#N/A"),#N/A,入力!HC142)</f>
        <v>#N/A</v>
      </c>
      <c r="BK142" t="e">
        <f>IF(OR(入力!LJ142="",入力!LJ142="#N/A"),#N/A,入力!LJ142)</f>
        <v>#N/A</v>
      </c>
      <c r="BL142" t="e">
        <f>IF(OR(入力!LR142="",入力!LR142="#N/A"),#N/A,入力!LR142)</f>
        <v>#N/A</v>
      </c>
      <c r="BM142" t="e">
        <f>IF(OR(入力!LQ142="",入力!LQ142="#N/A"),#N/A,入力!LQ142)</f>
        <v>#N/A</v>
      </c>
      <c r="BN142" s="2" t="e">
        <f>IF(OR(入力!LS142="",入力!LS142="#N/A"),#N/A,入力!LS142)</f>
        <v>#N/A</v>
      </c>
      <c r="BO142" t="e">
        <f>IF(OR(入力!LT142="",入力!LT142="#N/A"),#N/A,入力!LT142)</f>
        <v>#N/A</v>
      </c>
      <c r="BP142" t="e">
        <f>IF(OR(入力!MB142="",入力!MB142="#N/A"),#N/A,入力!MB142)</f>
        <v>#N/A</v>
      </c>
      <c r="BQ142" t="e">
        <f>IF(OR(入力!MA142="",入力!MA142="#N/A"),#N/A,入力!MA142)</f>
        <v>#N/A</v>
      </c>
      <c r="BR142" s="15" t="e">
        <f>IF(OR(入力!MC142="",入力!MC142="#N/A"),#N/A,入力!MC142)</f>
        <v>#N/A</v>
      </c>
      <c r="BS142" s="224" t="e">
        <f>IF(OR(入力!MN142="",入力!MN142="#N/A"),#N/A,入力!MN142)</f>
        <v>#N/A</v>
      </c>
      <c r="BT142" s="224" t="e">
        <f>IF(OR(入力!MV142="",入力!MV142="#N/A"),#N/A,入力!MV142)</f>
        <v>#N/A</v>
      </c>
      <c r="BU142" s="224" t="e">
        <f>IF(OR(入力!MU142="",入力!MU142="#N/A"),#N/A,入力!MU142)</f>
        <v>#N/A</v>
      </c>
      <c r="BV142" s="154" t="e">
        <f>IF(OR(入力!MW142="",入力!MW142="#N/A"),#N/A,入力!MW142)</f>
        <v>#N/A</v>
      </c>
      <c r="CD142" s="503"/>
      <c r="CE142" s="565"/>
      <c r="CF142" s="509"/>
      <c r="DC142" s="23"/>
    </row>
    <row r="143" spans="1:107">
      <c r="A143" s="251" t="e">
        <f>IF(OR(入力!A143="",入力!A143="#N/A"),#N/A,入力!A143)</f>
        <v>#N/A</v>
      </c>
      <c r="B143" s="253" t="e">
        <f>IF(OR(入力!B143="",入力!B143="#N/A"),#N/A,入力!B143)</f>
        <v>#N/A</v>
      </c>
      <c r="C143" s="74" t="e">
        <f>IF(OR(入力!C143="",入力!C143="#N/A"),#N/A,入力!C143)</f>
        <v>#N/A</v>
      </c>
      <c r="D143" s="210" t="e">
        <f>IF(OR(入力!E143="",入力!E143="#N/A"),#N/A,入力!E143)</f>
        <v>#N/A</v>
      </c>
      <c r="E143" s="2" t="e">
        <f>IF(OR(入力!H143="",入力!H143="#N/A"),#N/A,入力!H143)</f>
        <v>#N/A</v>
      </c>
      <c r="F143" t="e">
        <f>IF(OR(入力!I143="",入力!I143="#N/A"),#N/A,入力!I143)</f>
        <v>#N/A</v>
      </c>
      <c r="G143" t="e">
        <f>IF(OR(入力!Q143="",入力!Q143="#N/A"),#N/A,入力!Q143)</f>
        <v>#N/A</v>
      </c>
      <c r="H143" t="e">
        <f>IF(OR(入力!P143="",入力!P143="#N/A"),#N/A,入力!P143)</f>
        <v>#N/A</v>
      </c>
      <c r="I143" s="2" t="e">
        <f>IF(OR(入力!R143="",入力!R143="#N/A"),#N/A,入力!R143)</f>
        <v>#N/A</v>
      </c>
      <c r="J143" t="e">
        <f>IF(OR(入力!S143="",入力!S143="#N/A"),#N/A,入力!S143)</f>
        <v>#N/A</v>
      </c>
      <c r="K143" t="e">
        <f>IF(OR(入力!AA143="",入力!AA143="#N/A"),#N/A,入力!AA143)</f>
        <v>#N/A</v>
      </c>
      <c r="L143" t="e">
        <f>IF(OR(入力!Z143="",入力!Z143="#N/A"),#N/A,入力!Z143)</f>
        <v>#N/A</v>
      </c>
      <c r="M143" s="2" t="e">
        <f>IF(OR(入力!AB143="",入力!AB143="#N/A"),#N/A,入力!AB143)</f>
        <v>#N/A</v>
      </c>
      <c r="N143" t="e">
        <f>IF(OR(入力!AC143="",入力!AC143="#N/A"),#N/A,入力!AC143)</f>
        <v>#N/A</v>
      </c>
      <c r="O143" t="e">
        <f>IF(OR(入力!AK143="",入力!AK143="#N/A"),#N/A,入力!AK143)</f>
        <v>#N/A</v>
      </c>
      <c r="P143" t="e">
        <f>IF(OR(入力!AJ143="",入力!AJ143="#N/A"),#N/A,入力!AJ143)</f>
        <v>#N/A</v>
      </c>
      <c r="Q143" s="2" t="e">
        <f>IF(OR(入力!AL143="",入力!AL143="#N/A"),#N/A,入力!AL143)</f>
        <v>#N/A</v>
      </c>
      <c r="R143" t="e">
        <f>IF(OR(入力!AM143="",入力!AM143="#N/A"),#N/A,入力!AM143)</f>
        <v>#N/A</v>
      </c>
      <c r="S143" t="e">
        <f>IF(OR(入力!AT143="",入力!AT143="#N/A"),#N/A,入力!AT143)</f>
        <v>#N/A</v>
      </c>
      <c r="T143" t="e">
        <f>IF(OR(入力!AV143="",入力!AV143="#N/A"),#N/A,入力!AV143)</f>
        <v>#N/A</v>
      </c>
      <c r="U143" t="e">
        <f>IF(OR(入力!AU143="",入力!AU143="#N/A"),#N/A,入力!AU143)</f>
        <v>#N/A</v>
      </c>
      <c r="V143" s="2" t="e">
        <f>IF(OR(入力!AW143="",入力!AW143="#N/A"),#N/A,入力!AW143)</f>
        <v>#N/A</v>
      </c>
      <c r="W143" t="e">
        <f>IF(OR(入力!AX143="",入力!AX143="#N/A"),#N/A,入力!AX143)</f>
        <v>#N/A</v>
      </c>
      <c r="X143" t="e">
        <f>IF(OR(入力!BF143="",入力!BF143="#N/A"),#N/A,入力!BF143)</f>
        <v>#N/A</v>
      </c>
      <c r="Y143" t="e">
        <f>IF(OR(入力!BE143="",入力!BE143="#N/A"),#N/A,入力!BE143)</f>
        <v>#N/A</v>
      </c>
      <c r="Z143" s="2" t="e">
        <f>IF(OR(入力!BG143="",入力!BG143="#N/A"),#N/A,入力!BG143)</f>
        <v>#N/A</v>
      </c>
      <c r="AA143" t="e">
        <f>IF(OR(入力!BL143="",入力!BL143="#N/A"),#N/A,入力!BL143)</f>
        <v>#N/A</v>
      </c>
      <c r="AB143" s="15" t="e">
        <f>IF(OR(入力!BM143="",入力!BM143="#N/A"),#N/A,入力!BM143)</f>
        <v>#N/A</v>
      </c>
      <c r="AC143" s="98" t="e">
        <f>IF(OR(入力!BS143="",入力!BS143="#N/A"),#N/A,入力!BS143)</f>
        <v>#N/A</v>
      </c>
      <c r="AD143" s="23" t="e">
        <f>IF(OR(入力!BT143="",入力!BT143="#N/A"),#N/A,入力!BT143)</f>
        <v>#N/A</v>
      </c>
      <c r="AE143" s="23" t="e">
        <f>IF(OR(入力!BW143="",入力!BW143="#N/A"),#N/A,入力!BW143)</f>
        <v>#N/A</v>
      </c>
      <c r="AF143" s="23" t="e">
        <f>IF(OR(入力!BX143="",入力!BX143="#N/A"),#N/A,入力!BX143)</f>
        <v>#N/A</v>
      </c>
      <c r="AG143" s="126" t="e">
        <f>IF(OR(入力!BZ143="",入力!BZ143="#N/A"),#N/A,入力!BZ143)</f>
        <v>#N/A</v>
      </c>
      <c r="AH143" s="15" t="e">
        <f>IF(OR(入力!CB143="",入力!CB143="#N/A"),#N/A,入力!CB143)</f>
        <v>#N/A</v>
      </c>
      <c r="AI143" t="e">
        <f>IF(OR(入力!CD143="",入力!CD143="#N/A"),#N/A,入力!CD143)</f>
        <v>#N/A</v>
      </c>
      <c r="AJ143" t="e">
        <f>IF(OR(入力!CL143="",入力!CL143="#N/A"),#N/A,入力!CL143)</f>
        <v>#N/A</v>
      </c>
      <c r="AK143" t="e">
        <f>IF(OR(入力!CK143="",入力!CK143="#N/A"),#N/A,入力!CK143)</f>
        <v>#N/A</v>
      </c>
      <c r="AL143" t="e">
        <f>IF(OR(入力!CM143="",入力!CM143="#N/A"),#N/A,入力!CM143)</f>
        <v>#N/A</v>
      </c>
      <c r="AM143" s="39" t="e">
        <f>IF(OR(入力!CN143="",入力!CN143="#N/A"),#N/A,入力!CN143)</f>
        <v>#N/A</v>
      </c>
      <c r="AN143" s="39" t="e">
        <f>IF(OR(入力!CV143="",入力!CV143="#N/A"),#N/A,入力!CV143)</f>
        <v>#N/A</v>
      </c>
      <c r="AO143" s="39" t="e">
        <f>IF(OR(入力!CU143="",入力!CU143="#N/A"),#N/A,入力!CU143)</f>
        <v>#N/A</v>
      </c>
      <c r="AP143" s="40" t="e">
        <f>IF(OR(入力!CW143="",入力!CW143="#N/A"),#N/A,入力!CW143)</f>
        <v>#N/A</v>
      </c>
      <c r="AQ143" t="e">
        <f>IF(OR(入力!CX143="",入力!CX143="#N/A"),#N/A,入力!CX143)</f>
        <v>#N/A</v>
      </c>
      <c r="AR143" t="e">
        <f>IF(OR(入力!DF143="",入力!DF143="#N/A"),#N/A,入力!DF143)</f>
        <v>#N/A</v>
      </c>
      <c r="AS143" t="e">
        <f>IF(OR(入力!DE143="",入力!DE143="#N/A"),#N/A,入力!DE143)</f>
        <v>#N/A</v>
      </c>
      <c r="AT143" t="e">
        <f>IF(OR(入力!DG143="",入力!DG143="#N/A"),#N/A,入力!DG143)</f>
        <v>#N/A</v>
      </c>
      <c r="AU143" s="39" t="e">
        <f>IF(OR(入力!DH143="",入力!DH143="#N/A"),#N/A,入力!DH143)</f>
        <v>#N/A</v>
      </c>
      <c r="AV143" s="39" t="e">
        <f>IF(OR(入力!DP143="",入力!DP143="#N/A"),#N/A,入力!DP143)</f>
        <v>#N/A</v>
      </c>
      <c r="AW143" s="39" t="e">
        <f>IF(OR(入力!DO143="",入力!DO143="#N/A"),#N/A,入力!DO143)</f>
        <v>#N/A</v>
      </c>
      <c r="AX143" s="45" t="e">
        <f>IF(OR(入力!DQ143="",入力!DQ143="#N/A"),#N/A,入力!DQ143)</f>
        <v>#N/A</v>
      </c>
      <c r="AY143" t="e">
        <f>IF(OR(入力!DR143="",入力!DR143="#N/A"),#N/A,入力!DR143)</f>
        <v>#N/A</v>
      </c>
      <c r="AZ143" t="e">
        <f>IF(OR(入力!DZ143="",入力!DZ143="#N/A"),#N/A,入力!DZ143)</f>
        <v>#N/A</v>
      </c>
      <c r="BA143" t="e">
        <f>IF(OR(入力!DY143="",入力!DY143="#N/A"),#N/A,入力!DY143)</f>
        <v>#N/A</v>
      </c>
      <c r="BB143" t="e">
        <f>IF(OR(入力!EA143="",入力!EA143="#N/A"),#N/A,入力!EA143)</f>
        <v>#N/A</v>
      </c>
      <c r="BC143" s="39" t="e">
        <f>IF(OR(入力!EB143="",入力!EB143="#N/A"),#N/A,入力!EB143)</f>
        <v>#N/A</v>
      </c>
      <c r="BD143" s="39" t="e">
        <f>IF(OR(入力!EJ143="",入力!EJ143="#N/A"),#N/A,入力!EJ143)</f>
        <v>#N/A</v>
      </c>
      <c r="BE143" s="39" t="e">
        <f>IF(OR(入力!EI143="",入力!EI143="#N/A"),#N/A,入力!EI143)</f>
        <v>#N/A</v>
      </c>
      <c r="BF143" s="217" t="e">
        <f>IF(OR(入力!EK143="",入力!EK143="#N/A"),#N/A,入力!EK143)</f>
        <v>#N/A</v>
      </c>
      <c r="BG143" s="126" t="e">
        <f>IF(OR(入力!GT143="",入力!GT143="#N/A"),#N/A,入力!GT143)</f>
        <v>#N/A</v>
      </c>
      <c r="BH143" s="23" t="e">
        <f>IF(OR(入力!HB143="",入力!HB143="#N/A"),#N/A,入力!HB143)</f>
        <v>#N/A</v>
      </c>
      <c r="BI143" s="23" t="e">
        <f>IF(OR(入力!HA143="",入力!HA143="#N/A"),#N/A,入力!HA143)</f>
        <v>#N/A</v>
      </c>
      <c r="BJ143" s="15" t="e">
        <f>IF(OR(入力!HC143="",入力!HC143="#N/A"),#N/A,入力!HC143)</f>
        <v>#N/A</v>
      </c>
      <c r="BK143" t="e">
        <f>IF(OR(入力!LJ143="",入力!LJ143="#N/A"),#N/A,入力!LJ143)</f>
        <v>#N/A</v>
      </c>
      <c r="BL143" t="e">
        <f>IF(OR(入力!LR143="",入力!LR143="#N/A"),#N/A,入力!LR143)</f>
        <v>#N/A</v>
      </c>
      <c r="BM143" t="e">
        <f>IF(OR(入力!LQ143="",入力!LQ143="#N/A"),#N/A,入力!LQ143)</f>
        <v>#N/A</v>
      </c>
      <c r="BN143" s="2" t="e">
        <f>IF(OR(入力!LS143="",入力!LS143="#N/A"),#N/A,入力!LS143)</f>
        <v>#N/A</v>
      </c>
      <c r="BO143" t="e">
        <f>IF(OR(入力!LT143="",入力!LT143="#N/A"),#N/A,入力!LT143)</f>
        <v>#N/A</v>
      </c>
      <c r="BP143" t="e">
        <f>IF(OR(入力!MB143="",入力!MB143="#N/A"),#N/A,入力!MB143)</f>
        <v>#N/A</v>
      </c>
      <c r="BQ143" t="e">
        <f>IF(OR(入力!MA143="",入力!MA143="#N/A"),#N/A,入力!MA143)</f>
        <v>#N/A</v>
      </c>
      <c r="BR143" s="15" t="e">
        <f>IF(OR(入力!MC143="",入力!MC143="#N/A"),#N/A,入力!MC143)</f>
        <v>#N/A</v>
      </c>
      <c r="BS143" s="224" t="e">
        <f>IF(OR(入力!MN143="",入力!MN143="#N/A"),#N/A,入力!MN143)</f>
        <v>#N/A</v>
      </c>
      <c r="BT143" s="224" t="e">
        <f>IF(OR(入力!MV143="",入力!MV143="#N/A"),#N/A,入力!MV143)</f>
        <v>#N/A</v>
      </c>
      <c r="BU143" s="224" t="e">
        <f>IF(OR(入力!MU143="",入力!MU143="#N/A"),#N/A,入力!MU143)</f>
        <v>#N/A</v>
      </c>
      <c r="BV143" s="154" t="e">
        <f>IF(OR(入力!MW143="",入力!MW143="#N/A"),#N/A,入力!MW143)</f>
        <v>#N/A</v>
      </c>
      <c r="CD143" s="503"/>
      <c r="CE143" s="565"/>
      <c r="CF143" s="509"/>
      <c r="DC143" s="23"/>
    </row>
    <row r="144" spans="1:107">
      <c r="A144" s="251" t="e">
        <f>IF(OR(入力!A144="",入力!A144="#N/A"),#N/A,入力!A144)</f>
        <v>#N/A</v>
      </c>
      <c r="B144" s="253" t="e">
        <f>IF(OR(入力!B144="",入力!B144="#N/A"),#N/A,入力!B144)</f>
        <v>#N/A</v>
      </c>
      <c r="C144" s="74" t="e">
        <f>IF(OR(入力!C144="",入力!C144="#N/A"),#N/A,入力!C144)</f>
        <v>#N/A</v>
      </c>
      <c r="D144" s="210" t="e">
        <f>IF(OR(入力!E144="",入力!E144="#N/A"),#N/A,入力!E144)</f>
        <v>#N/A</v>
      </c>
      <c r="E144" s="2" t="e">
        <f>IF(OR(入力!H144="",入力!H144="#N/A"),#N/A,入力!H144)</f>
        <v>#N/A</v>
      </c>
      <c r="F144" t="e">
        <f>IF(OR(入力!I144="",入力!I144="#N/A"),#N/A,入力!I144)</f>
        <v>#N/A</v>
      </c>
      <c r="G144" t="e">
        <f>IF(OR(入力!Q144="",入力!Q144="#N/A"),#N/A,入力!Q144)</f>
        <v>#N/A</v>
      </c>
      <c r="H144" t="e">
        <f>IF(OR(入力!P144="",入力!P144="#N/A"),#N/A,入力!P144)</f>
        <v>#N/A</v>
      </c>
      <c r="I144" s="2" t="e">
        <f>IF(OR(入力!R144="",入力!R144="#N/A"),#N/A,入力!R144)</f>
        <v>#N/A</v>
      </c>
      <c r="J144" t="e">
        <f>IF(OR(入力!S144="",入力!S144="#N/A"),#N/A,入力!S144)</f>
        <v>#N/A</v>
      </c>
      <c r="K144" t="e">
        <f>IF(OR(入力!AA144="",入力!AA144="#N/A"),#N/A,入力!AA144)</f>
        <v>#N/A</v>
      </c>
      <c r="L144" t="e">
        <f>IF(OR(入力!Z144="",入力!Z144="#N/A"),#N/A,入力!Z144)</f>
        <v>#N/A</v>
      </c>
      <c r="M144" s="2" t="e">
        <f>IF(OR(入力!AB144="",入力!AB144="#N/A"),#N/A,入力!AB144)</f>
        <v>#N/A</v>
      </c>
      <c r="N144" t="e">
        <f>IF(OR(入力!AC144="",入力!AC144="#N/A"),#N/A,入力!AC144)</f>
        <v>#N/A</v>
      </c>
      <c r="O144" t="e">
        <f>IF(OR(入力!AK144="",入力!AK144="#N/A"),#N/A,入力!AK144)</f>
        <v>#N/A</v>
      </c>
      <c r="P144" t="e">
        <f>IF(OR(入力!AJ144="",入力!AJ144="#N/A"),#N/A,入力!AJ144)</f>
        <v>#N/A</v>
      </c>
      <c r="Q144" s="2" t="e">
        <f>IF(OR(入力!AL144="",入力!AL144="#N/A"),#N/A,入力!AL144)</f>
        <v>#N/A</v>
      </c>
      <c r="R144" t="e">
        <f>IF(OR(入力!AM144="",入力!AM144="#N/A"),#N/A,入力!AM144)</f>
        <v>#N/A</v>
      </c>
      <c r="S144" t="e">
        <f>IF(OR(入力!AT144="",入力!AT144="#N/A"),#N/A,入力!AT144)</f>
        <v>#N/A</v>
      </c>
      <c r="T144" t="e">
        <f>IF(OR(入力!AV144="",入力!AV144="#N/A"),#N/A,入力!AV144)</f>
        <v>#N/A</v>
      </c>
      <c r="U144" t="e">
        <f>IF(OR(入力!AU144="",入力!AU144="#N/A"),#N/A,入力!AU144)</f>
        <v>#N/A</v>
      </c>
      <c r="V144" s="2" t="e">
        <f>IF(OR(入力!AW144="",入力!AW144="#N/A"),#N/A,入力!AW144)</f>
        <v>#N/A</v>
      </c>
      <c r="W144" t="e">
        <f>IF(OR(入力!AX144="",入力!AX144="#N/A"),#N/A,入力!AX144)</f>
        <v>#N/A</v>
      </c>
      <c r="X144" t="e">
        <f>IF(OR(入力!BF144="",入力!BF144="#N/A"),#N/A,入力!BF144)</f>
        <v>#N/A</v>
      </c>
      <c r="Y144" t="e">
        <f>IF(OR(入力!BE144="",入力!BE144="#N/A"),#N/A,入力!BE144)</f>
        <v>#N/A</v>
      </c>
      <c r="Z144" s="2" t="e">
        <f>IF(OR(入力!BG144="",入力!BG144="#N/A"),#N/A,入力!BG144)</f>
        <v>#N/A</v>
      </c>
      <c r="AA144" t="e">
        <f>IF(OR(入力!BL144="",入力!BL144="#N/A"),#N/A,入力!BL144)</f>
        <v>#N/A</v>
      </c>
      <c r="AB144" s="15" t="e">
        <f>IF(OR(入力!BM144="",入力!BM144="#N/A"),#N/A,入力!BM144)</f>
        <v>#N/A</v>
      </c>
      <c r="AC144" s="98" t="e">
        <f>IF(OR(入力!BS144="",入力!BS144="#N/A"),#N/A,入力!BS144)</f>
        <v>#N/A</v>
      </c>
      <c r="AD144" s="23" t="e">
        <f>IF(OR(入力!BT144="",入力!BT144="#N/A"),#N/A,入力!BT144)</f>
        <v>#N/A</v>
      </c>
      <c r="AE144" s="23" t="e">
        <f>IF(OR(入力!BW144="",入力!BW144="#N/A"),#N/A,入力!BW144)</f>
        <v>#N/A</v>
      </c>
      <c r="AF144" s="23" t="e">
        <f>IF(OR(入力!BX144="",入力!BX144="#N/A"),#N/A,入力!BX144)</f>
        <v>#N/A</v>
      </c>
      <c r="AG144" s="126" t="e">
        <f>IF(OR(入力!BZ144="",入力!BZ144="#N/A"),#N/A,入力!BZ144)</f>
        <v>#N/A</v>
      </c>
      <c r="AH144" s="15" t="e">
        <f>IF(OR(入力!CB144="",入力!CB144="#N/A"),#N/A,入力!CB144)</f>
        <v>#N/A</v>
      </c>
      <c r="AI144" t="e">
        <f>IF(OR(入力!CD144="",入力!CD144="#N/A"),#N/A,入力!CD144)</f>
        <v>#N/A</v>
      </c>
      <c r="AJ144" t="e">
        <f>IF(OR(入力!CL144="",入力!CL144="#N/A"),#N/A,入力!CL144)</f>
        <v>#N/A</v>
      </c>
      <c r="AK144" t="e">
        <f>IF(OR(入力!CK144="",入力!CK144="#N/A"),#N/A,入力!CK144)</f>
        <v>#N/A</v>
      </c>
      <c r="AL144" t="e">
        <f>IF(OR(入力!CM144="",入力!CM144="#N/A"),#N/A,入力!CM144)</f>
        <v>#N/A</v>
      </c>
      <c r="AM144" s="39" t="e">
        <f>IF(OR(入力!CN144="",入力!CN144="#N/A"),#N/A,入力!CN144)</f>
        <v>#N/A</v>
      </c>
      <c r="AN144" s="39" t="e">
        <f>IF(OR(入力!CV144="",入力!CV144="#N/A"),#N/A,入力!CV144)</f>
        <v>#N/A</v>
      </c>
      <c r="AO144" s="39" t="e">
        <f>IF(OR(入力!CU144="",入力!CU144="#N/A"),#N/A,入力!CU144)</f>
        <v>#N/A</v>
      </c>
      <c r="AP144" s="40" t="e">
        <f>IF(OR(入力!CW144="",入力!CW144="#N/A"),#N/A,入力!CW144)</f>
        <v>#N/A</v>
      </c>
      <c r="AQ144" t="e">
        <f>IF(OR(入力!CX144="",入力!CX144="#N/A"),#N/A,入力!CX144)</f>
        <v>#N/A</v>
      </c>
      <c r="AR144" t="e">
        <f>IF(OR(入力!DF144="",入力!DF144="#N/A"),#N/A,入力!DF144)</f>
        <v>#N/A</v>
      </c>
      <c r="AS144" t="e">
        <f>IF(OR(入力!DE144="",入力!DE144="#N/A"),#N/A,入力!DE144)</f>
        <v>#N/A</v>
      </c>
      <c r="AT144" t="e">
        <f>IF(OR(入力!DG144="",入力!DG144="#N/A"),#N/A,入力!DG144)</f>
        <v>#N/A</v>
      </c>
      <c r="AU144" s="39" t="e">
        <f>IF(OR(入力!DH144="",入力!DH144="#N/A"),#N/A,入力!DH144)</f>
        <v>#N/A</v>
      </c>
      <c r="AV144" s="39" t="e">
        <f>IF(OR(入力!DP144="",入力!DP144="#N/A"),#N/A,入力!DP144)</f>
        <v>#N/A</v>
      </c>
      <c r="AW144" s="39" t="e">
        <f>IF(OR(入力!DO144="",入力!DO144="#N/A"),#N/A,入力!DO144)</f>
        <v>#N/A</v>
      </c>
      <c r="AX144" s="45" t="e">
        <f>IF(OR(入力!DQ144="",入力!DQ144="#N/A"),#N/A,入力!DQ144)</f>
        <v>#N/A</v>
      </c>
      <c r="AY144" t="e">
        <f>IF(OR(入力!DR144="",入力!DR144="#N/A"),#N/A,入力!DR144)</f>
        <v>#N/A</v>
      </c>
      <c r="AZ144" t="e">
        <f>IF(OR(入力!DZ144="",入力!DZ144="#N/A"),#N/A,入力!DZ144)</f>
        <v>#N/A</v>
      </c>
      <c r="BA144" t="e">
        <f>IF(OR(入力!DY144="",入力!DY144="#N/A"),#N/A,入力!DY144)</f>
        <v>#N/A</v>
      </c>
      <c r="BB144" t="e">
        <f>IF(OR(入力!EA144="",入力!EA144="#N/A"),#N/A,入力!EA144)</f>
        <v>#N/A</v>
      </c>
      <c r="BC144" s="39" t="e">
        <f>IF(OR(入力!EB144="",入力!EB144="#N/A"),#N/A,入力!EB144)</f>
        <v>#N/A</v>
      </c>
      <c r="BD144" s="39" t="e">
        <f>IF(OR(入力!EJ144="",入力!EJ144="#N/A"),#N/A,入力!EJ144)</f>
        <v>#N/A</v>
      </c>
      <c r="BE144" s="39" t="e">
        <f>IF(OR(入力!EI144="",入力!EI144="#N/A"),#N/A,入力!EI144)</f>
        <v>#N/A</v>
      </c>
      <c r="BF144" s="217" t="e">
        <f>IF(OR(入力!EK144="",入力!EK144="#N/A"),#N/A,入力!EK144)</f>
        <v>#N/A</v>
      </c>
      <c r="BG144" s="126" t="e">
        <f>IF(OR(入力!GT144="",入力!GT144="#N/A"),#N/A,入力!GT144)</f>
        <v>#N/A</v>
      </c>
      <c r="BH144" s="23" t="e">
        <f>IF(OR(入力!HB144="",入力!HB144="#N/A"),#N/A,入力!HB144)</f>
        <v>#N/A</v>
      </c>
      <c r="BI144" s="23" t="e">
        <f>IF(OR(入力!HA144="",入力!HA144="#N/A"),#N/A,入力!HA144)</f>
        <v>#N/A</v>
      </c>
      <c r="BJ144" s="15" t="e">
        <f>IF(OR(入力!HC144="",入力!HC144="#N/A"),#N/A,入力!HC144)</f>
        <v>#N/A</v>
      </c>
      <c r="BK144" t="e">
        <f>IF(OR(入力!LJ144="",入力!LJ144="#N/A"),#N/A,入力!LJ144)</f>
        <v>#N/A</v>
      </c>
      <c r="BL144" t="e">
        <f>IF(OR(入力!LR144="",入力!LR144="#N/A"),#N/A,入力!LR144)</f>
        <v>#N/A</v>
      </c>
      <c r="BM144" t="e">
        <f>IF(OR(入力!LQ144="",入力!LQ144="#N/A"),#N/A,入力!LQ144)</f>
        <v>#N/A</v>
      </c>
      <c r="BN144" s="2" t="e">
        <f>IF(OR(入力!LS144="",入力!LS144="#N/A"),#N/A,入力!LS144)</f>
        <v>#N/A</v>
      </c>
      <c r="BO144" t="e">
        <f>IF(OR(入力!LT144="",入力!LT144="#N/A"),#N/A,入力!LT144)</f>
        <v>#N/A</v>
      </c>
      <c r="BP144" t="e">
        <f>IF(OR(入力!MB144="",入力!MB144="#N/A"),#N/A,入力!MB144)</f>
        <v>#N/A</v>
      </c>
      <c r="BQ144" t="e">
        <f>IF(OR(入力!MA144="",入力!MA144="#N/A"),#N/A,入力!MA144)</f>
        <v>#N/A</v>
      </c>
      <c r="BR144" s="15" t="e">
        <f>IF(OR(入力!MC144="",入力!MC144="#N/A"),#N/A,入力!MC144)</f>
        <v>#N/A</v>
      </c>
      <c r="BS144" s="224" t="e">
        <f>IF(OR(入力!MN144="",入力!MN144="#N/A"),#N/A,入力!MN144)</f>
        <v>#N/A</v>
      </c>
      <c r="BT144" s="224" t="e">
        <f>IF(OR(入力!MV144="",入力!MV144="#N/A"),#N/A,入力!MV144)</f>
        <v>#N/A</v>
      </c>
      <c r="BU144" s="224" t="e">
        <f>IF(OR(入力!MU144="",入力!MU144="#N/A"),#N/A,入力!MU144)</f>
        <v>#N/A</v>
      </c>
      <c r="BV144" s="154" t="e">
        <f>IF(OR(入力!MW144="",入力!MW144="#N/A"),#N/A,入力!MW144)</f>
        <v>#N/A</v>
      </c>
      <c r="CD144" s="503"/>
      <c r="CE144" s="565"/>
      <c r="CF144" s="509"/>
      <c r="DC144" s="23"/>
    </row>
    <row r="145" spans="1:107">
      <c r="A145" s="251" t="e">
        <f>IF(OR(入力!A145="",入力!A145="#N/A"),#N/A,入力!A145)</f>
        <v>#N/A</v>
      </c>
      <c r="B145" s="253" t="e">
        <f>IF(OR(入力!B145="",入力!B145="#N/A"),#N/A,入力!B145)</f>
        <v>#N/A</v>
      </c>
      <c r="C145" s="74" t="e">
        <f>IF(OR(入力!C145="",入力!C145="#N/A"),#N/A,入力!C145)</f>
        <v>#N/A</v>
      </c>
      <c r="D145" s="210" t="e">
        <f>IF(OR(入力!E145="",入力!E145="#N/A"),#N/A,入力!E145)</f>
        <v>#N/A</v>
      </c>
      <c r="E145" s="2" t="e">
        <f>IF(OR(入力!H145="",入力!H145="#N/A"),#N/A,入力!H145)</f>
        <v>#N/A</v>
      </c>
      <c r="F145" t="e">
        <f>IF(OR(入力!I145="",入力!I145="#N/A"),#N/A,入力!I145)</f>
        <v>#N/A</v>
      </c>
      <c r="G145" t="e">
        <f>IF(OR(入力!Q145="",入力!Q145="#N/A"),#N/A,入力!Q145)</f>
        <v>#N/A</v>
      </c>
      <c r="H145" t="e">
        <f>IF(OR(入力!P145="",入力!P145="#N/A"),#N/A,入力!P145)</f>
        <v>#N/A</v>
      </c>
      <c r="I145" s="2" t="e">
        <f>IF(OR(入力!R145="",入力!R145="#N/A"),#N/A,入力!R145)</f>
        <v>#N/A</v>
      </c>
      <c r="J145" t="e">
        <f>IF(OR(入力!S145="",入力!S145="#N/A"),#N/A,入力!S145)</f>
        <v>#N/A</v>
      </c>
      <c r="K145" t="e">
        <f>IF(OR(入力!AA145="",入力!AA145="#N/A"),#N/A,入力!AA145)</f>
        <v>#N/A</v>
      </c>
      <c r="L145" t="e">
        <f>IF(OR(入力!Z145="",入力!Z145="#N/A"),#N/A,入力!Z145)</f>
        <v>#N/A</v>
      </c>
      <c r="M145" s="2" t="e">
        <f>IF(OR(入力!AB145="",入力!AB145="#N/A"),#N/A,入力!AB145)</f>
        <v>#N/A</v>
      </c>
      <c r="N145" t="e">
        <f>IF(OR(入力!AC145="",入力!AC145="#N/A"),#N/A,入力!AC145)</f>
        <v>#N/A</v>
      </c>
      <c r="O145" t="e">
        <f>IF(OR(入力!AK145="",入力!AK145="#N/A"),#N/A,入力!AK145)</f>
        <v>#N/A</v>
      </c>
      <c r="P145" t="e">
        <f>IF(OR(入力!AJ145="",入力!AJ145="#N/A"),#N/A,入力!AJ145)</f>
        <v>#N/A</v>
      </c>
      <c r="Q145" s="2" t="e">
        <f>IF(OR(入力!AL145="",入力!AL145="#N/A"),#N/A,入力!AL145)</f>
        <v>#N/A</v>
      </c>
      <c r="R145" t="e">
        <f>IF(OR(入力!AM145="",入力!AM145="#N/A"),#N/A,入力!AM145)</f>
        <v>#N/A</v>
      </c>
      <c r="S145" t="e">
        <f>IF(OR(入力!AT145="",入力!AT145="#N/A"),#N/A,入力!AT145)</f>
        <v>#N/A</v>
      </c>
      <c r="T145" t="e">
        <f>IF(OR(入力!AV145="",入力!AV145="#N/A"),#N/A,入力!AV145)</f>
        <v>#N/A</v>
      </c>
      <c r="U145" t="e">
        <f>IF(OR(入力!AU145="",入力!AU145="#N/A"),#N/A,入力!AU145)</f>
        <v>#N/A</v>
      </c>
      <c r="V145" s="2" t="e">
        <f>IF(OR(入力!AW145="",入力!AW145="#N/A"),#N/A,入力!AW145)</f>
        <v>#N/A</v>
      </c>
      <c r="W145" t="e">
        <f>IF(OR(入力!AX145="",入力!AX145="#N/A"),#N/A,入力!AX145)</f>
        <v>#N/A</v>
      </c>
      <c r="X145" t="e">
        <f>IF(OR(入力!BF145="",入力!BF145="#N/A"),#N/A,入力!BF145)</f>
        <v>#N/A</v>
      </c>
      <c r="Y145" t="e">
        <f>IF(OR(入力!BE145="",入力!BE145="#N/A"),#N/A,入力!BE145)</f>
        <v>#N/A</v>
      </c>
      <c r="Z145" s="2" t="e">
        <f>IF(OR(入力!BG145="",入力!BG145="#N/A"),#N/A,入力!BG145)</f>
        <v>#N/A</v>
      </c>
      <c r="AA145" t="e">
        <f>IF(OR(入力!BL145="",入力!BL145="#N/A"),#N/A,入力!BL145)</f>
        <v>#N/A</v>
      </c>
      <c r="AB145" s="15" t="e">
        <f>IF(OR(入力!BM145="",入力!BM145="#N/A"),#N/A,入力!BM145)</f>
        <v>#N/A</v>
      </c>
      <c r="AC145" s="98" t="e">
        <f>IF(OR(入力!BS145="",入力!BS145="#N/A"),#N/A,入力!BS145)</f>
        <v>#N/A</v>
      </c>
      <c r="AD145" s="23" t="e">
        <f>IF(OR(入力!BT145="",入力!BT145="#N/A"),#N/A,入力!BT145)</f>
        <v>#N/A</v>
      </c>
      <c r="AE145" s="23" t="e">
        <f>IF(OR(入力!BW145="",入力!BW145="#N/A"),#N/A,入力!BW145)</f>
        <v>#N/A</v>
      </c>
      <c r="AF145" s="23" t="e">
        <f>IF(OR(入力!BX145="",入力!BX145="#N/A"),#N/A,入力!BX145)</f>
        <v>#N/A</v>
      </c>
      <c r="AG145" s="126" t="e">
        <f>IF(OR(入力!BZ145="",入力!BZ145="#N/A"),#N/A,入力!BZ145)</f>
        <v>#N/A</v>
      </c>
      <c r="AH145" s="15" t="e">
        <f>IF(OR(入力!CB145="",入力!CB145="#N/A"),#N/A,入力!CB145)</f>
        <v>#N/A</v>
      </c>
      <c r="AI145" t="e">
        <f>IF(OR(入力!CD145="",入力!CD145="#N/A"),#N/A,入力!CD145)</f>
        <v>#N/A</v>
      </c>
      <c r="AJ145" t="e">
        <f>IF(OR(入力!CL145="",入力!CL145="#N/A"),#N/A,入力!CL145)</f>
        <v>#N/A</v>
      </c>
      <c r="AK145" t="e">
        <f>IF(OR(入力!CK145="",入力!CK145="#N/A"),#N/A,入力!CK145)</f>
        <v>#N/A</v>
      </c>
      <c r="AL145" t="e">
        <f>IF(OR(入力!CM145="",入力!CM145="#N/A"),#N/A,入力!CM145)</f>
        <v>#N/A</v>
      </c>
      <c r="AM145" s="39" t="e">
        <f>IF(OR(入力!CN145="",入力!CN145="#N/A"),#N/A,入力!CN145)</f>
        <v>#N/A</v>
      </c>
      <c r="AN145" s="39" t="e">
        <f>IF(OR(入力!CV145="",入力!CV145="#N/A"),#N/A,入力!CV145)</f>
        <v>#N/A</v>
      </c>
      <c r="AO145" s="39" t="e">
        <f>IF(OR(入力!CU145="",入力!CU145="#N/A"),#N/A,入力!CU145)</f>
        <v>#N/A</v>
      </c>
      <c r="AP145" s="40" t="e">
        <f>IF(OR(入力!CW145="",入力!CW145="#N/A"),#N/A,入力!CW145)</f>
        <v>#N/A</v>
      </c>
      <c r="AQ145" t="e">
        <f>IF(OR(入力!CX145="",入力!CX145="#N/A"),#N/A,入力!CX145)</f>
        <v>#N/A</v>
      </c>
      <c r="AR145" t="e">
        <f>IF(OR(入力!DF145="",入力!DF145="#N/A"),#N/A,入力!DF145)</f>
        <v>#N/A</v>
      </c>
      <c r="AS145" t="e">
        <f>IF(OR(入力!DE145="",入力!DE145="#N/A"),#N/A,入力!DE145)</f>
        <v>#N/A</v>
      </c>
      <c r="AT145" t="e">
        <f>IF(OR(入力!DG145="",入力!DG145="#N/A"),#N/A,入力!DG145)</f>
        <v>#N/A</v>
      </c>
      <c r="AU145" s="39" t="e">
        <f>IF(OR(入力!DH145="",入力!DH145="#N/A"),#N/A,入力!DH145)</f>
        <v>#N/A</v>
      </c>
      <c r="AV145" s="39" t="e">
        <f>IF(OR(入力!DP145="",入力!DP145="#N/A"),#N/A,入力!DP145)</f>
        <v>#N/A</v>
      </c>
      <c r="AW145" s="39" t="e">
        <f>IF(OR(入力!DO145="",入力!DO145="#N/A"),#N/A,入力!DO145)</f>
        <v>#N/A</v>
      </c>
      <c r="AX145" s="45" t="e">
        <f>IF(OR(入力!DQ145="",入力!DQ145="#N/A"),#N/A,入力!DQ145)</f>
        <v>#N/A</v>
      </c>
      <c r="AY145" t="e">
        <f>IF(OR(入力!DR145="",入力!DR145="#N/A"),#N/A,入力!DR145)</f>
        <v>#N/A</v>
      </c>
      <c r="AZ145" t="e">
        <f>IF(OR(入力!DZ145="",入力!DZ145="#N/A"),#N/A,入力!DZ145)</f>
        <v>#N/A</v>
      </c>
      <c r="BA145" t="e">
        <f>IF(OR(入力!DY145="",入力!DY145="#N/A"),#N/A,入力!DY145)</f>
        <v>#N/A</v>
      </c>
      <c r="BB145" t="e">
        <f>IF(OR(入力!EA145="",入力!EA145="#N/A"),#N/A,入力!EA145)</f>
        <v>#N/A</v>
      </c>
      <c r="BC145" s="39" t="e">
        <f>IF(OR(入力!EB145="",入力!EB145="#N/A"),#N/A,入力!EB145)</f>
        <v>#N/A</v>
      </c>
      <c r="BD145" s="39" t="e">
        <f>IF(OR(入力!EJ145="",入力!EJ145="#N/A"),#N/A,入力!EJ145)</f>
        <v>#N/A</v>
      </c>
      <c r="BE145" s="39" t="e">
        <f>IF(OR(入力!EI145="",入力!EI145="#N/A"),#N/A,入力!EI145)</f>
        <v>#N/A</v>
      </c>
      <c r="BF145" s="217" t="e">
        <f>IF(OR(入力!EK145="",入力!EK145="#N/A"),#N/A,入力!EK145)</f>
        <v>#N/A</v>
      </c>
      <c r="BG145" s="126" t="e">
        <f>IF(OR(入力!GT145="",入力!GT145="#N/A"),#N/A,入力!GT145)</f>
        <v>#N/A</v>
      </c>
      <c r="BH145" s="23" t="e">
        <f>IF(OR(入力!HB145="",入力!HB145="#N/A"),#N/A,入力!HB145)</f>
        <v>#N/A</v>
      </c>
      <c r="BI145" s="23" t="e">
        <f>IF(OR(入力!HA145="",入力!HA145="#N/A"),#N/A,入力!HA145)</f>
        <v>#N/A</v>
      </c>
      <c r="BJ145" s="15" t="e">
        <f>IF(OR(入力!HC145="",入力!HC145="#N/A"),#N/A,入力!HC145)</f>
        <v>#N/A</v>
      </c>
      <c r="BK145" t="e">
        <f>IF(OR(入力!LJ145="",入力!LJ145="#N/A"),#N/A,入力!LJ145)</f>
        <v>#N/A</v>
      </c>
      <c r="BL145" t="e">
        <f>IF(OR(入力!LR145="",入力!LR145="#N/A"),#N/A,入力!LR145)</f>
        <v>#N/A</v>
      </c>
      <c r="BM145" t="e">
        <f>IF(OR(入力!LQ145="",入力!LQ145="#N/A"),#N/A,入力!LQ145)</f>
        <v>#N/A</v>
      </c>
      <c r="BN145" s="2" t="e">
        <f>IF(OR(入力!LS145="",入力!LS145="#N/A"),#N/A,入力!LS145)</f>
        <v>#N/A</v>
      </c>
      <c r="BO145" t="e">
        <f>IF(OR(入力!LT145="",入力!LT145="#N/A"),#N/A,入力!LT145)</f>
        <v>#N/A</v>
      </c>
      <c r="BP145" t="e">
        <f>IF(OR(入力!MB145="",入力!MB145="#N/A"),#N/A,入力!MB145)</f>
        <v>#N/A</v>
      </c>
      <c r="BQ145" t="e">
        <f>IF(OR(入力!MA145="",入力!MA145="#N/A"),#N/A,入力!MA145)</f>
        <v>#N/A</v>
      </c>
      <c r="BR145" s="15" t="e">
        <f>IF(OR(入力!MC145="",入力!MC145="#N/A"),#N/A,入力!MC145)</f>
        <v>#N/A</v>
      </c>
      <c r="BS145" s="224" t="e">
        <f>IF(OR(入力!MN145="",入力!MN145="#N/A"),#N/A,入力!MN145)</f>
        <v>#N/A</v>
      </c>
      <c r="BT145" s="224" t="e">
        <f>IF(OR(入力!MV145="",入力!MV145="#N/A"),#N/A,入力!MV145)</f>
        <v>#N/A</v>
      </c>
      <c r="BU145" s="224" t="e">
        <f>IF(OR(入力!MU145="",入力!MU145="#N/A"),#N/A,入力!MU145)</f>
        <v>#N/A</v>
      </c>
      <c r="BV145" s="154" t="e">
        <f>IF(OR(入力!MW145="",入力!MW145="#N/A"),#N/A,入力!MW145)</f>
        <v>#N/A</v>
      </c>
      <c r="CD145" s="503"/>
      <c r="CE145" s="565"/>
      <c r="CF145" s="509"/>
      <c r="DC145" s="23"/>
    </row>
    <row r="146" spans="1:107">
      <c r="A146" s="251" t="e">
        <f>IF(OR(入力!A146="",入力!A146="#N/A"),#N/A,入力!A146)</f>
        <v>#N/A</v>
      </c>
      <c r="B146" s="253" t="e">
        <f>IF(OR(入力!B146="",入力!B146="#N/A"),#N/A,入力!B146)</f>
        <v>#N/A</v>
      </c>
      <c r="C146" s="74" t="e">
        <f>IF(OR(入力!C146="",入力!C146="#N/A"),#N/A,入力!C146)</f>
        <v>#N/A</v>
      </c>
      <c r="D146" s="210" t="e">
        <f>IF(OR(入力!E146="",入力!E146="#N/A"),#N/A,入力!E146)</f>
        <v>#N/A</v>
      </c>
      <c r="E146" s="2" t="e">
        <f>IF(OR(入力!H146="",入力!H146="#N/A"),#N/A,入力!H146)</f>
        <v>#N/A</v>
      </c>
      <c r="F146" t="e">
        <f>IF(OR(入力!I146="",入力!I146="#N/A"),#N/A,入力!I146)</f>
        <v>#N/A</v>
      </c>
      <c r="G146" t="e">
        <f>IF(OR(入力!Q146="",入力!Q146="#N/A"),#N/A,入力!Q146)</f>
        <v>#N/A</v>
      </c>
      <c r="H146" t="e">
        <f>IF(OR(入力!P146="",入力!P146="#N/A"),#N/A,入力!P146)</f>
        <v>#N/A</v>
      </c>
      <c r="I146" s="2" t="e">
        <f>IF(OR(入力!R146="",入力!R146="#N/A"),#N/A,入力!R146)</f>
        <v>#N/A</v>
      </c>
      <c r="J146" t="e">
        <f>IF(OR(入力!S146="",入力!S146="#N/A"),#N/A,入力!S146)</f>
        <v>#N/A</v>
      </c>
      <c r="K146" t="e">
        <f>IF(OR(入力!AA146="",入力!AA146="#N/A"),#N/A,入力!AA146)</f>
        <v>#N/A</v>
      </c>
      <c r="L146" t="e">
        <f>IF(OR(入力!Z146="",入力!Z146="#N/A"),#N/A,入力!Z146)</f>
        <v>#N/A</v>
      </c>
      <c r="M146" s="2" t="e">
        <f>IF(OR(入力!AB146="",入力!AB146="#N/A"),#N/A,入力!AB146)</f>
        <v>#N/A</v>
      </c>
      <c r="N146" t="e">
        <f>IF(OR(入力!AC146="",入力!AC146="#N/A"),#N/A,入力!AC146)</f>
        <v>#N/A</v>
      </c>
      <c r="O146" t="e">
        <f>IF(OR(入力!AK146="",入力!AK146="#N/A"),#N/A,入力!AK146)</f>
        <v>#N/A</v>
      </c>
      <c r="P146" t="e">
        <f>IF(OR(入力!AJ146="",入力!AJ146="#N/A"),#N/A,入力!AJ146)</f>
        <v>#N/A</v>
      </c>
      <c r="Q146" s="2" t="e">
        <f>IF(OR(入力!AL146="",入力!AL146="#N/A"),#N/A,入力!AL146)</f>
        <v>#N/A</v>
      </c>
      <c r="R146" t="e">
        <f>IF(OR(入力!AM146="",入力!AM146="#N/A"),#N/A,入力!AM146)</f>
        <v>#N/A</v>
      </c>
      <c r="S146" t="e">
        <f>IF(OR(入力!AT146="",入力!AT146="#N/A"),#N/A,入力!AT146)</f>
        <v>#N/A</v>
      </c>
      <c r="T146" t="e">
        <f>IF(OR(入力!AV146="",入力!AV146="#N/A"),#N/A,入力!AV146)</f>
        <v>#N/A</v>
      </c>
      <c r="U146" t="e">
        <f>IF(OR(入力!AU146="",入力!AU146="#N/A"),#N/A,入力!AU146)</f>
        <v>#N/A</v>
      </c>
      <c r="V146" s="2" t="e">
        <f>IF(OR(入力!AW146="",入力!AW146="#N/A"),#N/A,入力!AW146)</f>
        <v>#N/A</v>
      </c>
      <c r="W146" t="e">
        <f>IF(OR(入力!AX146="",入力!AX146="#N/A"),#N/A,入力!AX146)</f>
        <v>#N/A</v>
      </c>
      <c r="X146" t="e">
        <f>IF(OR(入力!BF146="",入力!BF146="#N/A"),#N/A,入力!BF146)</f>
        <v>#N/A</v>
      </c>
      <c r="Y146" t="e">
        <f>IF(OR(入力!BE146="",入力!BE146="#N/A"),#N/A,入力!BE146)</f>
        <v>#N/A</v>
      </c>
      <c r="Z146" s="2" t="e">
        <f>IF(OR(入力!BG146="",入力!BG146="#N/A"),#N/A,入力!BG146)</f>
        <v>#N/A</v>
      </c>
      <c r="AA146" t="e">
        <f>IF(OR(入力!BL146="",入力!BL146="#N/A"),#N/A,入力!BL146)</f>
        <v>#N/A</v>
      </c>
      <c r="AB146" s="15" t="e">
        <f>IF(OR(入力!BM146="",入力!BM146="#N/A"),#N/A,入力!BM146)</f>
        <v>#N/A</v>
      </c>
      <c r="AC146" s="98" t="e">
        <f>IF(OR(入力!BS146="",入力!BS146="#N/A"),#N/A,入力!BS146)</f>
        <v>#N/A</v>
      </c>
      <c r="AD146" s="23" t="e">
        <f>IF(OR(入力!BT146="",入力!BT146="#N/A"),#N/A,入力!BT146)</f>
        <v>#N/A</v>
      </c>
      <c r="AE146" s="23" t="e">
        <f>IF(OR(入力!BW146="",入力!BW146="#N/A"),#N/A,入力!BW146)</f>
        <v>#N/A</v>
      </c>
      <c r="AF146" s="23" t="e">
        <f>IF(OR(入力!BX146="",入力!BX146="#N/A"),#N/A,入力!BX146)</f>
        <v>#N/A</v>
      </c>
      <c r="AG146" s="126" t="e">
        <f>IF(OR(入力!BZ146="",入力!BZ146="#N/A"),#N/A,入力!BZ146)</f>
        <v>#N/A</v>
      </c>
      <c r="AH146" s="15" t="e">
        <f>IF(OR(入力!CB146="",入力!CB146="#N/A"),#N/A,入力!CB146)</f>
        <v>#N/A</v>
      </c>
      <c r="AI146" t="e">
        <f>IF(OR(入力!CD146="",入力!CD146="#N/A"),#N/A,入力!CD146)</f>
        <v>#N/A</v>
      </c>
      <c r="AJ146" t="e">
        <f>IF(OR(入力!CL146="",入力!CL146="#N/A"),#N/A,入力!CL146)</f>
        <v>#N/A</v>
      </c>
      <c r="AK146" t="e">
        <f>IF(OR(入力!CK146="",入力!CK146="#N/A"),#N/A,入力!CK146)</f>
        <v>#N/A</v>
      </c>
      <c r="AL146" t="e">
        <f>IF(OR(入力!CM146="",入力!CM146="#N/A"),#N/A,入力!CM146)</f>
        <v>#N/A</v>
      </c>
      <c r="AM146" s="39" t="e">
        <f>IF(OR(入力!CN146="",入力!CN146="#N/A"),#N/A,入力!CN146)</f>
        <v>#N/A</v>
      </c>
      <c r="AN146" s="39" t="e">
        <f>IF(OR(入力!CV146="",入力!CV146="#N/A"),#N/A,入力!CV146)</f>
        <v>#N/A</v>
      </c>
      <c r="AO146" s="39" t="e">
        <f>IF(OR(入力!CU146="",入力!CU146="#N/A"),#N/A,入力!CU146)</f>
        <v>#N/A</v>
      </c>
      <c r="AP146" s="40" t="e">
        <f>IF(OR(入力!CW146="",入力!CW146="#N/A"),#N/A,入力!CW146)</f>
        <v>#N/A</v>
      </c>
      <c r="AQ146" t="e">
        <f>IF(OR(入力!CX146="",入力!CX146="#N/A"),#N/A,入力!CX146)</f>
        <v>#N/A</v>
      </c>
      <c r="AR146" t="e">
        <f>IF(OR(入力!DF146="",入力!DF146="#N/A"),#N/A,入力!DF146)</f>
        <v>#N/A</v>
      </c>
      <c r="AS146" t="e">
        <f>IF(OR(入力!DE146="",入力!DE146="#N/A"),#N/A,入力!DE146)</f>
        <v>#N/A</v>
      </c>
      <c r="AT146" t="e">
        <f>IF(OR(入力!DG146="",入力!DG146="#N/A"),#N/A,入力!DG146)</f>
        <v>#N/A</v>
      </c>
      <c r="AU146" s="39" t="e">
        <f>IF(OR(入力!DH146="",入力!DH146="#N/A"),#N/A,入力!DH146)</f>
        <v>#N/A</v>
      </c>
      <c r="AV146" s="39" t="e">
        <f>IF(OR(入力!DP146="",入力!DP146="#N/A"),#N/A,入力!DP146)</f>
        <v>#N/A</v>
      </c>
      <c r="AW146" s="39" t="e">
        <f>IF(OR(入力!DO146="",入力!DO146="#N/A"),#N/A,入力!DO146)</f>
        <v>#N/A</v>
      </c>
      <c r="AX146" s="45" t="e">
        <f>IF(OR(入力!DQ146="",入力!DQ146="#N/A"),#N/A,入力!DQ146)</f>
        <v>#N/A</v>
      </c>
      <c r="AY146" t="e">
        <f>IF(OR(入力!DR146="",入力!DR146="#N/A"),#N/A,入力!DR146)</f>
        <v>#N/A</v>
      </c>
      <c r="AZ146" t="e">
        <f>IF(OR(入力!DZ146="",入力!DZ146="#N/A"),#N/A,入力!DZ146)</f>
        <v>#N/A</v>
      </c>
      <c r="BA146" t="e">
        <f>IF(OR(入力!DY146="",入力!DY146="#N/A"),#N/A,入力!DY146)</f>
        <v>#N/A</v>
      </c>
      <c r="BB146" t="e">
        <f>IF(OR(入力!EA146="",入力!EA146="#N/A"),#N/A,入力!EA146)</f>
        <v>#N/A</v>
      </c>
      <c r="BC146" s="39" t="e">
        <f>IF(OR(入力!EB146="",入力!EB146="#N/A"),#N/A,入力!EB146)</f>
        <v>#N/A</v>
      </c>
      <c r="BD146" s="39" t="e">
        <f>IF(OR(入力!EJ146="",入力!EJ146="#N/A"),#N/A,入力!EJ146)</f>
        <v>#N/A</v>
      </c>
      <c r="BE146" s="39" t="e">
        <f>IF(OR(入力!EI146="",入力!EI146="#N/A"),#N/A,入力!EI146)</f>
        <v>#N/A</v>
      </c>
      <c r="BF146" s="217" t="e">
        <f>IF(OR(入力!EK146="",入力!EK146="#N/A"),#N/A,入力!EK146)</f>
        <v>#N/A</v>
      </c>
      <c r="BG146" s="126" t="e">
        <f>IF(OR(入力!GT146="",入力!GT146="#N/A"),#N/A,入力!GT146)</f>
        <v>#N/A</v>
      </c>
      <c r="BH146" s="23" t="e">
        <f>IF(OR(入力!HB146="",入力!HB146="#N/A"),#N/A,入力!HB146)</f>
        <v>#N/A</v>
      </c>
      <c r="BI146" s="23" t="e">
        <f>IF(OR(入力!HA146="",入力!HA146="#N/A"),#N/A,入力!HA146)</f>
        <v>#N/A</v>
      </c>
      <c r="BJ146" s="15" t="e">
        <f>IF(OR(入力!HC146="",入力!HC146="#N/A"),#N/A,入力!HC146)</f>
        <v>#N/A</v>
      </c>
      <c r="BK146" t="e">
        <f>IF(OR(入力!LJ146="",入力!LJ146="#N/A"),#N/A,入力!LJ146)</f>
        <v>#N/A</v>
      </c>
      <c r="BL146" t="e">
        <f>IF(OR(入力!LR146="",入力!LR146="#N/A"),#N/A,入力!LR146)</f>
        <v>#N/A</v>
      </c>
      <c r="BM146" t="e">
        <f>IF(OR(入力!LQ146="",入力!LQ146="#N/A"),#N/A,入力!LQ146)</f>
        <v>#N/A</v>
      </c>
      <c r="BN146" s="2" t="e">
        <f>IF(OR(入力!LS146="",入力!LS146="#N/A"),#N/A,入力!LS146)</f>
        <v>#N/A</v>
      </c>
      <c r="BO146" t="e">
        <f>IF(OR(入力!LT146="",入力!LT146="#N/A"),#N/A,入力!LT146)</f>
        <v>#N/A</v>
      </c>
      <c r="BP146" t="e">
        <f>IF(OR(入力!MB146="",入力!MB146="#N/A"),#N/A,入力!MB146)</f>
        <v>#N/A</v>
      </c>
      <c r="BQ146" t="e">
        <f>IF(OR(入力!MA146="",入力!MA146="#N/A"),#N/A,入力!MA146)</f>
        <v>#N/A</v>
      </c>
      <c r="BR146" s="15" t="e">
        <f>IF(OR(入力!MC146="",入力!MC146="#N/A"),#N/A,入力!MC146)</f>
        <v>#N/A</v>
      </c>
      <c r="BS146" s="224" t="e">
        <f>IF(OR(入力!MN146="",入力!MN146="#N/A"),#N/A,入力!MN146)</f>
        <v>#N/A</v>
      </c>
      <c r="BT146" s="224" t="e">
        <f>IF(OR(入力!MV146="",入力!MV146="#N/A"),#N/A,入力!MV146)</f>
        <v>#N/A</v>
      </c>
      <c r="BU146" s="224" t="e">
        <f>IF(OR(入力!MU146="",入力!MU146="#N/A"),#N/A,入力!MU146)</f>
        <v>#N/A</v>
      </c>
      <c r="BV146" s="154" t="e">
        <f>IF(OR(入力!MW146="",入力!MW146="#N/A"),#N/A,入力!MW146)</f>
        <v>#N/A</v>
      </c>
      <c r="CD146" s="503"/>
      <c r="CE146" s="565"/>
      <c r="CF146" s="509"/>
      <c r="DC146" s="23"/>
    </row>
    <row r="147" spans="1:107">
      <c r="A147" s="251" t="e">
        <f>IF(OR(入力!A147="",入力!A147="#N/A"),#N/A,入力!A147)</f>
        <v>#N/A</v>
      </c>
      <c r="B147" s="253" t="e">
        <f>IF(OR(入力!B147="",入力!B147="#N/A"),#N/A,入力!B147)</f>
        <v>#N/A</v>
      </c>
      <c r="C147" s="74" t="e">
        <f>IF(OR(入力!C147="",入力!C147="#N/A"),#N/A,入力!C147)</f>
        <v>#N/A</v>
      </c>
      <c r="D147" s="210" t="e">
        <f>IF(OR(入力!E147="",入力!E147="#N/A"),#N/A,入力!E147)</f>
        <v>#N/A</v>
      </c>
      <c r="E147" s="2" t="e">
        <f>IF(OR(入力!H147="",入力!H147="#N/A"),#N/A,入力!H147)</f>
        <v>#N/A</v>
      </c>
      <c r="F147" t="e">
        <f>IF(OR(入力!I147="",入力!I147="#N/A"),#N/A,入力!I147)</f>
        <v>#N/A</v>
      </c>
      <c r="G147" t="e">
        <f>IF(OR(入力!Q147="",入力!Q147="#N/A"),#N/A,入力!Q147)</f>
        <v>#N/A</v>
      </c>
      <c r="H147" t="e">
        <f>IF(OR(入力!P147="",入力!P147="#N/A"),#N/A,入力!P147)</f>
        <v>#N/A</v>
      </c>
      <c r="I147" s="2" t="e">
        <f>IF(OR(入力!R147="",入力!R147="#N/A"),#N/A,入力!R147)</f>
        <v>#N/A</v>
      </c>
      <c r="J147" t="e">
        <f>IF(OR(入力!S147="",入力!S147="#N/A"),#N/A,入力!S147)</f>
        <v>#N/A</v>
      </c>
      <c r="K147" t="e">
        <f>IF(OR(入力!AA147="",入力!AA147="#N/A"),#N/A,入力!AA147)</f>
        <v>#N/A</v>
      </c>
      <c r="L147" t="e">
        <f>IF(OR(入力!Z147="",入力!Z147="#N/A"),#N/A,入力!Z147)</f>
        <v>#N/A</v>
      </c>
      <c r="M147" s="2" t="e">
        <f>IF(OR(入力!AB147="",入力!AB147="#N/A"),#N/A,入力!AB147)</f>
        <v>#N/A</v>
      </c>
      <c r="N147" t="e">
        <f>IF(OR(入力!AC147="",入力!AC147="#N/A"),#N/A,入力!AC147)</f>
        <v>#N/A</v>
      </c>
      <c r="O147" t="e">
        <f>IF(OR(入力!AK147="",入力!AK147="#N/A"),#N/A,入力!AK147)</f>
        <v>#N/A</v>
      </c>
      <c r="P147" t="e">
        <f>IF(OR(入力!AJ147="",入力!AJ147="#N/A"),#N/A,入力!AJ147)</f>
        <v>#N/A</v>
      </c>
      <c r="Q147" s="2" t="e">
        <f>IF(OR(入力!AL147="",入力!AL147="#N/A"),#N/A,入力!AL147)</f>
        <v>#N/A</v>
      </c>
      <c r="R147" t="e">
        <f>IF(OR(入力!AM147="",入力!AM147="#N/A"),#N/A,入力!AM147)</f>
        <v>#N/A</v>
      </c>
      <c r="S147" t="e">
        <f>IF(OR(入力!AT147="",入力!AT147="#N/A"),#N/A,入力!AT147)</f>
        <v>#N/A</v>
      </c>
      <c r="T147" t="e">
        <f>IF(OR(入力!AV147="",入力!AV147="#N/A"),#N/A,入力!AV147)</f>
        <v>#N/A</v>
      </c>
      <c r="U147" t="e">
        <f>IF(OR(入力!AU147="",入力!AU147="#N/A"),#N/A,入力!AU147)</f>
        <v>#N/A</v>
      </c>
      <c r="V147" s="2" t="e">
        <f>IF(OR(入力!AW147="",入力!AW147="#N/A"),#N/A,入力!AW147)</f>
        <v>#N/A</v>
      </c>
      <c r="W147" t="e">
        <f>IF(OR(入力!AX147="",入力!AX147="#N/A"),#N/A,入力!AX147)</f>
        <v>#N/A</v>
      </c>
      <c r="X147" t="e">
        <f>IF(OR(入力!BF147="",入力!BF147="#N/A"),#N/A,入力!BF147)</f>
        <v>#N/A</v>
      </c>
      <c r="Y147" t="e">
        <f>IF(OR(入力!BE147="",入力!BE147="#N/A"),#N/A,入力!BE147)</f>
        <v>#N/A</v>
      </c>
      <c r="Z147" s="2" t="e">
        <f>IF(OR(入力!BG147="",入力!BG147="#N/A"),#N/A,入力!BG147)</f>
        <v>#N/A</v>
      </c>
      <c r="AA147" t="e">
        <f>IF(OR(入力!BL147="",入力!BL147="#N/A"),#N/A,入力!BL147)</f>
        <v>#N/A</v>
      </c>
      <c r="AB147" s="15" t="e">
        <f>IF(OR(入力!BM147="",入力!BM147="#N/A"),#N/A,入力!BM147)</f>
        <v>#N/A</v>
      </c>
      <c r="AC147" s="98" t="e">
        <f>IF(OR(入力!BS147="",入力!BS147="#N/A"),#N/A,入力!BS147)</f>
        <v>#N/A</v>
      </c>
      <c r="AD147" s="23" t="e">
        <f>IF(OR(入力!BT147="",入力!BT147="#N/A"),#N/A,入力!BT147)</f>
        <v>#N/A</v>
      </c>
      <c r="AE147" s="23" t="e">
        <f>IF(OR(入力!BW147="",入力!BW147="#N/A"),#N/A,入力!BW147)</f>
        <v>#N/A</v>
      </c>
      <c r="AF147" s="23" t="e">
        <f>IF(OR(入力!BX147="",入力!BX147="#N/A"),#N/A,入力!BX147)</f>
        <v>#N/A</v>
      </c>
      <c r="AG147" s="126" t="e">
        <f>IF(OR(入力!BZ147="",入力!BZ147="#N/A"),#N/A,入力!BZ147)</f>
        <v>#N/A</v>
      </c>
      <c r="AH147" s="15" t="e">
        <f>IF(OR(入力!CB147="",入力!CB147="#N/A"),#N/A,入力!CB147)</f>
        <v>#N/A</v>
      </c>
      <c r="AI147" t="e">
        <f>IF(OR(入力!CD147="",入力!CD147="#N/A"),#N/A,入力!CD147)</f>
        <v>#N/A</v>
      </c>
      <c r="AJ147" t="e">
        <f>IF(OR(入力!CL147="",入力!CL147="#N/A"),#N/A,入力!CL147)</f>
        <v>#N/A</v>
      </c>
      <c r="AK147" t="e">
        <f>IF(OR(入力!CK147="",入力!CK147="#N/A"),#N/A,入力!CK147)</f>
        <v>#N/A</v>
      </c>
      <c r="AL147" t="e">
        <f>IF(OR(入力!CM147="",入力!CM147="#N/A"),#N/A,入力!CM147)</f>
        <v>#N/A</v>
      </c>
      <c r="AM147" s="39" t="e">
        <f>IF(OR(入力!CN147="",入力!CN147="#N/A"),#N/A,入力!CN147)</f>
        <v>#N/A</v>
      </c>
      <c r="AN147" s="39" t="e">
        <f>IF(OR(入力!CV147="",入力!CV147="#N/A"),#N/A,入力!CV147)</f>
        <v>#N/A</v>
      </c>
      <c r="AO147" s="39" t="e">
        <f>IF(OR(入力!CU147="",入力!CU147="#N/A"),#N/A,入力!CU147)</f>
        <v>#N/A</v>
      </c>
      <c r="AP147" s="40" t="e">
        <f>IF(OR(入力!CW147="",入力!CW147="#N/A"),#N/A,入力!CW147)</f>
        <v>#N/A</v>
      </c>
      <c r="AQ147" t="e">
        <f>IF(OR(入力!CX147="",入力!CX147="#N/A"),#N/A,入力!CX147)</f>
        <v>#N/A</v>
      </c>
      <c r="AR147" t="e">
        <f>IF(OR(入力!DF147="",入力!DF147="#N/A"),#N/A,入力!DF147)</f>
        <v>#N/A</v>
      </c>
      <c r="AS147" t="e">
        <f>IF(OR(入力!DE147="",入力!DE147="#N/A"),#N/A,入力!DE147)</f>
        <v>#N/A</v>
      </c>
      <c r="AT147" t="e">
        <f>IF(OR(入力!DG147="",入力!DG147="#N/A"),#N/A,入力!DG147)</f>
        <v>#N/A</v>
      </c>
      <c r="AU147" s="39" t="e">
        <f>IF(OR(入力!DH147="",入力!DH147="#N/A"),#N/A,入力!DH147)</f>
        <v>#N/A</v>
      </c>
      <c r="AV147" s="39" t="e">
        <f>IF(OR(入力!DP147="",入力!DP147="#N/A"),#N/A,入力!DP147)</f>
        <v>#N/A</v>
      </c>
      <c r="AW147" s="39" t="e">
        <f>IF(OR(入力!DO147="",入力!DO147="#N/A"),#N/A,入力!DO147)</f>
        <v>#N/A</v>
      </c>
      <c r="AX147" s="45" t="e">
        <f>IF(OR(入力!DQ147="",入力!DQ147="#N/A"),#N/A,入力!DQ147)</f>
        <v>#N/A</v>
      </c>
      <c r="AY147" t="e">
        <f>IF(OR(入力!DR147="",入力!DR147="#N/A"),#N/A,入力!DR147)</f>
        <v>#N/A</v>
      </c>
      <c r="AZ147" t="e">
        <f>IF(OR(入力!DZ147="",入力!DZ147="#N/A"),#N/A,入力!DZ147)</f>
        <v>#N/A</v>
      </c>
      <c r="BA147" t="e">
        <f>IF(OR(入力!DY147="",入力!DY147="#N/A"),#N/A,入力!DY147)</f>
        <v>#N/A</v>
      </c>
      <c r="BB147" t="e">
        <f>IF(OR(入力!EA147="",入力!EA147="#N/A"),#N/A,入力!EA147)</f>
        <v>#N/A</v>
      </c>
      <c r="BC147" s="39" t="e">
        <f>IF(OR(入力!EB147="",入力!EB147="#N/A"),#N/A,入力!EB147)</f>
        <v>#N/A</v>
      </c>
      <c r="BD147" s="39" t="e">
        <f>IF(OR(入力!EJ147="",入力!EJ147="#N/A"),#N/A,入力!EJ147)</f>
        <v>#N/A</v>
      </c>
      <c r="BE147" s="39" t="e">
        <f>IF(OR(入力!EI147="",入力!EI147="#N/A"),#N/A,入力!EI147)</f>
        <v>#N/A</v>
      </c>
      <c r="BF147" s="217" t="e">
        <f>IF(OR(入力!EK147="",入力!EK147="#N/A"),#N/A,入力!EK147)</f>
        <v>#N/A</v>
      </c>
      <c r="BG147" s="126" t="e">
        <f>IF(OR(入力!GT147="",入力!GT147="#N/A"),#N/A,入力!GT147)</f>
        <v>#N/A</v>
      </c>
      <c r="BH147" s="23" t="e">
        <f>IF(OR(入力!HB147="",入力!HB147="#N/A"),#N/A,入力!HB147)</f>
        <v>#N/A</v>
      </c>
      <c r="BI147" s="23" t="e">
        <f>IF(OR(入力!HA147="",入力!HA147="#N/A"),#N/A,入力!HA147)</f>
        <v>#N/A</v>
      </c>
      <c r="BJ147" s="15" t="e">
        <f>IF(OR(入力!HC147="",入力!HC147="#N/A"),#N/A,入力!HC147)</f>
        <v>#N/A</v>
      </c>
      <c r="BK147" t="e">
        <f>IF(OR(入力!LJ147="",入力!LJ147="#N/A"),#N/A,入力!LJ147)</f>
        <v>#N/A</v>
      </c>
      <c r="BL147" t="e">
        <f>IF(OR(入力!LR147="",入力!LR147="#N/A"),#N/A,入力!LR147)</f>
        <v>#N/A</v>
      </c>
      <c r="BM147" t="e">
        <f>IF(OR(入力!LQ147="",入力!LQ147="#N/A"),#N/A,入力!LQ147)</f>
        <v>#N/A</v>
      </c>
      <c r="BN147" s="2" t="e">
        <f>IF(OR(入力!LS147="",入力!LS147="#N/A"),#N/A,入力!LS147)</f>
        <v>#N/A</v>
      </c>
      <c r="BO147" t="e">
        <f>IF(OR(入力!LT147="",入力!LT147="#N/A"),#N/A,入力!LT147)</f>
        <v>#N/A</v>
      </c>
      <c r="BP147" t="e">
        <f>IF(OR(入力!MB147="",入力!MB147="#N/A"),#N/A,入力!MB147)</f>
        <v>#N/A</v>
      </c>
      <c r="BQ147" t="e">
        <f>IF(OR(入力!MA147="",入力!MA147="#N/A"),#N/A,入力!MA147)</f>
        <v>#N/A</v>
      </c>
      <c r="BR147" s="15" t="e">
        <f>IF(OR(入力!MC147="",入力!MC147="#N/A"),#N/A,入力!MC147)</f>
        <v>#N/A</v>
      </c>
      <c r="BS147" s="224" t="e">
        <f>IF(OR(入力!MN147="",入力!MN147="#N/A"),#N/A,入力!MN147)</f>
        <v>#N/A</v>
      </c>
      <c r="BT147" s="224" t="e">
        <f>IF(OR(入力!MV147="",入力!MV147="#N/A"),#N/A,入力!MV147)</f>
        <v>#N/A</v>
      </c>
      <c r="BU147" s="224" t="e">
        <f>IF(OR(入力!MU147="",入力!MU147="#N/A"),#N/A,入力!MU147)</f>
        <v>#N/A</v>
      </c>
      <c r="BV147" s="154" t="e">
        <f>IF(OR(入力!MW147="",入力!MW147="#N/A"),#N/A,入力!MW147)</f>
        <v>#N/A</v>
      </c>
      <c r="CD147" s="503"/>
      <c r="CE147" s="565"/>
      <c r="CF147" s="509"/>
      <c r="DC147" s="23"/>
    </row>
    <row r="148" spans="1:107">
      <c r="A148" s="251" t="e">
        <f>IF(OR(入力!A148="",入力!A148="#N/A"),#N/A,入力!A148)</f>
        <v>#N/A</v>
      </c>
      <c r="B148" s="253" t="e">
        <f>IF(OR(入力!B148="",入力!B148="#N/A"),#N/A,入力!B148)</f>
        <v>#N/A</v>
      </c>
      <c r="C148" s="74" t="e">
        <f>IF(OR(入力!C148="",入力!C148="#N/A"),#N/A,入力!C148)</f>
        <v>#N/A</v>
      </c>
      <c r="D148" s="210" t="e">
        <f>IF(OR(入力!E148="",入力!E148="#N/A"),#N/A,入力!E148)</f>
        <v>#N/A</v>
      </c>
      <c r="E148" s="2" t="e">
        <f>IF(OR(入力!H148="",入力!H148="#N/A"),#N/A,入力!H148)</f>
        <v>#N/A</v>
      </c>
      <c r="F148" t="e">
        <f>IF(OR(入力!I148="",入力!I148="#N/A"),#N/A,入力!I148)</f>
        <v>#N/A</v>
      </c>
      <c r="G148" t="e">
        <f>IF(OR(入力!Q148="",入力!Q148="#N/A"),#N/A,入力!Q148)</f>
        <v>#N/A</v>
      </c>
      <c r="H148" t="e">
        <f>IF(OR(入力!P148="",入力!P148="#N/A"),#N/A,入力!P148)</f>
        <v>#N/A</v>
      </c>
      <c r="I148" s="2" t="e">
        <f>IF(OR(入力!R148="",入力!R148="#N/A"),#N/A,入力!R148)</f>
        <v>#N/A</v>
      </c>
      <c r="J148" t="e">
        <f>IF(OR(入力!S148="",入力!S148="#N/A"),#N/A,入力!S148)</f>
        <v>#N/A</v>
      </c>
      <c r="K148" t="e">
        <f>IF(OR(入力!AA148="",入力!AA148="#N/A"),#N/A,入力!AA148)</f>
        <v>#N/A</v>
      </c>
      <c r="L148" t="e">
        <f>IF(OR(入力!Z148="",入力!Z148="#N/A"),#N/A,入力!Z148)</f>
        <v>#N/A</v>
      </c>
      <c r="M148" s="2" t="e">
        <f>IF(OR(入力!AB148="",入力!AB148="#N/A"),#N/A,入力!AB148)</f>
        <v>#N/A</v>
      </c>
      <c r="N148" t="e">
        <f>IF(OR(入力!AC148="",入力!AC148="#N/A"),#N/A,入力!AC148)</f>
        <v>#N/A</v>
      </c>
      <c r="O148" t="e">
        <f>IF(OR(入力!AK148="",入力!AK148="#N/A"),#N/A,入力!AK148)</f>
        <v>#N/A</v>
      </c>
      <c r="P148" t="e">
        <f>IF(OR(入力!AJ148="",入力!AJ148="#N/A"),#N/A,入力!AJ148)</f>
        <v>#N/A</v>
      </c>
      <c r="Q148" s="2" t="e">
        <f>IF(OR(入力!AL148="",入力!AL148="#N/A"),#N/A,入力!AL148)</f>
        <v>#N/A</v>
      </c>
      <c r="R148" t="e">
        <f>IF(OR(入力!AM148="",入力!AM148="#N/A"),#N/A,入力!AM148)</f>
        <v>#N/A</v>
      </c>
      <c r="S148" t="e">
        <f>IF(OR(入力!AT148="",入力!AT148="#N/A"),#N/A,入力!AT148)</f>
        <v>#N/A</v>
      </c>
      <c r="T148" t="e">
        <f>IF(OR(入力!AV148="",入力!AV148="#N/A"),#N/A,入力!AV148)</f>
        <v>#N/A</v>
      </c>
      <c r="U148" t="e">
        <f>IF(OR(入力!AU148="",入力!AU148="#N/A"),#N/A,入力!AU148)</f>
        <v>#N/A</v>
      </c>
      <c r="V148" s="2" t="e">
        <f>IF(OR(入力!AW148="",入力!AW148="#N/A"),#N/A,入力!AW148)</f>
        <v>#N/A</v>
      </c>
      <c r="W148" t="e">
        <f>IF(OR(入力!AX148="",入力!AX148="#N/A"),#N/A,入力!AX148)</f>
        <v>#N/A</v>
      </c>
      <c r="X148" t="e">
        <f>IF(OR(入力!BF148="",入力!BF148="#N/A"),#N/A,入力!BF148)</f>
        <v>#N/A</v>
      </c>
      <c r="Y148" t="e">
        <f>IF(OR(入力!BE148="",入力!BE148="#N/A"),#N/A,入力!BE148)</f>
        <v>#N/A</v>
      </c>
      <c r="Z148" s="2" t="e">
        <f>IF(OR(入力!BG148="",入力!BG148="#N/A"),#N/A,入力!BG148)</f>
        <v>#N/A</v>
      </c>
      <c r="AA148" t="e">
        <f>IF(OR(入力!BL148="",入力!BL148="#N/A"),#N/A,入力!BL148)</f>
        <v>#N/A</v>
      </c>
      <c r="AB148" s="15" t="e">
        <f>IF(OR(入力!BM148="",入力!BM148="#N/A"),#N/A,入力!BM148)</f>
        <v>#N/A</v>
      </c>
      <c r="AC148" s="98" t="e">
        <f>IF(OR(入力!BS148="",入力!BS148="#N/A"),#N/A,入力!BS148)</f>
        <v>#N/A</v>
      </c>
      <c r="AD148" s="23" t="e">
        <f>IF(OR(入力!BT148="",入力!BT148="#N/A"),#N/A,入力!BT148)</f>
        <v>#N/A</v>
      </c>
      <c r="AE148" s="23" t="e">
        <f>IF(OR(入力!BW148="",入力!BW148="#N/A"),#N/A,入力!BW148)</f>
        <v>#N/A</v>
      </c>
      <c r="AF148" s="23" t="e">
        <f>IF(OR(入力!BX148="",入力!BX148="#N/A"),#N/A,入力!BX148)</f>
        <v>#N/A</v>
      </c>
      <c r="AG148" s="126" t="e">
        <f>IF(OR(入力!BZ148="",入力!BZ148="#N/A"),#N/A,入力!BZ148)</f>
        <v>#N/A</v>
      </c>
      <c r="AH148" s="15" t="e">
        <f>IF(OR(入力!CB148="",入力!CB148="#N/A"),#N/A,入力!CB148)</f>
        <v>#N/A</v>
      </c>
      <c r="AI148" t="e">
        <f>IF(OR(入力!CD148="",入力!CD148="#N/A"),#N/A,入力!CD148)</f>
        <v>#N/A</v>
      </c>
      <c r="AJ148" t="e">
        <f>IF(OR(入力!CL148="",入力!CL148="#N/A"),#N/A,入力!CL148)</f>
        <v>#N/A</v>
      </c>
      <c r="AK148" t="e">
        <f>IF(OR(入力!CK148="",入力!CK148="#N/A"),#N/A,入力!CK148)</f>
        <v>#N/A</v>
      </c>
      <c r="AL148" t="e">
        <f>IF(OR(入力!CM148="",入力!CM148="#N/A"),#N/A,入力!CM148)</f>
        <v>#N/A</v>
      </c>
      <c r="AM148" s="39" t="e">
        <f>IF(OR(入力!CN148="",入力!CN148="#N/A"),#N/A,入力!CN148)</f>
        <v>#N/A</v>
      </c>
      <c r="AN148" s="39" t="e">
        <f>IF(OR(入力!CV148="",入力!CV148="#N/A"),#N/A,入力!CV148)</f>
        <v>#N/A</v>
      </c>
      <c r="AO148" s="39" t="e">
        <f>IF(OR(入力!CU148="",入力!CU148="#N/A"),#N/A,入力!CU148)</f>
        <v>#N/A</v>
      </c>
      <c r="AP148" s="40" t="e">
        <f>IF(OR(入力!CW148="",入力!CW148="#N/A"),#N/A,入力!CW148)</f>
        <v>#N/A</v>
      </c>
      <c r="AQ148" t="e">
        <f>IF(OR(入力!CX148="",入力!CX148="#N/A"),#N/A,入力!CX148)</f>
        <v>#N/A</v>
      </c>
      <c r="AR148" t="e">
        <f>IF(OR(入力!DF148="",入力!DF148="#N/A"),#N/A,入力!DF148)</f>
        <v>#N/A</v>
      </c>
      <c r="AS148" t="e">
        <f>IF(OR(入力!DE148="",入力!DE148="#N/A"),#N/A,入力!DE148)</f>
        <v>#N/A</v>
      </c>
      <c r="AT148" t="e">
        <f>IF(OR(入力!DG148="",入力!DG148="#N/A"),#N/A,入力!DG148)</f>
        <v>#N/A</v>
      </c>
      <c r="AU148" s="39" t="e">
        <f>IF(OR(入力!DH148="",入力!DH148="#N/A"),#N/A,入力!DH148)</f>
        <v>#N/A</v>
      </c>
      <c r="AV148" s="39" t="e">
        <f>IF(OR(入力!DP148="",入力!DP148="#N/A"),#N/A,入力!DP148)</f>
        <v>#N/A</v>
      </c>
      <c r="AW148" s="39" t="e">
        <f>IF(OR(入力!DO148="",入力!DO148="#N/A"),#N/A,入力!DO148)</f>
        <v>#N/A</v>
      </c>
      <c r="AX148" s="45" t="e">
        <f>IF(OR(入力!DQ148="",入力!DQ148="#N/A"),#N/A,入力!DQ148)</f>
        <v>#N/A</v>
      </c>
      <c r="AY148" t="e">
        <f>IF(OR(入力!DR148="",入力!DR148="#N/A"),#N/A,入力!DR148)</f>
        <v>#N/A</v>
      </c>
      <c r="AZ148" t="e">
        <f>IF(OR(入力!DZ148="",入力!DZ148="#N/A"),#N/A,入力!DZ148)</f>
        <v>#N/A</v>
      </c>
      <c r="BA148" t="e">
        <f>IF(OR(入力!DY148="",入力!DY148="#N/A"),#N/A,入力!DY148)</f>
        <v>#N/A</v>
      </c>
      <c r="BB148" t="e">
        <f>IF(OR(入力!EA148="",入力!EA148="#N/A"),#N/A,入力!EA148)</f>
        <v>#N/A</v>
      </c>
      <c r="BC148" s="39" t="e">
        <f>IF(OR(入力!EB148="",入力!EB148="#N/A"),#N/A,入力!EB148)</f>
        <v>#N/A</v>
      </c>
      <c r="BD148" s="39" t="e">
        <f>IF(OR(入力!EJ148="",入力!EJ148="#N/A"),#N/A,入力!EJ148)</f>
        <v>#N/A</v>
      </c>
      <c r="BE148" s="39" t="e">
        <f>IF(OR(入力!EI148="",入力!EI148="#N/A"),#N/A,入力!EI148)</f>
        <v>#N/A</v>
      </c>
      <c r="BF148" s="217" t="e">
        <f>IF(OR(入力!EK148="",入力!EK148="#N/A"),#N/A,入力!EK148)</f>
        <v>#N/A</v>
      </c>
      <c r="BG148" s="126" t="e">
        <f>IF(OR(入力!GT148="",入力!GT148="#N/A"),#N/A,入力!GT148)</f>
        <v>#N/A</v>
      </c>
      <c r="BH148" s="23" t="e">
        <f>IF(OR(入力!HB148="",入力!HB148="#N/A"),#N/A,入力!HB148)</f>
        <v>#N/A</v>
      </c>
      <c r="BI148" s="23" t="e">
        <f>IF(OR(入力!HA148="",入力!HA148="#N/A"),#N/A,入力!HA148)</f>
        <v>#N/A</v>
      </c>
      <c r="BJ148" s="15" t="e">
        <f>IF(OR(入力!HC148="",入力!HC148="#N/A"),#N/A,入力!HC148)</f>
        <v>#N/A</v>
      </c>
      <c r="BK148" t="e">
        <f>IF(OR(入力!LJ148="",入力!LJ148="#N/A"),#N/A,入力!LJ148)</f>
        <v>#N/A</v>
      </c>
      <c r="BL148" t="e">
        <f>IF(OR(入力!LR148="",入力!LR148="#N/A"),#N/A,入力!LR148)</f>
        <v>#N/A</v>
      </c>
      <c r="BM148" t="e">
        <f>IF(OR(入力!LQ148="",入力!LQ148="#N/A"),#N/A,入力!LQ148)</f>
        <v>#N/A</v>
      </c>
      <c r="BN148" s="2" t="e">
        <f>IF(OR(入力!LS148="",入力!LS148="#N/A"),#N/A,入力!LS148)</f>
        <v>#N/A</v>
      </c>
      <c r="BO148" t="e">
        <f>IF(OR(入力!LT148="",入力!LT148="#N/A"),#N/A,入力!LT148)</f>
        <v>#N/A</v>
      </c>
      <c r="BP148" t="e">
        <f>IF(OR(入力!MB148="",入力!MB148="#N/A"),#N/A,入力!MB148)</f>
        <v>#N/A</v>
      </c>
      <c r="BQ148" t="e">
        <f>IF(OR(入力!MA148="",入力!MA148="#N/A"),#N/A,入力!MA148)</f>
        <v>#N/A</v>
      </c>
      <c r="BR148" s="15" t="e">
        <f>IF(OR(入力!MC148="",入力!MC148="#N/A"),#N/A,入力!MC148)</f>
        <v>#N/A</v>
      </c>
      <c r="BS148" s="224" t="e">
        <f>IF(OR(入力!MN148="",入力!MN148="#N/A"),#N/A,入力!MN148)</f>
        <v>#N/A</v>
      </c>
      <c r="BT148" s="224" t="e">
        <f>IF(OR(入力!MV148="",入力!MV148="#N/A"),#N/A,入力!MV148)</f>
        <v>#N/A</v>
      </c>
      <c r="BU148" s="224" t="e">
        <f>IF(OR(入力!MU148="",入力!MU148="#N/A"),#N/A,入力!MU148)</f>
        <v>#N/A</v>
      </c>
      <c r="BV148" s="154" t="e">
        <f>IF(OR(入力!MW148="",入力!MW148="#N/A"),#N/A,入力!MW148)</f>
        <v>#N/A</v>
      </c>
      <c r="CD148" s="503"/>
      <c r="CE148" s="565"/>
      <c r="CF148" s="509"/>
      <c r="DC148" s="23"/>
    </row>
    <row r="149" spans="1:107">
      <c r="A149" s="251" t="e">
        <f>IF(OR(入力!A149="",入力!A149="#N/A"),#N/A,入力!A149)</f>
        <v>#N/A</v>
      </c>
      <c r="B149" s="253" t="e">
        <f>IF(OR(入力!B149="",入力!B149="#N/A"),#N/A,入力!B149)</f>
        <v>#N/A</v>
      </c>
      <c r="C149" s="74" t="e">
        <f>IF(OR(入力!C149="",入力!C149="#N/A"),#N/A,入力!C149)</f>
        <v>#N/A</v>
      </c>
      <c r="D149" s="210" t="e">
        <f>IF(OR(入力!E149="",入力!E149="#N/A"),#N/A,入力!E149)</f>
        <v>#N/A</v>
      </c>
      <c r="E149" s="2" t="e">
        <f>IF(OR(入力!H149="",入力!H149="#N/A"),#N/A,入力!H149)</f>
        <v>#N/A</v>
      </c>
      <c r="F149" t="e">
        <f>IF(OR(入力!I149="",入力!I149="#N/A"),#N/A,入力!I149)</f>
        <v>#N/A</v>
      </c>
      <c r="G149" t="e">
        <f>IF(OR(入力!Q149="",入力!Q149="#N/A"),#N/A,入力!Q149)</f>
        <v>#N/A</v>
      </c>
      <c r="H149" t="e">
        <f>IF(OR(入力!P149="",入力!P149="#N/A"),#N/A,入力!P149)</f>
        <v>#N/A</v>
      </c>
      <c r="I149" s="2" t="e">
        <f>IF(OR(入力!R149="",入力!R149="#N/A"),#N/A,入力!R149)</f>
        <v>#N/A</v>
      </c>
      <c r="J149" t="e">
        <f>IF(OR(入力!S149="",入力!S149="#N/A"),#N/A,入力!S149)</f>
        <v>#N/A</v>
      </c>
      <c r="K149" t="e">
        <f>IF(OR(入力!AA149="",入力!AA149="#N/A"),#N/A,入力!AA149)</f>
        <v>#N/A</v>
      </c>
      <c r="L149" t="e">
        <f>IF(OR(入力!Z149="",入力!Z149="#N/A"),#N/A,入力!Z149)</f>
        <v>#N/A</v>
      </c>
      <c r="M149" s="2" t="e">
        <f>IF(OR(入力!AB149="",入力!AB149="#N/A"),#N/A,入力!AB149)</f>
        <v>#N/A</v>
      </c>
      <c r="N149" t="e">
        <f>IF(OR(入力!AC149="",入力!AC149="#N/A"),#N/A,入力!AC149)</f>
        <v>#N/A</v>
      </c>
      <c r="O149" t="e">
        <f>IF(OR(入力!AK149="",入力!AK149="#N/A"),#N/A,入力!AK149)</f>
        <v>#N/A</v>
      </c>
      <c r="P149" t="e">
        <f>IF(OR(入力!AJ149="",入力!AJ149="#N/A"),#N/A,入力!AJ149)</f>
        <v>#N/A</v>
      </c>
      <c r="Q149" s="2" t="e">
        <f>IF(OR(入力!AL149="",入力!AL149="#N/A"),#N/A,入力!AL149)</f>
        <v>#N/A</v>
      </c>
      <c r="R149" t="e">
        <f>IF(OR(入力!AM149="",入力!AM149="#N/A"),#N/A,入力!AM149)</f>
        <v>#N/A</v>
      </c>
      <c r="S149" t="e">
        <f>IF(OR(入力!AT149="",入力!AT149="#N/A"),#N/A,入力!AT149)</f>
        <v>#N/A</v>
      </c>
      <c r="T149" t="e">
        <f>IF(OR(入力!AV149="",入力!AV149="#N/A"),#N/A,入力!AV149)</f>
        <v>#N/A</v>
      </c>
      <c r="U149" t="e">
        <f>IF(OR(入力!AU149="",入力!AU149="#N/A"),#N/A,入力!AU149)</f>
        <v>#N/A</v>
      </c>
      <c r="V149" s="2" t="e">
        <f>IF(OR(入力!AW149="",入力!AW149="#N/A"),#N/A,入力!AW149)</f>
        <v>#N/A</v>
      </c>
      <c r="W149" t="e">
        <f>IF(OR(入力!AX149="",入力!AX149="#N/A"),#N/A,入力!AX149)</f>
        <v>#N/A</v>
      </c>
      <c r="X149" t="e">
        <f>IF(OR(入力!BF149="",入力!BF149="#N/A"),#N/A,入力!BF149)</f>
        <v>#N/A</v>
      </c>
      <c r="Y149" t="e">
        <f>IF(OR(入力!BE149="",入力!BE149="#N/A"),#N/A,入力!BE149)</f>
        <v>#N/A</v>
      </c>
      <c r="Z149" s="2" t="e">
        <f>IF(OR(入力!BG149="",入力!BG149="#N/A"),#N/A,入力!BG149)</f>
        <v>#N/A</v>
      </c>
      <c r="AA149" t="e">
        <f>IF(OR(入力!BL149="",入力!BL149="#N/A"),#N/A,入力!BL149)</f>
        <v>#N/A</v>
      </c>
      <c r="AB149" s="15" t="e">
        <f>IF(OR(入力!BM149="",入力!BM149="#N/A"),#N/A,入力!BM149)</f>
        <v>#N/A</v>
      </c>
      <c r="AC149" s="98" t="e">
        <f>IF(OR(入力!BS149="",入力!BS149="#N/A"),#N/A,入力!BS149)</f>
        <v>#N/A</v>
      </c>
      <c r="AD149" s="23" t="e">
        <f>IF(OR(入力!BT149="",入力!BT149="#N/A"),#N/A,入力!BT149)</f>
        <v>#N/A</v>
      </c>
      <c r="AE149" s="23" t="e">
        <f>IF(OR(入力!BW149="",入力!BW149="#N/A"),#N/A,入力!BW149)</f>
        <v>#N/A</v>
      </c>
      <c r="AF149" s="23" t="e">
        <f>IF(OR(入力!BX149="",入力!BX149="#N/A"),#N/A,入力!BX149)</f>
        <v>#N/A</v>
      </c>
      <c r="AG149" s="126" t="e">
        <f>IF(OR(入力!BZ149="",入力!BZ149="#N/A"),#N/A,入力!BZ149)</f>
        <v>#N/A</v>
      </c>
      <c r="AH149" s="15" t="e">
        <f>IF(OR(入力!CB149="",入力!CB149="#N/A"),#N/A,入力!CB149)</f>
        <v>#N/A</v>
      </c>
      <c r="AI149" t="e">
        <f>IF(OR(入力!CD149="",入力!CD149="#N/A"),#N/A,入力!CD149)</f>
        <v>#N/A</v>
      </c>
      <c r="AJ149" t="e">
        <f>IF(OR(入力!CL149="",入力!CL149="#N/A"),#N/A,入力!CL149)</f>
        <v>#N/A</v>
      </c>
      <c r="AK149" t="e">
        <f>IF(OR(入力!CK149="",入力!CK149="#N/A"),#N/A,入力!CK149)</f>
        <v>#N/A</v>
      </c>
      <c r="AL149" t="e">
        <f>IF(OR(入力!CM149="",入力!CM149="#N/A"),#N/A,入力!CM149)</f>
        <v>#N/A</v>
      </c>
      <c r="AM149" s="39" t="e">
        <f>IF(OR(入力!CN149="",入力!CN149="#N/A"),#N/A,入力!CN149)</f>
        <v>#N/A</v>
      </c>
      <c r="AN149" s="39" t="e">
        <f>IF(OR(入力!CV149="",入力!CV149="#N/A"),#N/A,入力!CV149)</f>
        <v>#N/A</v>
      </c>
      <c r="AO149" s="39" t="e">
        <f>IF(OR(入力!CU149="",入力!CU149="#N/A"),#N/A,入力!CU149)</f>
        <v>#N/A</v>
      </c>
      <c r="AP149" s="40" t="e">
        <f>IF(OR(入力!CW149="",入力!CW149="#N/A"),#N/A,入力!CW149)</f>
        <v>#N/A</v>
      </c>
      <c r="AQ149" t="e">
        <f>IF(OR(入力!CX149="",入力!CX149="#N/A"),#N/A,入力!CX149)</f>
        <v>#N/A</v>
      </c>
      <c r="AR149" t="e">
        <f>IF(OR(入力!DF149="",入力!DF149="#N/A"),#N/A,入力!DF149)</f>
        <v>#N/A</v>
      </c>
      <c r="AS149" t="e">
        <f>IF(OR(入力!DE149="",入力!DE149="#N/A"),#N/A,入力!DE149)</f>
        <v>#N/A</v>
      </c>
      <c r="AT149" t="e">
        <f>IF(OR(入力!DG149="",入力!DG149="#N/A"),#N/A,入力!DG149)</f>
        <v>#N/A</v>
      </c>
      <c r="AU149" s="39" t="e">
        <f>IF(OR(入力!DH149="",入力!DH149="#N/A"),#N/A,入力!DH149)</f>
        <v>#N/A</v>
      </c>
      <c r="AV149" s="39" t="e">
        <f>IF(OR(入力!DP149="",入力!DP149="#N/A"),#N/A,入力!DP149)</f>
        <v>#N/A</v>
      </c>
      <c r="AW149" s="39" t="e">
        <f>IF(OR(入力!DO149="",入力!DO149="#N/A"),#N/A,入力!DO149)</f>
        <v>#N/A</v>
      </c>
      <c r="AX149" s="45" t="e">
        <f>IF(OR(入力!DQ149="",入力!DQ149="#N/A"),#N/A,入力!DQ149)</f>
        <v>#N/A</v>
      </c>
      <c r="AY149" t="e">
        <f>IF(OR(入力!DR149="",入力!DR149="#N/A"),#N/A,入力!DR149)</f>
        <v>#N/A</v>
      </c>
      <c r="AZ149" t="e">
        <f>IF(OR(入力!DZ149="",入力!DZ149="#N/A"),#N/A,入力!DZ149)</f>
        <v>#N/A</v>
      </c>
      <c r="BA149" t="e">
        <f>IF(OR(入力!DY149="",入力!DY149="#N/A"),#N/A,入力!DY149)</f>
        <v>#N/A</v>
      </c>
      <c r="BB149" t="e">
        <f>IF(OR(入力!EA149="",入力!EA149="#N/A"),#N/A,入力!EA149)</f>
        <v>#N/A</v>
      </c>
      <c r="BC149" s="39" t="e">
        <f>IF(OR(入力!EB149="",入力!EB149="#N/A"),#N/A,入力!EB149)</f>
        <v>#N/A</v>
      </c>
      <c r="BD149" s="39" t="e">
        <f>IF(OR(入力!EJ149="",入力!EJ149="#N/A"),#N/A,入力!EJ149)</f>
        <v>#N/A</v>
      </c>
      <c r="BE149" s="39" t="e">
        <f>IF(OR(入力!EI149="",入力!EI149="#N/A"),#N/A,入力!EI149)</f>
        <v>#N/A</v>
      </c>
      <c r="BF149" s="217" t="e">
        <f>IF(OR(入力!EK149="",入力!EK149="#N/A"),#N/A,入力!EK149)</f>
        <v>#N/A</v>
      </c>
      <c r="BG149" s="126" t="e">
        <f>IF(OR(入力!GT149="",入力!GT149="#N/A"),#N/A,入力!GT149)</f>
        <v>#N/A</v>
      </c>
      <c r="BH149" s="23" t="e">
        <f>IF(OR(入力!HB149="",入力!HB149="#N/A"),#N/A,入力!HB149)</f>
        <v>#N/A</v>
      </c>
      <c r="BI149" s="23" t="e">
        <f>IF(OR(入力!HA149="",入力!HA149="#N/A"),#N/A,入力!HA149)</f>
        <v>#N/A</v>
      </c>
      <c r="BJ149" s="15" t="e">
        <f>IF(OR(入力!HC149="",入力!HC149="#N/A"),#N/A,入力!HC149)</f>
        <v>#N/A</v>
      </c>
      <c r="BK149" t="e">
        <f>IF(OR(入力!LJ149="",入力!LJ149="#N/A"),#N/A,入力!LJ149)</f>
        <v>#N/A</v>
      </c>
      <c r="BL149" t="e">
        <f>IF(OR(入力!LR149="",入力!LR149="#N/A"),#N/A,入力!LR149)</f>
        <v>#N/A</v>
      </c>
      <c r="BM149" t="e">
        <f>IF(OR(入力!LQ149="",入力!LQ149="#N/A"),#N/A,入力!LQ149)</f>
        <v>#N/A</v>
      </c>
      <c r="BN149" s="2" t="e">
        <f>IF(OR(入力!LS149="",入力!LS149="#N/A"),#N/A,入力!LS149)</f>
        <v>#N/A</v>
      </c>
      <c r="BO149" t="e">
        <f>IF(OR(入力!LT149="",入力!LT149="#N/A"),#N/A,入力!LT149)</f>
        <v>#N/A</v>
      </c>
      <c r="BP149" t="e">
        <f>IF(OR(入力!MB149="",入力!MB149="#N/A"),#N/A,入力!MB149)</f>
        <v>#N/A</v>
      </c>
      <c r="BQ149" t="e">
        <f>IF(OR(入力!MA149="",入力!MA149="#N/A"),#N/A,入力!MA149)</f>
        <v>#N/A</v>
      </c>
      <c r="BR149" s="15" t="e">
        <f>IF(OR(入力!MC149="",入力!MC149="#N/A"),#N/A,入力!MC149)</f>
        <v>#N/A</v>
      </c>
      <c r="BS149" s="224" t="e">
        <f>IF(OR(入力!MN149="",入力!MN149="#N/A"),#N/A,入力!MN149)</f>
        <v>#N/A</v>
      </c>
      <c r="BT149" s="224" t="e">
        <f>IF(OR(入力!MV149="",入力!MV149="#N/A"),#N/A,入力!MV149)</f>
        <v>#N/A</v>
      </c>
      <c r="BU149" s="224" t="e">
        <f>IF(OR(入力!MU149="",入力!MU149="#N/A"),#N/A,入力!MU149)</f>
        <v>#N/A</v>
      </c>
      <c r="BV149" s="154" t="e">
        <f>IF(OR(入力!MW149="",入力!MW149="#N/A"),#N/A,入力!MW149)</f>
        <v>#N/A</v>
      </c>
      <c r="CD149" s="503"/>
      <c r="CE149" s="565"/>
      <c r="CF149" s="509"/>
      <c r="DC149" s="23"/>
    </row>
    <row r="150" spans="1:107">
      <c r="A150" s="251" t="e">
        <f>IF(OR(入力!A150="",入力!A150="#N/A"),#N/A,入力!A150)</f>
        <v>#N/A</v>
      </c>
      <c r="B150" s="253" t="e">
        <f>IF(OR(入力!B150="",入力!B150="#N/A"),#N/A,入力!B150)</f>
        <v>#N/A</v>
      </c>
      <c r="C150" s="74" t="e">
        <f>IF(OR(入力!C150="",入力!C150="#N/A"),#N/A,入力!C150)</f>
        <v>#N/A</v>
      </c>
      <c r="D150" s="210" t="e">
        <f>IF(OR(入力!E150="",入力!E150="#N/A"),#N/A,入力!E150)</f>
        <v>#N/A</v>
      </c>
      <c r="E150" s="2" t="e">
        <f>IF(OR(入力!H150="",入力!H150="#N/A"),#N/A,入力!H150)</f>
        <v>#N/A</v>
      </c>
      <c r="F150" t="e">
        <f>IF(OR(入力!I150="",入力!I150="#N/A"),#N/A,入力!I150)</f>
        <v>#N/A</v>
      </c>
      <c r="G150" t="e">
        <f>IF(OR(入力!Q150="",入力!Q150="#N/A"),#N/A,入力!Q150)</f>
        <v>#N/A</v>
      </c>
      <c r="H150" t="e">
        <f>IF(OR(入力!P150="",入力!P150="#N/A"),#N/A,入力!P150)</f>
        <v>#N/A</v>
      </c>
      <c r="I150" s="2" t="e">
        <f>IF(OR(入力!R150="",入力!R150="#N/A"),#N/A,入力!R150)</f>
        <v>#N/A</v>
      </c>
      <c r="J150" t="e">
        <f>IF(OR(入力!S150="",入力!S150="#N/A"),#N/A,入力!S150)</f>
        <v>#N/A</v>
      </c>
      <c r="K150" t="e">
        <f>IF(OR(入力!AA150="",入力!AA150="#N/A"),#N/A,入力!AA150)</f>
        <v>#N/A</v>
      </c>
      <c r="L150" t="e">
        <f>IF(OR(入力!Z150="",入力!Z150="#N/A"),#N/A,入力!Z150)</f>
        <v>#N/A</v>
      </c>
      <c r="M150" s="2" t="e">
        <f>IF(OR(入力!AB150="",入力!AB150="#N/A"),#N/A,入力!AB150)</f>
        <v>#N/A</v>
      </c>
      <c r="N150" t="e">
        <f>IF(OR(入力!AC150="",入力!AC150="#N/A"),#N/A,入力!AC150)</f>
        <v>#N/A</v>
      </c>
      <c r="O150" t="e">
        <f>IF(OR(入力!AK150="",入力!AK150="#N/A"),#N/A,入力!AK150)</f>
        <v>#N/A</v>
      </c>
      <c r="P150" t="e">
        <f>IF(OR(入力!AJ150="",入力!AJ150="#N/A"),#N/A,入力!AJ150)</f>
        <v>#N/A</v>
      </c>
      <c r="Q150" s="2" t="e">
        <f>IF(OR(入力!AL150="",入力!AL150="#N/A"),#N/A,入力!AL150)</f>
        <v>#N/A</v>
      </c>
      <c r="R150" t="e">
        <f>IF(OR(入力!AM150="",入力!AM150="#N/A"),#N/A,入力!AM150)</f>
        <v>#N/A</v>
      </c>
      <c r="S150" t="e">
        <f>IF(OR(入力!AT150="",入力!AT150="#N/A"),#N/A,入力!AT150)</f>
        <v>#N/A</v>
      </c>
      <c r="T150" t="e">
        <f>IF(OR(入力!AV150="",入力!AV150="#N/A"),#N/A,入力!AV150)</f>
        <v>#N/A</v>
      </c>
      <c r="U150" t="e">
        <f>IF(OR(入力!AU150="",入力!AU150="#N/A"),#N/A,入力!AU150)</f>
        <v>#N/A</v>
      </c>
      <c r="V150" s="2" t="e">
        <f>IF(OR(入力!AW150="",入力!AW150="#N/A"),#N/A,入力!AW150)</f>
        <v>#N/A</v>
      </c>
      <c r="W150" t="e">
        <f>IF(OR(入力!AX150="",入力!AX150="#N/A"),#N/A,入力!AX150)</f>
        <v>#N/A</v>
      </c>
      <c r="X150" t="e">
        <f>IF(OR(入力!BF150="",入力!BF150="#N/A"),#N/A,入力!BF150)</f>
        <v>#N/A</v>
      </c>
      <c r="Y150" t="e">
        <f>IF(OR(入力!BE150="",入力!BE150="#N/A"),#N/A,入力!BE150)</f>
        <v>#N/A</v>
      </c>
      <c r="Z150" s="2" t="e">
        <f>IF(OR(入力!BG150="",入力!BG150="#N/A"),#N/A,入力!BG150)</f>
        <v>#N/A</v>
      </c>
      <c r="AA150" t="e">
        <f>IF(OR(入力!BL150="",入力!BL150="#N/A"),#N/A,入力!BL150)</f>
        <v>#N/A</v>
      </c>
      <c r="AB150" s="15" t="e">
        <f>IF(OR(入力!BM150="",入力!BM150="#N/A"),#N/A,入力!BM150)</f>
        <v>#N/A</v>
      </c>
      <c r="AC150" s="98" t="e">
        <f>IF(OR(入力!BS150="",入力!BS150="#N/A"),#N/A,入力!BS150)</f>
        <v>#N/A</v>
      </c>
      <c r="AD150" s="23" t="e">
        <f>IF(OR(入力!BT150="",入力!BT150="#N/A"),#N/A,入力!BT150)</f>
        <v>#N/A</v>
      </c>
      <c r="AE150" s="23" t="e">
        <f>IF(OR(入力!BW150="",入力!BW150="#N/A"),#N/A,入力!BW150)</f>
        <v>#N/A</v>
      </c>
      <c r="AF150" s="23" t="e">
        <f>IF(OR(入力!BX150="",入力!BX150="#N/A"),#N/A,入力!BX150)</f>
        <v>#N/A</v>
      </c>
      <c r="AG150" s="126" t="e">
        <f>IF(OR(入力!BZ150="",入力!BZ150="#N/A"),#N/A,入力!BZ150)</f>
        <v>#N/A</v>
      </c>
      <c r="AH150" s="15" t="e">
        <f>IF(OR(入力!CB150="",入力!CB150="#N/A"),#N/A,入力!CB150)</f>
        <v>#N/A</v>
      </c>
      <c r="AI150" t="e">
        <f>IF(OR(入力!CD150="",入力!CD150="#N/A"),#N/A,入力!CD150)</f>
        <v>#N/A</v>
      </c>
      <c r="AJ150" t="e">
        <f>IF(OR(入力!CL150="",入力!CL150="#N/A"),#N/A,入力!CL150)</f>
        <v>#N/A</v>
      </c>
      <c r="AK150" t="e">
        <f>IF(OR(入力!CK150="",入力!CK150="#N/A"),#N/A,入力!CK150)</f>
        <v>#N/A</v>
      </c>
      <c r="AL150" t="e">
        <f>IF(OR(入力!CM150="",入力!CM150="#N/A"),#N/A,入力!CM150)</f>
        <v>#N/A</v>
      </c>
      <c r="AM150" s="39" t="e">
        <f>IF(OR(入力!CN150="",入力!CN150="#N/A"),#N/A,入力!CN150)</f>
        <v>#N/A</v>
      </c>
      <c r="AN150" s="39" t="e">
        <f>IF(OR(入力!CV150="",入力!CV150="#N/A"),#N/A,入力!CV150)</f>
        <v>#N/A</v>
      </c>
      <c r="AO150" s="39" t="e">
        <f>IF(OR(入力!CU150="",入力!CU150="#N/A"),#N/A,入力!CU150)</f>
        <v>#N/A</v>
      </c>
      <c r="AP150" s="40" t="e">
        <f>IF(OR(入力!CW150="",入力!CW150="#N/A"),#N/A,入力!CW150)</f>
        <v>#N/A</v>
      </c>
      <c r="AQ150" t="e">
        <f>IF(OR(入力!CX150="",入力!CX150="#N/A"),#N/A,入力!CX150)</f>
        <v>#N/A</v>
      </c>
      <c r="AR150" t="e">
        <f>IF(OR(入力!DF150="",入力!DF150="#N/A"),#N/A,入力!DF150)</f>
        <v>#N/A</v>
      </c>
      <c r="AS150" t="e">
        <f>IF(OR(入力!DE150="",入力!DE150="#N/A"),#N/A,入力!DE150)</f>
        <v>#N/A</v>
      </c>
      <c r="AT150" t="e">
        <f>IF(OR(入力!DG150="",入力!DG150="#N/A"),#N/A,入力!DG150)</f>
        <v>#N/A</v>
      </c>
      <c r="AU150" s="39" t="e">
        <f>IF(OR(入力!DH150="",入力!DH150="#N/A"),#N/A,入力!DH150)</f>
        <v>#N/A</v>
      </c>
      <c r="AV150" s="39" t="e">
        <f>IF(OR(入力!DP150="",入力!DP150="#N/A"),#N/A,入力!DP150)</f>
        <v>#N/A</v>
      </c>
      <c r="AW150" s="39" t="e">
        <f>IF(OR(入力!DO150="",入力!DO150="#N/A"),#N/A,入力!DO150)</f>
        <v>#N/A</v>
      </c>
      <c r="AX150" s="45" t="e">
        <f>IF(OR(入力!DQ150="",入力!DQ150="#N/A"),#N/A,入力!DQ150)</f>
        <v>#N/A</v>
      </c>
      <c r="AY150" t="e">
        <f>IF(OR(入力!DR150="",入力!DR150="#N/A"),#N/A,入力!DR150)</f>
        <v>#N/A</v>
      </c>
      <c r="AZ150" t="e">
        <f>IF(OR(入力!DZ150="",入力!DZ150="#N/A"),#N/A,入力!DZ150)</f>
        <v>#N/A</v>
      </c>
      <c r="BA150" t="e">
        <f>IF(OR(入力!DY150="",入力!DY150="#N/A"),#N/A,入力!DY150)</f>
        <v>#N/A</v>
      </c>
      <c r="BB150" t="e">
        <f>IF(OR(入力!EA150="",入力!EA150="#N/A"),#N/A,入力!EA150)</f>
        <v>#N/A</v>
      </c>
      <c r="BC150" s="39" t="e">
        <f>IF(OR(入力!EB150="",入力!EB150="#N/A"),#N/A,入力!EB150)</f>
        <v>#N/A</v>
      </c>
      <c r="BD150" s="39" t="e">
        <f>IF(OR(入力!EJ150="",入力!EJ150="#N/A"),#N/A,入力!EJ150)</f>
        <v>#N/A</v>
      </c>
      <c r="BE150" s="39" t="e">
        <f>IF(OR(入力!EI150="",入力!EI150="#N/A"),#N/A,入力!EI150)</f>
        <v>#N/A</v>
      </c>
      <c r="BF150" s="217" t="e">
        <f>IF(OR(入力!EK150="",入力!EK150="#N/A"),#N/A,入力!EK150)</f>
        <v>#N/A</v>
      </c>
      <c r="BG150" s="126" t="e">
        <f>IF(OR(入力!GT150="",入力!GT150="#N/A"),#N/A,入力!GT150)</f>
        <v>#N/A</v>
      </c>
      <c r="BH150" s="23" t="e">
        <f>IF(OR(入力!HB150="",入力!HB150="#N/A"),#N/A,入力!HB150)</f>
        <v>#N/A</v>
      </c>
      <c r="BI150" s="23" t="e">
        <f>IF(OR(入力!HA150="",入力!HA150="#N/A"),#N/A,入力!HA150)</f>
        <v>#N/A</v>
      </c>
      <c r="BJ150" s="15" t="e">
        <f>IF(OR(入力!HC150="",入力!HC150="#N/A"),#N/A,入力!HC150)</f>
        <v>#N/A</v>
      </c>
      <c r="BK150" t="e">
        <f>IF(OR(入力!LJ150="",入力!LJ150="#N/A"),#N/A,入力!LJ150)</f>
        <v>#N/A</v>
      </c>
      <c r="BL150" t="e">
        <f>IF(OR(入力!LR150="",入力!LR150="#N/A"),#N/A,入力!LR150)</f>
        <v>#N/A</v>
      </c>
      <c r="BM150" t="e">
        <f>IF(OR(入力!LQ150="",入力!LQ150="#N/A"),#N/A,入力!LQ150)</f>
        <v>#N/A</v>
      </c>
      <c r="BN150" s="2" t="e">
        <f>IF(OR(入力!LS150="",入力!LS150="#N/A"),#N/A,入力!LS150)</f>
        <v>#N/A</v>
      </c>
      <c r="BO150" t="e">
        <f>IF(OR(入力!LT150="",入力!LT150="#N/A"),#N/A,入力!LT150)</f>
        <v>#N/A</v>
      </c>
      <c r="BP150" t="e">
        <f>IF(OR(入力!MB150="",入力!MB150="#N/A"),#N/A,入力!MB150)</f>
        <v>#N/A</v>
      </c>
      <c r="BQ150" t="e">
        <f>IF(OR(入力!MA150="",入力!MA150="#N/A"),#N/A,入力!MA150)</f>
        <v>#N/A</v>
      </c>
      <c r="BR150" s="15" t="e">
        <f>IF(OR(入力!MC150="",入力!MC150="#N/A"),#N/A,入力!MC150)</f>
        <v>#N/A</v>
      </c>
      <c r="BS150" s="224" t="e">
        <f>IF(OR(入力!MN150="",入力!MN150="#N/A"),#N/A,入力!MN150)</f>
        <v>#N/A</v>
      </c>
      <c r="BT150" s="224" t="e">
        <f>IF(OR(入力!MV150="",入力!MV150="#N/A"),#N/A,入力!MV150)</f>
        <v>#N/A</v>
      </c>
      <c r="BU150" s="224" t="e">
        <f>IF(OR(入力!MU150="",入力!MU150="#N/A"),#N/A,入力!MU150)</f>
        <v>#N/A</v>
      </c>
      <c r="BV150" s="154" t="e">
        <f>IF(OR(入力!MW150="",入力!MW150="#N/A"),#N/A,入力!MW150)</f>
        <v>#N/A</v>
      </c>
      <c r="CD150" s="503"/>
      <c r="CE150" s="565"/>
      <c r="CF150" s="509"/>
      <c r="DC150" s="23"/>
    </row>
    <row r="151" spans="1:107">
      <c r="A151" s="251" t="e">
        <f>IF(OR(入力!A151="",入力!A151="#N/A"),#N/A,入力!A151)</f>
        <v>#N/A</v>
      </c>
      <c r="B151" s="253" t="e">
        <f>IF(OR(入力!B151="",入力!B151="#N/A"),#N/A,入力!B151)</f>
        <v>#N/A</v>
      </c>
      <c r="C151" s="74" t="e">
        <f>IF(OR(入力!C151="",入力!C151="#N/A"),#N/A,入力!C151)</f>
        <v>#N/A</v>
      </c>
      <c r="D151" s="210" t="e">
        <f>IF(OR(入力!E151="",入力!E151="#N/A"),#N/A,入力!E151)</f>
        <v>#N/A</v>
      </c>
      <c r="E151" s="2" t="e">
        <f>IF(OR(入力!H151="",入力!H151="#N/A"),#N/A,入力!H151)</f>
        <v>#N/A</v>
      </c>
      <c r="F151" t="e">
        <f>IF(OR(入力!I151="",入力!I151="#N/A"),#N/A,入力!I151)</f>
        <v>#N/A</v>
      </c>
      <c r="G151" t="e">
        <f>IF(OR(入力!Q151="",入力!Q151="#N/A"),#N/A,入力!Q151)</f>
        <v>#N/A</v>
      </c>
      <c r="H151" t="e">
        <f>IF(OR(入力!P151="",入力!P151="#N/A"),#N/A,入力!P151)</f>
        <v>#N/A</v>
      </c>
      <c r="I151" s="2" t="e">
        <f>IF(OR(入力!R151="",入力!R151="#N/A"),#N/A,入力!R151)</f>
        <v>#N/A</v>
      </c>
      <c r="J151" t="e">
        <f>IF(OR(入力!S151="",入力!S151="#N/A"),#N/A,入力!S151)</f>
        <v>#N/A</v>
      </c>
      <c r="K151" t="e">
        <f>IF(OR(入力!AA151="",入力!AA151="#N/A"),#N/A,入力!AA151)</f>
        <v>#N/A</v>
      </c>
      <c r="L151" t="e">
        <f>IF(OR(入力!Z151="",入力!Z151="#N/A"),#N/A,入力!Z151)</f>
        <v>#N/A</v>
      </c>
      <c r="M151" s="2" t="e">
        <f>IF(OR(入力!AB151="",入力!AB151="#N/A"),#N/A,入力!AB151)</f>
        <v>#N/A</v>
      </c>
      <c r="N151" t="e">
        <f>IF(OR(入力!AC151="",入力!AC151="#N/A"),#N/A,入力!AC151)</f>
        <v>#N/A</v>
      </c>
      <c r="O151" t="e">
        <f>IF(OR(入力!AK151="",入力!AK151="#N/A"),#N/A,入力!AK151)</f>
        <v>#N/A</v>
      </c>
      <c r="P151" t="e">
        <f>IF(OR(入力!AJ151="",入力!AJ151="#N/A"),#N/A,入力!AJ151)</f>
        <v>#N/A</v>
      </c>
      <c r="Q151" s="2" t="e">
        <f>IF(OR(入力!AL151="",入力!AL151="#N/A"),#N/A,入力!AL151)</f>
        <v>#N/A</v>
      </c>
      <c r="R151" t="e">
        <f>IF(OR(入力!AM151="",入力!AM151="#N/A"),#N/A,入力!AM151)</f>
        <v>#N/A</v>
      </c>
      <c r="S151" t="e">
        <f>IF(OR(入力!AT151="",入力!AT151="#N/A"),#N/A,入力!AT151)</f>
        <v>#N/A</v>
      </c>
      <c r="T151" t="e">
        <f>IF(OR(入力!AV151="",入力!AV151="#N/A"),#N/A,入力!AV151)</f>
        <v>#N/A</v>
      </c>
      <c r="U151" t="e">
        <f>IF(OR(入力!AU151="",入力!AU151="#N/A"),#N/A,入力!AU151)</f>
        <v>#N/A</v>
      </c>
      <c r="V151" s="2" t="e">
        <f>IF(OR(入力!AW151="",入力!AW151="#N/A"),#N/A,入力!AW151)</f>
        <v>#N/A</v>
      </c>
      <c r="W151" t="e">
        <f>IF(OR(入力!AX151="",入力!AX151="#N/A"),#N/A,入力!AX151)</f>
        <v>#N/A</v>
      </c>
      <c r="X151" t="e">
        <f>IF(OR(入力!BF151="",入力!BF151="#N/A"),#N/A,入力!BF151)</f>
        <v>#N/A</v>
      </c>
      <c r="Y151" t="e">
        <f>IF(OR(入力!BE151="",入力!BE151="#N/A"),#N/A,入力!BE151)</f>
        <v>#N/A</v>
      </c>
      <c r="Z151" s="2" t="e">
        <f>IF(OR(入力!BG151="",入力!BG151="#N/A"),#N/A,入力!BG151)</f>
        <v>#N/A</v>
      </c>
      <c r="AA151" t="e">
        <f>IF(OR(入力!BL151="",入力!BL151="#N/A"),#N/A,入力!BL151)</f>
        <v>#N/A</v>
      </c>
      <c r="AB151" s="15" t="e">
        <f>IF(OR(入力!BM151="",入力!BM151="#N/A"),#N/A,入力!BM151)</f>
        <v>#N/A</v>
      </c>
      <c r="AC151" s="98" t="e">
        <f>IF(OR(入力!BS151="",入力!BS151="#N/A"),#N/A,入力!BS151)</f>
        <v>#N/A</v>
      </c>
      <c r="AD151" s="23" t="e">
        <f>IF(OR(入力!BT151="",入力!BT151="#N/A"),#N/A,入力!BT151)</f>
        <v>#N/A</v>
      </c>
      <c r="AE151" s="23" t="e">
        <f>IF(OR(入力!BW151="",入力!BW151="#N/A"),#N/A,入力!BW151)</f>
        <v>#N/A</v>
      </c>
      <c r="AF151" s="23" t="e">
        <f>IF(OR(入力!BX151="",入力!BX151="#N/A"),#N/A,入力!BX151)</f>
        <v>#N/A</v>
      </c>
      <c r="AG151" s="126" t="e">
        <f>IF(OR(入力!BZ151="",入力!BZ151="#N/A"),#N/A,入力!BZ151)</f>
        <v>#N/A</v>
      </c>
      <c r="AH151" s="15" t="e">
        <f>IF(OR(入力!CB151="",入力!CB151="#N/A"),#N/A,入力!CB151)</f>
        <v>#N/A</v>
      </c>
      <c r="AI151" t="e">
        <f>IF(OR(入力!CD151="",入力!CD151="#N/A"),#N/A,入力!CD151)</f>
        <v>#N/A</v>
      </c>
      <c r="AJ151" t="e">
        <f>IF(OR(入力!CL151="",入力!CL151="#N/A"),#N/A,入力!CL151)</f>
        <v>#N/A</v>
      </c>
      <c r="AK151" t="e">
        <f>IF(OR(入力!CK151="",入力!CK151="#N/A"),#N/A,入力!CK151)</f>
        <v>#N/A</v>
      </c>
      <c r="AL151" t="e">
        <f>IF(OR(入力!CM151="",入力!CM151="#N/A"),#N/A,入力!CM151)</f>
        <v>#N/A</v>
      </c>
      <c r="AM151" s="39" t="e">
        <f>IF(OR(入力!CN151="",入力!CN151="#N/A"),#N/A,入力!CN151)</f>
        <v>#N/A</v>
      </c>
      <c r="AN151" s="39" t="e">
        <f>IF(OR(入力!CV151="",入力!CV151="#N/A"),#N/A,入力!CV151)</f>
        <v>#N/A</v>
      </c>
      <c r="AO151" s="39" t="e">
        <f>IF(OR(入力!CU151="",入力!CU151="#N/A"),#N/A,入力!CU151)</f>
        <v>#N/A</v>
      </c>
      <c r="AP151" s="40" t="e">
        <f>IF(OR(入力!CW151="",入力!CW151="#N/A"),#N/A,入力!CW151)</f>
        <v>#N/A</v>
      </c>
      <c r="AQ151" t="e">
        <f>IF(OR(入力!CX151="",入力!CX151="#N/A"),#N/A,入力!CX151)</f>
        <v>#N/A</v>
      </c>
      <c r="AR151" t="e">
        <f>IF(OR(入力!DF151="",入力!DF151="#N/A"),#N/A,入力!DF151)</f>
        <v>#N/A</v>
      </c>
      <c r="AS151" t="e">
        <f>IF(OR(入力!DE151="",入力!DE151="#N/A"),#N/A,入力!DE151)</f>
        <v>#N/A</v>
      </c>
      <c r="AT151" t="e">
        <f>IF(OR(入力!DG151="",入力!DG151="#N/A"),#N/A,入力!DG151)</f>
        <v>#N/A</v>
      </c>
      <c r="AU151" s="39" t="e">
        <f>IF(OR(入力!DH151="",入力!DH151="#N/A"),#N/A,入力!DH151)</f>
        <v>#N/A</v>
      </c>
      <c r="AV151" s="39" t="e">
        <f>IF(OR(入力!DP151="",入力!DP151="#N/A"),#N/A,入力!DP151)</f>
        <v>#N/A</v>
      </c>
      <c r="AW151" s="39" t="e">
        <f>IF(OR(入力!DO151="",入力!DO151="#N/A"),#N/A,入力!DO151)</f>
        <v>#N/A</v>
      </c>
      <c r="AX151" s="45" t="e">
        <f>IF(OR(入力!DQ151="",入力!DQ151="#N/A"),#N/A,入力!DQ151)</f>
        <v>#N/A</v>
      </c>
      <c r="AY151" t="e">
        <f>IF(OR(入力!DR151="",入力!DR151="#N/A"),#N/A,入力!DR151)</f>
        <v>#N/A</v>
      </c>
      <c r="AZ151" t="e">
        <f>IF(OR(入力!DZ151="",入力!DZ151="#N/A"),#N/A,入力!DZ151)</f>
        <v>#N/A</v>
      </c>
      <c r="BA151" t="e">
        <f>IF(OR(入力!DY151="",入力!DY151="#N/A"),#N/A,入力!DY151)</f>
        <v>#N/A</v>
      </c>
      <c r="BB151" t="e">
        <f>IF(OR(入力!EA151="",入力!EA151="#N/A"),#N/A,入力!EA151)</f>
        <v>#N/A</v>
      </c>
      <c r="BC151" s="39" t="e">
        <f>IF(OR(入力!EB151="",入力!EB151="#N/A"),#N/A,入力!EB151)</f>
        <v>#N/A</v>
      </c>
      <c r="BD151" s="39" t="e">
        <f>IF(OR(入力!EJ151="",入力!EJ151="#N/A"),#N/A,入力!EJ151)</f>
        <v>#N/A</v>
      </c>
      <c r="BE151" s="39" t="e">
        <f>IF(OR(入力!EI151="",入力!EI151="#N/A"),#N/A,入力!EI151)</f>
        <v>#N/A</v>
      </c>
      <c r="BF151" s="217" t="e">
        <f>IF(OR(入力!EK151="",入力!EK151="#N/A"),#N/A,入力!EK151)</f>
        <v>#N/A</v>
      </c>
      <c r="BG151" s="126" t="e">
        <f>IF(OR(入力!GT151="",入力!GT151="#N/A"),#N/A,入力!GT151)</f>
        <v>#N/A</v>
      </c>
      <c r="BH151" s="23" t="e">
        <f>IF(OR(入力!HB151="",入力!HB151="#N/A"),#N/A,入力!HB151)</f>
        <v>#N/A</v>
      </c>
      <c r="BI151" s="23" t="e">
        <f>IF(OR(入力!HA151="",入力!HA151="#N/A"),#N/A,入力!HA151)</f>
        <v>#N/A</v>
      </c>
      <c r="BJ151" s="15" t="e">
        <f>IF(OR(入力!HC151="",入力!HC151="#N/A"),#N/A,入力!HC151)</f>
        <v>#N/A</v>
      </c>
      <c r="BK151" t="e">
        <f>IF(OR(入力!LJ151="",入力!LJ151="#N/A"),#N/A,入力!LJ151)</f>
        <v>#N/A</v>
      </c>
      <c r="BL151" t="e">
        <f>IF(OR(入力!LR151="",入力!LR151="#N/A"),#N/A,入力!LR151)</f>
        <v>#N/A</v>
      </c>
      <c r="BM151" t="e">
        <f>IF(OR(入力!LQ151="",入力!LQ151="#N/A"),#N/A,入力!LQ151)</f>
        <v>#N/A</v>
      </c>
      <c r="BN151" s="2" t="e">
        <f>IF(OR(入力!LS151="",入力!LS151="#N/A"),#N/A,入力!LS151)</f>
        <v>#N/A</v>
      </c>
      <c r="BO151" t="e">
        <f>IF(OR(入力!LT151="",入力!LT151="#N/A"),#N/A,入力!LT151)</f>
        <v>#N/A</v>
      </c>
      <c r="BP151" t="e">
        <f>IF(OR(入力!MB151="",入力!MB151="#N/A"),#N/A,入力!MB151)</f>
        <v>#N/A</v>
      </c>
      <c r="BQ151" t="e">
        <f>IF(OR(入力!MA151="",入力!MA151="#N/A"),#N/A,入力!MA151)</f>
        <v>#N/A</v>
      </c>
      <c r="BR151" s="15" t="e">
        <f>IF(OR(入力!MC151="",入力!MC151="#N/A"),#N/A,入力!MC151)</f>
        <v>#N/A</v>
      </c>
      <c r="BS151" s="224" t="e">
        <f>IF(OR(入力!MN151="",入力!MN151="#N/A"),#N/A,入力!MN151)</f>
        <v>#N/A</v>
      </c>
      <c r="BT151" s="224" t="e">
        <f>IF(OR(入力!MV151="",入力!MV151="#N/A"),#N/A,入力!MV151)</f>
        <v>#N/A</v>
      </c>
      <c r="BU151" s="224" t="e">
        <f>IF(OR(入力!MU151="",入力!MU151="#N/A"),#N/A,入力!MU151)</f>
        <v>#N/A</v>
      </c>
      <c r="BV151" s="154" t="e">
        <f>IF(OR(入力!MW151="",入力!MW151="#N/A"),#N/A,入力!MW151)</f>
        <v>#N/A</v>
      </c>
      <c r="CD151" s="503"/>
      <c r="CE151" s="565"/>
      <c r="CF151" s="509"/>
      <c r="DC151" s="23"/>
    </row>
    <row r="152" spans="1:107">
      <c r="A152" s="251" t="e">
        <f>IF(OR(入力!A152="",入力!A152="#N/A"),#N/A,入力!A152)</f>
        <v>#N/A</v>
      </c>
      <c r="B152" s="253" t="e">
        <f>IF(OR(入力!B152="",入力!B152="#N/A"),#N/A,入力!B152)</f>
        <v>#N/A</v>
      </c>
      <c r="C152" s="74" t="e">
        <f>IF(OR(入力!C152="",入力!C152="#N/A"),#N/A,入力!C152)</f>
        <v>#N/A</v>
      </c>
      <c r="D152" s="210" t="e">
        <f>IF(OR(入力!E152="",入力!E152="#N/A"),#N/A,入力!E152)</f>
        <v>#N/A</v>
      </c>
      <c r="E152" s="2" t="e">
        <f>IF(OR(入力!H152="",入力!H152="#N/A"),#N/A,入力!H152)</f>
        <v>#N/A</v>
      </c>
      <c r="F152" t="e">
        <f>IF(OR(入力!I152="",入力!I152="#N/A"),#N/A,入力!I152)</f>
        <v>#N/A</v>
      </c>
      <c r="G152" t="e">
        <f>IF(OR(入力!Q152="",入力!Q152="#N/A"),#N/A,入力!Q152)</f>
        <v>#N/A</v>
      </c>
      <c r="H152" t="e">
        <f>IF(OR(入力!P152="",入力!P152="#N/A"),#N/A,入力!P152)</f>
        <v>#N/A</v>
      </c>
      <c r="I152" s="2" t="e">
        <f>IF(OR(入力!R152="",入力!R152="#N/A"),#N/A,入力!R152)</f>
        <v>#N/A</v>
      </c>
      <c r="J152" t="e">
        <f>IF(OR(入力!S152="",入力!S152="#N/A"),#N/A,入力!S152)</f>
        <v>#N/A</v>
      </c>
      <c r="K152" t="e">
        <f>IF(OR(入力!AA152="",入力!AA152="#N/A"),#N/A,入力!AA152)</f>
        <v>#N/A</v>
      </c>
      <c r="L152" t="e">
        <f>IF(OR(入力!Z152="",入力!Z152="#N/A"),#N/A,入力!Z152)</f>
        <v>#N/A</v>
      </c>
      <c r="M152" s="2" t="e">
        <f>IF(OR(入力!AB152="",入力!AB152="#N/A"),#N/A,入力!AB152)</f>
        <v>#N/A</v>
      </c>
      <c r="N152" t="e">
        <f>IF(OR(入力!AC152="",入力!AC152="#N/A"),#N/A,入力!AC152)</f>
        <v>#N/A</v>
      </c>
      <c r="O152" t="e">
        <f>IF(OR(入力!AK152="",入力!AK152="#N/A"),#N/A,入力!AK152)</f>
        <v>#N/A</v>
      </c>
      <c r="P152" t="e">
        <f>IF(OR(入力!AJ152="",入力!AJ152="#N/A"),#N/A,入力!AJ152)</f>
        <v>#N/A</v>
      </c>
      <c r="Q152" s="2" t="e">
        <f>IF(OR(入力!AL152="",入力!AL152="#N/A"),#N/A,入力!AL152)</f>
        <v>#N/A</v>
      </c>
      <c r="R152" t="e">
        <f>IF(OR(入力!AM152="",入力!AM152="#N/A"),#N/A,入力!AM152)</f>
        <v>#N/A</v>
      </c>
      <c r="S152" t="e">
        <f>IF(OR(入力!AT152="",入力!AT152="#N/A"),#N/A,入力!AT152)</f>
        <v>#N/A</v>
      </c>
      <c r="T152" t="e">
        <f>IF(OR(入力!AV152="",入力!AV152="#N/A"),#N/A,入力!AV152)</f>
        <v>#N/A</v>
      </c>
      <c r="U152" t="e">
        <f>IF(OR(入力!AU152="",入力!AU152="#N/A"),#N/A,入力!AU152)</f>
        <v>#N/A</v>
      </c>
      <c r="V152" s="2" t="e">
        <f>IF(OR(入力!AW152="",入力!AW152="#N/A"),#N/A,入力!AW152)</f>
        <v>#N/A</v>
      </c>
      <c r="W152" t="e">
        <f>IF(OR(入力!AX152="",入力!AX152="#N/A"),#N/A,入力!AX152)</f>
        <v>#N/A</v>
      </c>
      <c r="X152" t="e">
        <f>IF(OR(入力!BF152="",入力!BF152="#N/A"),#N/A,入力!BF152)</f>
        <v>#N/A</v>
      </c>
      <c r="Y152" t="e">
        <f>IF(OR(入力!BE152="",入力!BE152="#N/A"),#N/A,入力!BE152)</f>
        <v>#N/A</v>
      </c>
      <c r="Z152" s="2" t="e">
        <f>IF(OR(入力!BG152="",入力!BG152="#N/A"),#N/A,入力!BG152)</f>
        <v>#N/A</v>
      </c>
      <c r="AA152" t="e">
        <f>IF(OR(入力!BL152="",入力!BL152="#N/A"),#N/A,入力!BL152)</f>
        <v>#N/A</v>
      </c>
      <c r="AB152" s="15" t="e">
        <f>IF(OR(入力!BM152="",入力!BM152="#N/A"),#N/A,入力!BM152)</f>
        <v>#N/A</v>
      </c>
      <c r="AC152" s="98" t="e">
        <f>IF(OR(入力!BS152="",入力!BS152="#N/A"),#N/A,入力!BS152)</f>
        <v>#N/A</v>
      </c>
      <c r="AD152" s="23" t="e">
        <f>IF(OR(入力!BT152="",入力!BT152="#N/A"),#N/A,入力!BT152)</f>
        <v>#N/A</v>
      </c>
      <c r="AE152" s="23" t="e">
        <f>IF(OR(入力!BW152="",入力!BW152="#N/A"),#N/A,入力!BW152)</f>
        <v>#N/A</v>
      </c>
      <c r="AF152" s="23" t="e">
        <f>IF(OR(入力!BX152="",入力!BX152="#N/A"),#N/A,入力!BX152)</f>
        <v>#N/A</v>
      </c>
      <c r="AG152" s="126" t="e">
        <f>IF(OR(入力!BZ152="",入力!BZ152="#N/A"),#N/A,入力!BZ152)</f>
        <v>#N/A</v>
      </c>
      <c r="AH152" s="15" t="e">
        <f>IF(OR(入力!CB152="",入力!CB152="#N/A"),#N/A,入力!CB152)</f>
        <v>#N/A</v>
      </c>
      <c r="AI152" t="e">
        <f>IF(OR(入力!CD152="",入力!CD152="#N/A"),#N/A,入力!CD152)</f>
        <v>#N/A</v>
      </c>
      <c r="AJ152" t="e">
        <f>IF(OR(入力!CL152="",入力!CL152="#N/A"),#N/A,入力!CL152)</f>
        <v>#N/A</v>
      </c>
      <c r="AK152" t="e">
        <f>IF(OR(入力!CK152="",入力!CK152="#N/A"),#N/A,入力!CK152)</f>
        <v>#N/A</v>
      </c>
      <c r="AL152" t="e">
        <f>IF(OR(入力!CM152="",入力!CM152="#N/A"),#N/A,入力!CM152)</f>
        <v>#N/A</v>
      </c>
      <c r="AM152" s="39" t="e">
        <f>IF(OR(入力!CN152="",入力!CN152="#N/A"),#N/A,入力!CN152)</f>
        <v>#N/A</v>
      </c>
      <c r="AN152" s="39" t="e">
        <f>IF(OR(入力!CV152="",入力!CV152="#N/A"),#N/A,入力!CV152)</f>
        <v>#N/A</v>
      </c>
      <c r="AO152" s="39" t="e">
        <f>IF(OR(入力!CU152="",入力!CU152="#N/A"),#N/A,入力!CU152)</f>
        <v>#N/A</v>
      </c>
      <c r="AP152" s="40" t="e">
        <f>IF(OR(入力!CW152="",入力!CW152="#N/A"),#N/A,入力!CW152)</f>
        <v>#N/A</v>
      </c>
      <c r="AQ152" t="e">
        <f>IF(OR(入力!CX152="",入力!CX152="#N/A"),#N/A,入力!CX152)</f>
        <v>#N/A</v>
      </c>
      <c r="AR152" t="e">
        <f>IF(OR(入力!DF152="",入力!DF152="#N/A"),#N/A,入力!DF152)</f>
        <v>#N/A</v>
      </c>
      <c r="AS152" t="e">
        <f>IF(OR(入力!DE152="",入力!DE152="#N/A"),#N/A,入力!DE152)</f>
        <v>#N/A</v>
      </c>
      <c r="AT152" t="e">
        <f>IF(OR(入力!DG152="",入力!DG152="#N/A"),#N/A,入力!DG152)</f>
        <v>#N/A</v>
      </c>
      <c r="AU152" s="39" t="e">
        <f>IF(OR(入力!DH152="",入力!DH152="#N/A"),#N/A,入力!DH152)</f>
        <v>#N/A</v>
      </c>
      <c r="AV152" s="39" t="e">
        <f>IF(OR(入力!DP152="",入力!DP152="#N/A"),#N/A,入力!DP152)</f>
        <v>#N/A</v>
      </c>
      <c r="AW152" s="39" t="e">
        <f>IF(OR(入力!DO152="",入力!DO152="#N/A"),#N/A,入力!DO152)</f>
        <v>#N/A</v>
      </c>
      <c r="AX152" s="45" t="e">
        <f>IF(OR(入力!DQ152="",入力!DQ152="#N/A"),#N/A,入力!DQ152)</f>
        <v>#N/A</v>
      </c>
      <c r="AY152" t="e">
        <f>IF(OR(入力!DR152="",入力!DR152="#N/A"),#N/A,入力!DR152)</f>
        <v>#N/A</v>
      </c>
      <c r="AZ152" t="e">
        <f>IF(OR(入力!DZ152="",入力!DZ152="#N/A"),#N/A,入力!DZ152)</f>
        <v>#N/A</v>
      </c>
      <c r="BA152" t="e">
        <f>IF(OR(入力!DY152="",入力!DY152="#N/A"),#N/A,入力!DY152)</f>
        <v>#N/A</v>
      </c>
      <c r="BB152" t="e">
        <f>IF(OR(入力!EA152="",入力!EA152="#N/A"),#N/A,入力!EA152)</f>
        <v>#N/A</v>
      </c>
      <c r="BC152" s="39" t="e">
        <f>IF(OR(入力!EB152="",入力!EB152="#N/A"),#N/A,入力!EB152)</f>
        <v>#N/A</v>
      </c>
      <c r="BD152" s="39" t="e">
        <f>IF(OR(入力!EJ152="",入力!EJ152="#N/A"),#N/A,入力!EJ152)</f>
        <v>#N/A</v>
      </c>
      <c r="BE152" s="39" t="e">
        <f>IF(OR(入力!EI152="",入力!EI152="#N/A"),#N/A,入力!EI152)</f>
        <v>#N/A</v>
      </c>
      <c r="BF152" s="217" t="e">
        <f>IF(OR(入力!EK152="",入力!EK152="#N/A"),#N/A,入力!EK152)</f>
        <v>#N/A</v>
      </c>
      <c r="BG152" s="126" t="e">
        <f>IF(OR(入力!GT152="",入力!GT152="#N/A"),#N/A,入力!GT152)</f>
        <v>#N/A</v>
      </c>
      <c r="BH152" s="23" t="e">
        <f>IF(OR(入力!HB152="",入力!HB152="#N/A"),#N/A,入力!HB152)</f>
        <v>#N/A</v>
      </c>
      <c r="BI152" s="23" t="e">
        <f>IF(OR(入力!HA152="",入力!HA152="#N/A"),#N/A,入力!HA152)</f>
        <v>#N/A</v>
      </c>
      <c r="BJ152" s="15" t="e">
        <f>IF(OR(入力!HC152="",入力!HC152="#N/A"),#N/A,入力!HC152)</f>
        <v>#N/A</v>
      </c>
      <c r="BK152" t="e">
        <f>IF(OR(入力!LJ152="",入力!LJ152="#N/A"),#N/A,入力!LJ152)</f>
        <v>#N/A</v>
      </c>
      <c r="BL152" t="e">
        <f>IF(OR(入力!LR152="",入力!LR152="#N/A"),#N/A,入力!LR152)</f>
        <v>#N/A</v>
      </c>
      <c r="BM152" t="e">
        <f>IF(OR(入力!LQ152="",入力!LQ152="#N/A"),#N/A,入力!LQ152)</f>
        <v>#N/A</v>
      </c>
      <c r="BN152" s="2" t="e">
        <f>IF(OR(入力!LS152="",入力!LS152="#N/A"),#N/A,入力!LS152)</f>
        <v>#N/A</v>
      </c>
      <c r="BO152" t="e">
        <f>IF(OR(入力!LT152="",入力!LT152="#N/A"),#N/A,入力!LT152)</f>
        <v>#N/A</v>
      </c>
      <c r="BP152" t="e">
        <f>IF(OR(入力!MB152="",入力!MB152="#N/A"),#N/A,入力!MB152)</f>
        <v>#N/A</v>
      </c>
      <c r="BQ152" t="e">
        <f>IF(OR(入力!MA152="",入力!MA152="#N/A"),#N/A,入力!MA152)</f>
        <v>#N/A</v>
      </c>
      <c r="BR152" s="15" t="e">
        <f>IF(OR(入力!MC152="",入力!MC152="#N/A"),#N/A,入力!MC152)</f>
        <v>#N/A</v>
      </c>
      <c r="BS152" s="224" t="e">
        <f>IF(OR(入力!MN152="",入力!MN152="#N/A"),#N/A,入力!MN152)</f>
        <v>#N/A</v>
      </c>
      <c r="BT152" s="224" t="e">
        <f>IF(OR(入力!MV152="",入力!MV152="#N/A"),#N/A,入力!MV152)</f>
        <v>#N/A</v>
      </c>
      <c r="BU152" s="224" t="e">
        <f>IF(OR(入力!MU152="",入力!MU152="#N/A"),#N/A,入力!MU152)</f>
        <v>#N/A</v>
      </c>
      <c r="BV152" s="154" t="e">
        <f>IF(OR(入力!MW152="",入力!MW152="#N/A"),#N/A,入力!MW152)</f>
        <v>#N/A</v>
      </c>
      <c r="CD152" s="503"/>
      <c r="CE152" s="565"/>
      <c r="CF152" s="509"/>
      <c r="DC152" s="23"/>
    </row>
    <row r="153" spans="1:107">
      <c r="A153" s="251" t="e">
        <f>IF(OR(入力!A153="",入力!A153="#N/A"),#N/A,入力!A153)</f>
        <v>#N/A</v>
      </c>
      <c r="B153" s="253" t="e">
        <f>IF(OR(入力!B153="",入力!B153="#N/A"),#N/A,入力!B153)</f>
        <v>#N/A</v>
      </c>
      <c r="C153" s="74" t="e">
        <f>IF(OR(入力!C153="",入力!C153="#N/A"),#N/A,入力!C153)</f>
        <v>#N/A</v>
      </c>
      <c r="D153" s="210" t="e">
        <f>IF(OR(入力!E153="",入力!E153="#N/A"),#N/A,入力!E153)</f>
        <v>#N/A</v>
      </c>
      <c r="E153" s="2" t="e">
        <f>IF(OR(入力!H153="",入力!H153="#N/A"),#N/A,入力!H153)</f>
        <v>#N/A</v>
      </c>
      <c r="F153" t="e">
        <f>IF(OR(入力!I153="",入力!I153="#N/A"),#N/A,入力!I153)</f>
        <v>#N/A</v>
      </c>
      <c r="G153" t="e">
        <f>IF(OR(入力!Q153="",入力!Q153="#N/A"),#N/A,入力!Q153)</f>
        <v>#N/A</v>
      </c>
      <c r="H153" t="e">
        <f>IF(OR(入力!P153="",入力!P153="#N/A"),#N/A,入力!P153)</f>
        <v>#N/A</v>
      </c>
      <c r="I153" s="2" t="e">
        <f>IF(OR(入力!R153="",入力!R153="#N/A"),#N/A,入力!R153)</f>
        <v>#N/A</v>
      </c>
      <c r="J153" t="e">
        <f>IF(OR(入力!S153="",入力!S153="#N/A"),#N/A,入力!S153)</f>
        <v>#N/A</v>
      </c>
      <c r="K153" t="e">
        <f>IF(OR(入力!AA153="",入力!AA153="#N/A"),#N/A,入力!AA153)</f>
        <v>#N/A</v>
      </c>
      <c r="L153" t="e">
        <f>IF(OR(入力!Z153="",入力!Z153="#N/A"),#N/A,入力!Z153)</f>
        <v>#N/A</v>
      </c>
      <c r="M153" s="2" t="e">
        <f>IF(OR(入力!AB153="",入力!AB153="#N/A"),#N/A,入力!AB153)</f>
        <v>#N/A</v>
      </c>
      <c r="N153" t="e">
        <f>IF(OR(入力!AC153="",入力!AC153="#N/A"),#N/A,入力!AC153)</f>
        <v>#N/A</v>
      </c>
      <c r="O153" t="e">
        <f>IF(OR(入力!AK153="",入力!AK153="#N/A"),#N/A,入力!AK153)</f>
        <v>#N/A</v>
      </c>
      <c r="P153" t="e">
        <f>IF(OR(入力!AJ153="",入力!AJ153="#N/A"),#N/A,入力!AJ153)</f>
        <v>#N/A</v>
      </c>
      <c r="Q153" s="2" t="e">
        <f>IF(OR(入力!AL153="",入力!AL153="#N/A"),#N/A,入力!AL153)</f>
        <v>#N/A</v>
      </c>
      <c r="R153" t="e">
        <f>IF(OR(入力!AM153="",入力!AM153="#N/A"),#N/A,入力!AM153)</f>
        <v>#N/A</v>
      </c>
      <c r="S153" t="e">
        <f>IF(OR(入力!AT153="",入力!AT153="#N/A"),#N/A,入力!AT153)</f>
        <v>#N/A</v>
      </c>
      <c r="T153" t="e">
        <f>IF(OR(入力!AV153="",入力!AV153="#N/A"),#N/A,入力!AV153)</f>
        <v>#N/A</v>
      </c>
      <c r="U153" t="e">
        <f>IF(OR(入力!AU153="",入力!AU153="#N/A"),#N/A,入力!AU153)</f>
        <v>#N/A</v>
      </c>
      <c r="V153" s="2" t="e">
        <f>IF(OR(入力!AW153="",入力!AW153="#N/A"),#N/A,入力!AW153)</f>
        <v>#N/A</v>
      </c>
      <c r="W153" t="e">
        <f>IF(OR(入力!AX153="",入力!AX153="#N/A"),#N/A,入力!AX153)</f>
        <v>#N/A</v>
      </c>
      <c r="X153" t="e">
        <f>IF(OR(入力!BF153="",入力!BF153="#N/A"),#N/A,入力!BF153)</f>
        <v>#N/A</v>
      </c>
      <c r="Y153" t="e">
        <f>IF(OR(入力!BE153="",入力!BE153="#N/A"),#N/A,入力!BE153)</f>
        <v>#N/A</v>
      </c>
      <c r="Z153" s="2" t="e">
        <f>IF(OR(入力!BG153="",入力!BG153="#N/A"),#N/A,入力!BG153)</f>
        <v>#N/A</v>
      </c>
      <c r="AA153" t="e">
        <f>IF(OR(入力!BL153="",入力!BL153="#N/A"),#N/A,入力!BL153)</f>
        <v>#N/A</v>
      </c>
      <c r="AB153" s="15" t="e">
        <f>IF(OR(入力!BM153="",入力!BM153="#N/A"),#N/A,入力!BM153)</f>
        <v>#N/A</v>
      </c>
      <c r="AC153" s="98" t="e">
        <f>IF(OR(入力!BS153="",入力!BS153="#N/A"),#N/A,入力!BS153)</f>
        <v>#N/A</v>
      </c>
      <c r="AD153" s="23" t="e">
        <f>IF(OR(入力!BT153="",入力!BT153="#N/A"),#N/A,入力!BT153)</f>
        <v>#N/A</v>
      </c>
      <c r="AE153" s="23" t="e">
        <f>IF(OR(入力!BW153="",入力!BW153="#N/A"),#N/A,入力!BW153)</f>
        <v>#N/A</v>
      </c>
      <c r="AF153" s="23" t="e">
        <f>IF(OR(入力!BX153="",入力!BX153="#N/A"),#N/A,入力!BX153)</f>
        <v>#N/A</v>
      </c>
      <c r="AG153" s="126" t="e">
        <f>IF(OR(入力!BZ153="",入力!BZ153="#N/A"),#N/A,入力!BZ153)</f>
        <v>#N/A</v>
      </c>
      <c r="AH153" s="15" t="e">
        <f>IF(OR(入力!CB153="",入力!CB153="#N/A"),#N/A,入力!CB153)</f>
        <v>#N/A</v>
      </c>
      <c r="AI153" t="e">
        <f>IF(OR(入力!CD153="",入力!CD153="#N/A"),#N/A,入力!CD153)</f>
        <v>#N/A</v>
      </c>
      <c r="AJ153" t="e">
        <f>IF(OR(入力!CL153="",入力!CL153="#N/A"),#N/A,入力!CL153)</f>
        <v>#N/A</v>
      </c>
      <c r="AK153" t="e">
        <f>IF(OR(入力!CK153="",入力!CK153="#N/A"),#N/A,入力!CK153)</f>
        <v>#N/A</v>
      </c>
      <c r="AL153" t="e">
        <f>IF(OR(入力!CM153="",入力!CM153="#N/A"),#N/A,入力!CM153)</f>
        <v>#N/A</v>
      </c>
      <c r="AM153" s="39" t="e">
        <f>IF(OR(入力!CN153="",入力!CN153="#N/A"),#N/A,入力!CN153)</f>
        <v>#N/A</v>
      </c>
      <c r="AN153" s="39" t="e">
        <f>IF(OR(入力!CV153="",入力!CV153="#N/A"),#N/A,入力!CV153)</f>
        <v>#N/A</v>
      </c>
      <c r="AO153" s="39" t="e">
        <f>IF(OR(入力!CU153="",入力!CU153="#N/A"),#N/A,入力!CU153)</f>
        <v>#N/A</v>
      </c>
      <c r="AP153" s="40" t="e">
        <f>IF(OR(入力!CW153="",入力!CW153="#N/A"),#N/A,入力!CW153)</f>
        <v>#N/A</v>
      </c>
      <c r="AQ153" t="e">
        <f>IF(OR(入力!CX153="",入力!CX153="#N/A"),#N/A,入力!CX153)</f>
        <v>#N/A</v>
      </c>
      <c r="AR153" t="e">
        <f>IF(OR(入力!DF153="",入力!DF153="#N/A"),#N/A,入力!DF153)</f>
        <v>#N/A</v>
      </c>
      <c r="AS153" t="e">
        <f>IF(OR(入力!DE153="",入力!DE153="#N/A"),#N/A,入力!DE153)</f>
        <v>#N/A</v>
      </c>
      <c r="AT153" t="e">
        <f>IF(OR(入力!DG153="",入力!DG153="#N/A"),#N/A,入力!DG153)</f>
        <v>#N/A</v>
      </c>
      <c r="AU153" s="39" t="e">
        <f>IF(OR(入力!DH153="",入力!DH153="#N/A"),#N/A,入力!DH153)</f>
        <v>#N/A</v>
      </c>
      <c r="AV153" s="39" t="e">
        <f>IF(OR(入力!DP153="",入力!DP153="#N/A"),#N/A,入力!DP153)</f>
        <v>#N/A</v>
      </c>
      <c r="AW153" s="39" t="e">
        <f>IF(OR(入力!DO153="",入力!DO153="#N/A"),#N/A,入力!DO153)</f>
        <v>#N/A</v>
      </c>
      <c r="AX153" s="45" t="e">
        <f>IF(OR(入力!DQ153="",入力!DQ153="#N/A"),#N/A,入力!DQ153)</f>
        <v>#N/A</v>
      </c>
      <c r="AY153" t="e">
        <f>IF(OR(入力!DR153="",入力!DR153="#N/A"),#N/A,入力!DR153)</f>
        <v>#N/A</v>
      </c>
      <c r="AZ153" t="e">
        <f>IF(OR(入力!DZ153="",入力!DZ153="#N/A"),#N/A,入力!DZ153)</f>
        <v>#N/A</v>
      </c>
      <c r="BA153" t="e">
        <f>IF(OR(入力!DY153="",入力!DY153="#N/A"),#N/A,入力!DY153)</f>
        <v>#N/A</v>
      </c>
      <c r="BB153" t="e">
        <f>IF(OR(入力!EA153="",入力!EA153="#N/A"),#N/A,入力!EA153)</f>
        <v>#N/A</v>
      </c>
      <c r="BC153" s="39" t="e">
        <f>IF(OR(入力!EB153="",入力!EB153="#N/A"),#N/A,入力!EB153)</f>
        <v>#N/A</v>
      </c>
      <c r="BD153" s="39" t="e">
        <f>IF(OR(入力!EJ153="",入力!EJ153="#N/A"),#N/A,入力!EJ153)</f>
        <v>#N/A</v>
      </c>
      <c r="BE153" s="39" t="e">
        <f>IF(OR(入力!EI153="",入力!EI153="#N/A"),#N/A,入力!EI153)</f>
        <v>#N/A</v>
      </c>
      <c r="BF153" s="217" t="e">
        <f>IF(OR(入力!EK153="",入力!EK153="#N/A"),#N/A,入力!EK153)</f>
        <v>#N/A</v>
      </c>
      <c r="BG153" s="126" t="e">
        <f>IF(OR(入力!GT153="",入力!GT153="#N/A"),#N/A,入力!GT153)</f>
        <v>#N/A</v>
      </c>
      <c r="BH153" s="23" t="e">
        <f>IF(OR(入力!HB153="",入力!HB153="#N/A"),#N/A,入力!HB153)</f>
        <v>#N/A</v>
      </c>
      <c r="BI153" s="23" t="e">
        <f>IF(OR(入力!HA153="",入力!HA153="#N/A"),#N/A,入力!HA153)</f>
        <v>#N/A</v>
      </c>
      <c r="BJ153" s="15" t="e">
        <f>IF(OR(入力!HC153="",入力!HC153="#N/A"),#N/A,入力!HC153)</f>
        <v>#N/A</v>
      </c>
      <c r="BK153" t="e">
        <f>IF(OR(入力!LJ153="",入力!LJ153="#N/A"),#N/A,入力!LJ153)</f>
        <v>#N/A</v>
      </c>
      <c r="BL153" t="e">
        <f>IF(OR(入力!LR153="",入力!LR153="#N/A"),#N/A,入力!LR153)</f>
        <v>#N/A</v>
      </c>
      <c r="BM153" t="e">
        <f>IF(OR(入力!LQ153="",入力!LQ153="#N/A"),#N/A,入力!LQ153)</f>
        <v>#N/A</v>
      </c>
      <c r="BN153" s="2" t="e">
        <f>IF(OR(入力!LS153="",入力!LS153="#N/A"),#N/A,入力!LS153)</f>
        <v>#N/A</v>
      </c>
      <c r="BO153" t="e">
        <f>IF(OR(入力!LT153="",入力!LT153="#N/A"),#N/A,入力!LT153)</f>
        <v>#N/A</v>
      </c>
      <c r="BP153" t="e">
        <f>IF(OR(入力!MB153="",入力!MB153="#N/A"),#N/A,入力!MB153)</f>
        <v>#N/A</v>
      </c>
      <c r="BQ153" t="e">
        <f>IF(OR(入力!MA153="",入力!MA153="#N/A"),#N/A,入力!MA153)</f>
        <v>#N/A</v>
      </c>
      <c r="BR153" s="15" t="e">
        <f>IF(OR(入力!MC153="",入力!MC153="#N/A"),#N/A,入力!MC153)</f>
        <v>#N/A</v>
      </c>
      <c r="BS153" s="224" t="e">
        <f>IF(OR(入力!MN153="",入力!MN153="#N/A"),#N/A,入力!MN153)</f>
        <v>#N/A</v>
      </c>
      <c r="BT153" s="224" t="e">
        <f>IF(OR(入力!MV153="",入力!MV153="#N/A"),#N/A,入力!MV153)</f>
        <v>#N/A</v>
      </c>
      <c r="BU153" s="224" t="e">
        <f>IF(OR(入力!MU153="",入力!MU153="#N/A"),#N/A,入力!MU153)</f>
        <v>#N/A</v>
      </c>
      <c r="BV153" s="154" t="e">
        <f>IF(OR(入力!MW153="",入力!MW153="#N/A"),#N/A,入力!MW153)</f>
        <v>#N/A</v>
      </c>
      <c r="CD153" s="503"/>
      <c r="CE153" s="565"/>
      <c r="CF153" s="509"/>
      <c r="DC153" s="23"/>
    </row>
    <row r="154" spans="1:107">
      <c r="A154" s="251" t="e">
        <f>IF(OR(入力!A154="",入力!A154="#N/A"),#N/A,入力!A154)</f>
        <v>#N/A</v>
      </c>
      <c r="B154" s="253" t="e">
        <f>IF(OR(入力!B154="",入力!B154="#N/A"),#N/A,入力!B154)</f>
        <v>#N/A</v>
      </c>
      <c r="C154" s="74" t="e">
        <f>IF(OR(入力!C154="",入力!C154="#N/A"),#N/A,入力!C154)</f>
        <v>#N/A</v>
      </c>
      <c r="D154" s="210" t="e">
        <f>IF(OR(入力!E154="",入力!E154="#N/A"),#N/A,入力!E154)</f>
        <v>#N/A</v>
      </c>
      <c r="E154" s="2" t="e">
        <f>IF(OR(入力!H154="",入力!H154="#N/A"),#N/A,入力!H154)</f>
        <v>#N/A</v>
      </c>
      <c r="F154" t="e">
        <f>IF(OR(入力!I154="",入力!I154="#N/A"),#N/A,入力!I154)</f>
        <v>#N/A</v>
      </c>
      <c r="G154" t="e">
        <f>IF(OR(入力!Q154="",入力!Q154="#N/A"),#N/A,入力!Q154)</f>
        <v>#N/A</v>
      </c>
      <c r="H154" t="e">
        <f>IF(OR(入力!P154="",入力!P154="#N/A"),#N/A,入力!P154)</f>
        <v>#N/A</v>
      </c>
      <c r="I154" s="2" t="e">
        <f>IF(OR(入力!R154="",入力!R154="#N/A"),#N/A,入力!R154)</f>
        <v>#N/A</v>
      </c>
      <c r="J154" t="e">
        <f>IF(OR(入力!S154="",入力!S154="#N/A"),#N/A,入力!S154)</f>
        <v>#N/A</v>
      </c>
      <c r="K154" t="e">
        <f>IF(OR(入力!AA154="",入力!AA154="#N/A"),#N/A,入力!AA154)</f>
        <v>#N/A</v>
      </c>
      <c r="L154" t="e">
        <f>IF(OR(入力!Z154="",入力!Z154="#N/A"),#N/A,入力!Z154)</f>
        <v>#N/A</v>
      </c>
      <c r="M154" s="2" t="e">
        <f>IF(OR(入力!AB154="",入力!AB154="#N/A"),#N/A,入力!AB154)</f>
        <v>#N/A</v>
      </c>
      <c r="N154" t="e">
        <f>IF(OR(入力!AC154="",入力!AC154="#N/A"),#N/A,入力!AC154)</f>
        <v>#N/A</v>
      </c>
      <c r="O154" t="e">
        <f>IF(OR(入力!AK154="",入力!AK154="#N/A"),#N/A,入力!AK154)</f>
        <v>#N/A</v>
      </c>
      <c r="P154" t="e">
        <f>IF(OR(入力!AJ154="",入力!AJ154="#N/A"),#N/A,入力!AJ154)</f>
        <v>#N/A</v>
      </c>
      <c r="Q154" s="2" t="e">
        <f>IF(OR(入力!AL154="",入力!AL154="#N/A"),#N/A,入力!AL154)</f>
        <v>#N/A</v>
      </c>
      <c r="R154" t="e">
        <f>IF(OR(入力!AM154="",入力!AM154="#N/A"),#N/A,入力!AM154)</f>
        <v>#N/A</v>
      </c>
      <c r="S154" t="e">
        <f>IF(OR(入力!AT154="",入力!AT154="#N/A"),#N/A,入力!AT154)</f>
        <v>#N/A</v>
      </c>
      <c r="T154" t="e">
        <f>IF(OR(入力!AV154="",入力!AV154="#N/A"),#N/A,入力!AV154)</f>
        <v>#N/A</v>
      </c>
      <c r="U154" t="e">
        <f>IF(OR(入力!AU154="",入力!AU154="#N/A"),#N/A,入力!AU154)</f>
        <v>#N/A</v>
      </c>
      <c r="V154" s="2" t="e">
        <f>IF(OR(入力!AW154="",入力!AW154="#N/A"),#N/A,入力!AW154)</f>
        <v>#N/A</v>
      </c>
      <c r="W154" t="e">
        <f>IF(OR(入力!AX154="",入力!AX154="#N/A"),#N/A,入力!AX154)</f>
        <v>#N/A</v>
      </c>
      <c r="X154" t="e">
        <f>IF(OR(入力!BF154="",入力!BF154="#N/A"),#N/A,入力!BF154)</f>
        <v>#N/A</v>
      </c>
      <c r="Y154" t="e">
        <f>IF(OR(入力!BE154="",入力!BE154="#N/A"),#N/A,入力!BE154)</f>
        <v>#N/A</v>
      </c>
      <c r="Z154" s="2" t="e">
        <f>IF(OR(入力!BG154="",入力!BG154="#N/A"),#N/A,入力!BG154)</f>
        <v>#N/A</v>
      </c>
      <c r="AA154" t="e">
        <f>IF(OR(入力!BL154="",入力!BL154="#N/A"),#N/A,入力!BL154)</f>
        <v>#N/A</v>
      </c>
      <c r="AB154" s="15" t="e">
        <f>IF(OR(入力!BM154="",入力!BM154="#N/A"),#N/A,入力!BM154)</f>
        <v>#N/A</v>
      </c>
      <c r="AC154" s="98" t="e">
        <f>IF(OR(入力!BS154="",入力!BS154="#N/A"),#N/A,入力!BS154)</f>
        <v>#N/A</v>
      </c>
      <c r="AD154" s="23" t="e">
        <f>IF(OR(入力!BT154="",入力!BT154="#N/A"),#N/A,入力!BT154)</f>
        <v>#N/A</v>
      </c>
      <c r="AE154" s="23" t="e">
        <f>IF(OR(入力!BW154="",入力!BW154="#N/A"),#N/A,入力!BW154)</f>
        <v>#N/A</v>
      </c>
      <c r="AF154" s="23" t="e">
        <f>IF(OR(入力!BX154="",入力!BX154="#N/A"),#N/A,入力!BX154)</f>
        <v>#N/A</v>
      </c>
      <c r="AG154" s="126" t="e">
        <f>IF(OR(入力!BZ154="",入力!BZ154="#N/A"),#N/A,入力!BZ154)</f>
        <v>#N/A</v>
      </c>
      <c r="AH154" s="15" t="e">
        <f>IF(OR(入力!CB154="",入力!CB154="#N/A"),#N/A,入力!CB154)</f>
        <v>#N/A</v>
      </c>
      <c r="AI154" t="e">
        <f>IF(OR(入力!CD154="",入力!CD154="#N/A"),#N/A,入力!CD154)</f>
        <v>#N/A</v>
      </c>
      <c r="AJ154" t="e">
        <f>IF(OR(入力!CL154="",入力!CL154="#N/A"),#N/A,入力!CL154)</f>
        <v>#N/A</v>
      </c>
      <c r="AK154" t="e">
        <f>IF(OR(入力!CK154="",入力!CK154="#N/A"),#N/A,入力!CK154)</f>
        <v>#N/A</v>
      </c>
      <c r="AL154" t="e">
        <f>IF(OR(入力!CM154="",入力!CM154="#N/A"),#N/A,入力!CM154)</f>
        <v>#N/A</v>
      </c>
      <c r="AM154" s="39" t="e">
        <f>IF(OR(入力!CN154="",入力!CN154="#N/A"),#N/A,入力!CN154)</f>
        <v>#N/A</v>
      </c>
      <c r="AN154" s="39" t="e">
        <f>IF(OR(入力!CV154="",入力!CV154="#N/A"),#N/A,入力!CV154)</f>
        <v>#N/A</v>
      </c>
      <c r="AO154" s="39" t="e">
        <f>IF(OR(入力!CU154="",入力!CU154="#N/A"),#N/A,入力!CU154)</f>
        <v>#N/A</v>
      </c>
      <c r="AP154" s="40" t="e">
        <f>IF(OR(入力!CW154="",入力!CW154="#N/A"),#N/A,入力!CW154)</f>
        <v>#N/A</v>
      </c>
      <c r="AQ154" t="e">
        <f>IF(OR(入力!CX154="",入力!CX154="#N/A"),#N/A,入力!CX154)</f>
        <v>#N/A</v>
      </c>
      <c r="AR154" t="e">
        <f>IF(OR(入力!DF154="",入力!DF154="#N/A"),#N/A,入力!DF154)</f>
        <v>#N/A</v>
      </c>
      <c r="AS154" t="e">
        <f>IF(OR(入力!DE154="",入力!DE154="#N/A"),#N/A,入力!DE154)</f>
        <v>#N/A</v>
      </c>
      <c r="AT154" t="e">
        <f>IF(OR(入力!DG154="",入力!DG154="#N/A"),#N/A,入力!DG154)</f>
        <v>#N/A</v>
      </c>
      <c r="AU154" s="39" t="e">
        <f>IF(OR(入力!DH154="",入力!DH154="#N/A"),#N/A,入力!DH154)</f>
        <v>#N/A</v>
      </c>
      <c r="AV154" s="39" t="e">
        <f>IF(OR(入力!DP154="",入力!DP154="#N/A"),#N/A,入力!DP154)</f>
        <v>#N/A</v>
      </c>
      <c r="AW154" s="39" t="e">
        <f>IF(OR(入力!DO154="",入力!DO154="#N/A"),#N/A,入力!DO154)</f>
        <v>#N/A</v>
      </c>
      <c r="AX154" s="45" t="e">
        <f>IF(OR(入力!DQ154="",入力!DQ154="#N/A"),#N/A,入力!DQ154)</f>
        <v>#N/A</v>
      </c>
      <c r="AY154" t="e">
        <f>IF(OR(入力!DR154="",入力!DR154="#N/A"),#N/A,入力!DR154)</f>
        <v>#N/A</v>
      </c>
      <c r="AZ154" t="e">
        <f>IF(OR(入力!DZ154="",入力!DZ154="#N/A"),#N/A,入力!DZ154)</f>
        <v>#N/A</v>
      </c>
      <c r="BA154" t="e">
        <f>IF(OR(入力!DY154="",入力!DY154="#N/A"),#N/A,入力!DY154)</f>
        <v>#N/A</v>
      </c>
      <c r="BB154" t="e">
        <f>IF(OR(入力!EA154="",入力!EA154="#N/A"),#N/A,入力!EA154)</f>
        <v>#N/A</v>
      </c>
      <c r="BC154" s="39" t="e">
        <f>IF(OR(入力!EB154="",入力!EB154="#N/A"),#N/A,入力!EB154)</f>
        <v>#N/A</v>
      </c>
      <c r="BD154" s="39" t="e">
        <f>IF(OR(入力!EJ154="",入力!EJ154="#N/A"),#N/A,入力!EJ154)</f>
        <v>#N/A</v>
      </c>
      <c r="BE154" s="39" t="e">
        <f>IF(OR(入力!EI154="",入力!EI154="#N/A"),#N/A,入力!EI154)</f>
        <v>#N/A</v>
      </c>
      <c r="BF154" s="217" t="e">
        <f>IF(OR(入力!EK154="",入力!EK154="#N/A"),#N/A,入力!EK154)</f>
        <v>#N/A</v>
      </c>
      <c r="BG154" s="126" t="e">
        <f>IF(OR(入力!GT154="",入力!GT154="#N/A"),#N/A,入力!GT154)</f>
        <v>#N/A</v>
      </c>
      <c r="BH154" s="23" t="e">
        <f>IF(OR(入力!HB154="",入力!HB154="#N/A"),#N/A,入力!HB154)</f>
        <v>#N/A</v>
      </c>
      <c r="BI154" s="23" t="e">
        <f>IF(OR(入力!HA154="",入力!HA154="#N/A"),#N/A,入力!HA154)</f>
        <v>#N/A</v>
      </c>
      <c r="BJ154" s="15" t="e">
        <f>IF(OR(入力!HC154="",入力!HC154="#N/A"),#N/A,入力!HC154)</f>
        <v>#N/A</v>
      </c>
      <c r="BK154" t="e">
        <f>IF(OR(入力!LJ154="",入力!LJ154="#N/A"),#N/A,入力!LJ154)</f>
        <v>#N/A</v>
      </c>
      <c r="BL154" t="e">
        <f>IF(OR(入力!LR154="",入力!LR154="#N/A"),#N/A,入力!LR154)</f>
        <v>#N/A</v>
      </c>
      <c r="BM154" t="e">
        <f>IF(OR(入力!LQ154="",入力!LQ154="#N/A"),#N/A,入力!LQ154)</f>
        <v>#N/A</v>
      </c>
      <c r="BN154" s="2" t="e">
        <f>IF(OR(入力!LS154="",入力!LS154="#N/A"),#N/A,入力!LS154)</f>
        <v>#N/A</v>
      </c>
      <c r="BO154" t="e">
        <f>IF(OR(入力!LT154="",入力!LT154="#N/A"),#N/A,入力!LT154)</f>
        <v>#N/A</v>
      </c>
      <c r="BP154" t="e">
        <f>IF(OR(入力!MB154="",入力!MB154="#N/A"),#N/A,入力!MB154)</f>
        <v>#N/A</v>
      </c>
      <c r="BQ154" t="e">
        <f>IF(OR(入力!MA154="",入力!MA154="#N/A"),#N/A,入力!MA154)</f>
        <v>#N/A</v>
      </c>
      <c r="BR154" s="15" t="e">
        <f>IF(OR(入力!MC154="",入力!MC154="#N/A"),#N/A,入力!MC154)</f>
        <v>#N/A</v>
      </c>
      <c r="BS154" s="224" t="e">
        <f>IF(OR(入力!MN154="",入力!MN154="#N/A"),#N/A,入力!MN154)</f>
        <v>#N/A</v>
      </c>
      <c r="BT154" s="224" t="e">
        <f>IF(OR(入力!MV154="",入力!MV154="#N/A"),#N/A,入力!MV154)</f>
        <v>#N/A</v>
      </c>
      <c r="BU154" s="224" t="e">
        <f>IF(OR(入力!MU154="",入力!MU154="#N/A"),#N/A,入力!MU154)</f>
        <v>#N/A</v>
      </c>
      <c r="BV154" s="154" t="e">
        <f>IF(OR(入力!MW154="",入力!MW154="#N/A"),#N/A,入力!MW154)</f>
        <v>#N/A</v>
      </c>
      <c r="CD154" s="503"/>
      <c r="CE154" s="565"/>
      <c r="CF154" s="509"/>
      <c r="DC154" s="23"/>
    </row>
    <row r="155" spans="1:107">
      <c r="A155" s="251" t="e">
        <f>IF(OR(入力!A155="",入力!A155="#N/A"),#N/A,入力!A155)</f>
        <v>#N/A</v>
      </c>
      <c r="B155" s="253" t="e">
        <f>IF(OR(入力!B155="",入力!B155="#N/A"),#N/A,入力!B155)</f>
        <v>#N/A</v>
      </c>
      <c r="C155" s="74" t="e">
        <f>IF(OR(入力!C155="",入力!C155="#N/A"),#N/A,入力!C155)</f>
        <v>#N/A</v>
      </c>
      <c r="D155" s="210" t="e">
        <f>IF(OR(入力!E155="",入力!E155="#N/A"),#N/A,入力!E155)</f>
        <v>#N/A</v>
      </c>
      <c r="E155" s="2" t="e">
        <f>IF(OR(入力!H155="",入力!H155="#N/A"),#N/A,入力!H155)</f>
        <v>#N/A</v>
      </c>
      <c r="F155" t="e">
        <f>IF(OR(入力!I155="",入力!I155="#N/A"),#N/A,入力!I155)</f>
        <v>#N/A</v>
      </c>
      <c r="G155" t="e">
        <f>IF(OR(入力!Q155="",入力!Q155="#N/A"),#N/A,入力!Q155)</f>
        <v>#N/A</v>
      </c>
      <c r="H155" t="e">
        <f>IF(OR(入力!P155="",入力!P155="#N/A"),#N/A,入力!P155)</f>
        <v>#N/A</v>
      </c>
      <c r="I155" s="2" t="e">
        <f>IF(OR(入力!R155="",入力!R155="#N/A"),#N/A,入力!R155)</f>
        <v>#N/A</v>
      </c>
      <c r="J155" t="e">
        <f>IF(OR(入力!S155="",入力!S155="#N/A"),#N/A,入力!S155)</f>
        <v>#N/A</v>
      </c>
      <c r="K155" t="e">
        <f>IF(OR(入力!AA155="",入力!AA155="#N/A"),#N/A,入力!AA155)</f>
        <v>#N/A</v>
      </c>
      <c r="L155" t="e">
        <f>IF(OR(入力!Z155="",入力!Z155="#N/A"),#N/A,入力!Z155)</f>
        <v>#N/A</v>
      </c>
      <c r="M155" s="2" t="e">
        <f>IF(OR(入力!AB155="",入力!AB155="#N/A"),#N/A,入力!AB155)</f>
        <v>#N/A</v>
      </c>
      <c r="N155" t="e">
        <f>IF(OR(入力!AC155="",入力!AC155="#N/A"),#N/A,入力!AC155)</f>
        <v>#N/A</v>
      </c>
      <c r="O155" t="e">
        <f>IF(OR(入力!AK155="",入力!AK155="#N/A"),#N/A,入力!AK155)</f>
        <v>#N/A</v>
      </c>
      <c r="P155" t="e">
        <f>IF(OR(入力!AJ155="",入力!AJ155="#N/A"),#N/A,入力!AJ155)</f>
        <v>#N/A</v>
      </c>
      <c r="Q155" s="2" t="e">
        <f>IF(OR(入力!AL155="",入力!AL155="#N/A"),#N/A,入力!AL155)</f>
        <v>#N/A</v>
      </c>
      <c r="R155" t="e">
        <f>IF(OR(入力!AM155="",入力!AM155="#N/A"),#N/A,入力!AM155)</f>
        <v>#N/A</v>
      </c>
      <c r="S155" t="e">
        <f>IF(OR(入力!AT155="",入力!AT155="#N/A"),#N/A,入力!AT155)</f>
        <v>#N/A</v>
      </c>
      <c r="T155" t="e">
        <f>IF(OR(入力!AV155="",入力!AV155="#N/A"),#N/A,入力!AV155)</f>
        <v>#N/A</v>
      </c>
      <c r="U155" t="e">
        <f>IF(OR(入力!AU155="",入力!AU155="#N/A"),#N/A,入力!AU155)</f>
        <v>#N/A</v>
      </c>
      <c r="V155" s="2" t="e">
        <f>IF(OR(入力!AW155="",入力!AW155="#N/A"),#N/A,入力!AW155)</f>
        <v>#N/A</v>
      </c>
      <c r="W155" t="e">
        <f>IF(OR(入力!AX155="",入力!AX155="#N/A"),#N/A,入力!AX155)</f>
        <v>#N/A</v>
      </c>
      <c r="X155" t="e">
        <f>IF(OR(入力!BF155="",入力!BF155="#N/A"),#N/A,入力!BF155)</f>
        <v>#N/A</v>
      </c>
      <c r="Y155" t="e">
        <f>IF(OR(入力!BE155="",入力!BE155="#N/A"),#N/A,入力!BE155)</f>
        <v>#N/A</v>
      </c>
      <c r="Z155" s="2" t="e">
        <f>IF(OR(入力!BG155="",入力!BG155="#N/A"),#N/A,入力!BG155)</f>
        <v>#N/A</v>
      </c>
      <c r="AA155" t="e">
        <f>IF(OR(入力!BL155="",入力!BL155="#N/A"),#N/A,入力!BL155)</f>
        <v>#N/A</v>
      </c>
      <c r="AB155" s="15" t="e">
        <f>IF(OR(入力!BM155="",入力!BM155="#N/A"),#N/A,入力!BM155)</f>
        <v>#N/A</v>
      </c>
      <c r="AC155" s="98" t="e">
        <f>IF(OR(入力!BS155="",入力!BS155="#N/A"),#N/A,入力!BS155)</f>
        <v>#N/A</v>
      </c>
      <c r="AD155" s="23" t="e">
        <f>IF(OR(入力!BT155="",入力!BT155="#N/A"),#N/A,入力!BT155)</f>
        <v>#N/A</v>
      </c>
      <c r="AE155" s="23" t="e">
        <f>IF(OR(入力!BW155="",入力!BW155="#N/A"),#N/A,入力!BW155)</f>
        <v>#N/A</v>
      </c>
      <c r="AF155" s="23" t="e">
        <f>IF(OR(入力!BX155="",入力!BX155="#N/A"),#N/A,入力!BX155)</f>
        <v>#N/A</v>
      </c>
      <c r="AG155" s="126" t="e">
        <f>IF(OR(入力!BZ155="",入力!BZ155="#N/A"),#N/A,入力!BZ155)</f>
        <v>#N/A</v>
      </c>
      <c r="AH155" s="15" t="e">
        <f>IF(OR(入力!CB155="",入力!CB155="#N/A"),#N/A,入力!CB155)</f>
        <v>#N/A</v>
      </c>
      <c r="AI155" t="e">
        <f>IF(OR(入力!CD155="",入力!CD155="#N/A"),#N/A,入力!CD155)</f>
        <v>#N/A</v>
      </c>
      <c r="AJ155" t="e">
        <f>IF(OR(入力!CL155="",入力!CL155="#N/A"),#N/A,入力!CL155)</f>
        <v>#N/A</v>
      </c>
      <c r="AK155" t="e">
        <f>IF(OR(入力!CK155="",入力!CK155="#N/A"),#N/A,入力!CK155)</f>
        <v>#N/A</v>
      </c>
      <c r="AL155" t="e">
        <f>IF(OR(入力!CM155="",入力!CM155="#N/A"),#N/A,入力!CM155)</f>
        <v>#N/A</v>
      </c>
      <c r="AM155" s="39" t="e">
        <f>IF(OR(入力!CN155="",入力!CN155="#N/A"),#N/A,入力!CN155)</f>
        <v>#N/A</v>
      </c>
      <c r="AN155" s="39" t="e">
        <f>IF(OR(入力!CV155="",入力!CV155="#N/A"),#N/A,入力!CV155)</f>
        <v>#N/A</v>
      </c>
      <c r="AO155" s="39" t="e">
        <f>IF(OR(入力!CU155="",入力!CU155="#N/A"),#N/A,入力!CU155)</f>
        <v>#N/A</v>
      </c>
      <c r="AP155" s="40" t="e">
        <f>IF(OR(入力!CW155="",入力!CW155="#N/A"),#N/A,入力!CW155)</f>
        <v>#N/A</v>
      </c>
      <c r="AQ155" t="e">
        <f>IF(OR(入力!CX155="",入力!CX155="#N/A"),#N/A,入力!CX155)</f>
        <v>#N/A</v>
      </c>
      <c r="AR155" t="e">
        <f>IF(OR(入力!DF155="",入力!DF155="#N/A"),#N/A,入力!DF155)</f>
        <v>#N/A</v>
      </c>
      <c r="AS155" t="e">
        <f>IF(OR(入力!DE155="",入力!DE155="#N/A"),#N/A,入力!DE155)</f>
        <v>#N/A</v>
      </c>
      <c r="AT155" t="e">
        <f>IF(OR(入力!DG155="",入力!DG155="#N/A"),#N/A,入力!DG155)</f>
        <v>#N/A</v>
      </c>
      <c r="AU155" s="39" t="e">
        <f>IF(OR(入力!DH155="",入力!DH155="#N/A"),#N/A,入力!DH155)</f>
        <v>#N/A</v>
      </c>
      <c r="AV155" s="39" t="e">
        <f>IF(OR(入力!DP155="",入力!DP155="#N/A"),#N/A,入力!DP155)</f>
        <v>#N/A</v>
      </c>
      <c r="AW155" s="39" t="e">
        <f>IF(OR(入力!DO155="",入力!DO155="#N/A"),#N/A,入力!DO155)</f>
        <v>#N/A</v>
      </c>
      <c r="AX155" s="45" t="e">
        <f>IF(OR(入力!DQ155="",入力!DQ155="#N/A"),#N/A,入力!DQ155)</f>
        <v>#N/A</v>
      </c>
      <c r="AY155" t="e">
        <f>IF(OR(入力!DR155="",入力!DR155="#N/A"),#N/A,入力!DR155)</f>
        <v>#N/A</v>
      </c>
      <c r="AZ155" t="e">
        <f>IF(OR(入力!DZ155="",入力!DZ155="#N/A"),#N/A,入力!DZ155)</f>
        <v>#N/A</v>
      </c>
      <c r="BA155" t="e">
        <f>IF(OR(入力!DY155="",入力!DY155="#N/A"),#N/A,入力!DY155)</f>
        <v>#N/A</v>
      </c>
      <c r="BB155" t="e">
        <f>IF(OR(入力!EA155="",入力!EA155="#N/A"),#N/A,入力!EA155)</f>
        <v>#N/A</v>
      </c>
      <c r="BC155" s="39" t="e">
        <f>IF(OR(入力!EB155="",入力!EB155="#N/A"),#N/A,入力!EB155)</f>
        <v>#N/A</v>
      </c>
      <c r="BD155" s="39" t="e">
        <f>IF(OR(入力!EJ155="",入力!EJ155="#N/A"),#N/A,入力!EJ155)</f>
        <v>#N/A</v>
      </c>
      <c r="BE155" s="39" t="e">
        <f>IF(OR(入力!EI155="",入力!EI155="#N/A"),#N/A,入力!EI155)</f>
        <v>#N/A</v>
      </c>
      <c r="BF155" s="217" t="e">
        <f>IF(OR(入力!EK155="",入力!EK155="#N/A"),#N/A,入力!EK155)</f>
        <v>#N/A</v>
      </c>
      <c r="BG155" s="126" t="e">
        <f>IF(OR(入力!GT155="",入力!GT155="#N/A"),#N/A,入力!GT155)</f>
        <v>#N/A</v>
      </c>
      <c r="BH155" s="23" t="e">
        <f>IF(OR(入力!HB155="",入力!HB155="#N/A"),#N/A,入力!HB155)</f>
        <v>#N/A</v>
      </c>
      <c r="BI155" s="23" t="e">
        <f>IF(OR(入力!HA155="",入力!HA155="#N/A"),#N/A,入力!HA155)</f>
        <v>#N/A</v>
      </c>
      <c r="BJ155" s="15" t="e">
        <f>IF(OR(入力!HC155="",入力!HC155="#N/A"),#N/A,入力!HC155)</f>
        <v>#N/A</v>
      </c>
      <c r="BK155" t="e">
        <f>IF(OR(入力!LJ155="",入力!LJ155="#N/A"),#N/A,入力!LJ155)</f>
        <v>#N/A</v>
      </c>
      <c r="BL155" t="e">
        <f>IF(OR(入力!LR155="",入力!LR155="#N/A"),#N/A,入力!LR155)</f>
        <v>#N/A</v>
      </c>
      <c r="BM155" t="e">
        <f>IF(OR(入力!LQ155="",入力!LQ155="#N/A"),#N/A,入力!LQ155)</f>
        <v>#N/A</v>
      </c>
      <c r="BN155" s="2" t="e">
        <f>IF(OR(入力!LS155="",入力!LS155="#N/A"),#N/A,入力!LS155)</f>
        <v>#N/A</v>
      </c>
      <c r="BO155" t="e">
        <f>IF(OR(入力!LT155="",入力!LT155="#N/A"),#N/A,入力!LT155)</f>
        <v>#N/A</v>
      </c>
      <c r="BP155" t="e">
        <f>IF(OR(入力!MB155="",入力!MB155="#N/A"),#N/A,入力!MB155)</f>
        <v>#N/A</v>
      </c>
      <c r="BQ155" t="e">
        <f>IF(OR(入力!MA155="",入力!MA155="#N/A"),#N/A,入力!MA155)</f>
        <v>#N/A</v>
      </c>
      <c r="BR155" s="15" t="e">
        <f>IF(OR(入力!MC155="",入力!MC155="#N/A"),#N/A,入力!MC155)</f>
        <v>#N/A</v>
      </c>
      <c r="BS155" s="224" t="e">
        <f>IF(OR(入力!MN155="",入力!MN155="#N/A"),#N/A,入力!MN155)</f>
        <v>#N/A</v>
      </c>
      <c r="BT155" s="224" t="e">
        <f>IF(OR(入力!MV155="",入力!MV155="#N/A"),#N/A,入力!MV155)</f>
        <v>#N/A</v>
      </c>
      <c r="BU155" s="224" t="e">
        <f>IF(OR(入力!MU155="",入力!MU155="#N/A"),#N/A,入力!MU155)</f>
        <v>#N/A</v>
      </c>
      <c r="BV155" s="154" t="e">
        <f>IF(OR(入力!MW155="",入力!MW155="#N/A"),#N/A,入力!MW155)</f>
        <v>#N/A</v>
      </c>
      <c r="CD155" s="503"/>
      <c r="CE155" s="565"/>
      <c r="CF155" s="509"/>
      <c r="DC155" s="23"/>
    </row>
    <row r="156" spans="1:107">
      <c r="A156" s="251" t="e">
        <f>IF(OR(入力!A156="",入力!A156="#N/A"),#N/A,入力!A156)</f>
        <v>#N/A</v>
      </c>
      <c r="B156" s="253" t="e">
        <f>IF(OR(入力!B156="",入力!B156="#N/A"),#N/A,入力!B156)</f>
        <v>#N/A</v>
      </c>
      <c r="C156" s="74" t="e">
        <f>IF(OR(入力!C156="",入力!C156="#N/A"),#N/A,入力!C156)</f>
        <v>#N/A</v>
      </c>
      <c r="D156" s="210" t="e">
        <f>IF(OR(入力!E156="",入力!E156="#N/A"),#N/A,入力!E156)</f>
        <v>#N/A</v>
      </c>
      <c r="E156" s="2" t="e">
        <f>IF(OR(入力!H156="",入力!H156="#N/A"),#N/A,入力!H156)</f>
        <v>#N/A</v>
      </c>
      <c r="F156" t="e">
        <f>IF(OR(入力!I156="",入力!I156="#N/A"),#N/A,入力!I156)</f>
        <v>#N/A</v>
      </c>
      <c r="G156" t="e">
        <f>IF(OR(入力!Q156="",入力!Q156="#N/A"),#N/A,入力!Q156)</f>
        <v>#N/A</v>
      </c>
      <c r="H156" t="e">
        <f>IF(OR(入力!P156="",入力!P156="#N/A"),#N/A,入力!P156)</f>
        <v>#N/A</v>
      </c>
      <c r="I156" s="2" t="e">
        <f>IF(OR(入力!R156="",入力!R156="#N/A"),#N/A,入力!R156)</f>
        <v>#N/A</v>
      </c>
      <c r="J156" t="e">
        <f>IF(OR(入力!S156="",入力!S156="#N/A"),#N/A,入力!S156)</f>
        <v>#N/A</v>
      </c>
      <c r="K156" t="e">
        <f>IF(OR(入力!AA156="",入力!AA156="#N/A"),#N/A,入力!AA156)</f>
        <v>#N/A</v>
      </c>
      <c r="L156" t="e">
        <f>IF(OR(入力!Z156="",入力!Z156="#N/A"),#N/A,入力!Z156)</f>
        <v>#N/A</v>
      </c>
      <c r="M156" s="2" t="e">
        <f>IF(OR(入力!AB156="",入力!AB156="#N/A"),#N/A,入力!AB156)</f>
        <v>#N/A</v>
      </c>
      <c r="N156" t="e">
        <f>IF(OR(入力!AC156="",入力!AC156="#N/A"),#N/A,入力!AC156)</f>
        <v>#N/A</v>
      </c>
      <c r="O156" t="e">
        <f>IF(OR(入力!AK156="",入力!AK156="#N/A"),#N/A,入力!AK156)</f>
        <v>#N/A</v>
      </c>
      <c r="P156" t="e">
        <f>IF(OR(入力!AJ156="",入力!AJ156="#N/A"),#N/A,入力!AJ156)</f>
        <v>#N/A</v>
      </c>
      <c r="Q156" s="2" t="e">
        <f>IF(OR(入力!AL156="",入力!AL156="#N/A"),#N/A,入力!AL156)</f>
        <v>#N/A</v>
      </c>
      <c r="R156" t="e">
        <f>IF(OR(入力!AM156="",入力!AM156="#N/A"),#N/A,入力!AM156)</f>
        <v>#N/A</v>
      </c>
      <c r="S156" t="e">
        <f>IF(OR(入力!AT156="",入力!AT156="#N/A"),#N/A,入力!AT156)</f>
        <v>#N/A</v>
      </c>
      <c r="T156" t="e">
        <f>IF(OR(入力!AV156="",入力!AV156="#N/A"),#N/A,入力!AV156)</f>
        <v>#N/A</v>
      </c>
      <c r="U156" t="e">
        <f>IF(OR(入力!AU156="",入力!AU156="#N/A"),#N/A,入力!AU156)</f>
        <v>#N/A</v>
      </c>
      <c r="V156" s="2" t="e">
        <f>IF(OR(入力!AW156="",入力!AW156="#N/A"),#N/A,入力!AW156)</f>
        <v>#N/A</v>
      </c>
      <c r="W156" t="e">
        <f>IF(OR(入力!AX156="",入力!AX156="#N/A"),#N/A,入力!AX156)</f>
        <v>#N/A</v>
      </c>
      <c r="X156" t="e">
        <f>IF(OR(入力!BF156="",入力!BF156="#N/A"),#N/A,入力!BF156)</f>
        <v>#N/A</v>
      </c>
      <c r="Y156" t="e">
        <f>IF(OR(入力!BE156="",入力!BE156="#N/A"),#N/A,入力!BE156)</f>
        <v>#N/A</v>
      </c>
      <c r="Z156" s="2" t="e">
        <f>IF(OR(入力!BG156="",入力!BG156="#N/A"),#N/A,入力!BG156)</f>
        <v>#N/A</v>
      </c>
      <c r="AA156" t="e">
        <f>IF(OR(入力!BL156="",入力!BL156="#N/A"),#N/A,入力!BL156)</f>
        <v>#N/A</v>
      </c>
      <c r="AB156" s="15" t="e">
        <f>IF(OR(入力!BM156="",入力!BM156="#N/A"),#N/A,入力!BM156)</f>
        <v>#N/A</v>
      </c>
      <c r="AC156" s="98" t="e">
        <f>IF(OR(入力!BS156="",入力!BS156="#N/A"),#N/A,入力!BS156)</f>
        <v>#N/A</v>
      </c>
      <c r="AD156" s="23" t="e">
        <f>IF(OR(入力!BT156="",入力!BT156="#N/A"),#N/A,入力!BT156)</f>
        <v>#N/A</v>
      </c>
      <c r="AE156" s="23" t="e">
        <f>IF(OR(入力!BW156="",入力!BW156="#N/A"),#N/A,入力!BW156)</f>
        <v>#N/A</v>
      </c>
      <c r="AF156" s="23" t="e">
        <f>IF(OR(入力!BX156="",入力!BX156="#N/A"),#N/A,入力!BX156)</f>
        <v>#N/A</v>
      </c>
      <c r="AG156" s="126" t="e">
        <f>IF(OR(入力!BZ156="",入力!BZ156="#N/A"),#N/A,入力!BZ156)</f>
        <v>#N/A</v>
      </c>
      <c r="AH156" s="15" t="e">
        <f>IF(OR(入力!CB156="",入力!CB156="#N/A"),#N/A,入力!CB156)</f>
        <v>#N/A</v>
      </c>
      <c r="AI156" t="e">
        <f>IF(OR(入力!CD156="",入力!CD156="#N/A"),#N/A,入力!CD156)</f>
        <v>#N/A</v>
      </c>
      <c r="AJ156" t="e">
        <f>IF(OR(入力!CL156="",入力!CL156="#N/A"),#N/A,入力!CL156)</f>
        <v>#N/A</v>
      </c>
      <c r="AK156" t="e">
        <f>IF(OR(入力!CK156="",入力!CK156="#N/A"),#N/A,入力!CK156)</f>
        <v>#N/A</v>
      </c>
      <c r="AL156" t="e">
        <f>IF(OR(入力!CM156="",入力!CM156="#N/A"),#N/A,入力!CM156)</f>
        <v>#N/A</v>
      </c>
      <c r="AM156" s="39" t="e">
        <f>IF(OR(入力!CN156="",入力!CN156="#N/A"),#N/A,入力!CN156)</f>
        <v>#N/A</v>
      </c>
      <c r="AN156" s="39" t="e">
        <f>IF(OR(入力!CV156="",入力!CV156="#N/A"),#N/A,入力!CV156)</f>
        <v>#N/A</v>
      </c>
      <c r="AO156" s="39" t="e">
        <f>IF(OR(入力!CU156="",入力!CU156="#N/A"),#N/A,入力!CU156)</f>
        <v>#N/A</v>
      </c>
      <c r="AP156" s="40" t="e">
        <f>IF(OR(入力!CW156="",入力!CW156="#N/A"),#N/A,入力!CW156)</f>
        <v>#N/A</v>
      </c>
      <c r="AQ156" t="e">
        <f>IF(OR(入力!CX156="",入力!CX156="#N/A"),#N/A,入力!CX156)</f>
        <v>#N/A</v>
      </c>
      <c r="AR156" t="e">
        <f>IF(OR(入力!DF156="",入力!DF156="#N/A"),#N/A,入力!DF156)</f>
        <v>#N/A</v>
      </c>
      <c r="AS156" t="e">
        <f>IF(OR(入力!DE156="",入力!DE156="#N/A"),#N/A,入力!DE156)</f>
        <v>#N/A</v>
      </c>
      <c r="AT156" t="e">
        <f>IF(OR(入力!DG156="",入力!DG156="#N/A"),#N/A,入力!DG156)</f>
        <v>#N/A</v>
      </c>
      <c r="AU156" s="39" t="e">
        <f>IF(OR(入力!DH156="",入力!DH156="#N/A"),#N/A,入力!DH156)</f>
        <v>#N/A</v>
      </c>
      <c r="AV156" s="39" t="e">
        <f>IF(OR(入力!DP156="",入力!DP156="#N/A"),#N/A,入力!DP156)</f>
        <v>#N/A</v>
      </c>
      <c r="AW156" s="39" t="e">
        <f>IF(OR(入力!DO156="",入力!DO156="#N/A"),#N/A,入力!DO156)</f>
        <v>#N/A</v>
      </c>
      <c r="AX156" s="45" t="e">
        <f>IF(OR(入力!DQ156="",入力!DQ156="#N/A"),#N/A,入力!DQ156)</f>
        <v>#N/A</v>
      </c>
      <c r="AY156" t="e">
        <f>IF(OR(入力!DR156="",入力!DR156="#N/A"),#N/A,入力!DR156)</f>
        <v>#N/A</v>
      </c>
      <c r="AZ156" t="e">
        <f>IF(OR(入力!DZ156="",入力!DZ156="#N/A"),#N/A,入力!DZ156)</f>
        <v>#N/A</v>
      </c>
      <c r="BA156" t="e">
        <f>IF(OR(入力!DY156="",入力!DY156="#N/A"),#N/A,入力!DY156)</f>
        <v>#N/A</v>
      </c>
      <c r="BB156" t="e">
        <f>IF(OR(入力!EA156="",入力!EA156="#N/A"),#N/A,入力!EA156)</f>
        <v>#N/A</v>
      </c>
      <c r="BC156" s="39" t="e">
        <f>IF(OR(入力!EB156="",入力!EB156="#N/A"),#N/A,入力!EB156)</f>
        <v>#N/A</v>
      </c>
      <c r="BD156" s="39" t="e">
        <f>IF(OR(入力!EJ156="",入力!EJ156="#N/A"),#N/A,入力!EJ156)</f>
        <v>#N/A</v>
      </c>
      <c r="BE156" s="39" t="e">
        <f>IF(OR(入力!EI156="",入力!EI156="#N/A"),#N/A,入力!EI156)</f>
        <v>#N/A</v>
      </c>
      <c r="BF156" s="217" t="e">
        <f>IF(OR(入力!EK156="",入力!EK156="#N/A"),#N/A,入力!EK156)</f>
        <v>#N/A</v>
      </c>
      <c r="BG156" s="126" t="e">
        <f>IF(OR(入力!GT156="",入力!GT156="#N/A"),#N/A,入力!GT156)</f>
        <v>#N/A</v>
      </c>
      <c r="BH156" s="23" t="e">
        <f>IF(OR(入力!HB156="",入力!HB156="#N/A"),#N/A,入力!HB156)</f>
        <v>#N/A</v>
      </c>
      <c r="BI156" s="23" t="e">
        <f>IF(OR(入力!HA156="",入力!HA156="#N/A"),#N/A,入力!HA156)</f>
        <v>#N/A</v>
      </c>
      <c r="BJ156" s="15" t="e">
        <f>IF(OR(入力!HC156="",入力!HC156="#N/A"),#N/A,入力!HC156)</f>
        <v>#N/A</v>
      </c>
      <c r="BK156" t="e">
        <f>IF(OR(入力!LJ156="",入力!LJ156="#N/A"),#N/A,入力!LJ156)</f>
        <v>#N/A</v>
      </c>
      <c r="BL156" t="e">
        <f>IF(OR(入力!LR156="",入力!LR156="#N/A"),#N/A,入力!LR156)</f>
        <v>#N/A</v>
      </c>
      <c r="BM156" t="e">
        <f>IF(OR(入力!LQ156="",入力!LQ156="#N/A"),#N/A,入力!LQ156)</f>
        <v>#N/A</v>
      </c>
      <c r="BN156" s="2" t="e">
        <f>IF(OR(入力!LS156="",入力!LS156="#N/A"),#N/A,入力!LS156)</f>
        <v>#N/A</v>
      </c>
      <c r="BO156" t="e">
        <f>IF(OR(入力!LT156="",入力!LT156="#N/A"),#N/A,入力!LT156)</f>
        <v>#N/A</v>
      </c>
      <c r="BP156" t="e">
        <f>IF(OR(入力!MB156="",入力!MB156="#N/A"),#N/A,入力!MB156)</f>
        <v>#N/A</v>
      </c>
      <c r="BQ156" t="e">
        <f>IF(OR(入力!MA156="",入力!MA156="#N/A"),#N/A,入力!MA156)</f>
        <v>#N/A</v>
      </c>
      <c r="BR156" s="15" t="e">
        <f>IF(OR(入力!MC156="",入力!MC156="#N/A"),#N/A,入力!MC156)</f>
        <v>#N/A</v>
      </c>
      <c r="BS156" s="224" t="e">
        <f>IF(OR(入力!MN156="",入力!MN156="#N/A"),#N/A,入力!MN156)</f>
        <v>#N/A</v>
      </c>
      <c r="BT156" s="224" t="e">
        <f>IF(OR(入力!MV156="",入力!MV156="#N/A"),#N/A,入力!MV156)</f>
        <v>#N/A</v>
      </c>
      <c r="BU156" s="224" t="e">
        <f>IF(OR(入力!MU156="",入力!MU156="#N/A"),#N/A,入力!MU156)</f>
        <v>#N/A</v>
      </c>
      <c r="BV156" s="154" t="e">
        <f>IF(OR(入力!MW156="",入力!MW156="#N/A"),#N/A,入力!MW156)</f>
        <v>#N/A</v>
      </c>
      <c r="CD156" s="503"/>
      <c r="CE156" s="565"/>
      <c r="CF156" s="509"/>
      <c r="DC156" s="23"/>
    </row>
    <row r="157" spans="1:107">
      <c r="A157" s="251" t="e">
        <f>IF(OR(入力!A157="",入力!A157="#N/A"),#N/A,入力!A157)</f>
        <v>#N/A</v>
      </c>
      <c r="B157" s="253" t="e">
        <f>IF(OR(入力!B157="",入力!B157="#N/A"),#N/A,入力!B157)</f>
        <v>#N/A</v>
      </c>
      <c r="C157" s="74" t="e">
        <f>IF(OR(入力!C157="",入力!C157="#N/A"),#N/A,入力!C157)</f>
        <v>#N/A</v>
      </c>
      <c r="D157" s="210" t="e">
        <f>IF(OR(入力!E157="",入力!E157="#N/A"),#N/A,入力!E157)</f>
        <v>#N/A</v>
      </c>
      <c r="E157" s="2" t="e">
        <f>IF(OR(入力!H157="",入力!H157="#N/A"),#N/A,入力!H157)</f>
        <v>#N/A</v>
      </c>
      <c r="F157" t="e">
        <f>IF(OR(入力!I157="",入力!I157="#N/A"),#N/A,入力!I157)</f>
        <v>#N/A</v>
      </c>
      <c r="G157" t="e">
        <f>IF(OR(入力!Q157="",入力!Q157="#N/A"),#N/A,入力!Q157)</f>
        <v>#N/A</v>
      </c>
      <c r="H157" t="e">
        <f>IF(OR(入力!P157="",入力!P157="#N/A"),#N/A,入力!P157)</f>
        <v>#N/A</v>
      </c>
      <c r="I157" s="2" t="e">
        <f>IF(OR(入力!R157="",入力!R157="#N/A"),#N/A,入力!R157)</f>
        <v>#N/A</v>
      </c>
      <c r="J157" t="e">
        <f>IF(OR(入力!S157="",入力!S157="#N/A"),#N/A,入力!S157)</f>
        <v>#N/A</v>
      </c>
      <c r="K157" t="e">
        <f>IF(OR(入力!AA157="",入力!AA157="#N/A"),#N/A,入力!AA157)</f>
        <v>#N/A</v>
      </c>
      <c r="L157" t="e">
        <f>IF(OR(入力!Z157="",入力!Z157="#N/A"),#N/A,入力!Z157)</f>
        <v>#N/A</v>
      </c>
      <c r="M157" s="2" t="e">
        <f>IF(OR(入力!AB157="",入力!AB157="#N/A"),#N/A,入力!AB157)</f>
        <v>#N/A</v>
      </c>
      <c r="N157" t="e">
        <f>IF(OR(入力!AC157="",入力!AC157="#N/A"),#N/A,入力!AC157)</f>
        <v>#N/A</v>
      </c>
      <c r="O157" t="e">
        <f>IF(OR(入力!AK157="",入力!AK157="#N/A"),#N/A,入力!AK157)</f>
        <v>#N/A</v>
      </c>
      <c r="P157" t="e">
        <f>IF(OR(入力!AJ157="",入力!AJ157="#N/A"),#N/A,入力!AJ157)</f>
        <v>#N/A</v>
      </c>
      <c r="Q157" s="2" t="e">
        <f>IF(OR(入力!AL157="",入力!AL157="#N/A"),#N/A,入力!AL157)</f>
        <v>#N/A</v>
      </c>
      <c r="R157" t="e">
        <f>IF(OR(入力!AM157="",入力!AM157="#N/A"),#N/A,入力!AM157)</f>
        <v>#N/A</v>
      </c>
      <c r="S157" t="e">
        <f>IF(OR(入力!AT157="",入力!AT157="#N/A"),#N/A,入力!AT157)</f>
        <v>#N/A</v>
      </c>
      <c r="T157" t="e">
        <f>IF(OR(入力!AV157="",入力!AV157="#N/A"),#N/A,入力!AV157)</f>
        <v>#N/A</v>
      </c>
      <c r="U157" t="e">
        <f>IF(OR(入力!AU157="",入力!AU157="#N/A"),#N/A,入力!AU157)</f>
        <v>#N/A</v>
      </c>
      <c r="V157" s="2" t="e">
        <f>IF(OR(入力!AW157="",入力!AW157="#N/A"),#N/A,入力!AW157)</f>
        <v>#N/A</v>
      </c>
      <c r="W157" t="e">
        <f>IF(OR(入力!AX157="",入力!AX157="#N/A"),#N/A,入力!AX157)</f>
        <v>#N/A</v>
      </c>
      <c r="X157" t="e">
        <f>IF(OR(入力!BF157="",入力!BF157="#N/A"),#N/A,入力!BF157)</f>
        <v>#N/A</v>
      </c>
      <c r="Y157" t="e">
        <f>IF(OR(入力!BE157="",入力!BE157="#N/A"),#N/A,入力!BE157)</f>
        <v>#N/A</v>
      </c>
      <c r="Z157" s="2" t="e">
        <f>IF(OR(入力!BG157="",入力!BG157="#N/A"),#N/A,入力!BG157)</f>
        <v>#N/A</v>
      </c>
      <c r="AA157" t="e">
        <f>IF(OR(入力!BL157="",入力!BL157="#N/A"),#N/A,入力!BL157)</f>
        <v>#N/A</v>
      </c>
      <c r="AB157" s="15" t="e">
        <f>IF(OR(入力!BM157="",入力!BM157="#N/A"),#N/A,入力!BM157)</f>
        <v>#N/A</v>
      </c>
      <c r="AC157" s="98" t="e">
        <f>IF(OR(入力!BS157="",入力!BS157="#N/A"),#N/A,入力!BS157)</f>
        <v>#N/A</v>
      </c>
      <c r="AD157" s="23" t="e">
        <f>IF(OR(入力!BT157="",入力!BT157="#N/A"),#N/A,入力!BT157)</f>
        <v>#N/A</v>
      </c>
      <c r="AE157" s="23" t="e">
        <f>IF(OR(入力!BW157="",入力!BW157="#N/A"),#N/A,入力!BW157)</f>
        <v>#N/A</v>
      </c>
      <c r="AF157" s="23" t="e">
        <f>IF(OR(入力!BX157="",入力!BX157="#N/A"),#N/A,入力!BX157)</f>
        <v>#N/A</v>
      </c>
      <c r="AG157" s="126" t="e">
        <f>IF(OR(入力!BZ157="",入力!BZ157="#N/A"),#N/A,入力!BZ157)</f>
        <v>#N/A</v>
      </c>
      <c r="AH157" s="15" t="e">
        <f>IF(OR(入力!CB157="",入力!CB157="#N/A"),#N/A,入力!CB157)</f>
        <v>#N/A</v>
      </c>
      <c r="AI157" t="e">
        <f>IF(OR(入力!CD157="",入力!CD157="#N/A"),#N/A,入力!CD157)</f>
        <v>#N/A</v>
      </c>
      <c r="AJ157" t="e">
        <f>IF(OR(入力!CL157="",入力!CL157="#N/A"),#N/A,入力!CL157)</f>
        <v>#N/A</v>
      </c>
      <c r="AK157" t="e">
        <f>IF(OR(入力!CK157="",入力!CK157="#N/A"),#N/A,入力!CK157)</f>
        <v>#N/A</v>
      </c>
      <c r="AL157" t="e">
        <f>IF(OR(入力!CM157="",入力!CM157="#N/A"),#N/A,入力!CM157)</f>
        <v>#N/A</v>
      </c>
      <c r="AM157" s="39" t="e">
        <f>IF(OR(入力!CN157="",入力!CN157="#N/A"),#N/A,入力!CN157)</f>
        <v>#N/A</v>
      </c>
      <c r="AN157" s="39" t="e">
        <f>IF(OR(入力!CV157="",入力!CV157="#N/A"),#N/A,入力!CV157)</f>
        <v>#N/A</v>
      </c>
      <c r="AO157" s="39" t="e">
        <f>IF(OR(入力!CU157="",入力!CU157="#N/A"),#N/A,入力!CU157)</f>
        <v>#N/A</v>
      </c>
      <c r="AP157" s="40" t="e">
        <f>IF(OR(入力!CW157="",入力!CW157="#N/A"),#N/A,入力!CW157)</f>
        <v>#N/A</v>
      </c>
      <c r="AQ157" t="e">
        <f>IF(OR(入力!CX157="",入力!CX157="#N/A"),#N/A,入力!CX157)</f>
        <v>#N/A</v>
      </c>
      <c r="AR157" t="e">
        <f>IF(OR(入力!DF157="",入力!DF157="#N/A"),#N/A,入力!DF157)</f>
        <v>#N/A</v>
      </c>
      <c r="AS157" t="e">
        <f>IF(OR(入力!DE157="",入力!DE157="#N/A"),#N/A,入力!DE157)</f>
        <v>#N/A</v>
      </c>
      <c r="AT157" t="e">
        <f>IF(OR(入力!DG157="",入力!DG157="#N/A"),#N/A,入力!DG157)</f>
        <v>#N/A</v>
      </c>
      <c r="AU157" s="39" t="e">
        <f>IF(OR(入力!DH157="",入力!DH157="#N/A"),#N/A,入力!DH157)</f>
        <v>#N/A</v>
      </c>
      <c r="AV157" s="39" t="e">
        <f>IF(OR(入力!DP157="",入力!DP157="#N/A"),#N/A,入力!DP157)</f>
        <v>#N/A</v>
      </c>
      <c r="AW157" s="39" t="e">
        <f>IF(OR(入力!DO157="",入力!DO157="#N/A"),#N/A,入力!DO157)</f>
        <v>#N/A</v>
      </c>
      <c r="AX157" s="45" t="e">
        <f>IF(OR(入力!DQ157="",入力!DQ157="#N/A"),#N/A,入力!DQ157)</f>
        <v>#N/A</v>
      </c>
      <c r="AY157" t="e">
        <f>IF(OR(入力!DR157="",入力!DR157="#N/A"),#N/A,入力!DR157)</f>
        <v>#N/A</v>
      </c>
      <c r="AZ157" t="e">
        <f>IF(OR(入力!DZ157="",入力!DZ157="#N/A"),#N/A,入力!DZ157)</f>
        <v>#N/A</v>
      </c>
      <c r="BA157" t="e">
        <f>IF(OR(入力!DY157="",入力!DY157="#N/A"),#N/A,入力!DY157)</f>
        <v>#N/A</v>
      </c>
      <c r="BB157" t="e">
        <f>IF(OR(入力!EA157="",入力!EA157="#N/A"),#N/A,入力!EA157)</f>
        <v>#N/A</v>
      </c>
      <c r="BC157" s="39" t="e">
        <f>IF(OR(入力!EB157="",入力!EB157="#N/A"),#N/A,入力!EB157)</f>
        <v>#N/A</v>
      </c>
      <c r="BD157" s="39" t="e">
        <f>IF(OR(入力!EJ157="",入力!EJ157="#N/A"),#N/A,入力!EJ157)</f>
        <v>#N/A</v>
      </c>
      <c r="BE157" s="39" t="e">
        <f>IF(OR(入力!EI157="",入力!EI157="#N/A"),#N/A,入力!EI157)</f>
        <v>#N/A</v>
      </c>
      <c r="BF157" s="217" t="e">
        <f>IF(OR(入力!EK157="",入力!EK157="#N/A"),#N/A,入力!EK157)</f>
        <v>#N/A</v>
      </c>
      <c r="BG157" s="126" t="e">
        <f>IF(OR(入力!GT157="",入力!GT157="#N/A"),#N/A,入力!GT157)</f>
        <v>#N/A</v>
      </c>
      <c r="BH157" s="23" t="e">
        <f>IF(OR(入力!HB157="",入力!HB157="#N/A"),#N/A,入力!HB157)</f>
        <v>#N/A</v>
      </c>
      <c r="BI157" s="23" t="e">
        <f>IF(OR(入力!HA157="",入力!HA157="#N/A"),#N/A,入力!HA157)</f>
        <v>#N/A</v>
      </c>
      <c r="BJ157" s="15" t="e">
        <f>IF(OR(入力!HC157="",入力!HC157="#N/A"),#N/A,入力!HC157)</f>
        <v>#N/A</v>
      </c>
      <c r="BK157" t="e">
        <f>IF(OR(入力!LJ157="",入力!LJ157="#N/A"),#N/A,入力!LJ157)</f>
        <v>#N/A</v>
      </c>
      <c r="BL157" t="e">
        <f>IF(OR(入力!LR157="",入力!LR157="#N/A"),#N/A,入力!LR157)</f>
        <v>#N/A</v>
      </c>
      <c r="BM157" t="e">
        <f>IF(OR(入力!LQ157="",入力!LQ157="#N/A"),#N/A,入力!LQ157)</f>
        <v>#N/A</v>
      </c>
      <c r="BN157" s="2" t="e">
        <f>IF(OR(入力!LS157="",入力!LS157="#N/A"),#N/A,入力!LS157)</f>
        <v>#N/A</v>
      </c>
      <c r="BO157" t="e">
        <f>IF(OR(入力!LT157="",入力!LT157="#N/A"),#N/A,入力!LT157)</f>
        <v>#N/A</v>
      </c>
      <c r="BP157" t="e">
        <f>IF(OR(入力!MB157="",入力!MB157="#N/A"),#N/A,入力!MB157)</f>
        <v>#N/A</v>
      </c>
      <c r="BQ157" t="e">
        <f>IF(OR(入力!MA157="",入力!MA157="#N/A"),#N/A,入力!MA157)</f>
        <v>#N/A</v>
      </c>
      <c r="BR157" s="15" t="e">
        <f>IF(OR(入力!MC157="",入力!MC157="#N/A"),#N/A,入力!MC157)</f>
        <v>#N/A</v>
      </c>
      <c r="BS157" s="224" t="e">
        <f>IF(OR(入力!MN157="",入力!MN157="#N/A"),#N/A,入力!MN157)</f>
        <v>#N/A</v>
      </c>
      <c r="BT157" s="224" t="e">
        <f>IF(OR(入力!MV157="",入力!MV157="#N/A"),#N/A,入力!MV157)</f>
        <v>#N/A</v>
      </c>
      <c r="BU157" s="224" t="e">
        <f>IF(OR(入力!MU157="",入力!MU157="#N/A"),#N/A,入力!MU157)</f>
        <v>#N/A</v>
      </c>
      <c r="BV157" s="154" t="e">
        <f>IF(OR(入力!MW157="",入力!MW157="#N/A"),#N/A,入力!MW157)</f>
        <v>#N/A</v>
      </c>
      <c r="CD157" s="503"/>
      <c r="CE157" s="565"/>
      <c r="CF157" s="509"/>
      <c r="DC157" s="23"/>
    </row>
    <row r="158" spans="1:107">
      <c r="A158" s="251" t="e">
        <f>IF(OR(入力!A158="",入力!A158="#N/A"),#N/A,入力!A158)</f>
        <v>#N/A</v>
      </c>
      <c r="B158" s="253" t="e">
        <f>IF(OR(入力!B158="",入力!B158="#N/A"),#N/A,入力!B158)</f>
        <v>#N/A</v>
      </c>
      <c r="C158" s="74" t="e">
        <f>IF(OR(入力!C158="",入力!C158="#N/A"),#N/A,入力!C158)</f>
        <v>#N/A</v>
      </c>
      <c r="D158" s="210" t="e">
        <f>IF(OR(入力!E158="",入力!E158="#N/A"),#N/A,入力!E158)</f>
        <v>#N/A</v>
      </c>
      <c r="E158" s="2" t="e">
        <f>IF(OR(入力!H158="",入力!H158="#N/A"),#N/A,入力!H158)</f>
        <v>#N/A</v>
      </c>
      <c r="F158" t="e">
        <f>IF(OR(入力!I158="",入力!I158="#N/A"),#N/A,入力!I158)</f>
        <v>#N/A</v>
      </c>
      <c r="G158" t="e">
        <f>IF(OR(入力!Q158="",入力!Q158="#N/A"),#N/A,入力!Q158)</f>
        <v>#N/A</v>
      </c>
      <c r="H158" t="e">
        <f>IF(OR(入力!P158="",入力!P158="#N/A"),#N/A,入力!P158)</f>
        <v>#N/A</v>
      </c>
      <c r="I158" s="2" t="e">
        <f>IF(OR(入力!R158="",入力!R158="#N/A"),#N/A,入力!R158)</f>
        <v>#N/A</v>
      </c>
      <c r="J158" t="e">
        <f>IF(OR(入力!S158="",入力!S158="#N/A"),#N/A,入力!S158)</f>
        <v>#N/A</v>
      </c>
      <c r="K158" t="e">
        <f>IF(OR(入力!AA158="",入力!AA158="#N/A"),#N/A,入力!AA158)</f>
        <v>#N/A</v>
      </c>
      <c r="L158" t="e">
        <f>IF(OR(入力!Z158="",入力!Z158="#N/A"),#N/A,入力!Z158)</f>
        <v>#N/A</v>
      </c>
      <c r="M158" s="2" t="e">
        <f>IF(OR(入力!AB158="",入力!AB158="#N/A"),#N/A,入力!AB158)</f>
        <v>#N/A</v>
      </c>
      <c r="N158" t="e">
        <f>IF(OR(入力!AC158="",入力!AC158="#N/A"),#N/A,入力!AC158)</f>
        <v>#N/A</v>
      </c>
      <c r="O158" t="e">
        <f>IF(OR(入力!AK158="",入力!AK158="#N/A"),#N/A,入力!AK158)</f>
        <v>#N/A</v>
      </c>
      <c r="P158" t="e">
        <f>IF(OR(入力!AJ158="",入力!AJ158="#N/A"),#N/A,入力!AJ158)</f>
        <v>#N/A</v>
      </c>
      <c r="Q158" s="2" t="e">
        <f>IF(OR(入力!AL158="",入力!AL158="#N/A"),#N/A,入力!AL158)</f>
        <v>#N/A</v>
      </c>
      <c r="R158" t="e">
        <f>IF(OR(入力!AM158="",入力!AM158="#N/A"),#N/A,入力!AM158)</f>
        <v>#N/A</v>
      </c>
      <c r="S158" t="e">
        <f>IF(OR(入力!AT158="",入力!AT158="#N/A"),#N/A,入力!AT158)</f>
        <v>#N/A</v>
      </c>
      <c r="T158" t="e">
        <f>IF(OR(入力!AV158="",入力!AV158="#N/A"),#N/A,入力!AV158)</f>
        <v>#N/A</v>
      </c>
      <c r="U158" t="e">
        <f>IF(OR(入力!AU158="",入力!AU158="#N/A"),#N/A,入力!AU158)</f>
        <v>#N/A</v>
      </c>
      <c r="V158" s="2" t="e">
        <f>IF(OR(入力!AW158="",入力!AW158="#N/A"),#N/A,入力!AW158)</f>
        <v>#N/A</v>
      </c>
      <c r="W158" t="e">
        <f>IF(OR(入力!AX158="",入力!AX158="#N/A"),#N/A,入力!AX158)</f>
        <v>#N/A</v>
      </c>
      <c r="X158" t="e">
        <f>IF(OR(入力!BF158="",入力!BF158="#N/A"),#N/A,入力!BF158)</f>
        <v>#N/A</v>
      </c>
      <c r="Y158" t="e">
        <f>IF(OR(入力!BE158="",入力!BE158="#N/A"),#N/A,入力!BE158)</f>
        <v>#N/A</v>
      </c>
      <c r="Z158" s="2" t="e">
        <f>IF(OR(入力!BG158="",入力!BG158="#N/A"),#N/A,入力!BG158)</f>
        <v>#N/A</v>
      </c>
      <c r="AA158" t="e">
        <f>IF(OR(入力!BL158="",入力!BL158="#N/A"),#N/A,入力!BL158)</f>
        <v>#N/A</v>
      </c>
      <c r="AB158" s="15" t="e">
        <f>IF(OR(入力!BM158="",入力!BM158="#N/A"),#N/A,入力!BM158)</f>
        <v>#N/A</v>
      </c>
      <c r="AC158" s="98" t="e">
        <f>IF(OR(入力!BS158="",入力!BS158="#N/A"),#N/A,入力!BS158)</f>
        <v>#N/A</v>
      </c>
      <c r="AD158" s="23" t="e">
        <f>IF(OR(入力!BT158="",入力!BT158="#N/A"),#N/A,入力!BT158)</f>
        <v>#N/A</v>
      </c>
      <c r="AE158" s="23" t="e">
        <f>IF(OR(入力!BW158="",入力!BW158="#N/A"),#N/A,入力!BW158)</f>
        <v>#N/A</v>
      </c>
      <c r="AF158" s="23" t="e">
        <f>IF(OR(入力!BX158="",入力!BX158="#N/A"),#N/A,入力!BX158)</f>
        <v>#N/A</v>
      </c>
      <c r="AG158" s="126" t="e">
        <f>IF(OR(入力!BZ158="",入力!BZ158="#N/A"),#N/A,入力!BZ158)</f>
        <v>#N/A</v>
      </c>
      <c r="AH158" s="15" t="e">
        <f>IF(OR(入力!CB158="",入力!CB158="#N/A"),#N/A,入力!CB158)</f>
        <v>#N/A</v>
      </c>
      <c r="AI158" t="e">
        <f>IF(OR(入力!CD158="",入力!CD158="#N/A"),#N/A,入力!CD158)</f>
        <v>#N/A</v>
      </c>
      <c r="AJ158" t="e">
        <f>IF(OR(入力!CL158="",入力!CL158="#N/A"),#N/A,入力!CL158)</f>
        <v>#N/A</v>
      </c>
      <c r="AK158" t="e">
        <f>IF(OR(入力!CK158="",入力!CK158="#N/A"),#N/A,入力!CK158)</f>
        <v>#N/A</v>
      </c>
      <c r="AL158" t="e">
        <f>IF(OR(入力!CM158="",入力!CM158="#N/A"),#N/A,入力!CM158)</f>
        <v>#N/A</v>
      </c>
      <c r="AM158" s="39" t="e">
        <f>IF(OR(入力!CN158="",入力!CN158="#N/A"),#N/A,入力!CN158)</f>
        <v>#N/A</v>
      </c>
      <c r="AN158" s="39" t="e">
        <f>IF(OR(入力!CV158="",入力!CV158="#N/A"),#N/A,入力!CV158)</f>
        <v>#N/A</v>
      </c>
      <c r="AO158" s="39" t="e">
        <f>IF(OR(入力!CU158="",入力!CU158="#N/A"),#N/A,入力!CU158)</f>
        <v>#N/A</v>
      </c>
      <c r="AP158" s="40" t="e">
        <f>IF(OR(入力!CW158="",入力!CW158="#N/A"),#N/A,入力!CW158)</f>
        <v>#N/A</v>
      </c>
      <c r="AQ158" t="e">
        <f>IF(OR(入力!CX158="",入力!CX158="#N/A"),#N/A,入力!CX158)</f>
        <v>#N/A</v>
      </c>
      <c r="AR158" t="e">
        <f>IF(OR(入力!DF158="",入力!DF158="#N/A"),#N/A,入力!DF158)</f>
        <v>#N/A</v>
      </c>
      <c r="AS158" t="e">
        <f>IF(OR(入力!DE158="",入力!DE158="#N/A"),#N/A,入力!DE158)</f>
        <v>#N/A</v>
      </c>
      <c r="AT158" t="e">
        <f>IF(OR(入力!DG158="",入力!DG158="#N/A"),#N/A,入力!DG158)</f>
        <v>#N/A</v>
      </c>
      <c r="AU158" s="39" t="e">
        <f>IF(OR(入力!DH158="",入力!DH158="#N/A"),#N/A,入力!DH158)</f>
        <v>#N/A</v>
      </c>
      <c r="AV158" s="39" t="e">
        <f>IF(OR(入力!DP158="",入力!DP158="#N/A"),#N/A,入力!DP158)</f>
        <v>#N/A</v>
      </c>
      <c r="AW158" s="39" t="e">
        <f>IF(OR(入力!DO158="",入力!DO158="#N/A"),#N/A,入力!DO158)</f>
        <v>#N/A</v>
      </c>
      <c r="AX158" s="45" t="e">
        <f>IF(OR(入力!DQ158="",入力!DQ158="#N/A"),#N/A,入力!DQ158)</f>
        <v>#N/A</v>
      </c>
      <c r="AY158" t="e">
        <f>IF(OR(入力!DR158="",入力!DR158="#N/A"),#N/A,入力!DR158)</f>
        <v>#N/A</v>
      </c>
      <c r="AZ158" t="e">
        <f>IF(OR(入力!DZ158="",入力!DZ158="#N/A"),#N/A,入力!DZ158)</f>
        <v>#N/A</v>
      </c>
      <c r="BA158" t="e">
        <f>IF(OR(入力!DY158="",入力!DY158="#N/A"),#N/A,入力!DY158)</f>
        <v>#N/A</v>
      </c>
      <c r="BB158" t="e">
        <f>IF(OR(入力!EA158="",入力!EA158="#N/A"),#N/A,入力!EA158)</f>
        <v>#N/A</v>
      </c>
      <c r="BC158" s="39" t="e">
        <f>IF(OR(入力!EB158="",入力!EB158="#N/A"),#N/A,入力!EB158)</f>
        <v>#N/A</v>
      </c>
      <c r="BD158" s="39" t="e">
        <f>IF(OR(入力!EJ158="",入力!EJ158="#N/A"),#N/A,入力!EJ158)</f>
        <v>#N/A</v>
      </c>
      <c r="BE158" s="39" t="e">
        <f>IF(OR(入力!EI158="",入力!EI158="#N/A"),#N/A,入力!EI158)</f>
        <v>#N/A</v>
      </c>
      <c r="BF158" s="217" t="e">
        <f>IF(OR(入力!EK158="",入力!EK158="#N/A"),#N/A,入力!EK158)</f>
        <v>#N/A</v>
      </c>
      <c r="BG158" s="126" t="e">
        <f>IF(OR(入力!GT158="",入力!GT158="#N/A"),#N/A,入力!GT158)</f>
        <v>#N/A</v>
      </c>
      <c r="BH158" s="23" t="e">
        <f>IF(OR(入力!HB158="",入力!HB158="#N/A"),#N/A,入力!HB158)</f>
        <v>#N/A</v>
      </c>
      <c r="BI158" s="23" t="e">
        <f>IF(OR(入力!HA158="",入力!HA158="#N/A"),#N/A,入力!HA158)</f>
        <v>#N/A</v>
      </c>
      <c r="BJ158" s="15" t="e">
        <f>IF(OR(入力!HC158="",入力!HC158="#N/A"),#N/A,入力!HC158)</f>
        <v>#N/A</v>
      </c>
      <c r="BK158" t="e">
        <f>IF(OR(入力!LJ158="",入力!LJ158="#N/A"),#N/A,入力!LJ158)</f>
        <v>#N/A</v>
      </c>
      <c r="BL158" t="e">
        <f>IF(OR(入力!LR158="",入力!LR158="#N/A"),#N/A,入力!LR158)</f>
        <v>#N/A</v>
      </c>
      <c r="BM158" t="e">
        <f>IF(OR(入力!LQ158="",入力!LQ158="#N/A"),#N/A,入力!LQ158)</f>
        <v>#N/A</v>
      </c>
      <c r="BN158" s="2" t="e">
        <f>IF(OR(入力!LS158="",入力!LS158="#N/A"),#N/A,入力!LS158)</f>
        <v>#N/A</v>
      </c>
      <c r="BO158" t="e">
        <f>IF(OR(入力!LT158="",入力!LT158="#N/A"),#N/A,入力!LT158)</f>
        <v>#N/A</v>
      </c>
      <c r="BP158" t="e">
        <f>IF(OR(入力!MB158="",入力!MB158="#N/A"),#N/A,入力!MB158)</f>
        <v>#N/A</v>
      </c>
      <c r="BQ158" t="e">
        <f>IF(OR(入力!MA158="",入力!MA158="#N/A"),#N/A,入力!MA158)</f>
        <v>#N/A</v>
      </c>
      <c r="BR158" s="15" t="e">
        <f>IF(OR(入力!MC158="",入力!MC158="#N/A"),#N/A,入力!MC158)</f>
        <v>#N/A</v>
      </c>
      <c r="BS158" s="224" t="e">
        <f>IF(OR(入力!MN158="",入力!MN158="#N/A"),#N/A,入力!MN158)</f>
        <v>#N/A</v>
      </c>
      <c r="BT158" s="224" t="e">
        <f>IF(OR(入力!MV158="",入力!MV158="#N/A"),#N/A,入力!MV158)</f>
        <v>#N/A</v>
      </c>
      <c r="BU158" s="224" t="e">
        <f>IF(OR(入力!MU158="",入力!MU158="#N/A"),#N/A,入力!MU158)</f>
        <v>#N/A</v>
      </c>
      <c r="BV158" s="154" t="e">
        <f>IF(OR(入力!MW158="",入力!MW158="#N/A"),#N/A,入力!MW158)</f>
        <v>#N/A</v>
      </c>
      <c r="CD158" s="503"/>
      <c r="CE158" s="565"/>
      <c r="CF158" s="509"/>
      <c r="DC158" s="23"/>
    </row>
    <row r="159" spans="1:107">
      <c r="A159" s="251" t="e">
        <f>IF(OR(入力!A159="",入力!A159="#N/A"),#N/A,入力!A159)</f>
        <v>#N/A</v>
      </c>
      <c r="B159" s="253" t="e">
        <f>IF(OR(入力!B159="",入力!B159="#N/A"),#N/A,入力!B159)</f>
        <v>#N/A</v>
      </c>
      <c r="C159" s="74" t="e">
        <f>IF(OR(入力!C159="",入力!C159="#N/A"),#N/A,入力!C159)</f>
        <v>#N/A</v>
      </c>
      <c r="D159" s="210" t="e">
        <f>IF(OR(入力!E159="",入力!E159="#N/A"),#N/A,入力!E159)</f>
        <v>#N/A</v>
      </c>
      <c r="E159" s="2" t="e">
        <f>IF(OR(入力!H159="",入力!H159="#N/A"),#N/A,入力!H159)</f>
        <v>#N/A</v>
      </c>
      <c r="F159" t="e">
        <f>IF(OR(入力!I159="",入力!I159="#N/A"),#N/A,入力!I159)</f>
        <v>#N/A</v>
      </c>
      <c r="G159" t="e">
        <f>IF(OR(入力!Q159="",入力!Q159="#N/A"),#N/A,入力!Q159)</f>
        <v>#N/A</v>
      </c>
      <c r="H159" t="e">
        <f>IF(OR(入力!P159="",入力!P159="#N/A"),#N/A,入力!P159)</f>
        <v>#N/A</v>
      </c>
      <c r="I159" s="2" t="e">
        <f>IF(OR(入力!R159="",入力!R159="#N/A"),#N/A,入力!R159)</f>
        <v>#N/A</v>
      </c>
      <c r="J159" t="e">
        <f>IF(OR(入力!S159="",入力!S159="#N/A"),#N/A,入力!S159)</f>
        <v>#N/A</v>
      </c>
      <c r="K159" t="e">
        <f>IF(OR(入力!AA159="",入力!AA159="#N/A"),#N/A,入力!AA159)</f>
        <v>#N/A</v>
      </c>
      <c r="L159" t="e">
        <f>IF(OR(入力!Z159="",入力!Z159="#N/A"),#N/A,入力!Z159)</f>
        <v>#N/A</v>
      </c>
      <c r="M159" s="2" t="e">
        <f>IF(OR(入力!AB159="",入力!AB159="#N/A"),#N/A,入力!AB159)</f>
        <v>#N/A</v>
      </c>
      <c r="N159" t="e">
        <f>IF(OR(入力!AC159="",入力!AC159="#N/A"),#N/A,入力!AC159)</f>
        <v>#N/A</v>
      </c>
      <c r="O159" t="e">
        <f>IF(OR(入力!AK159="",入力!AK159="#N/A"),#N/A,入力!AK159)</f>
        <v>#N/A</v>
      </c>
      <c r="P159" t="e">
        <f>IF(OR(入力!AJ159="",入力!AJ159="#N/A"),#N/A,入力!AJ159)</f>
        <v>#N/A</v>
      </c>
      <c r="Q159" s="2" t="e">
        <f>IF(OR(入力!AL159="",入力!AL159="#N/A"),#N/A,入力!AL159)</f>
        <v>#N/A</v>
      </c>
      <c r="R159" t="e">
        <f>IF(OR(入力!AM159="",入力!AM159="#N/A"),#N/A,入力!AM159)</f>
        <v>#N/A</v>
      </c>
      <c r="S159" t="e">
        <f>IF(OR(入力!AT159="",入力!AT159="#N/A"),#N/A,入力!AT159)</f>
        <v>#N/A</v>
      </c>
      <c r="T159" t="e">
        <f>IF(OR(入力!AV159="",入力!AV159="#N/A"),#N/A,入力!AV159)</f>
        <v>#N/A</v>
      </c>
      <c r="U159" t="e">
        <f>IF(OR(入力!AU159="",入力!AU159="#N/A"),#N/A,入力!AU159)</f>
        <v>#N/A</v>
      </c>
      <c r="V159" s="2" t="e">
        <f>IF(OR(入力!AW159="",入力!AW159="#N/A"),#N/A,入力!AW159)</f>
        <v>#N/A</v>
      </c>
      <c r="W159" t="e">
        <f>IF(OR(入力!AX159="",入力!AX159="#N/A"),#N/A,入力!AX159)</f>
        <v>#N/A</v>
      </c>
      <c r="X159" t="e">
        <f>IF(OR(入力!BF159="",入力!BF159="#N/A"),#N/A,入力!BF159)</f>
        <v>#N/A</v>
      </c>
      <c r="Y159" t="e">
        <f>IF(OR(入力!BE159="",入力!BE159="#N/A"),#N/A,入力!BE159)</f>
        <v>#N/A</v>
      </c>
      <c r="Z159" s="2" t="e">
        <f>IF(OR(入力!BG159="",入力!BG159="#N/A"),#N/A,入力!BG159)</f>
        <v>#N/A</v>
      </c>
      <c r="AA159" t="e">
        <f>IF(OR(入力!BL159="",入力!BL159="#N/A"),#N/A,入力!BL159)</f>
        <v>#N/A</v>
      </c>
      <c r="AB159" s="15" t="e">
        <f>IF(OR(入力!BM159="",入力!BM159="#N/A"),#N/A,入力!BM159)</f>
        <v>#N/A</v>
      </c>
      <c r="AC159" s="98" t="e">
        <f>IF(OR(入力!BS159="",入力!BS159="#N/A"),#N/A,入力!BS159)</f>
        <v>#N/A</v>
      </c>
      <c r="AD159" s="23" t="e">
        <f>IF(OR(入力!BT159="",入力!BT159="#N/A"),#N/A,入力!BT159)</f>
        <v>#N/A</v>
      </c>
      <c r="AE159" s="23" t="e">
        <f>IF(OR(入力!BW159="",入力!BW159="#N/A"),#N/A,入力!BW159)</f>
        <v>#N/A</v>
      </c>
      <c r="AF159" s="23" t="e">
        <f>IF(OR(入力!BX159="",入力!BX159="#N/A"),#N/A,入力!BX159)</f>
        <v>#N/A</v>
      </c>
      <c r="AG159" s="126" t="e">
        <f>IF(OR(入力!BZ159="",入力!BZ159="#N/A"),#N/A,入力!BZ159)</f>
        <v>#N/A</v>
      </c>
      <c r="AH159" s="15" t="e">
        <f>IF(OR(入力!CB159="",入力!CB159="#N/A"),#N/A,入力!CB159)</f>
        <v>#N/A</v>
      </c>
      <c r="AI159" t="e">
        <f>IF(OR(入力!CD159="",入力!CD159="#N/A"),#N/A,入力!CD159)</f>
        <v>#N/A</v>
      </c>
      <c r="AJ159" t="e">
        <f>IF(OR(入力!CL159="",入力!CL159="#N/A"),#N/A,入力!CL159)</f>
        <v>#N/A</v>
      </c>
      <c r="AK159" t="e">
        <f>IF(OR(入力!CK159="",入力!CK159="#N/A"),#N/A,入力!CK159)</f>
        <v>#N/A</v>
      </c>
      <c r="AL159" t="e">
        <f>IF(OR(入力!CM159="",入力!CM159="#N/A"),#N/A,入力!CM159)</f>
        <v>#N/A</v>
      </c>
      <c r="AM159" s="39" t="e">
        <f>IF(OR(入力!CN159="",入力!CN159="#N/A"),#N/A,入力!CN159)</f>
        <v>#N/A</v>
      </c>
      <c r="AN159" s="39" t="e">
        <f>IF(OR(入力!CV159="",入力!CV159="#N/A"),#N/A,入力!CV159)</f>
        <v>#N/A</v>
      </c>
      <c r="AO159" s="39" t="e">
        <f>IF(OR(入力!CU159="",入力!CU159="#N/A"),#N/A,入力!CU159)</f>
        <v>#N/A</v>
      </c>
      <c r="AP159" s="40" t="e">
        <f>IF(OR(入力!CW159="",入力!CW159="#N/A"),#N/A,入力!CW159)</f>
        <v>#N/A</v>
      </c>
      <c r="AQ159" t="e">
        <f>IF(OR(入力!CX159="",入力!CX159="#N/A"),#N/A,入力!CX159)</f>
        <v>#N/A</v>
      </c>
      <c r="AR159" t="e">
        <f>IF(OR(入力!DF159="",入力!DF159="#N/A"),#N/A,入力!DF159)</f>
        <v>#N/A</v>
      </c>
      <c r="AS159" t="e">
        <f>IF(OR(入力!DE159="",入力!DE159="#N/A"),#N/A,入力!DE159)</f>
        <v>#N/A</v>
      </c>
      <c r="AT159" t="e">
        <f>IF(OR(入力!DG159="",入力!DG159="#N/A"),#N/A,入力!DG159)</f>
        <v>#N/A</v>
      </c>
      <c r="AU159" s="39" t="e">
        <f>IF(OR(入力!DH159="",入力!DH159="#N/A"),#N/A,入力!DH159)</f>
        <v>#N/A</v>
      </c>
      <c r="AV159" s="39" t="e">
        <f>IF(OR(入力!DP159="",入力!DP159="#N/A"),#N/A,入力!DP159)</f>
        <v>#N/A</v>
      </c>
      <c r="AW159" s="39" t="e">
        <f>IF(OR(入力!DO159="",入力!DO159="#N/A"),#N/A,入力!DO159)</f>
        <v>#N/A</v>
      </c>
      <c r="AX159" s="45" t="e">
        <f>IF(OR(入力!DQ159="",入力!DQ159="#N/A"),#N/A,入力!DQ159)</f>
        <v>#N/A</v>
      </c>
      <c r="AY159" t="e">
        <f>IF(OR(入力!DR159="",入力!DR159="#N/A"),#N/A,入力!DR159)</f>
        <v>#N/A</v>
      </c>
      <c r="AZ159" t="e">
        <f>IF(OR(入力!DZ159="",入力!DZ159="#N/A"),#N/A,入力!DZ159)</f>
        <v>#N/A</v>
      </c>
      <c r="BA159" t="e">
        <f>IF(OR(入力!DY159="",入力!DY159="#N/A"),#N/A,入力!DY159)</f>
        <v>#N/A</v>
      </c>
      <c r="BB159" t="e">
        <f>IF(OR(入力!EA159="",入力!EA159="#N/A"),#N/A,入力!EA159)</f>
        <v>#N/A</v>
      </c>
      <c r="BC159" s="39" t="e">
        <f>IF(OR(入力!EB159="",入力!EB159="#N/A"),#N/A,入力!EB159)</f>
        <v>#N/A</v>
      </c>
      <c r="BD159" s="39" t="e">
        <f>IF(OR(入力!EJ159="",入力!EJ159="#N/A"),#N/A,入力!EJ159)</f>
        <v>#N/A</v>
      </c>
      <c r="BE159" s="39" t="e">
        <f>IF(OR(入力!EI159="",入力!EI159="#N/A"),#N/A,入力!EI159)</f>
        <v>#N/A</v>
      </c>
      <c r="BF159" s="217" t="e">
        <f>IF(OR(入力!EK159="",入力!EK159="#N/A"),#N/A,入力!EK159)</f>
        <v>#N/A</v>
      </c>
      <c r="BG159" s="126" t="e">
        <f>IF(OR(入力!GT159="",入力!GT159="#N/A"),#N/A,入力!GT159)</f>
        <v>#N/A</v>
      </c>
      <c r="BH159" s="23" t="e">
        <f>IF(OR(入力!HB159="",入力!HB159="#N/A"),#N/A,入力!HB159)</f>
        <v>#N/A</v>
      </c>
      <c r="BI159" s="23" t="e">
        <f>IF(OR(入力!HA159="",入力!HA159="#N/A"),#N/A,入力!HA159)</f>
        <v>#N/A</v>
      </c>
      <c r="BJ159" s="15" t="e">
        <f>IF(OR(入力!HC159="",入力!HC159="#N/A"),#N/A,入力!HC159)</f>
        <v>#N/A</v>
      </c>
      <c r="BK159" t="e">
        <f>IF(OR(入力!LJ159="",入力!LJ159="#N/A"),#N/A,入力!LJ159)</f>
        <v>#N/A</v>
      </c>
      <c r="BL159" t="e">
        <f>IF(OR(入力!LR159="",入力!LR159="#N/A"),#N/A,入力!LR159)</f>
        <v>#N/A</v>
      </c>
      <c r="BM159" t="e">
        <f>IF(OR(入力!LQ159="",入力!LQ159="#N/A"),#N/A,入力!LQ159)</f>
        <v>#N/A</v>
      </c>
      <c r="BN159" s="2" t="e">
        <f>IF(OR(入力!LS159="",入力!LS159="#N/A"),#N/A,入力!LS159)</f>
        <v>#N/A</v>
      </c>
      <c r="BO159" t="e">
        <f>IF(OR(入力!LT159="",入力!LT159="#N/A"),#N/A,入力!LT159)</f>
        <v>#N/A</v>
      </c>
      <c r="BP159" t="e">
        <f>IF(OR(入力!MB159="",入力!MB159="#N/A"),#N/A,入力!MB159)</f>
        <v>#N/A</v>
      </c>
      <c r="BQ159" t="e">
        <f>IF(OR(入力!MA159="",入力!MA159="#N/A"),#N/A,入力!MA159)</f>
        <v>#N/A</v>
      </c>
      <c r="BR159" s="15" t="e">
        <f>IF(OR(入力!MC159="",入力!MC159="#N/A"),#N/A,入力!MC159)</f>
        <v>#N/A</v>
      </c>
      <c r="BS159" s="224" t="e">
        <f>IF(OR(入力!MN159="",入力!MN159="#N/A"),#N/A,入力!MN159)</f>
        <v>#N/A</v>
      </c>
      <c r="BT159" s="224" t="e">
        <f>IF(OR(入力!MV159="",入力!MV159="#N/A"),#N/A,入力!MV159)</f>
        <v>#N/A</v>
      </c>
      <c r="BU159" s="224" t="e">
        <f>IF(OR(入力!MU159="",入力!MU159="#N/A"),#N/A,入力!MU159)</f>
        <v>#N/A</v>
      </c>
      <c r="BV159" s="154" t="e">
        <f>IF(OR(入力!MW159="",入力!MW159="#N/A"),#N/A,入力!MW159)</f>
        <v>#N/A</v>
      </c>
      <c r="CD159" s="503"/>
      <c r="CE159" s="565"/>
      <c r="CF159" s="509"/>
      <c r="DC159" s="23"/>
    </row>
    <row r="160" spans="1:107">
      <c r="A160" s="251" t="e">
        <f>IF(OR(入力!A160="",入力!A160="#N/A"),#N/A,入力!A160)</f>
        <v>#N/A</v>
      </c>
      <c r="B160" s="253" t="e">
        <f>IF(OR(入力!B160="",入力!B160="#N/A"),#N/A,入力!B160)</f>
        <v>#N/A</v>
      </c>
      <c r="C160" s="74" t="e">
        <f>IF(OR(入力!C160="",入力!C160="#N/A"),#N/A,入力!C160)</f>
        <v>#N/A</v>
      </c>
      <c r="D160" s="210" t="e">
        <f>IF(OR(入力!E160="",入力!E160="#N/A"),#N/A,入力!E160)</f>
        <v>#N/A</v>
      </c>
      <c r="E160" s="2" t="e">
        <f>IF(OR(入力!H160="",入力!H160="#N/A"),#N/A,入力!H160)</f>
        <v>#N/A</v>
      </c>
      <c r="F160" t="e">
        <f>IF(OR(入力!I160="",入力!I160="#N/A"),#N/A,入力!I160)</f>
        <v>#N/A</v>
      </c>
      <c r="G160" t="e">
        <f>IF(OR(入力!Q160="",入力!Q160="#N/A"),#N/A,入力!Q160)</f>
        <v>#N/A</v>
      </c>
      <c r="H160" t="e">
        <f>IF(OR(入力!P160="",入力!P160="#N/A"),#N/A,入力!P160)</f>
        <v>#N/A</v>
      </c>
      <c r="I160" s="2" t="e">
        <f>IF(OR(入力!R160="",入力!R160="#N/A"),#N/A,入力!R160)</f>
        <v>#N/A</v>
      </c>
      <c r="J160" t="e">
        <f>IF(OR(入力!S160="",入力!S160="#N/A"),#N/A,入力!S160)</f>
        <v>#N/A</v>
      </c>
      <c r="K160" t="e">
        <f>IF(OR(入力!AA160="",入力!AA160="#N/A"),#N/A,入力!AA160)</f>
        <v>#N/A</v>
      </c>
      <c r="L160" t="e">
        <f>IF(OR(入力!Z160="",入力!Z160="#N/A"),#N/A,入力!Z160)</f>
        <v>#N/A</v>
      </c>
      <c r="M160" s="2" t="e">
        <f>IF(OR(入力!AB160="",入力!AB160="#N/A"),#N/A,入力!AB160)</f>
        <v>#N/A</v>
      </c>
      <c r="N160" t="e">
        <f>IF(OR(入力!AC160="",入力!AC160="#N/A"),#N/A,入力!AC160)</f>
        <v>#N/A</v>
      </c>
      <c r="O160" t="e">
        <f>IF(OR(入力!AK160="",入力!AK160="#N/A"),#N/A,入力!AK160)</f>
        <v>#N/A</v>
      </c>
      <c r="P160" t="e">
        <f>IF(OR(入力!AJ160="",入力!AJ160="#N/A"),#N/A,入力!AJ160)</f>
        <v>#N/A</v>
      </c>
      <c r="Q160" s="2" t="e">
        <f>IF(OR(入力!AL160="",入力!AL160="#N/A"),#N/A,入力!AL160)</f>
        <v>#N/A</v>
      </c>
      <c r="R160" t="e">
        <f>IF(OR(入力!AM160="",入力!AM160="#N/A"),#N/A,入力!AM160)</f>
        <v>#N/A</v>
      </c>
      <c r="S160" t="e">
        <f>IF(OR(入力!AT160="",入力!AT160="#N/A"),#N/A,入力!AT160)</f>
        <v>#N/A</v>
      </c>
      <c r="T160" t="e">
        <f>IF(OR(入力!AV160="",入力!AV160="#N/A"),#N/A,入力!AV160)</f>
        <v>#N/A</v>
      </c>
      <c r="U160" t="e">
        <f>IF(OR(入力!AU160="",入力!AU160="#N/A"),#N/A,入力!AU160)</f>
        <v>#N/A</v>
      </c>
      <c r="V160" s="2" t="e">
        <f>IF(OR(入力!AW160="",入力!AW160="#N/A"),#N/A,入力!AW160)</f>
        <v>#N/A</v>
      </c>
      <c r="W160" t="e">
        <f>IF(OR(入力!AX160="",入力!AX160="#N/A"),#N/A,入力!AX160)</f>
        <v>#N/A</v>
      </c>
      <c r="X160" t="e">
        <f>IF(OR(入力!BF160="",入力!BF160="#N/A"),#N/A,入力!BF160)</f>
        <v>#N/A</v>
      </c>
      <c r="Y160" t="e">
        <f>IF(OR(入力!BE160="",入力!BE160="#N/A"),#N/A,入力!BE160)</f>
        <v>#N/A</v>
      </c>
      <c r="Z160" s="2" t="e">
        <f>IF(OR(入力!BG160="",入力!BG160="#N/A"),#N/A,入力!BG160)</f>
        <v>#N/A</v>
      </c>
      <c r="AA160" t="e">
        <f>IF(OR(入力!BL160="",入力!BL160="#N/A"),#N/A,入力!BL160)</f>
        <v>#N/A</v>
      </c>
      <c r="AB160" s="15" t="e">
        <f>IF(OR(入力!BM160="",入力!BM160="#N/A"),#N/A,入力!BM160)</f>
        <v>#N/A</v>
      </c>
      <c r="AC160" s="98" t="e">
        <f>IF(OR(入力!BS160="",入力!BS160="#N/A"),#N/A,入力!BS160)</f>
        <v>#N/A</v>
      </c>
      <c r="AD160" s="23" t="e">
        <f>IF(OR(入力!BT160="",入力!BT160="#N/A"),#N/A,入力!BT160)</f>
        <v>#N/A</v>
      </c>
      <c r="AE160" s="23" t="e">
        <f>IF(OR(入力!BW160="",入力!BW160="#N/A"),#N/A,入力!BW160)</f>
        <v>#N/A</v>
      </c>
      <c r="AF160" s="23" t="e">
        <f>IF(OR(入力!BX160="",入力!BX160="#N/A"),#N/A,入力!BX160)</f>
        <v>#N/A</v>
      </c>
      <c r="AG160" s="126" t="e">
        <f>IF(OR(入力!BZ160="",入力!BZ160="#N/A"),#N/A,入力!BZ160)</f>
        <v>#N/A</v>
      </c>
      <c r="AH160" s="15" t="e">
        <f>IF(OR(入力!CB160="",入力!CB160="#N/A"),#N/A,入力!CB160)</f>
        <v>#N/A</v>
      </c>
      <c r="AI160" t="e">
        <f>IF(OR(入力!CD160="",入力!CD160="#N/A"),#N/A,入力!CD160)</f>
        <v>#N/A</v>
      </c>
      <c r="AJ160" t="e">
        <f>IF(OR(入力!CL160="",入力!CL160="#N/A"),#N/A,入力!CL160)</f>
        <v>#N/A</v>
      </c>
      <c r="AK160" t="e">
        <f>IF(OR(入力!CK160="",入力!CK160="#N/A"),#N/A,入力!CK160)</f>
        <v>#N/A</v>
      </c>
      <c r="AL160" t="e">
        <f>IF(OR(入力!CM160="",入力!CM160="#N/A"),#N/A,入力!CM160)</f>
        <v>#N/A</v>
      </c>
      <c r="AM160" s="39" t="e">
        <f>IF(OR(入力!CN160="",入力!CN160="#N/A"),#N/A,入力!CN160)</f>
        <v>#N/A</v>
      </c>
      <c r="AN160" s="39" t="e">
        <f>IF(OR(入力!CV160="",入力!CV160="#N/A"),#N/A,入力!CV160)</f>
        <v>#N/A</v>
      </c>
      <c r="AO160" s="39" t="e">
        <f>IF(OR(入力!CU160="",入力!CU160="#N/A"),#N/A,入力!CU160)</f>
        <v>#N/A</v>
      </c>
      <c r="AP160" s="40" t="e">
        <f>IF(OR(入力!CW160="",入力!CW160="#N/A"),#N/A,入力!CW160)</f>
        <v>#N/A</v>
      </c>
      <c r="AQ160" t="e">
        <f>IF(OR(入力!CX160="",入力!CX160="#N/A"),#N/A,入力!CX160)</f>
        <v>#N/A</v>
      </c>
      <c r="AR160" t="e">
        <f>IF(OR(入力!DF160="",入力!DF160="#N/A"),#N/A,入力!DF160)</f>
        <v>#N/A</v>
      </c>
      <c r="AS160" t="e">
        <f>IF(OR(入力!DE160="",入力!DE160="#N/A"),#N/A,入力!DE160)</f>
        <v>#N/A</v>
      </c>
      <c r="AT160" t="e">
        <f>IF(OR(入力!DG160="",入力!DG160="#N/A"),#N/A,入力!DG160)</f>
        <v>#N/A</v>
      </c>
      <c r="AU160" s="39" t="e">
        <f>IF(OR(入力!DH160="",入力!DH160="#N/A"),#N/A,入力!DH160)</f>
        <v>#N/A</v>
      </c>
      <c r="AV160" s="39" t="e">
        <f>IF(OR(入力!DP160="",入力!DP160="#N/A"),#N/A,入力!DP160)</f>
        <v>#N/A</v>
      </c>
      <c r="AW160" s="39" t="e">
        <f>IF(OR(入力!DO160="",入力!DO160="#N/A"),#N/A,入力!DO160)</f>
        <v>#N/A</v>
      </c>
      <c r="AX160" s="45" t="e">
        <f>IF(OR(入力!DQ160="",入力!DQ160="#N/A"),#N/A,入力!DQ160)</f>
        <v>#N/A</v>
      </c>
      <c r="AY160" t="e">
        <f>IF(OR(入力!DR160="",入力!DR160="#N/A"),#N/A,入力!DR160)</f>
        <v>#N/A</v>
      </c>
      <c r="AZ160" t="e">
        <f>IF(OR(入力!DZ160="",入力!DZ160="#N/A"),#N/A,入力!DZ160)</f>
        <v>#N/A</v>
      </c>
      <c r="BA160" t="e">
        <f>IF(OR(入力!DY160="",入力!DY160="#N/A"),#N/A,入力!DY160)</f>
        <v>#N/A</v>
      </c>
      <c r="BB160" t="e">
        <f>IF(OR(入力!EA160="",入力!EA160="#N/A"),#N/A,入力!EA160)</f>
        <v>#N/A</v>
      </c>
      <c r="BC160" s="39" t="e">
        <f>IF(OR(入力!EB160="",入力!EB160="#N/A"),#N/A,入力!EB160)</f>
        <v>#N/A</v>
      </c>
      <c r="BD160" s="39" t="e">
        <f>IF(OR(入力!EJ160="",入力!EJ160="#N/A"),#N/A,入力!EJ160)</f>
        <v>#N/A</v>
      </c>
      <c r="BE160" s="39" t="e">
        <f>IF(OR(入力!EI160="",入力!EI160="#N/A"),#N/A,入力!EI160)</f>
        <v>#N/A</v>
      </c>
      <c r="BF160" s="217" t="e">
        <f>IF(OR(入力!EK160="",入力!EK160="#N/A"),#N/A,入力!EK160)</f>
        <v>#N/A</v>
      </c>
      <c r="BG160" s="126" t="e">
        <f>IF(OR(入力!GT160="",入力!GT160="#N/A"),#N/A,入力!GT160)</f>
        <v>#N/A</v>
      </c>
      <c r="BH160" s="23" t="e">
        <f>IF(OR(入力!HB160="",入力!HB160="#N/A"),#N/A,入力!HB160)</f>
        <v>#N/A</v>
      </c>
      <c r="BI160" s="23" t="e">
        <f>IF(OR(入力!HA160="",入力!HA160="#N/A"),#N/A,入力!HA160)</f>
        <v>#N/A</v>
      </c>
      <c r="BJ160" s="15" t="e">
        <f>IF(OR(入力!HC160="",入力!HC160="#N/A"),#N/A,入力!HC160)</f>
        <v>#N/A</v>
      </c>
      <c r="BK160" t="e">
        <f>IF(OR(入力!LJ160="",入力!LJ160="#N/A"),#N/A,入力!LJ160)</f>
        <v>#N/A</v>
      </c>
      <c r="BL160" t="e">
        <f>IF(OR(入力!LR160="",入力!LR160="#N/A"),#N/A,入力!LR160)</f>
        <v>#N/A</v>
      </c>
      <c r="BM160" t="e">
        <f>IF(OR(入力!LQ160="",入力!LQ160="#N/A"),#N/A,入力!LQ160)</f>
        <v>#N/A</v>
      </c>
      <c r="BN160" s="2" t="e">
        <f>IF(OR(入力!LS160="",入力!LS160="#N/A"),#N/A,入力!LS160)</f>
        <v>#N/A</v>
      </c>
      <c r="BO160" t="e">
        <f>IF(OR(入力!LT160="",入力!LT160="#N/A"),#N/A,入力!LT160)</f>
        <v>#N/A</v>
      </c>
      <c r="BP160" t="e">
        <f>IF(OR(入力!MB160="",入力!MB160="#N/A"),#N/A,入力!MB160)</f>
        <v>#N/A</v>
      </c>
      <c r="BQ160" t="e">
        <f>IF(OR(入力!MA160="",入力!MA160="#N/A"),#N/A,入力!MA160)</f>
        <v>#N/A</v>
      </c>
      <c r="BR160" s="15" t="e">
        <f>IF(OR(入力!MC160="",入力!MC160="#N/A"),#N/A,入力!MC160)</f>
        <v>#N/A</v>
      </c>
      <c r="BS160" s="224" t="e">
        <f>IF(OR(入力!MN160="",入力!MN160="#N/A"),#N/A,入力!MN160)</f>
        <v>#N/A</v>
      </c>
      <c r="BT160" s="224" t="e">
        <f>IF(OR(入力!MV160="",入力!MV160="#N/A"),#N/A,入力!MV160)</f>
        <v>#N/A</v>
      </c>
      <c r="BU160" s="224" t="e">
        <f>IF(OR(入力!MU160="",入力!MU160="#N/A"),#N/A,入力!MU160)</f>
        <v>#N/A</v>
      </c>
      <c r="BV160" s="154" t="e">
        <f>IF(OR(入力!MW160="",入力!MW160="#N/A"),#N/A,入力!MW160)</f>
        <v>#N/A</v>
      </c>
      <c r="CD160" s="503"/>
      <c r="CE160" s="565"/>
      <c r="CF160" s="509"/>
      <c r="DC160" s="23"/>
    </row>
    <row r="161" spans="1:107">
      <c r="A161" s="251" t="e">
        <f>IF(OR(入力!A161="",入力!A161="#N/A"),#N/A,入力!A161)</f>
        <v>#N/A</v>
      </c>
      <c r="B161" s="253" t="e">
        <f>IF(OR(入力!B161="",入力!B161="#N/A"),#N/A,入力!B161)</f>
        <v>#N/A</v>
      </c>
      <c r="C161" s="74" t="e">
        <f>IF(OR(入力!C161="",入力!C161="#N/A"),#N/A,入力!C161)</f>
        <v>#N/A</v>
      </c>
      <c r="D161" s="210" t="e">
        <f>IF(OR(入力!E161="",入力!E161="#N/A"),#N/A,入力!E161)</f>
        <v>#N/A</v>
      </c>
      <c r="E161" s="2" t="e">
        <f>IF(OR(入力!H161="",入力!H161="#N/A"),#N/A,入力!H161)</f>
        <v>#N/A</v>
      </c>
      <c r="F161" t="e">
        <f>IF(OR(入力!I161="",入力!I161="#N/A"),#N/A,入力!I161)</f>
        <v>#N/A</v>
      </c>
      <c r="G161" t="e">
        <f>IF(OR(入力!Q161="",入力!Q161="#N/A"),#N/A,入力!Q161)</f>
        <v>#N/A</v>
      </c>
      <c r="H161" t="e">
        <f>IF(OR(入力!P161="",入力!P161="#N/A"),#N/A,入力!P161)</f>
        <v>#N/A</v>
      </c>
      <c r="I161" s="2" t="e">
        <f>IF(OR(入力!R161="",入力!R161="#N/A"),#N/A,入力!R161)</f>
        <v>#N/A</v>
      </c>
      <c r="J161" t="e">
        <f>IF(OR(入力!S161="",入力!S161="#N/A"),#N/A,入力!S161)</f>
        <v>#N/A</v>
      </c>
      <c r="K161" t="e">
        <f>IF(OR(入力!AA161="",入力!AA161="#N/A"),#N/A,入力!AA161)</f>
        <v>#N/A</v>
      </c>
      <c r="L161" t="e">
        <f>IF(OR(入力!Z161="",入力!Z161="#N/A"),#N/A,入力!Z161)</f>
        <v>#N/A</v>
      </c>
      <c r="M161" s="2" t="e">
        <f>IF(OR(入力!AB161="",入力!AB161="#N/A"),#N/A,入力!AB161)</f>
        <v>#N/A</v>
      </c>
      <c r="N161" t="e">
        <f>IF(OR(入力!AC161="",入力!AC161="#N/A"),#N/A,入力!AC161)</f>
        <v>#N/A</v>
      </c>
      <c r="O161" t="e">
        <f>IF(OR(入力!AK161="",入力!AK161="#N/A"),#N/A,入力!AK161)</f>
        <v>#N/A</v>
      </c>
      <c r="P161" t="e">
        <f>IF(OR(入力!AJ161="",入力!AJ161="#N/A"),#N/A,入力!AJ161)</f>
        <v>#N/A</v>
      </c>
      <c r="Q161" s="2" t="e">
        <f>IF(OR(入力!AL161="",入力!AL161="#N/A"),#N/A,入力!AL161)</f>
        <v>#N/A</v>
      </c>
      <c r="R161" t="e">
        <f>IF(OR(入力!AM161="",入力!AM161="#N/A"),#N/A,入力!AM161)</f>
        <v>#N/A</v>
      </c>
      <c r="S161" t="e">
        <f>IF(OR(入力!AT161="",入力!AT161="#N/A"),#N/A,入力!AT161)</f>
        <v>#N/A</v>
      </c>
      <c r="T161" t="e">
        <f>IF(OR(入力!AV161="",入力!AV161="#N/A"),#N/A,入力!AV161)</f>
        <v>#N/A</v>
      </c>
      <c r="U161" t="e">
        <f>IF(OR(入力!AU161="",入力!AU161="#N/A"),#N/A,入力!AU161)</f>
        <v>#N/A</v>
      </c>
      <c r="V161" s="2" t="e">
        <f>IF(OR(入力!AW161="",入力!AW161="#N/A"),#N/A,入力!AW161)</f>
        <v>#N/A</v>
      </c>
      <c r="W161" t="e">
        <f>IF(OR(入力!AX161="",入力!AX161="#N/A"),#N/A,入力!AX161)</f>
        <v>#N/A</v>
      </c>
      <c r="X161" t="e">
        <f>IF(OR(入力!BF161="",入力!BF161="#N/A"),#N/A,入力!BF161)</f>
        <v>#N/A</v>
      </c>
      <c r="Y161" t="e">
        <f>IF(OR(入力!BE161="",入力!BE161="#N/A"),#N/A,入力!BE161)</f>
        <v>#N/A</v>
      </c>
      <c r="Z161" s="2" t="e">
        <f>IF(OR(入力!BG161="",入力!BG161="#N/A"),#N/A,入力!BG161)</f>
        <v>#N/A</v>
      </c>
      <c r="AA161" t="e">
        <f>IF(OR(入力!BL161="",入力!BL161="#N/A"),#N/A,入力!BL161)</f>
        <v>#N/A</v>
      </c>
      <c r="AB161" s="15" t="e">
        <f>IF(OR(入力!BM161="",入力!BM161="#N/A"),#N/A,入力!BM161)</f>
        <v>#N/A</v>
      </c>
      <c r="AC161" s="98" t="e">
        <f>IF(OR(入力!BS161="",入力!BS161="#N/A"),#N/A,入力!BS161)</f>
        <v>#N/A</v>
      </c>
      <c r="AD161" s="23" t="e">
        <f>IF(OR(入力!BT161="",入力!BT161="#N/A"),#N/A,入力!BT161)</f>
        <v>#N/A</v>
      </c>
      <c r="AE161" s="23" t="e">
        <f>IF(OR(入力!BW161="",入力!BW161="#N/A"),#N/A,入力!BW161)</f>
        <v>#N/A</v>
      </c>
      <c r="AF161" s="23" t="e">
        <f>IF(OR(入力!BX161="",入力!BX161="#N/A"),#N/A,入力!BX161)</f>
        <v>#N/A</v>
      </c>
      <c r="AG161" s="126" t="e">
        <f>IF(OR(入力!BZ161="",入力!BZ161="#N/A"),#N/A,入力!BZ161)</f>
        <v>#N/A</v>
      </c>
      <c r="AH161" s="15" t="e">
        <f>IF(OR(入力!CB161="",入力!CB161="#N/A"),#N/A,入力!CB161)</f>
        <v>#N/A</v>
      </c>
      <c r="AI161" t="e">
        <f>IF(OR(入力!CD161="",入力!CD161="#N/A"),#N/A,入力!CD161)</f>
        <v>#N/A</v>
      </c>
      <c r="AJ161" t="e">
        <f>IF(OR(入力!CL161="",入力!CL161="#N/A"),#N/A,入力!CL161)</f>
        <v>#N/A</v>
      </c>
      <c r="AK161" t="e">
        <f>IF(OR(入力!CK161="",入力!CK161="#N/A"),#N/A,入力!CK161)</f>
        <v>#N/A</v>
      </c>
      <c r="AL161" t="e">
        <f>IF(OR(入力!CM161="",入力!CM161="#N/A"),#N/A,入力!CM161)</f>
        <v>#N/A</v>
      </c>
      <c r="AM161" s="39" t="e">
        <f>IF(OR(入力!CN161="",入力!CN161="#N/A"),#N/A,入力!CN161)</f>
        <v>#N/A</v>
      </c>
      <c r="AN161" s="39" t="e">
        <f>IF(OR(入力!CV161="",入力!CV161="#N/A"),#N/A,入力!CV161)</f>
        <v>#N/A</v>
      </c>
      <c r="AO161" s="39" t="e">
        <f>IF(OR(入力!CU161="",入力!CU161="#N/A"),#N/A,入力!CU161)</f>
        <v>#N/A</v>
      </c>
      <c r="AP161" s="40" t="e">
        <f>IF(OR(入力!CW161="",入力!CW161="#N/A"),#N/A,入力!CW161)</f>
        <v>#N/A</v>
      </c>
      <c r="AQ161" t="e">
        <f>IF(OR(入力!CX161="",入力!CX161="#N/A"),#N/A,入力!CX161)</f>
        <v>#N/A</v>
      </c>
      <c r="AR161" t="e">
        <f>IF(OR(入力!DF161="",入力!DF161="#N/A"),#N/A,入力!DF161)</f>
        <v>#N/A</v>
      </c>
      <c r="AS161" t="e">
        <f>IF(OR(入力!DE161="",入力!DE161="#N/A"),#N/A,入力!DE161)</f>
        <v>#N/A</v>
      </c>
      <c r="AT161" t="e">
        <f>IF(OR(入力!DG161="",入力!DG161="#N/A"),#N/A,入力!DG161)</f>
        <v>#N/A</v>
      </c>
      <c r="AU161" s="39" t="e">
        <f>IF(OR(入力!DH161="",入力!DH161="#N/A"),#N/A,入力!DH161)</f>
        <v>#N/A</v>
      </c>
      <c r="AV161" s="39" t="e">
        <f>IF(OR(入力!DP161="",入力!DP161="#N/A"),#N/A,入力!DP161)</f>
        <v>#N/A</v>
      </c>
      <c r="AW161" s="39" t="e">
        <f>IF(OR(入力!DO161="",入力!DO161="#N/A"),#N/A,入力!DO161)</f>
        <v>#N/A</v>
      </c>
      <c r="AX161" s="45" t="e">
        <f>IF(OR(入力!DQ161="",入力!DQ161="#N/A"),#N/A,入力!DQ161)</f>
        <v>#N/A</v>
      </c>
      <c r="AY161" t="e">
        <f>IF(OR(入力!DR161="",入力!DR161="#N/A"),#N/A,入力!DR161)</f>
        <v>#N/A</v>
      </c>
      <c r="AZ161" t="e">
        <f>IF(OR(入力!DZ161="",入力!DZ161="#N/A"),#N/A,入力!DZ161)</f>
        <v>#N/A</v>
      </c>
      <c r="BA161" t="e">
        <f>IF(OR(入力!DY161="",入力!DY161="#N/A"),#N/A,入力!DY161)</f>
        <v>#N/A</v>
      </c>
      <c r="BB161" t="e">
        <f>IF(OR(入力!EA161="",入力!EA161="#N/A"),#N/A,入力!EA161)</f>
        <v>#N/A</v>
      </c>
      <c r="BC161" s="39" t="e">
        <f>IF(OR(入力!EB161="",入力!EB161="#N/A"),#N/A,入力!EB161)</f>
        <v>#N/A</v>
      </c>
      <c r="BD161" s="39" t="e">
        <f>IF(OR(入力!EJ161="",入力!EJ161="#N/A"),#N/A,入力!EJ161)</f>
        <v>#N/A</v>
      </c>
      <c r="BE161" s="39" t="e">
        <f>IF(OR(入力!EI161="",入力!EI161="#N/A"),#N/A,入力!EI161)</f>
        <v>#N/A</v>
      </c>
      <c r="BF161" s="217" t="e">
        <f>IF(OR(入力!EK161="",入力!EK161="#N/A"),#N/A,入力!EK161)</f>
        <v>#N/A</v>
      </c>
      <c r="BG161" s="126" t="e">
        <f>IF(OR(入力!GT161="",入力!GT161="#N/A"),#N/A,入力!GT161)</f>
        <v>#N/A</v>
      </c>
      <c r="BH161" s="23" t="e">
        <f>IF(OR(入力!HB161="",入力!HB161="#N/A"),#N/A,入力!HB161)</f>
        <v>#N/A</v>
      </c>
      <c r="BI161" s="23" t="e">
        <f>IF(OR(入力!HA161="",入力!HA161="#N/A"),#N/A,入力!HA161)</f>
        <v>#N/A</v>
      </c>
      <c r="BJ161" s="15" t="e">
        <f>IF(OR(入力!HC161="",入力!HC161="#N/A"),#N/A,入力!HC161)</f>
        <v>#N/A</v>
      </c>
      <c r="BK161" t="e">
        <f>IF(OR(入力!LJ161="",入力!LJ161="#N/A"),#N/A,入力!LJ161)</f>
        <v>#N/A</v>
      </c>
      <c r="BL161" t="e">
        <f>IF(OR(入力!LR161="",入力!LR161="#N/A"),#N/A,入力!LR161)</f>
        <v>#N/A</v>
      </c>
      <c r="BM161" t="e">
        <f>IF(OR(入力!LQ161="",入力!LQ161="#N/A"),#N/A,入力!LQ161)</f>
        <v>#N/A</v>
      </c>
      <c r="BN161" s="2" t="e">
        <f>IF(OR(入力!LS161="",入力!LS161="#N/A"),#N/A,入力!LS161)</f>
        <v>#N/A</v>
      </c>
      <c r="BO161" t="e">
        <f>IF(OR(入力!LT161="",入力!LT161="#N/A"),#N/A,入力!LT161)</f>
        <v>#N/A</v>
      </c>
      <c r="BP161" t="e">
        <f>IF(OR(入力!MB161="",入力!MB161="#N/A"),#N/A,入力!MB161)</f>
        <v>#N/A</v>
      </c>
      <c r="BQ161" t="e">
        <f>IF(OR(入力!MA161="",入力!MA161="#N/A"),#N/A,入力!MA161)</f>
        <v>#N/A</v>
      </c>
      <c r="BR161" s="15" t="e">
        <f>IF(OR(入力!MC161="",入力!MC161="#N/A"),#N/A,入力!MC161)</f>
        <v>#N/A</v>
      </c>
      <c r="BS161" s="224" t="e">
        <f>IF(OR(入力!MN161="",入力!MN161="#N/A"),#N/A,入力!MN161)</f>
        <v>#N/A</v>
      </c>
      <c r="BT161" s="224" t="e">
        <f>IF(OR(入力!MV161="",入力!MV161="#N/A"),#N/A,入力!MV161)</f>
        <v>#N/A</v>
      </c>
      <c r="BU161" s="224" t="e">
        <f>IF(OR(入力!MU161="",入力!MU161="#N/A"),#N/A,入力!MU161)</f>
        <v>#N/A</v>
      </c>
      <c r="BV161" s="154" t="e">
        <f>IF(OR(入力!MW161="",入力!MW161="#N/A"),#N/A,入力!MW161)</f>
        <v>#N/A</v>
      </c>
      <c r="CD161" s="503"/>
      <c r="CE161" s="565"/>
      <c r="CF161" s="509"/>
      <c r="DC161" s="23"/>
    </row>
    <row r="162" spans="1:107">
      <c r="A162" s="251" t="e">
        <f>IF(OR(入力!A162="",入力!A162="#N/A"),#N/A,入力!A162)</f>
        <v>#N/A</v>
      </c>
      <c r="B162" s="253" t="e">
        <f>IF(OR(入力!B162="",入力!B162="#N/A"),#N/A,入力!B162)</f>
        <v>#N/A</v>
      </c>
      <c r="C162" s="74" t="e">
        <f>IF(OR(入力!C162="",入力!C162="#N/A"),#N/A,入力!C162)</f>
        <v>#N/A</v>
      </c>
      <c r="D162" s="210" t="e">
        <f>IF(OR(入力!E162="",入力!E162="#N/A"),#N/A,入力!E162)</f>
        <v>#N/A</v>
      </c>
      <c r="E162" s="2" t="e">
        <f>IF(OR(入力!H162="",入力!H162="#N/A"),#N/A,入力!H162)</f>
        <v>#N/A</v>
      </c>
      <c r="F162" t="e">
        <f>IF(OR(入力!I162="",入力!I162="#N/A"),#N/A,入力!I162)</f>
        <v>#N/A</v>
      </c>
      <c r="G162" t="e">
        <f>IF(OR(入力!Q162="",入力!Q162="#N/A"),#N/A,入力!Q162)</f>
        <v>#N/A</v>
      </c>
      <c r="H162" t="e">
        <f>IF(OR(入力!P162="",入力!P162="#N/A"),#N/A,入力!P162)</f>
        <v>#N/A</v>
      </c>
      <c r="I162" s="2" t="e">
        <f>IF(OR(入力!R162="",入力!R162="#N/A"),#N/A,入力!R162)</f>
        <v>#N/A</v>
      </c>
      <c r="J162" t="e">
        <f>IF(OR(入力!S162="",入力!S162="#N/A"),#N/A,入力!S162)</f>
        <v>#N/A</v>
      </c>
      <c r="K162" t="e">
        <f>IF(OR(入力!AA162="",入力!AA162="#N/A"),#N/A,入力!AA162)</f>
        <v>#N/A</v>
      </c>
      <c r="L162" t="e">
        <f>IF(OR(入力!Z162="",入力!Z162="#N/A"),#N/A,入力!Z162)</f>
        <v>#N/A</v>
      </c>
      <c r="M162" s="2" t="e">
        <f>IF(OR(入力!AB162="",入力!AB162="#N/A"),#N/A,入力!AB162)</f>
        <v>#N/A</v>
      </c>
      <c r="N162" t="e">
        <f>IF(OR(入力!AC162="",入力!AC162="#N/A"),#N/A,入力!AC162)</f>
        <v>#N/A</v>
      </c>
      <c r="O162" t="e">
        <f>IF(OR(入力!AK162="",入力!AK162="#N/A"),#N/A,入力!AK162)</f>
        <v>#N/A</v>
      </c>
      <c r="P162" t="e">
        <f>IF(OR(入力!AJ162="",入力!AJ162="#N/A"),#N/A,入力!AJ162)</f>
        <v>#N/A</v>
      </c>
      <c r="Q162" s="2" t="e">
        <f>IF(OR(入力!AL162="",入力!AL162="#N/A"),#N/A,入力!AL162)</f>
        <v>#N/A</v>
      </c>
      <c r="R162" t="e">
        <f>IF(OR(入力!AM162="",入力!AM162="#N/A"),#N/A,入力!AM162)</f>
        <v>#N/A</v>
      </c>
      <c r="S162" t="e">
        <f>IF(OR(入力!AT162="",入力!AT162="#N/A"),#N/A,入力!AT162)</f>
        <v>#N/A</v>
      </c>
      <c r="T162" t="e">
        <f>IF(OR(入力!AV162="",入力!AV162="#N/A"),#N/A,入力!AV162)</f>
        <v>#N/A</v>
      </c>
      <c r="U162" t="e">
        <f>IF(OR(入力!AU162="",入力!AU162="#N/A"),#N/A,入力!AU162)</f>
        <v>#N/A</v>
      </c>
      <c r="V162" s="2" t="e">
        <f>IF(OR(入力!AW162="",入力!AW162="#N/A"),#N/A,入力!AW162)</f>
        <v>#N/A</v>
      </c>
      <c r="W162" t="e">
        <f>IF(OR(入力!AX162="",入力!AX162="#N/A"),#N/A,入力!AX162)</f>
        <v>#N/A</v>
      </c>
      <c r="X162" t="e">
        <f>IF(OR(入力!BF162="",入力!BF162="#N/A"),#N/A,入力!BF162)</f>
        <v>#N/A</v>
      </c>
      <c r="Y162" t="e">
        <f>IF(OR(入力!BE162="",入力!BE162="#N/A"),#N/A,入力!BE162)</f>
        <v>#N/A</v>
      </c>
      <c r="Z162" s="2" t="e">
        <f>IF(OR(入力!BG162="",入力!BG162="#N/A"),#N/A,入力!BG162)</f>
        <v>#N/A</v>
      </c>
      <c r="AA162" t="e">
        <f>IF(OR(入力!BL162="",入力!BL162="#N/A"),#N/A,入力!BL162)</f>
        <v>#N/A</v>
      </c>
      <c r="AB162" s="15" t="e">
        <f>IF(OR(入力!BM162="",入力!BM162="#N/A"),#N/A,入力!BM162)</f>
        <v>#N/A</v>
      </c>
      <c r="AC162" s="98" t="e">
        <f>IF(OR(入力!BS162="",入力!BS162="#N/A"),#N/A,入力!BS162)</f>
        <v>#N/A</v>
      </c>
      <c r="AD162" s="23" t="e">
        <f>IF(OR(入力!BT162="",入力!BT162="#N/A"),#N/A,入力!BT162)</f>
        <v>#N/A</v>
      </c>
      <c r="AE162" s="23" t="e">
        <f>IF(OR(入力!BW162="",入力!BW162="#N/A"),#N/A,入力!BW162)</f>
        <v>#N/A</v>
      </c>
      <c r="AF162" s="23" t="e">
        <f>IF(OR(入力!BX162="",入力!BX162="#N/A"),#N/A,入力!BX162)</f>
        <v>#N/A</v>
      </c>
      <c r="AG162" s="126" t="e">
        <f>IF(OR(入力!BZ162="",入力!BZ162="#N/A"),#N/A,入力!BZ162)</f>
        <v>#N/A</v>
      </c>
      <c r="AH162" s="15" t="e">
        <f>IF(OR(入力!CB162="",入力!CB162="#N/A"),#N/A,入力!CB162)</f>
        <v>#N/A</v>
      </c>
      <c r="AI162" t="e">
        <f>IF(OR(入力!CD162="",入力!CD162="#N/A"),#N/A,入力!CD162)</f>
        <v>#N/A</v>
      </c>
      <c r="AJ162" t="e">
        <f>IF(OR(入力!CL162="",入力!CL162="#N/A"),#N/A,入力!CL162)</f>
        <v>#N/A</v>
      </c>
      <c r="AK162" t="e">
        <f>IF(OR(入力!CK162="",入力!CK162="#N/A"),#N/A,入力!CK162)</f>
        <v>#N/A</v>
      </c>
      <c r="AL162" t="e">
        <f>IF(OR(入力!CM162="",入力!CM162="#N/A"),#N/A,入力!CM162)</f>
        <v>#N/A</v>
      </c>
      <c r="AM162" s="39" t="e">
        <f>IF(OR(入力!CN162="",入力!CN162="#N/A"),#N/A,入力!CN162)</f>
        <v>#N/A</v>
      </c>
      <c r="AN162" s="39" t="e">
        <f>IF(OR(入力!CV162="",入力!CV162="#N/A"),#N/A,入力!CV162)</f>
        <v>#N/A</v>
      </c>
      <c r="AO162" s="39" t="e">
        <f>IF(OR(入力!CU162="",入力!CU162="#N/A"),#N/A,入力!CU162)</f>
        <v>#N/A</v>
      </c>
      <c r="AP162" s="40" t="e">
        <f>IF(OR(入力!CW162="",入力!CW162="#N/A"),#N/A,入力!CW162)</f>
        <v>#N/A</v>
      </c>
      <c r="AQ162" t="e">
        <f>IF(OR(入力!CX162="",入力!CX162="#N/A"),#N/A,入力!CX162)</f>
        <v>#N/A</v>
      </c>
      <c r="AR162" t="e">
        <f>IF(OR(入力!DF162="",入力!DF162="#N/A"),#N/A,入力!DF162)</f>
        <v>#N/A</v>
      </c>
      <c r="AS162" t="e">
        <f>IF(OR(入力!DE162="",入力!DE162="#N/A"),#N/A,入力!DE162)</f>
        <v>#N/A</v>
      </c>
      <c r="AT162" t="e">
        <f>IF(OR(入力!DG162="",入力!DG162="#N/A"),#N/A,入力!DG162)</f>
        <v>#N/A</v>
      </c>
      <c r="AU162" s="39" t="e">
        <f>IF(OR(入力!DH162="",入力!DH162="#N/A"),#N/A,入力!DH162)</f>
        <v>#N/A</v>
      </c>
      <c r="AV162" s="39" t="e">
        <f>IF(OR(入力!DP162="",入力!DP162="#N/A"),#N/A,入力!DP162)</f>
        <v>#N/A</v>
      </c>
      <c r="AW162" s="39" t="e">
        <f>IF(OR(入力!DO162="",入力!DO162="#N/A"),#N/A,入力!DO162)</f>
        <v>#N/A</v>
      </c>
      <c r="AX162" s="45" t="e">
        <f>IF(OR(入力!DQ162="",入力!DQ162="#N/A"),#N/A,入力!DQ162)</f>
        <v>#N/A</v>
      </c>
      <c r="AY162" t="e">
        <f>IF(OR(入力!DR162="",入力!DR162="#N/A"),#N/A,入力!DR162)</f>
        <v>#N/A</v>
      </c>
      <c r="AZ162" t="e">
        <f>IF(OR(入力!DZ162="",入力!DZ162="#N/A"),#N/A,入力!DZ162)</f>
        <v>#N/A</v>
      </c>
      <c r="BA162" t="e">
        <f>IF(OR(入力!DY162="",入力!DY162="#N/A"),#N/A,入力!DY162)</f>
        <v>#N/A</v>
      </c>
      <c r="BB162" t="e">
        <f>IF(OR(入力!EA162="",入力!EA162="#N/A"),#N/A,入力!EA162)</f>
        <v>#N/A</v>
      </c>
      <c r="BC162" s="39" t="e">
        <f>IF(OR(入力!EB162="",入力!EB162="#N/A"),#N/A,入力!EB162)</f>
        <v>#N/A</v>
      </c>
      <c r="BD162" s="39" t="e">
        <f>IF(OR(入力!EJ162="",入力!EJ162="#N/A"),#N/A,入力!EJ162)</f>
        <v>#N/A</v>
      </c>
      <c r="BE162" s="39" t="e">
        <f>IF(OR(入力!EI162="",入力!EI162="#N/A"),#N/A,入力!EI162)</f>
        <v>#N/A</v>
      </c>
      <c r="BF162" s="217" t="e">
        <f>IF(OR(入力!EK162="",入力!EK162="#N/A"),#N/A,入力!EK162)</f>
        <v>#N/A</v>
      </c>
      <c r="BG162" s="126" t="e">
        <f>IF(OR(入力!GT162="",入力!GT162="#N/A"),#N/A,入力!GT162)</f>
        <v>#N/A</v>
      </c>
      <c r="BH162" s="23" t="e">
        <f>IF(OR(入力!HB162="",入力!HB162="#N/A"),#N/A,入力!HB162)</f>
        <v>#N/A</v>
      </c>
      <c r="BI162" s="23" t="e">
        <f>IF(OR(入力!HA162="",入力!HA162="#N/A"),#N/A,入力!HA162)</f>
        <v>#N/A</v>
      </c>
      <c r="BJ162" s="15" t="e">
        <f>IF(OR(入力!HC162="",入力!HC162="#N/A"),#N/A,入力!HC162)</f>
        <v>#N/A</v>
      </c>
      <c r="BK162" t="e">
        <f>IF(OR(入力!LJ162="",入力!LJ162="#N/A"),#N/A,入力!LJ162)</f>
        <v>#N/A</v>
      </c>
      <c r="BL162" t="e">
        <f>IF(OR(入力!LR162="",入力!LR162="#N/A"),#N/A,入力!LR162)</f>
        <v>#N/A</v>
      </c>
      <c r="BM162" t="e">
        <f>IF(OR(入力!LQ162="",入力!LQ162="#N/A"),#N/A,入力!LQ162)</f>
        <v>#N/A</v>
      </c>
      <c r="BN162" s="2" t="e">
        <f>IF(OR(入力!LS162="",入力!LS162="#N/A"),#N/A,入力!LS162)</f>
        <v>#N/A</v>
      </c>
      <c r="BO162" t="e">
        <f>IF(OR(入力!LT162="",入力!LT162="#N/A"),#N/A,入力!LT162)</f>
        <v>#N/A</v>
      </c>
      <c r="BP162" t="e">
        <f>IF(OR(入力!MB162="",入力!MB162="#N/A"),#N/A,入力!MB162)</f>
        <v>#N/A</v>
      </c>
      <c r="BQ162" t="e">
        <f>IF(OR(入力!MA162="",入力!MA162="#N/A"),#N/A,入力!MA162)</f>
        <v>#N/A</v>
      </c>
      <c r="BR162" s="15" t="e">
        <f>IF(OR(入力!MC162="",入力!MC162="#N/A"),#N/A,入力!MC162)</f>
        <v>#N/A</v>
      </c>
      <c r="BS162" s="224" t="e">
        <f>IF(OR(入力!MN162="",入力!MN162="#N/A"),#N/A,入力!MN162)</f>
        <v>#N/A</v>
      </c>
      <c r="BT162" s="224" t="e">
        <f>IF(OR(入力!MV162="",入力!MV162="#N/A"),#N/A,入力!MV162)</f>
        <v>#N/A</v>
      </c>
      <c r="BU162" s="224" t="e">
        <f>IF(OR(入力!MU162="",入力!MU162="#N/A"),#N/A,入力!MU162)</f>
        <v>#N/A</v>
      </c>
      <c r="BV162" s="154" t="e">
        <f>IF(OR(入力!MW162="",入力!MW162="#N/A"),#N/A,入力!MW162)</f>
        <v>#N/A</v>
      </c>
      <c r="CD162" s="503"/>
      <c r="CE162" s="565"/>
      <c r="CF162" s="509"/>
      <c r="DC162" s="23"/>
    </row>
    <row r="163" spans="1:107">
      <c r="A163" s="251" t="e">
        <f>IF(OR(入力!A163="",入力!A163="#N/A"),#N/A,入力!A163)</f>
        <v>#N/A</v>
      </c>
      <c r="B163" s="253" t="e">
        <f>IF(OR(入力!B163="",入力!B163="#N/A"),#N/A,入力!B163)</f>
        <v>#N/A</v>
      </c>
      <c r="C163" s="74" t="e">
        <f>IF(OR(入力!C163="",入力!C163="#N/A"),#N/A,入力!C163)</f>
        <v>#N/A</v>
      </c>
      <c r="D163" s="210" t="e">
        <f>IF(OR(入力!E163="",入力!E163="#N/A"),#N/A,入力!E163)</f>
        <v>#N/A</v>
      </c>
      <c r="E163" s="2" t="e">
        <f>IF(OR(入力!H163="",入力!H163="#N/A"),#N/A,入力!H163)</f>
        <v>#N/A</v>
      </c>
      <c r="F163" t="e">
        <f>IF(OR(入力!I163="",入力!I163="#N/A"),#N/A,入力!I163)</f>
        <v>#N/A</v>
      </c>
      <c r="G163" t="e">
        <f>IF(OR(入力!Q163="",入力!Q163="#N/A"),#N/A,入力!Q163)</f>
        <v>#N/A</v>
      </c>
      <c r="H163" t="e">
        <f>IF(OR(入力!P163="",入力!P163="#N/A"),#N/A,入力!P163)</f>
        <v>#N/A</v>
      </c>
      <c r="I163" s="2" t="e">
        <f>IF(OR(入力!R163="",入力!R163="#N/A"),#N/A,入力!R163)</f>
        <v>#N/A</v>
      </c>
      <c r="J163" t="e">
        <f>IF(OR(入力!S163="",入力!S163="#N/A"),#N/A,入力!S163)</f>
        <v>#N/A</v>
      </c>
      <c r="K163" t="e">
        <f>IF(OR(入力!AA163="",入力!AA163="#N/A"),#N/A,入力!AA163)</f>
        <v>#N/A</v>
      </c>
      <c r="L163" t="e">
        <f>IF(OR(入力!Z163="",入力!Z163="#N/A"),#N/A,入力!Z163)</f>
        <v>#N/A</v>
      </c>
      <c r="M163" s="2" t="e">
        <f>IF(OR(入力!AB163="",入力!AB163="#N/A"),#N/A,入力!AB163)</f>
        <v>#N/A</v>
      </c>
      <c r="N163" t="e">
        <f>IF(OR(入力!AC163="",入力!AC163="#N/A"),#N/A,入力!AC163)</f>
        <v>#N/A</v>
      </c>
      <c r="O163" t="e">
        <f>IF(OR(入力!AK163="",入力!AK163="#N/A"),#N/A,入力!AK163)</f>
        <v>#N/A</v>
      </c>
      <c r="P163" t="e">
        <f>IF(OR(入力!AJ163="",入力!AJ163="#N/A"),#N/A,入力!AJ163)</f>
        <v>#N/A</v>
      </c>
      <c r="Q163" s="2" t="e">
        <f>IF(OR(入力!AL163="",入力!AL163="#N/A"),#N/A,入力!AL163)</f>
        <v>#N/A</v>
      </c>
      <c r="R163" t="e">
        <f>IF(OR(入力!AM163="",入力!AM163="#N/A"),#N/A,入力!AM163)</f>
        <v>#N/A</v>
      </c>
      <c r="S163" t="e">
        <f>IF(OR(入力!AT163="",入力!AT163="#N/A"),#N/A,入力!AT163)</f>
        <v>#N/A</v>
      </c>
      <c r="T163" t="e">
        <f>IF(OR(入力!AV163="",入力!AV163="#N/A"),#N/A,入力!AV163)</f>
        <v>#N/A</v>
      </c>
      <c r="U163" t="e">
        <f>IF(OR(入力!AU163="",入力!AU163="#N/A"),#N/A,入力!AU163)</f>
        <v>#N/A</v>
      </c>
      <c r="V163" s="2" t="e">
        <f>IF(OR(入力!AW163="",入力!AW163="#N/A"),#N/A,入力!AW163)</f>
        <v>#N/A</v>
      </c>
      <c r="W163" t="e">
        <f>IF(OR(入力!AX163="",入力!AX163="#N/A"),#N/A,入力!AX163)</f>
        <v>#N/A</v>
      </c>
      <c r="X163" t="e">
        <f>IF(OR(入力!BF163="",入力!BF163="#N/A"),#N/A,入力!BF163)</f>
        <v>#N/A</v>
      </c>
      <c r="Y163" t="e">
        <f>IF(OR(入力!BE163="",入力!BE163="#N/A"),#N/A,入力!BE163)</f>
        <v>#N/A</v>
      </c>
      <c r="Z163" s="2" t="e">
        <f>IF(OR(入力!BG163="",入力!BG163="#N/A"),#N/A,入力!BG163)</f>
        <v>#N/A</v>
      </c>
      <c r="AA163" t="e">
        <f>IF(OR(入力!BL163="",入力!BL163="#N/A"),#N/A,入力!BL163)</f>
        <v>#N/A</v>
      </c>
      <c r="AB163" s="15" t="e">
        <f>IF(OR(入力!BM163="",入力!BM163="#N/A"),#N/A,入力!BM163)</f>
        <v>#N/A</v>
      </c>
      <c r="AC163" s="98" t="e">
        <f>IF(OR(入力!BS163="",入力!BS163="#N/A"),#N/A,入力!BS163)</f>
        <v>#N/A</v>
      </c>
      <c r="AD163" s="23" t="e">
        <f>IF(OR(入力!BT163="",入力!BT163="#N/A"),#N/A,入力!BT163)</f>
        <v>#N/A</v>
      </c>
      <c r="AE163" s="23" t="e">
        <f>IF(OR(入力!BW163="",入力!BW163="#N/A"),#N/A,入力!BW163)</f>
        <v>#N/A</v>
      </c>
      <c r="AF163" s="23" t="e">
        <f>IF(OR(入力!BX163="",入力!BX163="#N/A"),#N/A,入力!BX163)</f>
        <v>#N/A</v>
      </c>
      <c r="AG163" s="126" t="e">
        <f>IF(OR(入力!BZ163="",入力!BZ163="#N/A"),#N/A,入力!BZ163)</f>
        <v>#N/A</v>
      </c>
      <c r="AH163" s="15" t="e">
        <f>IF(OR(入力!CB163="",入力!CB163="#N/A"),#N/A,入力!CB163)</f>
        <v>#N/A</v>
      </c>
      <c r="AI163" t="e">
        <f>IF(OR(入力!CD163="",入力!CD163="#N/A"),#N/A,入力!CD163)</f>
        <v>#N/A</v>
      </c>
      <c r="AJ163" t="e">
        <f>IF(OR(入力!CL163="",入力!CL163="#N/A"),#N/A,入力!CL163)</f>
        <v>#N/A</v>
      </c>
      <c r="AK163" t="e">
        <f>IF(OR(入力!CK163="",入力!CK163="#N/A"),#N/A,入力!CK163)</f>
        <v>#N/A</v>
      </c>
      <c r="AL163" t="e">
        <f>IF(OR(入力!CM163="",入力!CM163="#N/A"),#N/A,入力!CM163)</f>
        <v>#N/A</v>
      </c>
      <c r="AM163" s="39" t="e">
        <f>IF(OR(入力!CN163="",入力!CN163="#N/A"),#N/A,入力!CN163)</f>
        <v>#N/A</v>
      </c>
      <c r="AN163" s="39" t="e">
        <f>IF(OR(入力!CV163="",入力!CV163="#N/A"),#N/A,入力!CV163)</f>
        <v>#N/A</v>
      </c>
      <c r="AO163" s="39" t="e">
        <f>IF(OR(入力!CU163="",入力!CU163="#N/A"),#N/A,入力!CU163)</f>
        <v>#N/A</v>
      </c>
      <c r="AP163" s="40" t="e">
        <f>IF(OR(入力!CW163="",入力!CW163="#N/A"),#N/A,入力!CW163)</f>
        <v>#N/A</v>
      </c>
      <c r="AQ163" t="e">
        <f>IF(OR(入力!CX163="",入力!CX163="#N/A"),#N/A,入力!CX163)</f>
        <v>#N/A</v>
      </c>
      <c r="AR163" t="e">
        <f>IF(OR(入力!DF163="",入力!DF163="#N/A"),#N/A,入力!DF163)</f>
        <v>#N/A</v>
      </c>
      <c r="AS163" t="e">
        <f>IF(OR(入力!DE163="",入力!DE163="#N/A"),#N/A,入力!DE163)</f>
        <v>#N/A</v>
      </c>
      <c r="AT163" t="e">
        <f>IF(OR(入力!DG163="",入力!DG163="#N/A"),#N/A,入力!DG163)</f>
        <v>#N/A</v>
      </c>
      <c r="AU163" s="39" t="e">
        <f>IF(OR(入力!DH163="",入力!DH163="#N/A"),#N/A,入力!DH163)</f>
        <v>#N/A</v>
      </c>
      <c r="AV163" s="39" t="e">
        <f>IF(OR(入力!DP163="",入力!DP163="#N/A"),#N/A,入力!DP163)</f>
        <v>#N/A</v>
      </c>
      <c r="AW163" s="39" t="e">
        <f>IF(OR(入力!DO163="",入力!DO163="#N/A"),#N/A,入力!DO163)</f>
        <v>#N/A</v>
      </c>
      <c r="AX163" s="45" t="e">
        <f>IF(OR(入力!DQ163="",入力!DQ163="#N/A"),#N/A,入力!DQ163)</f>
        <v>#N/A</v>
      </c>
      <c r="AY163" t="e">
        <f>IF(OR(入力!DR163="",入力!DR163="#N/A"),#N/A,入力!DR163)</f>
        <v>#N/A</v>
      </c>
      <c r="AZ163" t="e">
        <f>IF(OR(入力!DZ163="",入力!DZ163="#N/A"),#N/A,入力!DZ163)</f>
        <v>#N/A</v>
      </c>
      <c r="BA163" t="e">
        <f>IF(OR(入力!DY163="",入力!DY163="#N/A"),#N/A,入力!DY163)</f>
        <v>#N/A</v>
      </c>
      <c r="BB163" t="e">
        <f>IF(OR(入力!EA163="",入力!EA163="#N/A"),#N/A,入力!EA163)</f>
        <v>#N/A</v>
      </c>
      <c r="BC163" s="39" t="e">
        <f>IF(OR(入力!EB163="",入力!EB163="#N/A"),#N/A,入力!EB163)</f>
        <v>#N/A</v>
      </c>
      <c r="BD163" s="39" t="e">
        <f>IF(OR(入力!EJ163="",入力!EJ163="#N/A"),#N/A,入力!EJ163)</f>
        <v>#N/A</v>
      </c>
      <c r="BE163" s="39" t="e">
        <f>IF(OR(入力!EI163="",入力!EI163="#N/A"),#N/A,入力!EI163)</f>
        <v>#N/A</v>
      </c>
      <c r="BF163" s="217" t="e">
        <f>IF(OR(入力!EK163="",入力!EK163="#N/A"),#N/A,入力!EK163)</f>
        <v>#N/A</v>
      </c>
      <c r="BG163" s="126" t="e">
        <f>IF(OR(入力!GT163="",入力!GT163="#N/A"),#N/A,入力!GT163)</f>
        <v>#N/A</v>
      </c>
      <c r="BH163" s="23" t="e">
        <f>IF(OR(入力!HB163="",入力!HB163="#N/A"),#N/A,入力!HB163)</f>
        <v>#N/A</v>
      </c>
      <c r="BI163" s="23" t="e">
        <f>IF(OR(入力!HA163="",入力!HA163="#N/A"),#N/A,入力!HA163)</f>
        <v>#N/A</v>
      </c>
      <c r="BJ163" s="15" t="e">
        <f>IF(OR(入力!HC163="",入力!HC163="#N/A"),#N/A,入力!HC163)</f>
        <v>#N/A</v>
      </c>
      <c r="BK163" t="e">
        <f>IF(OR(入力!LJ163="",入力!LJ163="#N/A"),#N/A,入力!LJ163)</f>
        <v>#N/A</v>
      </c>
      <c r="BL163" t="e">
        <f>IF(OR(入力!LR163="",入力!LR163="#N/A"),#N/A,入力!LR163)</f>
        <v>#N/A</v>
      </c>
      <c r="BM163" t="e">
        <f>IF(OR(入力!LQ163="",入力!LQ163="#N/A"),#N/A,入力!LQ163)</f>
        <v>#N/A</v>
      </c>
      <c r="BN163" s="2" t="e">
        <f>IF(OR(入力!LS163="",入力!LS163="#N/A"),#N/A,入力!LS163)</f>
        <v>#N/A</v>
      </c>
      <c r="BO163" t="e">
        <f>IF(OR(入力!LT163="",入力!LT163="#N/A"),#N/A,入力!LT163)</f>
        <v>#N/A</v>
      </c>
      <c r="BP163" t="e">
        <f>IF(OR(入力!MB163="",入力!MB163="#N/A"),#N/A,入力!MB163)</f>
        <v>#N/A</v>
      </c>
      <c r="BQ163" t="e">
        <f>IF(OR(入力!MA163="",入力!MA163="#N/A"),#N/A,入力!MA163)</f>
        <v>#N/A</v>
      </c>
      <c r="BR163" s="15" t="e">
        <f>IF(OR(入力!MC163="",入力!MC163="#N/A"),#N/A,入力!MC163)</f>
        <v>#N/A</v>
      </c>
      <c r="BS163" s="224" t="e">
        <f>IF(OR(入力!MN163="",入力!MN163="#N/A"),#N/A,入力!MN163)</f>
        <v>#N/A</v>
      </c>
      <c r="BT163" s="224" t="e">
        <f>IF(OR(入力!MV163="",入力!MV163="#N/A"),#N/A,入力!MV163)</f>
        <v>#N/A</v>
      </c>
      <c r="BU163" s="224" t="e">
        <f>IF(OR(入力!MU163="",入力!MU163="#N/A"),#N/A,入力!MU163)</f>
        <v>#N/A</v>
      </c>
      <c r="BV163" s="154" t="e">
        <f>IF(OR(入力!MW163="",入力!MW163="#N/A"),#N/A,入力!MW163)</f>
        <v>#N/A</v>
      </c>
      <c r="CD163" s="503"/>
      <c r="CE163" s="565"/>
      <c r="CF163" s="509"/>
      <c r="DC163" s="23"/>
    </row>
    <row r="164" spans="1:107">
      <c r="A164" s="251" t="e">
        <f>IF(OR(入力!A164="",入力!A164="#N/A"),#N/A,入力!A164)</f>
        <v>#N/A</v>
      </c>
      <c r="B164" s="253" t="e">
        <f>IF(OR(入力!B164="",入力!B164="#N/A"),#N/A,入力!B164)</f>
        <v>#N/A</v>
      </c>
      <c r="C164" s="74" t="e">
        <f>IF(OR(入力!C164="",入力!C164="#N/A"),#N/A,入力!C164)</f>
        <v>#N/A</v>
      </c>
      <c r="D164" s="210" t="e">
        <f>IF(OR(入力!E164="",入力!E164="#N/A"),#N/A,入力!E164)</f>
        <v>#N/A</v>
      </c>
      <c r="E164" s="2" t="e">
        <f>IF(OR(入力!H164="",入力!H164="#N/A"),#N/A,入力!H164)</f>
        <v>#N/A</v>
      </c>
      <c r="F164" t="e">
        <f>IF(OR(入力!I164="",入力!I164="#N/A"),#N/A,入力!I164)</f>
        <v>#N/A</v>
      </c>
      <c r="G164" t="e">
        <f>IF(OR(入力!Q164="",入力!Q164="#N/A"),#N/A,入力!Q164)</f>
        <v>#N/A</v>
      </c>
      <c r="H164" t="e">
        <f>IF(OR(入力!P164="",入力!P164="#N/A"),#N/A,入力!P164)</f>
        <v>#N/A</v>
      </c>
      <c r="I164" s="2" t="e">
        <f>IF(OR(入力!R164="",入力!R164="#N/A"),#N/A,入力!R164)</f>
        <v>#N/A</v>
      </c>
      <c r="J164" t="e">
        <f>IF(OR(入力!S164="",入力!S164="#N/A"),#N/A,入力!S164)</f>
        <v>#N/A</v>
      </c>
      <c r="K164" t="e">
        <f>IF(OR(入力!AA164="",入力!AA164="#N/A"),#N/A,入力!AA164)</f>
        <v>#N/A</v>
      </c>
      <c r="L164" t="e">
        <f>IF(OR(入力!Z164="",入力!Z164="#N/A"),#N/A,入力!Z164)</f>
        <v>#N/A</v>
      </c>
      <c r="M164" s="2" t="e">
        <f>IF(OR(入力!AB164="",入力!AB164="#N/A"),#N/A,入力!AB164)</f>
        <v>#N/A</v>
      </c>
      <c r="N164" t="e">
        <f>IF(OR(入力!AC164="",入力!AC164="#N/A"),#N/A,入力!AC164)</f>
        <v>#N/A</v>
      </c>
      <c r="O164" t="e">
        <f>IF(OR(入力!AK164="",入力!AK164="#N/A"),#N/A,入力!AK164)</f>
        <v>#N/A</v>
      </c>
      <c r="P164" t="e">
        <f>IF(OR(入力!AJ164="",入力!AJ164="#N/A"),#N/A,入力!AJ164)</f>
        <v>#N/A</v>
      </c>
      <c r="Q164" s="2" t="e">
        <f>IF(OR(入力!AL164="",入力!AL164="#N/A"),#N/A,入力!AL164)</f>
        <v>#N/A</v>
      </c>
      <c r="R164" t="e">
        <f>IF(OR(入力!AM164="",入力!AM164="#N/A"),#N/A,入力!AM164)</f>
        <v>#N/A</v>
      </c>
      <c r="S164" t="e">
        <f>IF(OR(入力!AT164="",入力!AT164="#N/A"),#N/A,入力!AT164)</f>
        <v>#N/A</v>
      </c>
      <c r="T164" t="e">
        <f>IF(OR(入力!AV164="",入力!AV164="#N/A"),#N/A,入力!AV164)</f>
        <v>#N/A</v>
      </c>
      <c r="U164" t="e">
        <f>IF(OR(入力!AU164="",入力!AU164="#N/A"),#N/A,入力!AU164)</f>
        <v>#N/A</v>
      </c>
      <c r="V164" s="2" t="e">
        <f>IF(OR(入力!AW164="",入力!AW164="#N/A"),#N/A,入力!AW164)</f>
        <v>#N/A</v>
      </c>
      <c r="W164" t="e">
        <f>IF(OR(入力!AX164="",入力!AX164="#N/A"),#N/A,入力!AX164)</f>
        <v>#N/A</v>
      </c>
      <c r="X164" t="e">
        <f>IF(OR(入力!BF164="",入力!BF164="#N/A"),#N/A,入力!BF164)</f>
        <v>#N/A</v>
      </c>
      <c r="Y164" t="e">
        <f>IF(OR(入力!BE164="",入力!BE164="#N/A"),#N/A,入力!BE164)</f>
        <v>#N/A</v>
      </c>
      <c r="Z164" s="2" t="e">
        <f>IF(OR(入力!BG164="",入力!BG164="#N/A"),#N/A,入力!BG164)</f>
        <v>#N/A</v>
      </c>
      <c r="AA164" t="e">
        <f>IF(OR(入力!BL164="",入力!BL164="#N/A"),#N/A,入力!BL164)</f>
        <v>#N/A</v>
      </c>
      <c r="AB164" s="15" t="e">
        <f>IF(OR(入力!BM164="",入力!BM164="#N/A"),#N/A,入力!BM164)</f>
        <v>#N/A</v>
      </c>
      <c r="AC164" s="98" t="e">
        <f>IF(OR(入力!BS164="",入力!BS164="#N/A"),#N/A,入力!BS164)</f>
        <v>#N/A</v>
      </c>
      <c r="AD164" s="23" t="e">
        <f>IF(OR(入力!BT164="",入力!BT164="#N/A"),#N/A,入力!BT164)</f>
        <v>#N/A</v>
      </c>
      <c r="AE164" s="23" t="e">
        <f>IF(OR(入力!BW164="",入力!BW164="#N/A"),#N/A,入力!BW164)</f>
        <v>#N/A</v>
      </c>
      <c r="AF164" s="23" t="e">
        <f>IF(OR(入力!BX164="",入力!BX164="#N/A"),#N/A,入力!BX164)</f>
        <v>#N/A</v>
      </c>
      <c r="AG164" s="126" t="e">
        <f>IF(OR(入力!BZ164="",入力!BZ164="#N/A"),#N/A,入力!BZ164)</f>
        <v>#N/A</v>
      </c>
      <c r="AH164" s="15" t="e">
        <f>IF(OR(入力!CB164="",入力!CB164="#N/A"),#N/A,入力!CB164)</f>
        <v>#N/A</v>
      </c>
      <c r="AI164" t="e">
        <f>IF(OR(入力!CD164="",入力!CD164="#N/A"),#N/A,入力!CD164)</f>
        <v>#N/A</v>
      </c>
      <c r="AJ164" t="e">
        <f>IF(OR(入力!CL164="",入力!CL164="#N/A"),#N/A,入力!CL164)</f>
        <v>#N/A</v>
      </c>
      <c r="AK164" t="e">
        <f>IF(OR(入力!CK164="",入力!CK164="#N/A"),#N/A,入力!CK164)</f>
        <v>#N/A</v>
      </c>
      <c r="AL164" t="e">
        <f>IF(OR(入力!CM164="",入力!CM164="#N/A"),#N/A,入力!CM164)</f>
        <v>#N/A</v>
      </c>
      <c r="AM164" s="39" t="e">
        <f>IF(OR(入力!CN164="",入力!CN164="#N/A"),#N/A,入力!CN164)</f>
        <v>#N/A</v>
      </c>
      <c r="AN164" s="39" t="e">
        <f>IF(OR(入力!CV164="",入力!CV164="#N/A"),#N/A,入力!CV164)</f>
        <v>#N/A</v>
      </c>
      <c r="AO164" s="39" t="e">
        <f>IF(OR(入力!CU164="",入力!CU164="#N/A"),#N/A,入力!CU164)</f>
        <v>#N/A</v>
      </c>
      <c r="AP164" s="40" t="e">
        <f>IF(OR(入力!CW164="",入力!CW164="#N/A"),#N/A,入力!CW164)</f>
        <v>#N/A</v>
      </c>
      <c r="AQ164" t="e">
        <f>IF(OR(入力!CX164="",入力!CX164="#N/A"),#N/A,入力!CX164)</f>
        <v>#N/A</v>
      </c>
      <c r="AR164" t="e">
        <f>IF(OR(入力!DF164="",入力!DF164="#N/A"),#N/A,入力!DF164)</f>
        <v>#N/A</v>
      </c>
      <c r="AS164" t="e">
        <f>IF(OR(入力!DE164="",入力!DE164="#N/A"),#N/A,入力!DE164)</f>
        <v>#N/A</v>
      </c>
      <c r="AT164" t="e">
        <f>IF(OR(入力!DG164="",入力!DG164="#N/A"),#N/A,入力!DG164)</f>
        <v>#N/A</v>
      </c>
      <c r="AU164" s="39" t="e">
        <f>IF(OR(入力!DH164="",入力!DH164="#N/A"),#N/A,入力!DH164)</f>
        <v>#N/A</v>
      </c>
      <c r="AV164" s="39" t="e">
        <f>IF(OR(入力!DP164="",入力!DP164="#N/A"),#N/A,入力!DP164)</f>
        <v>#N/A</v>
      </c>
      <c r="AW164" s="39" t="e">
        <f>IF(OR(入力!DO164="",入力!DO164="#N/A"),#N/A,入力!DO164)</f>
        <v>#N/A</v>
      </c>
      <c r="AX164" s="45" t="e">
        <f>IF(OR(入力!DQ164="",入力!DQ164="#N/A"),#N/A,入力!DQ164)</f>
        <v>#N/A</v>
      </c>
      <c r="AY164" t="e">
        <f>IF(OR(入力!DR164="",入力!DR164="#N/A"),#N/A,入力!DR164)</f>
        <v>#N/A</v>
      </c>
      <c r="AZ164" t="e">
        <f>IF(OR(入力!DZ164="",入力!DZ164="#N/A"),#N/A,入力!DZ164)</f>
        <v>#N/A</v>
      </c>
      <c r="BA164" t="e">
        <f>IF(OR(入力!DY164="",入力!DY164="#N/A"),#N/A,入力!DY164)</f>
        <v>#N/A</v>
      </c>
      <c r="BB164" t="e">
        <f>IF(OR(入力!EA164="",入力!EA164="#N/A"),#N/A,入力!EA164)</f>
        <v>#N/A</v>
      </c>
      <c r="BC164" s="39" t="e">
        <f>IF(OR(入力!EB164="",入力!EB164="#N/A"),#N/A,入力!EB164)</f>
        <v>#N/A</v>
      </c>
      <c r="BD164" s="39" t="e">
        <f>IF(OR(入力!EJ164="",入力!EJ164="#N/A"),#N/A,入力!EJ164)</f>
        <v>#N/A</v>
      </c>
      <c r="BE164" s="39" t="e">
        <f>IF(OR(入力!EI164="",入力!EI164="#N/A"),#N/A,入力!EI164)</f>
        <v>#N/A</v>
      </c>
      <c r="BF164" s="217" t="e">
        <f>IF(OR(入力!EK164="",入力!EK164="#N/A"),#N/A,入力!EK164)</f>
        <v>#N/A</v>
      </c>
      <c r="BG164" s="126" t="e">
        <f>IF(OR(入力!GT164="",入力!GT164="#N/A"),#N/A,入力!GT164)</f>
        <v>#N/A</v>
      </c>
      <c r="BH164" s="23" t="e">
        <f>IF(OR(入力!HB164="",入力!HB164="#N/A"),#N/A,入力!HB164)</f>
        <v>#N/A</v>
      </c>
      <c r="BI164" s="23" t="e">
        <f>IF(OR(入力!HA164="",入力!HA164="#N/A"),#N/A,入力!HA164)</f>
        <v>#N/A</v>
      </c>
      <c r="BJ164" s="15" t="e">
        <f>IF(OR(入力!HC164="",入力!HC164="#N/A"),#N/A,入力!HC164)</f>
        <v>#N/A</v>
      </c>
      <c r="BK164" t="e">
        <f>IF(OR(入力!LJ164="",入力!LJ164="#N/A"),#N/A,入力!LJ164)</f>
        <v>#N/A</v>
      </c>
      <c r="BL164" t="e">
        <f>IF(OR(入力!LR164="",入力!LR164="#N/A"),#N/A,入力!LR164)</f>
        <v>#N/A</v>
      </c>
      <c r="BM164" t="e">
        <f>IF(OR(入力!LQ164="",入力!LQ164="#N/A"),#N/A,入力!LQ164)</f>
        <v>#N/A</v>
      </c>
      <c r="BN164" s="2" t="e">
        <f>IF(OR(入力!LS164="",入力!LS164="#N/A"),#N/A,入力!LS164)</f>
        <v>#N/A</v>
      </c>
      <c r="BO164" t="e">
        <f>IF(OR(入力!LT164="",入力!LT164="#N/A"),#N/A,入力!LT164)</f>
        <v>#N/A</v>
      </c>
      <c r="BP164" t="e">
        <f>IF(OR(入力!MB164="",入力!MB164="#N/A"),#N/A,入力!MB164)</f>
        <v>#N/A</v>
      </c>
      <c r="BQ164" t="e">
        <f>IF(OR(入力!MA164="",入力!MA164="#N/A"),#N/A,入力!MA164)</f>
        <v>#N/A</v>
      </c>
      <c r="BR164" s="15" t="e">
        <f>IF(OR(入力!MC164="",入力!MC164="#N/A"),#N/A,入力!MC164)</f>
        <v>#N/A</v>
      </c>
      <c r="BS164" s="224" t="e">
        <f>IF(OR(入力!MN164="",入力!MN164="#N/A"),#N/A,入力!MN164)</f>
        <v>#N/A</v>
      </c>
      <c r="BT164" s="224" t="e">
        <f>IF(OR(入力!MV164="",入力!MV164="#N/A"),#N/A,入力!MV164)</f>
        <v>#N/A</v>
      </c>
      <c r="BU164" s="224" t="e">
        <f>IF(OR(入力!MU164="",入力!MU164="#N/A"),#N/A,入力!MU164)</f>
        <v>#N/A</v>
      </c>
      <c r="BV164" s="154" t="e">
        <f>IF(OR(入力!MW164="",入力!MW164="#N/A"),#N/A,入力!MW164)</f>
        <v>#N/A</v>
      </c>
      <c r="CD164" s="503"/>
      <c r="CE164" s="565"/>
      <c r="CF164" s="509"/>
      <c r="DC164" s="23"/>
    </row>
    <row r="165" spans="1:107">
      <c r="A165" s="251" t="e">
        <f>IF(OR(入力!A165="",入力!A165="#N/A"),#N/A,入力!A165)</f>
        <v>#N/A</v>
      </c>
      <c r="B165" s="253" t="e">
        <f>IF(OR(入力!B165="",入力!B165="#N/A"),#N/A,入力!B165)</f>
        <v>#N/A</v>
      </c>
      <c r="C165" s="74" t="e">
        <f>IF(OR(入力!C165="",入力!C165="#N/A"),#N/A,入力!C165)</f>
        <v>#N/A</v>
      </c>
      <c r="D165" s="210" t="e">
        <f>IF(OR(入力!E165="",入力!E165="#N/A"),#N/A,入力!E165)</f>
        <v>#N/A</v>
      </c>
      <c r="E165" s="2" t="e">
        <f>IF(OR(入力!H165="",入力!H165="#N/A"),#N/A,入力!H165)</f>
        <v>#N/A</v>
      </c>
      <c r="F165" t="e">
        <f>IF(OR(入力!I165="",入力!I165="#N/A"),#N/A,入力!I165)</f>
        <v>#N/A</v>
      </c>
      <c r="G165" t="e">
        <f>IF(OR(入力!Q165="",入力!Q165="#N/A"),#N/A,入力!Q165)</f>
        <v>#N/A</v>
      </c>
      <c r="H165" t="e">
        <f>IF(OR(入力!P165="",入力!P165="#N/A"),#N/A,入力!P165)</f>
        <v>#N/A</v>
      </c>
      <c r="I165" s="2" t="e">
        <f>IF(OR(入力!R165="",入力!R165="#N/A"),#N/A,入力!R165)</f>
        <v>#N/A</v>
      </c>
      <c r="J165" t="e">
        <f>IF(OR(入力!S165="",入力!S165="#N/A"),#N/A,入力!S165)</f>
        <v>#N/A</v>
      </c>
      <c r="K165" t="e">
        <f>IF(OR(入力!AA165="",入力!AA165="#N/A"),#N/A,入力!AA165)</f>
        <v>#N/A</v>
      </c>
      <c r="L165" t="e">
        <f>IF(OR(入力!Z165="",入力!Z165="#N/A"),#N/A,入力!Z165)</f>
        <v>#N/A</v>
      </c>
      <c r="M165" s="2" t="e">
        <f>IF(OR(入力!AB165="",入力!AB165="#N/A"),#N/A,入力!AB165)</f>
        <v>#N/A</v>
      </c>
      <c r="N165" t="e">
        <f>IF(OR(入力!AC165="",入力!AC165="#N/A"),#N/A,入力!AC165)</f>
        <v>#N/A</v>
      </c>
      <c r="O165" t="e">
        <f>IF(OR(入力!AK165="",入力!AK165="#N/A"),#N/A,入力!AK165)</f>
        <v>#N/A</v>
      </c>
      <c r="P165" t="e">
        <f>IF(OR(入力!AJ165="",入力!AJ165="#N/A"),#N/A,入力!AJ165)</f>
        <v>#N/A</v>
      </c>
      <c r="Q165" s="2" t="e">
        <f>IF(OR(入力!AL165="",入力!AL165="#N/A"),#N/A,入力!AL165)</f>
        <v>#N/A</v>
      </c>
      <c r="R165" t="e">
        <f>IF(OR(入力!AM165="",入力!AM165="#N/A"),#N/A,入力!AM165)</f>
        <v>#N/A</v>
      </c>
      <c r="S165" t="e">
        <f>IF(OR(入力!AT165="",入力!AT165="#N/A"),#N/A,入力!AT165)</f>
        <v>#N/A</v>
      </c>
      <c r="T165" t="e">
        <f>IF(OR(入力!AV165="",入力!AV165="#N/A"),#N/A,入力!AV165)</f>
        <v>#N/A</v>
      </c>
      <c r="U165" t="e">
        <f>IF(OR(入力!AU165="",入力!AU165="#N/A"),#N/A,入力!AU165)</f>
        <v>#N/A</v>
      </c>
      <c r="V165" s="2" t="e">
        <f>IF(OR(入力!AW165="",入力!AW165="#N/A"),#N/A,入力!AW165)</f>
        <v>#N/A</v>
      </c>
      <c r="W165" t="e">
        <f>IF(OR(入力!AX165="",入力!AX165="#N/A"),#N/A,入力!AX165)</f>
        <v>#N/A</v>
      </c>
      <c r="X165" t="e">
        <f>IF(OR(入力!BF165="",入力!BF165="#N/A"),#N/A,入力!BF165)</f>
        <v>#N/A</v>
      </c>
      <c r="Y165" t="e">
        <f>IF(OR(入力!BE165="",入力!BE165="#N/A"),#N/A,入力!BE165)</f>
        <v>#N/A</v>
      </c>
      <c r="Z165" s="2" t="e">
        <f>IF(OR(入力!BG165="",入力!BG165="#N/A"),#N/A,入力!BG165)</f>
        <v>#N/A</v>
      </c>
      <c r="AA165" t="e">
        <f>IF(OR(入力!BL165="",入力!BL165="#N/A"),#N/A,入力!BL165)</f>
        <v>#N/A</v>
      </c>
      <c r="AB165" s="15" t="e">
        <f>IF(OR(入力!BM165="",入力!BM165="#N/A"),#N/A,入力!BM165)</f>
        <v>#N/A</v>
      </c>
      <c r="AC165" s="98" t="e">
        <f>IF(OR(入力!BS165="",入力!BS165="#N/A"),#N/A,入力!BS165)</f>
        <v>#N/A</v>
      </c>
      <c r="AD165" s="23" t="e">
        <f>IF(OR(入力!BT165="",入力!BT165="#N/A"),#N/A,入力!BT165)</f>
        <v>#N/A</v>
      </c>
      <c r="AE165" s="23" t="e">
        <f>IF(OR(入力!BW165="",入力!BW165="#N/A"),#N/A,入力!BW165)</f>
        <v>#N/A</v>
      </c>
      <c r="AF165" s="23" t="e">
        <f>IF(OR(入力!BX165="",入力!BX165="#N/A"),#N/A,入力!BX165)</f>
        <v>#N/A</v>
      </c>
      <c r="AG165" s="126" t="e">
        <f>IF(OR(入力!BZ165="",入力!BZ165="#N/A"),#N/A,入力!BZ165)</f>
        <v>#N/A</v>
      </c>
      <c r="AH165" s="15" t="e">
        <f>IF(OR(入力!CB165="",入力!CB165="#N/A"),#N/A,入力!CB165)</f>
        <v>#N/A</v>
      </c>
      <c r="AI165" t="e">
        <f>IF(OR(入力!CD165="",入力!CD165="#N/A"),#N/A,入力!CD165)</f>
        <v>#N/A</v>
      </c>
      <c r="AJ165" t="e">
        <f>IF(OR(入力!CL165="",入力!CL165="#N/A"),#N/A,入力!CL165)</f>
        <v>#N/A</v>
      </c>
      <c r="AK165" t="e">
        <f>IF(OR(入力!CK165="",入力!CK165="#N/A"),#N/A,入力!CK165)</f>
        <v>#N/A</v>
      </c>
      <c r="AL165" t="e">
        <f>IF(OR(入力!CM165="",入力!CM165="#N/A"),#N/A,入力!CM165)</f>
        <v>#N/A</v>
      </c>
      <c r="AM165" s="39" t="e">
        <f>IF(OR(入力!CN165="",入力!CN165="#N/A"),#N/A,入力!CN165)</f>
        <v>#N/A</v>
      </c>
      <c r="AN165" s="39" t="e">
        <f>IF(OR(入力!CV165="",入力!CV165="#N/A"),#N/A,入力!CV165)</f>
        <v>#N/A</v>
      </c>
      <c r="AO165" s="39" t="e">
        <f>IF(OR(入力!CU165="",入力!CU165="#N/A"),#N/A,入力!CU165)</f>
        <v>#N/A</v>
      </c>
      <c r="AP165" s="40" t="e">
        <f>IF(OR(入力!CW165="",入力!CW165="#N/A"),#N/A,入力!CW165)</f>
        <v>#N/A</v>
      </c>
      <c r="AQ165" t="e">
        <f>IF(OR(入力!CX165="",入力!CX165="#N/A"),#N/A,入力!CX165)</f>
        <v>#N/A</v>
      </c>
      <c r="AR165" t="e">
        <f>IF(OR(入力!DF165="",入力!DF165="#N/A"),#N/A,入力!DF165)</f>
        <v>#N/A</v>
      </c>
      <c r="AS165" t="e">
        <f>IF(OR(入力!DE165="",入力!DE165="#N/A"),#N/A,入力!DE165)</f>
        <v>#N/A</v>
      </c>
      <c r="AT165" t="e">
        <f>IF(OR(入力!DG165="",入力!DG165="#N/A"),#N/A,入力!DG165)</f>
        <v>#N/A</v>
      </c>
      <c r="AU165" s="39" t="e">
        <f>IF(OR(入力!DH165="",入力!DH165="#N/A"),#N/A,入力!DH165)</f>
        <v>#N/A</v>
      </c>
      <c r="AV165" s="39" t="e">
        <f>IF(OR(入力!DP165="",入力!DP165="#N/A"),#N/A,入力!DP165)</f>
        <v>#N/A</v>
      </c>
      <c r="AW165" s="39" t="e">
        <f>IF(OR(入力!DO165="",入力!DO165="#N/A"),#N/A,入力!DO165)</f>
        <v>#N/A</v>
      </c>
      <c r="AX165" s="45" t="e">
        <f>IF(OR(入力!DQ165="",入力!DQ165="#N/A"),#N/A,入力!DQ165)</f>
        <v>#N/A</v>
      </c>
      <c r="AY165" t="e">
        <f>IF(OR(入力!DR165="",入力!DR165="#N/A"),#N/A,入力!DR165)</f>
        <v>#N/A</v>
      </c>
      <c r="AZ165" t="e">
        <f>IF(OR(入力!DZ165="",入力!DZ165="#N/A"),#N/A,入力!DZ165)</f>
        <v>#N/A</v>
      </c>
      <c r="BA165" t="e">
        <f>IF(OR(入力!DY165="",入力!DY165="#N/A"),#N/A,入力!DY165)</f>
        <v>#N/A</v>
      </c>
      <c r="BB165" t="e">
        <f>IF(OR(入力!EA165="",入力!EA165="#N/A"),#N/A,入力!EA165)</f>
        <v>#N/A</v>
      </c>
      <c r="BC165" s="39" t="e">
        <f>IF(OR(入力!EB165="",入力!EB165="#N/A"),#N/A,入力!EB165)</f>
        <v>#N/A</v>
      </c>
      <c r="BD165" s="39" t="e">
        <f>IF(OR(入力!EJ165="",入力!EJ165="#N/A"),#N/A,入力!EJ165)</f>
        <v>#N/A</v>
      </c>
      <c r="BE165" s="39" t="e">
        <f>IF(OR(入力!EI165="",入力!EI165="#N/A"),#N/A,入力!EI165)</f>
        <v>#N/A</v>
      </c>
      <c r="BF165" s="217" t="e">
        <f>IF(OR(入力!EK165="",入力!EK165="#N/A"),#N/A,入力!EK165)</f>
        <v>#N/A</v>
      </c>
      <c r="BG165" s="126" t="e">
        <f>IF(OR(入力!GT165="",入力!GT165="#N/A"),#N/A,入力!GT165)</f>
        <v>#N/A</v>
      </c>
      <c r="BH165" s="23" t="e">
        <f>IF(OR(入力!HB165="",入力!HB165="#N/A"),#N/A,入力!HB165)</f>
        <v>#N/A</v>
      </c>
      <c r="BI165" s="23" t="e">
        <f>IF(OR(入力!HA165="",入力!HA165="#N/A"),#N/A,入力!HA165)</f>
        <v>#N/A</v>
      </c>
      <c r="BJ165" s="15" t="e">
        <f>IF(OR(入力!HC165="",入力!HC165="#N/A"),#N/A,入力!HC165)</f>
        <v>#N/A</v>
      </c>
      <c r="BK165" t="e">
        <f>IF(OR(入力!LJ165="",入力!LJ165="#N/A"),#N/A,入力!LJ165)</f>
        <v>#N/A</v>
      </c>
      <c r="BL165" t="e">
        <f>IF(OR(入力!LR165="",入力!LR165="#N/A"),#N/A,入力!LR165)</f>
        <v>#N/A</v>
      </c>
      <c r="BM165" t="e">
        <f>IF(OR(入力!LQ165="",入力!LQ165="#N/A"),#N/A,入力!LQ165)</f>
        <v>#N/A</v>
      </c>
      <c r="BN165" s="2" t="e">
        <f>IF(OR(入力!LS165="",入力!LS165="#N/A"),#N/A,入力!LS165)</f>
        <v>#N/A</v>
      </c>
      <c r="BO165" t="e">
        <f>IF(OR(入力!LT165="",入力!LT165="#N/A"),#N/A,入力!LT165)</f>
        <v>#N/A</v>
      </c>
      <c r="BP165" t="e">
        <f>IF(OR(入力!MB165="",入力!MB165="#N/A"),#N/A,入力!MB165)</f>
        <v>#N/A</v>
      </c>
      <c r="BQ165" t="e">
        <f>IF(OR(入力!MA165="",入力!MA165="#N/A"),#N/A,入力!MA165)</f>
        <v>#N/A</v>
      </c>
      <c r="BR165" s="15" t="e">
        <f>IF(OR(入力!MC165="",入力!MC165="#N/A"),#N/A,入力!MC165)</f>
        <v>#N/A</v>
      </c>
      <c r="BS165" s="224" t="e">
        <f>IF(OR(入力!MN165="",入力!MN165="#N/A"),#N/A,入力!MN165)</f>
        <v>#N/A</v>
      </c>
      <c r="BT165" s="224" t="e">
        <f>IF(OR(入力!MV165="",入力!MV165="#N/A"),#N/A,入力!MV165)</f>
        <v>#N/A</v>
      </c>
      <c r="BU165" s="224" t="e">
        <f>IF(OR(入力!MU165="",入力!MU165="#N/A"),#N/A,入力!MU165)</f>
        <v>#N/A</v>
      </c>
      <c r="BV165" s="154" t="e">
        <f>IF(OR(入力!MW165="",入力!MW165="#N/A"),#N/A,入力!MW165)</f>
        <v>#N/A</v>
      </c>
      <c r="CD165" s="503"/>
      <c r="CE165" s="565"/>
      <c r="CF165" s="509"/>
      <c r="DC165" s="23"/>
    </row>
    <row r="166" spans="1:107">
      <c r="A166" s="251" t="e">
        <f>IF(OR(入力!A166="",入力!A166="#N/A"),#N/A,入力!A166)</f>
        <v>#N/A</v>
      </c>
      <c r="B166" s="253" t="e">
        <f>IF(OR(入力!B166="",入力!B166="#N/A"),#N/A,入力!B166)</f>
        <v>#N/A</v>
      </c>
      <c r="C166" s="74" t="e">
        <f>IF(OR(入力!C166="",入力!C166="#N/A"),#N/A,入力!C166)</f>
        <v>#N/A</v>
      </c>
      <c r="D166" s="210" t="e">
        <f>IF(OR(入力!E166="",入力!E166="#N/A"),#N/A,入力!E166)</f>
        <v>#N/A</v>
      </c>
      <c r="E166" s="2" t="e">
        <f>IF(OR(入力!H166="",入力!H166="#N/A"),#N/A,入力!H166)</f>
        <v>#N/A</v>
      </c>
      <c r="F166" t="e">
        <f>IF(OR(入力!I166="",入力!I166="#N/A"),#N/A,入力!I166)</f>
        <v>#N/A</v>
      </c>
      <c r="G166" t="e">
        <f>IF(OR(入力!Q166="",入力!Q166="#N/A"),#N/A,入力!Q166)</f>
        <v>#N/A</v>
      </c>
      <c r="H166" t="e">
        <f>IF(OR(入力!P166="",入力!P166="#N/A"),#N/A,入力!P166)</f>
        <v>#N/A</v>
      </c>
      <c r="I166" s="2" t="e">
        <f>IF(OR(入力!R166="",入力!R166="#N/A"),#N/A,入力!R166)</f>
        <v>#N/A</v>
      </c>
      <c r="J166" t="e">
        <f>IF(OR(入力!S166="",入力!S166="#N/A"),#N/A,入力!S166)</f>
        <v>#N/A</v>
      </c>
      <c r="K166" t="e">
        <f>IF(OR(入力!AA166="",入力!AA166="#N/A"),#N/A,入力!AA166)</f>
        <v>#N/A</v>
      </c>
      <c r="L166" t="e">
        <f>IF(OR(入力!Z166="",入力!Z166="#N/A"),#N/A,入力!Z166)</f>
        <v>#N/A</v>
      </c>
      <c r="M166" s="2" t="e">
        <f>IF(OR(入力!AB166="",入力!AB166="#N/A"),#N/A,入力!AB166)</f>
        <v>#N/A</v>
      </c>
      <c r="N166" t="e">
        <f>IF(OR(入力!AC166="",入力!AC166="#N/A"),#N/A,入力!AC166)</f>
        <v>#N/A</v>
      </c>
      <c r="O166" t="e">
        <f>IF(OR(入力!AK166="",入力!AK166="#N/A"),#N/A,入力!AK166)</f>
        <v>#N/A</v>
      </c>
      <c r="P166" t="e">
        <f>IF(OR(入力!AJ166="",入力!AJ166="#N/A"),#N/A,入力!AJ166)</f>
        <v>#N/A</v>
      </c>
      <c r="Q166" s="2" t="e">
        <f>IF(OR(入力!AL166="",入力!AL166="#N/A"),#N/A,入力!AL166)</f>
        <v>#N/A</v>
      </c>
      <c r="R166" t="e">
        <f>IF(OR(入力!AM166="",入力!AM166="#N/A"),#N/A,入力!AM166)</f>
        <v>#N/A</v>
      </c>
      <c r="S166" t="e">
        <f>IF(OR(入力!AT166="",入力!AT166="#N/A"),#N/A,入力!AT166)</f>
        <v>#N/A</v>
      </c>
      <c r="T166" t="e">
        <f>IF(OR(入力!AV166="",入力!AV166="#N/A"),#N/A,入力!AV166)</f>
        <v>#N/A</v>
      </c>
      <c r="U166" t="e">
        <f>IF(OR(入力!AU166="",入力!AU166="#N/A"),#N/A,入力!AU166)</f>
        <v>#N/A</v>
      </c>
      <c r="V166" s="2" t="e">
        <f>IF(OR(入力!AW166="",入力!AW166="#N/A"),#N/A,入力!AW166)</f>
        <v>#N/A</v>
      </c>
      <c r="W166" t="e">
        <f>IF(OR(入力!AX166="",入力!AX166="#N/A"),#N/A,入力!AX166)</f>
        <v>#N/A</v>
      </c>
      <c r="X166" t="e">
        <f>IF(OR(入力!BF166="",入力!BF166="#N/A"),#N/A,入力!BF166)</f>
        <v>#N/A</v>
      </c>
      <c r="Y166" t="e">
        <f>IF(OR(入力!BE166="",入力!BE166="#N/A"),#N/A,入力!BE166)</f>
        <v>#N/A</v>
      </c>
      <c r="Z166" s="2" t="e">
        <f>IF(OR(入力!BG166="",入力!BG166="#N/A"),#N/A,入力!BG166)</f>
        <v>#N/A</v>
      </c>
      <c r="AA166" t="e">
        <f>IF(OR(入力!BL166="",入力!BL166="#N/A"),#N/A,入力!BL166)</f>
        <v>#N/A</v>
      </c>
      <c r="AB166" s="15" t="e">
        <f>IF(OR(入力!BM166="",入力!BM166="#N/A"),#N/A,入力!BM166)</f>
        <v>#N/A</v>
      </c>
      <c r="AC166" s="98" t="e">
        <f>IF(OR(入力!BS166="",入力!BS166="#N/A"),#N/A,入力!BS166)</f>
        <v>#N/A</v>
      </c>
      <c r="AD166" s="23" t="e">
        <f>IF(OR(入力!BT166="",入力!BT166="#N/A"),#N/A,入力!BT166)</f>
        <v>#N/A</v>
      </c>
      <c r="AE166" s="23" t="e">
        <f>IF(OR(入力!BW166="",入力!BW166="#N/A"),#N/A,入力!BW166)</f>
        <v>#N/A</v>
      </c>
      <c r="AF166" s="23" t="e">
        <f>IF(OR(入力!BX166="",入力!BX166="#N/A"),#N/A,入力!BX166)</f>
        <v>#N/A</v>
      </c>
      <c r="AG166" s="126" t="e">
        <f>IF(OR(入力!BZ166="",入力!BZ166="#N/A"),#N/A,入力!BZ166)</f>
        <v>#N/A</v>
      </c>
      <c r="AH166" s="15" t="e">
        <f>IF(OR(入力!CB166="",入力!CB166="#N/A"),#N/A,入力!CB166)</f>
        <v>#N/A</v>
      </c>
      <c r="AI166" t="e">
        <f>IF(OR(入力!CD166="",入力!CD166="#N/A"),#N/A,入力!CD166)</f>
        <v>#N/A</v>
      </c>
      <c r="AJ166" t="e">
        <f>IF(OR(入力!CL166="",入力!CL166="#N/A"),#N/A,入力!CL166)</f>
        <v>#N/A</v>
      </c>
      <c r="AK166" t="e">
        <f>IF(OR(入力!CK166="",入力!CK166="#N/A"),#N/A,入力!CK166)</f>
        <v>#N/A</v>
      </c>
      <c r="AL166" t="e">
        <f>IF(OR(入力!CM166="",入力!CM166="#N/A"),#N/A,入力!CM166)</f>
        <v>#N/A</v>
      </c>
      <c r="AM166" s="39" t="e">
        <f>IF(OR(入力!CN166="",入力!CN166="#N/A"),#N/A,入力!CN166)</f>
        <v>#N/A</v>
      </c>
      <c r="AN166" s="39" t="e">
        <f>IF(OR(入力!CV166="",入力!CV166="#N/A"),#N/A,入力!CV166)</f>
        <v>#N/A</v>
      </c>
      <c r="AO166" s="39" t="e">
        <f>IF(OR(入力!CU166="",入力!CU166="#N/A"),#N/A,入力!CU166)</f>
        <v>#N/A</v>
      </c>
      <c r="AP166" s="40" t="e">
        <f>IF(OR(入力!CW166="",入力!CW166="#N/A"),#N/A,入力!CW166)</f>
        <v>#N/A</v>
      </c>
      <c r="AQ166" t="e">
        <f>IF(OR(入力!CX166="",入力!CX166="#N/A"),#N/A,入力!CX166)</f>
        <v>#N/A</v>
      </c>
      <c r="AR166" t="e">
        <f>IF(OR(入力!DF166="",入力!DF166="#N/A"),#N/A,入力!DF166)</f>
        <v>#N/A</v>
      </c>
      <c r="AS166" t="e">
        <f>IF(OR(入力!DE166="",入力!DE166="#N/A"),#N/A,入力!DE166)</f>
        <v>#N/A</v>
      </c>
      <c r="AT166" t="e">
        <f>IF(OR(入力!DG166="",入力!DG166="#N/A"),#N/A,入力!DG166)</f>
        <v>#N/A</v>
      </c>
      <c r="AU166" s="39" t="e">
        <f>IF(OR(入力!DH166="",入力!DH166="#N/A"),#N/A,入力!DH166)</f>
        <v>#N/A</v>
      </c>
      <c r="AV166" s="39" t="e">
        <f>IF(OR(入力!DP166="",入力!DP166="#N/A"),#N/A,入力!DP166)</f>
        <v>#N/A</v>
      </c>
      <c r="AW166" s="39" t="e">
        <f>IF(OR(入力!DO166="",入力!DO166="#N/A"),#N/A,入力!DO166)</f>
        <v>#N/A</v>
      </c>
      <c r="AX166" s="45" t="e">
        <f>IF(OR(入力!DQ166="",入力!DQ166="#N/A"),#N/A,入力!DQ166)</f>
        <v>#N/A</v>
      </c>
      <c r="AY166" t="e">
        <f>IF(OR(入力!DR166="",入力!DR166="#N/A"),#N/A,入力!DR166)</f>
        <v>#N/A</v>
      </c>
      <c r="AZ166" t="e">
        <f>IF(OR(入力!DZ166="",入力!DZ166="#N/A"),#N/A,入力!DZ166)</f>
        <v>#N/A</v>
      </c>
      <c r="BA166" t="e">
        <f>IF(OR(入力!DY166="",入力!DY166="#N/A"),#N/A,入力!DY166)</f>
        <v>#N/A</v>
      </c>
      <c r="BB166" t="e">
        <f>IF(OR(入力!EA166="",入力!EA166="#N/A"),#N/A,入力!EA166)</f>
        <v>#N/A</v>
      </c>
      <c r="BC166" s="39" t="e">
        <f>IF(OR(入力!EB166="",入力!EB166="#N/A"),#N/A,入力!EB166)</f>
        <v>#N/A</v>
      </c>
      <c r="BD166" s="39" t="e">
        <f>IF(OR(入力!EJ166="",入力!EJ166="#N/A"),#N/A,入力!EJ166)</f>
        <v>#N/A</v>
      </c>
      <c r="BE166" s="39" t="e">
        <f>IF(OR(入力!EI166="",入力!EI166="#N/A"),#N/A,入力!EI166)</f>
        <v>#N/A</v>
      </c>
      <c r="BF166" s="217" t="e">
        <f>IF(OR(入力!EK166="",入力!EK166="#N/A"),#N/A,入力!EK166)</f>
        <v>#N/A</v>
      </c>
      <c r="BG166" s="126" t="e">
        <f>IF(OR(入力!GT166="",入力!GT166="#N/A"),#N/A,入力!GT166)</f>
        <v>#N/A</v>
      </c>
      <c r="BH166" s="23" t="e">
        <f>IF(OR(入力!HB166="",入力!HB166="#N/A"),#N/A,入力!HB166)</f>
        <v>#N/A</v>
      </c>
      <c r="BI166" s="23" t="e">
        <f>IF(OR(入力!HA166="",入力!HA166="#N/A"),#N/A,入力!HA166)</f>
        <v>#N/A</v>
      </c>
      <c r="BJ166" s="15" t="e">
        <f>IF(OR(入力!HC166="",入力!HC166="#N/A"),#N/A,入力!HC166)</f>
        <v>#N/A</v>
      </c>
      <c r="BK166" t="e">
        <f>IF(OR(入力!LJ166="",入力!LJ166="#N/A"),#N/A,入力!LJ166)</f>
        <v>#N/A</v>
      </c>
      <c r="BL166" t="e">
        <f>IF(OR(入力!LR166="",入力!LR166="#N/A"),#N/A,入力!LR166)</f>
        <v>#N/A</v>
      </c>
      <c r="BM166" t="e">
        <f>IF(OR(入力!LQ166="",入力!LQ166="#N/A"),#N/A,入力!LQ166)</f>
        <v>#N/A</v>
      </c>
      <c r="BN166" s="2" t="e">
        <f>IF(OR(入力!LS166="",入力!LS166="#N/A"),#N/A,入力!LS166)</f>
        <v>#N/A</v>
      </c>
      <c r="BO166" t="e">
        <f>IF(OR(入力!LT166="",入力!LT166="#N/A"),#N/A,入力!LT166)</f>
        <v>#N/A</v>
      </c>
      <c r="BP166" t="e">
        <f>IF(OR(入力!MB166="",入力!MB166="#N/A"),#N/A,入力!MB166)</f>
        <v>#N/A</v>
      </c>
      <c r="BQ166" t="e">
        <f>IF(OR(入力!MA166="",入力!MA166="#N/A"),#N/A,入力!MA166)</f>
        <v>#N/A</v>
      </c>
      <c r="BR166" s="15" t="e">
        <f>IF(OR(入力!MC166="",入力!MC166="#N/A"),#N/A,入力!MC166)</f>
        <v>#N/A</v>
      </c>
      <c r="BS166" s="224" t="e">
        <f>IF(OR(入力!MN166="",入力!MN166="#N/A"),#N/A,入力!MN166)</f>
        <v>#N/A</v>
      </c>
      <c r="BT166" s="224" t="e">
        <f>IF(OR(入力!MV166="",入力!MV166="#N/A"),#N/A,入力!MV166)</f>
        <v>#N/A</v>
      </c>
      <c r="BU166" s="224" t="e">
        <f>IF(OR(入力!MU166="",入力!MU166="#N/A"),#N/A,入力!MU166)</f>
        <v>#N/A</v>
      </c>
      <c r="BV166" s="154" t="e">
        <f>IF(OR(入力!MW166="",入力!MW166="#N/A"),#N/A,入力!MW166)</f>
        <v>#N/A</v>
      </c>
      <c r="CD166" s="503"/>
      <c r="CE166" s="565"/>
      <c r="CF166" s="509"/>
      <c r="DC166" s="23"/>
    </row>
    <row r="167" spans="1:107">
      <c r="A167" s="251" t="e">
        <f>IF(OR(入力!A167="",入力!A167="#N/A"),#N/A,入力!A167)</f>
        <v>#N/A</v>
      </c>
      <c r="B167" s="253" t="e">
        <f>IF(OR(入力!B167="",入力!B167="#N/A"),#N/A,入力!B167)</f>
        <v>#N/A</v>
      </c>
      <c r="C167" s="74" t="e">
        <f>IF(OR(入力!C167="",入力!C167="#N/A"),#N/A,入力!C167)</f>
        <v>#N/A</v>
      </c>
      <c r="D167" s="210" t="e">
        <f>IF(OR(入力!E167="",入力!E167="#N/A"),#N/A,入力!E167)</f>
        <v>#N/A</v>
      </c>
      <c r="E167" s="2" t="e">
        <f>IF(OR(入力!H167="",入力!H167="#N/A"),#N/A,入力!H167)</f>
        <v>#N/A</v>
      </c>
      <c r="F167" t="e">
        <f>IF(OR(入力!I167="",入力!I167="#N/A"),#N/A,入力!I167)</f>
        <v>#N/A</v>
      </c>
      <c r="G167" t="e">
        <f>IF(OR(入力!Q167="",入力!Q167="#N/A"),#N/A,入力!Q167)</f>
        <v>#N/A</v>
      </c>
      <c r="H167" t="e">
        <f>IF(OR(入力!P167="",入力!P167="#N/A"),#N/A,入力!P167)</f>
        <v>#N/A</v>
      </c>
      <c r="I167" s="2" t="e">
        <f>IF(OR(入力!R167="",入力!R167="#N/A"),#N/A,入力!R167)</f>
        <v>#N/A</v>
      </c>
      <c r="J167" t="e">
        <f>IF(OR(入力!S167="",入力!S167="#N/A"),#N/A,入力!S167)</f>
        <v>#N/A</v>
      </c>
      <c r="K167" t="e">
        <f>IF(OR(入力!AA167="",入力!AA167="#N/A"),#N/A,入力!AA167)</f>
        <v>#N/A</v>
      </c>
      <c r="L167" t="e">
        <f>IF(OR(入力!Z167="",入力!Z167="#N/A"),#N/A,入力!Z167)</f>
        <v>#N/A</v>
      </c>
      <c r="M167" s="2" t="e">
        <f>IF(OR(入力!AB167="",入力!AB167="#N/A"),#N/A,入力!AB167)</f>
        <v>#N/A</v>
      </c>
      <c r="N167" t="e">
        <f>IF(OR(入力!AC167="",入力!AC167="#N/A"),#N/A,入力!AC167)</f>
        <v>#N/A</v>
      </c>
      <c r="O167" t="e">
        <f>IF(OR(入力!AK167="",入力!AK167="#N/A"),#N/A,入力!AK167)</f>
        <v>#N/A</v>
      </c>
      <c r="P167" t="e">
        <f>IF(OR(入力!AJ167="",入力!AJ167="#N/A"),#N/A,入力!AJ167)</f>
        <v>#N/A</v>
      </c>
      <c r="Q167" s="2" t="e">
        <f>IF(OR(入力!AL167="",入力!AL167="#N/A"),#N/A,入力!AL167)</f>
        <v>#N/A</v>
      </c>
      <c r="R167" t="e">
        <f>IF(OR(入力!AM167="",入力!AM167="#N/A"),#N/A,入力!AM167)</f>
        <v>#N/A</v>
      </c>
      <c r="S167" t="e">
        <f>IF(OR(入力!AT167="",入力!AT167="#N/A"),#N/A,入力!AT167)</f>
        <v>#N/A</v>
      </c>
      <c r="T167" t="e">
        <f>IF(OR(入力!AV167="",入力!AV167="#N/A"),#N/A,入力!AV167)</f>
        <v>#N/A</v>
      </c>
      <c r="U167" t="e">
        <f>IF(OR(入力!AU167="",入力!AU167="#N/A"),#N/A,入力!AU167)</f>
        <v>#N/A</v>
      </c>
      <c r="V167" s="2" t="e">
        <f>IF(OR(入力!AW167="",入力!AW167="#N/A"),#N/A,入力!AW167)</f>
        <v>#N/A</v>
      </c>
      <c r="W167" t="e">
        <f>IF(OR(入力!AX167="",入力!AX167="#N/A"),#N/A,入力!AX167)</f>
        <v>#N/A</v>
      </c>
      <c r="X167" t="e">
        <f>IF(OR(入力!BF167="",入力!BF167="#N/A"),#N/A,入力!BF167)</f>
        <v>#N/A</v>
      </c>
      <c r="Y167" t="e">
        <f>IF(OR(入力!BE167="",入力!BE167="#N/A"),#N/A,入力!BE167)</f>
        <v>#N/A</v>
      </c>
      <c r="Z167" s="2" t="e">
        <f>IF(OR(入力!BG167="",入力!BG167="#N/A"),#N/A,入力!BG167)</f>
        <v>#N/A</v>
      </c>
      <c r="AA167" t="e">
        <f>IF(OR(入力!BL167="",入力!BL167="#N/A"),#N/A,入力!BL167)</f>
        <v>#N/A</v>
      </c>
      <c r="AB167" s="15" t="e">
        <f>IF(OR(入力!BM167="",入力!BM167="#N/A"),#N/A,入力!BM167)</f>
        <v>#N/A</v>
      </c>
      <c r="AC167" s="98" t="e">
        <f>IF(OR(入力!BS167="",入力!BS167="#N/A"),#N/A,入力!BS167)</f>
        <v>#N/A</v>
      </c>
      <c r="AD167" s="23" t="e">
        <f>IF(OR(入力!BT167="",入力!BT167="#N/A"),#N/A,入力!BT167)</f>
        <v>#N/A</v>
      </c>
      <c r="AE167" s="23" t="e">
        <f>IF(OR(入力!BW167="",入力!BW167="#N/A"),#N/A,入力!BW167)</f>
        <v>#N/A</v>
      </c>
      <c r="AF167" s="23" t="e">
        <f>IF(OR(入力!BX167="",入力!BX167="#N/A"),#N/A,入力!BX167)</f>
        <v>#N/A</v>
      </c>
      <c r="AG167" s="126" t="e">
        <f>IF(OR(入力!BZ167="",入力!BZ167="#N/A"),#N/A,入力!BZ167)</f>
        <v>#N/A</v>
      </c>
      <c r="AH167" s="15" t="e">
        <f>IF(OR(入力!CB167="",入力!CB167="#N/A"),#N/A,入力!CB167)</f>
        <v>#N/A</v>
      </c>
      <c r="AI167" t="e">
        <f>IF(OR(入力!CD167="",入力!CD167="#N/A"),#N/A,入力!CD167)</f>
        <v>#N/A</v>
      </c>
      <c r="AJ167" t="e">
        <f>IF(OR(入力!CL167="",入力!CL167="#N/A"),#N/A,入力!CL167)</f>
        <v>#N/A</v>
      </c>
      <c r="AK167" t="e">
        <f>IF(OR(入力!CK167="",入力!CK167="#N/A"),#N/A,入力!CK167)</f>
        <v>#N/A</v>
      </c>
      <c r="AL167" t="e">
        <f>IF(OR(入力!CM167="",入力!CM167="#N/A"),#N/A,入力!CM167)</f>
        <v>#N/A</v>
      </c>
      <c r="AM167" s="39" t="e">
        <f>IF(OR(入力!CN167="",入力!CN167="#N/A"),#N/A,入力!CN167)</f>
        <v>#N/A</v>
      </c>
      <c r="AN167" s="39" t="e">
        <f>IF(OR(入力!CV167="",入力!CV167="#N/A"),#N/A,入力!CV167)</f>
        <v>#N/A</v>
      </c>
      <c r="AO167" s="39" t="e">
        <f>IF(OR(入力!CU167="",入力!CU167="#N/A"),#N/A,入力!CU167)</f>
        <v>#N/A</v>
      </c>
      <c r="AP167" s="40" t="e">
        <f>IF(OR(入力!CW167="",入力!CW167="#N/A"),#N/A,入力!CW167)</f>
        <v>#N/A</v>
      </c>
      <c r="AQ167" t="e">
        <f>IF(OR(入力!CX167="",入力!CX167="#N/A"),#N/A,入力!CX167)</f>
        <v>#N/A</v>
      </c>
      <c r="AR167" t="e">
        <f>IF(OR(入力!DF167="",入力!DF167="#N/A"),#N/A,入力!DF167)</f>
        <v>#N/A</v>
      </c>
      <c r="AS167" t="e">
        <f>IF(OR(入力!DE167="",入力!DE167="#N/A"),#N/A,入力!DE167)</f>
        <v>#N/A</v>
      </c>
      <c r="AT167" t="e">
        <f>IF(OR(入力!DG167="",入力!DG167="#N/A"),#N/A,入力!DG167)</f>
        <v>#N/A</v>
      </c>
      <c r="AU167" s="39" t="e">
        <f>IF(OR(入力!DH167="",入力!DH167="#N/A"),#N/A,入力!DH167)</f>
        <v>#N/A</v>
      </c>
      <c r="AV167" s="39" t="e">
        <f>IF(OR(入力!DP167="",入力!DP167="#N/A"),#N/A,入力!DP167)</f>
        <v>#N/A</v>
      </c>
      <c r="AW167" s="39" t="e">
        <f>IF(OR(入力!DO167="",入力!DO167="#N/A"),#N/A,入力!DO167)</f>
        <v>#N/A</v>
      </c>
      <c r="AX167" s="45" t="e">
        <f>IF(OR(入力!DQ167="",入力!DQ167="#N/A"),#N/A,入力!DQ167)</f>
        <v>#N/A</v>
      </c>
      <c r="AY167" t="e">
        <f>IF(OR(入力!DR167="",入力!DR167="#N/A"),#N/A,入力!DR167)</f>
        <v>#N/A</v>
      </c>
      <c r="AZ167" t="e">
        <f>IF(OR(入力!DZ167="",入力!DZ167="#N/A"),#N/A,入力!DZ167)</f>
        <v>#N/A</v>
      </c>
      <c r="BA167" t="e">
        <f>IF(OR(入力!DY167="",入力!DY167="#N/A"),#N/A,入力!DY167)</f>
        <v>#N/A</v>
      </c>
      <c r="BB167" t="e">
        <f>IF(OR(入力!EA167="",入力!EA167="#N/A"),#N/A,入力!EA167)</f>
        <v>#N/A</v>
      </c>
      <c r="BC167" s="39" t="e">
        <f>IF(OR(入力!EB167="",入力!EB167="#N/A"),#N/A,入力!EB167)</f>
        <v>#N/A</v>
      </c>
      <c r="BD167" s="39" t="e">
        <f>IF(OR(入力!EJ167="",入力!EJ167="#N/A"),#N/A,入力!EJ167)</f>
        <v>#N/A</v>
      </c>
      <c r="BE167" s="39" t="e">
        <f>IF(OR(入力!EI167="",入力!EI167="#N/A"),#N/A,入力!EI167)</f>
        <v>#N/A</v>
      </c>
      <c r="BF167" s="217" t="e">
        <f>IF(OR(入力!EK167="",入力!EK167="#N/A"),#N/A,入力!EK167)</f>
        <v>#N/A</v>
      </c>
      <c r="BG167" s="126" t="e">
        <f>IF(OR(入力!GT167="",入力!GT167="#N/A"),#N/A,入力!GT167)</f>
        <v>#N/A</v>
      </c>
      <c r="BH167" s="23" t="e">
        <f>IF(OR(入力!HB167="",入力!HB167="#N/A"),#N/A,入力!HB167)</f>
        <v>#N/A</v>
      </c>
      <c r="BI167" s="23" t="e">
        <f>IF(OR(入力!HA167="",入力!HA167="#N/A"),#N/A,入力!HA167)</f>
        <v>#N/A</v>
      </c>
      <c r="BJ167" s="15" t="e">
        <f>IF(OR(入力!HC167="",入力!HC167="#N/A"),#N/A,入力!HC167)</f>
        <v>#N/A</v>
      </c>
      <c r="BK167" t="e">
        <f>IF(OR(入力!LJ167="",入力!LJ167="#N/A"),#N/A,入力!LJ167)</f>
        <v>#N/A</v>
      </c>
      <c r="BL167" t="e">
        <f>IF(OR(入力!LR167="",入力!LR167="#N/A"),#N/A,入力!LR167)</f>
        <v>#N/A</v>
      </c>
      <c r="BM167" t="e">
        <f>IF(OR(入力!LQ167="",入力!LQ167="#N/A"),#N/A,入力!LQ167)</f>
        <v>#N/A</v>
      </c>
      <c r="BN167" s="2" t="e">
        <f>IF(OR(入力!LS167="",入力!LS167="#N/A"),#N/A,入力!LS167)</f>
        <v>#N/A</v>
      </c>
      <c r="BO167" t="e">
        <f>IF(OR(入力!LT167="",入力!LT167="#N/A"),#N/A,入力!LT167)</f>
        <v>#N/A</v>
      </c>
      <c r="BP167" t="e">
        <f>IF(OR(入力!MB167="",入力!MB167="#N/A"),#N/A,入力!MB167)</f>
        <v>#N/A</v>
      </c>
      <c r="BQ167" t="e">
        <f>IF(OR(入力!MA167="",入力!MA167="#N/A"),#N/A,入力!MA167)</f>
        <v>#N/A</v>
      </c>
      <c r="BR167" s="15" t="e">
        <f>IF(OR(入力!MC167="",入力!MC167="#N/A"),#N/A,入力!MC167)</f>
        <v>#N/A</v>
      </c>
      <c r="BS167" s="224" t="e">
        <f>IF(OR(入力!MN167="",入力!MN167="#N/A"),#N/A,入力!MN167)</f>
        <v>#N/A</v>
      </c>
      <c r="BT167" s="224" t="e">
        <f>IF(OR(入力!MV167="",入力!MV167="#N/A"),#N/A,入力!MV167)</f>
        <v>#N/A</v>
      </c>
      <c r="BU167" s="224" t="e">
        <f>IF(OR(入力!MU167="",入力!MU167="#N/A"),#N/A,入力!MU167)</f>
        <v>#N/A</v>
      </c>
      <c r="BV167" s="154" t="e">
        <f>IF(OR(入力!MW167="",入力!MW167="#N/A"),#N/A,入力!MW167)</f>
        <v>#N/A</v>
      </c>
      <c r="CD167" s="503"/>
      <c r="CE167" s="565"/>
      <c r="CF167" s="509"/>
      <c r="DC167" s="23"/>
    </row>
    <row r="168" spans="1:107">
      <c r="A168" s="251" t="e">
        <f>IF(OR(入力!A168="",入力!A168="#N/A"),#N/A,入力!A168)</f>
        <v>#N/A</v>
      </c>
      <c r="B168" s="253" t="e">
        <f>IF(OR(入力!B168="",入力!B168="#N/A"),#N/A,入力!B168)</f>
        <v>#N/A</v>
      </c>
      <c r="C168" s="74" t="e">
        <f>IF(OR(入力!C168="",入力!C168="#N/A"),#N/A,入力!C168)</f>
        <v>#N/A</v>
      </c>
      <c r="D168" s="210" t="e">
        <f>IF(OR(入力!E168="",入力!E168="#N/A"),#N/A,入力!E168)</f>
        <v>#N/A</v>
      </c>
      <c r="E168" s="2" t="e">
        <f>IF(OR(入力!H168="",入力!H168="#N/A"),#N/A,入力!H168)</f>
        <v>#N/A</v>
      </c>
      <c r="F168" t="e">
        <f>IF(OR(入力!I168="",入力!I168="#N/A"),#N/A,入力!I168)</f>
        <v>#N/A</v>
      </c>
      <c r="G168" t="e">
        <f>IF(OR(入力!Q168="",入力!Q168="#N/A"),#N/A,入力!Q168)</f>
        <v>#N/A</v>
      </c>
      <c r="H168" t="e">
        <f>IF(OR(入力!P168="",入力!P168="#N/A"),#N/A,入力!P168)</f>
        <v>#N/A</v>
      </c>
      <c r="I168" s="2" t="e">
        <f>IF(OR(入力!R168="",入力!R168="#N/A"),#N/A,入力!R168)</f>
        <v>#N/A</v>
      </c>
      <c r="J168" t="e">
        <f>IF(OR(入力!S168="",入力!S168="#N/A"),#N/A,入力!S168)</f>
        <v>#N/A</v>
      </c>
      <c r="K168" t="e">
        <f>IF(OR(入力!AA168="",入力!AA168="#N/A"),#N/A,入力!AA168)</f>
        <v>#N/A</v>
      </c>
      <c r="L168" t="e">
        <f>IF(OR(入力!Z168="",入力!Z168="#N/A"),#N/A,入力!Z168)</f>
        <v>#N/A</v>
      </c>
      <c r="M168" s="2" t="e">
        <f>IF(OR(入力!AB168="",入力!AB168="#N/A"),#N/A,入力!AB168)</f>
        <v>#N/A</v>
      </c>
      <c r="N168" t="e">
        <f>IF(OR(入力!AC168="",入力!AC168="#N/A"),#N/A,入力!AC168)</f>
        <v>#N/A</v>
      </c>
      <c r="O168" t="e">
        <f>IF(OR(入力!AK168="",入力!AK168="#N/A"),#N/A,入力!AK168)</f>
        <v>#N/A</v>
      </c>
      <c r="P168" t="e">
        <f>IF(OR(入力!AJ168="",入力!AJ168="#N/A"),#N/A,入力!AJ168)</f>
        <v>#N/A</v>
      </c>
      <c r="Q168" s="2" t="e">
        <f>IF(OR(入力!AL168="",入力!AL168="#N/A"),#N/A,入力!AL168)</f>
        <v>#N/A</v>
      </c>
      <c r="R168" t="e">
        <f>IF(OR(入力!AM168="",入力!AM168="#N/A"),#N/A,入力!AM168)</f>
        <v>#N/A</v>
      </c>
      <c r="S168" t="e">
        <f>IF(OR(入力!AT168="",入力!AT168="#N/A"),#N/A,入力!AT168)</f>
        <v>#N/A</v>
      </c>
      <c r="T168" t="e">
        <f>IF(OR(入力!AV168="",入力!AV168="#N/A"),#N/A,入力!AV168)</f>
        <v>#N/A</v>
      </c>
      <c r="U168" t="e">
        <f>IF(OR(入力!AU168="",入力!AU168="#N/A"),#N/A,入力!AU168)</f>
        <v>#N/A</v>
      </c>
      <c r="V168" s="2" t="e">
        <f>IF(OR(入力!AW168="",入力!AW168="#N/A"),#N/A,入力!AW168)</f>
        <v>#N/A</v>
      </c>
      <c r="W168" t="e">
        <f>IF(OR(入力!AX168="",入力!AX168="#N/A"),#N/A,入力!AX168)</f>
        <v>#N/A</v>
      </c>
      <c r="X168" t="e">
        <f>IF(OR(入力!BF168="",入力!BF168="#N/A"),#N/A,入力!BF168)</f>
        <v>#N/A</v>
      </c>
      <c r="Y168" t="e">
        <f>IF(OR(入力!BE168="",入力!BE168="#N/A"),#N/A,入力!BE168)</f>
        <v>#N/A</v>
      </c>
      <c r="Z168" s="2" t="e">
        <f>IF(OR(入力!BG168="",入力!BG168="#N/A"),#N/A,入力!BG168)</f>
        <v>#N/A</v>
      </c>
      <c r="AA168" t="e">
        <f>IF(OR(入力!BL168="",入力!BL168="#N/A"),#N/A,入力!BL168)</f>
        <v>#N/A</v>
      </c>
      <c r="AB168" s="15" t="e">
        <f>IF(OR(入力!BM168="",入力!BM168="#N/A"),#N/A,入力!BM168)</f>
        <v>#N/A</v>
      </c>
      <c r="AC168" s="98" t="e">
        <f>IF(OR(入力!BS168="",入力!BS168="#N/A"),#N/A,入力!BS168)</f>
        <v>#N/A</v>
      </c>
      <c r="AD168" s="23" t="e">
        <f>IF(OR(入力!BT168="",入力!BT168="#N/A"),#N/A,入力!BT168)</f>
        <v>#N/A</v>
      </c>
      <c r="AE168" s="23" t="e">
        <f>IF(OR(入力!BW168="",入力!BW168="#N/A"),#N/A,入力!BW168)</f>
        <v>#N/A</v>
      </c>
      <c r="AF168" s="23" t="e">
        <f>IF(OR(入力!BX168="",入力!BX168="#N/A"),#N/A,入力!BX168)</f>
        <v>#N/A</v>
      </c>
      <c r="AG168" s="126" t="e">
        <f>IF(OR(入力!BZ168="",入力!BZ168="#N/A"),#N/A,入力!BZ168)</f>
        <v>#N/A</v>
      </c>
      <c r="AH168" s="15" t="e">
        <f>IF(OR(入力!CB168="",入力!CB168="#N/A"),#N/A,入力!CB168)</f>
        <v>#N/A</v>
      </c>
      <c r="AI168" t="e">
        <f>IF(OR(入力!CD168="",入力!CD168="#N/A"),#N/A,入力!CD168)</f>
        <v>#N/A</v>
      </c>
      <c r="AJ168" t="e">
        <f>IF(OR(入力!CL168="",入力!CL168="#N/A"),#N/A,入力!CL168)</f>
        <v>#N/A</v>
      </c>
      <c r="AK168" t="e">
        <f>IF(OR(入力!CK168="",入力!CK168="#N/A"),#N/A,入力!CK168)</f>
        <v>#N/A</v>
      </c>
      <c r="AL168" t="e">
        <f>IF(OR(入力!CM168="",入力!CM168="#N/A"),#N/A,入力!CM168)</f>
        <v>#N/A</v>
      </c>
      <c r="AM168" s="39" t="e">
        <f>IF(OR(入力!CN168="",入力!CN168="#N/A"),#N/A,入力!CN168)</f>
        <v>#N/A</v>
      </c>
      <c r="AN168" s="39" t="e">
        <f>IF(OR(入力!CV168="",入力!CV168="#N/A"),#N/A,入力!CV168)</f>
        <v>#N/A</v>
      </c>
      <c r="AO168" s="39" t="e">
        <f>IF(OR(入力!CU168="",入力!CU168="#N/A"),#N/A,入力!CU168)</f>
        <v>#N/A</v>
      </c>
      <c r="AP168" s="40" t="e">
        <f>IF(OR(入力!CW168="",入力!CW168="#N/A"),#N/A,入力!CW168)</f>
        <v>#N/A</v>
      </c>
      <c r="AQ168" t="e">
        <f>IF(OR(入力!CX168="",入力!CX168="#N/A"),#N/A,入力!CX168)</f>
        <v>#N/A</v>
      </c>
      <c r="AR168" t="e">
        <f>IF(OR(入力!DF168="",入力!DF168="#N/A"),#N/A,入力!DF168)</f>
        <v>#N/A</v>
      </c>
      <c r="AS168" t="e">
        <f>IF(OR(入力!DE168="",入力!DE168="#N/A"),#N/A,入力!DE168)</f>
        <v>#N/A</v>
      </c>
      <c r="AT168" t="e">
        <f>IF(OR(入力!DG168="",入力!DG168="#N/A"),#N/A,入力!DG168)</f>
        <v>#N/A</v>
      </c>
      <c r="AU168" s="39" t="e">
        <f>IF(OR(入力!DH168="",入力!DH168="#N/A"),#N/A,入力!DH168)</f>
        <v>#N/A</v>
      </c>
      <c r="AV168" s="39" t="e">
        <f>IF(OR(入力!DP168="",入力!DP168="#N/A"),#N/A,入力!DP168)</f>
        <v>#N/A</v>
      </c>
      <c r="AW168" s="39" t="e">
        <f>IF(OR(入力!DO168="",入力!DO168="#N/A"),#N/A,入力!DO168)</f>
        <v>#N/A</v>
      </c>
      <c r="AX168" s="45" t="e">
        <f>IF(OR(入力!DQ168="",入力!DQ168="#N/A"),#N/A,入力!DQ168)</f>
        <v>#N/A</v>
      </c>
      <c r="AY168" t="e">
        <f>IF(OR(入力!DR168="",入力!DR168="#N/A"),#N/A,入力!DR168)</f>
        <v>#N/A</v>
      </c>
      <c r="AZ168" t="e">
        <f>IF(OR(入力!DZ168="",入力!DZ168="#N/A"),#N/A,入力!DZ168)</f>
        <v>#N/A</v>
      </c>
      <c r="BA168" t="e">
        <f>IF(OR(入力!DY168="",入力!DY168="#N/A"),#N/A,入力!DY168)</f>
        <v>#N/A</v>
      </c>
      <c r="BB168" t="e">
        <f>IF(OR(入力!EA168="",入力!EA168="#N/A"),#N/A,入力!EA168)</f>
        <v>#N/A</v>
      </c>
      <c r="BC168" s="39" t="e">
        <f>IF(OR(入力!EB168="",入力!EB168="#N/A"),#N/A,入力!EB168)</f>
        <v>#N/A</v>
      </c>
      <c r="BD168" s="39" t="e">
        <f>IF(OR(入力!EJ168="",入力!EJ168="#N/A"),#N/A,入力!EJ168)</f>
        <v>#N/A</v>
      </c>
      <c r="BE168" s="39" t="e">
        <f>IF(OR(入力!EI168="",入力!EI168="#N/A"),#N/A,入力!EI168)</f>
        <v>#N/A</v>
      </c>
      <c r="BF168" s="217" t="e">
        <f>IF(OR(入力!EK168="",入力!EK168="#N/A"),#N/A,入力!EK168)</f>
        <v>#N/A</v>
      </c>
      <c r="BG168" s="126" t="e">
        <f>IF(OR(入力!GT168="",入力!GT168="#N/A"),#N/A,入力!GT168)</f>
        <v>#N/A</v>
      </c>
      <c r="BH168" s="23" t="e">
        <f>IF(OR(入力!HB168="",入力!HB168="#N/A"),#N/A,入力!HB168)</f>
        <v>#N/A</v>
      </c>
      <c r="BI168" s="23" t="e">
        <f>IF(OR(入力!HA168="",入力!HA168="#N/A"),#N/A,入力!HA168)</f>
        <v>#N/A</v>
      </c>
      <c r="BJ168" s="15" t="e">
        <f>IF(OR(入力!HC168="",入力!HC168="#N/A"),#N/A,入力!HC168)</f>
        <v>#N/A</v>
      </c>
      <c r="BK168" t="e">
        <f>IF(OR(入力!LJ168="",入力!LJ168="#N/A"),#N/A,入力!LJ168)</f>
        <v>#N/A</v>
      </c>
      <c r="BL168" t="e">
        <f>IF(OR(入力!LR168="",入力!LR168="#N/A"),#N/A,入力!LR168)</f>
        <v>#N/A</v>
      </c>
      <c r="BM168" t="e">
        <f>IF(OR(入力!LQ168="",入力!LQ168="#N/A"),#N/A,入力!LQ168)</f>
        <v>#N/A</v>
      </c>
      <c r="BN168" s="2" t="e">
        <f>IF(OR(入力!LS168="",入力!LS168="#N/A"),#N/A,入力!LS168)</f>
        <v>#N/A</v>
      </c>
      <c r="BO168" t="e">
        <f>IF(OR(入力!LT168="",入力!LT168="#N/A"),#N/A,入力!LT168)</f>
        <v>#N/A</v>
      </c>
      <c r="BP168" t="e">
        <f>IF(OR(入力!MB168="",入力!MB168="#N/A"),#N/A,入力!MB168)</f>
        <v>#N/A</v>
      </c>
      <c r="BQ168" t="e">
        <f>IF(OR(入力!MA168="",入力!MA168="#N/A"),#N/A,入力!MA168)</f>
        <v>#N/A</v>
      </c>
      <c r="BR168" s="15" t="e">
        <f>IF(OR(入力!MC168="",入力!MC168="#N/A"),#N/A,入力!MC168)</f>
        <v>#N/A</v>
      </c>
      <c r="BS168" s="224" t="e">
        <f>IF(OR(入力!MN168="",入力!MN168="#N/A"),#N/A,入力!MN168)</f>
        <v>#N/A</v>
      </c>
      <c r="BT168" s="224" t="e">
        <f>IF(OR(入力!MV168="",入力!MV168="#N/A"),#N/A,入力!MV168)</f>
        <v>#N/A</v>
      </c>
      <c r="BU168" s="224" t="e">
        <f>IF(OR(入力!MU168="",入力!MU168="#N/A"),#N/A,入力!MU168)</f>
        <v>#N/A</v>
      </c>
      <c r="BV168" s="154" t="e">
        <f>IF(OR(入力!MW168="",入力!MW168="#N/A"),#N/A,入力!MW168)</f>
        <v>#N/A</v>
      </c>
      <c r="CD168" s="503"/>
      <c r="CE168" s="565"/>
      <c r="CF168" s="509"/>
      <c r="DC168" s="23"/>
    </row>
    <row r="169" spans="1:107">
      <c r="A169" s="251" t="e">
        <f>IF(OR(入力!A169="",入力!A169="#N/A"),#N/A,入力!A169)</f>
        <v>#N/A</v>
      </c>
      <c r="B169" s="253" t="e">
        <f>IF(OR(入力!B169="",入力!B169="#N/A"),#N/A,入力!B169)</f>
        <v>#N/A</v>
      </c>
      <c r="C169" s="74" t="e">
        <f>IF(OR(入力!C169="",入力!C169="#N/A"),#N/A,入力!C169)</f>
        <v>#N/A</v>
      </c>
      <c r="D169" s="210" t="e">
        <f>IF(OR(入力!E169="",入力!E169="#N/A"),#N/A,入力!E169)</f>
        <v>#N/A</v>
      </c>
      <c r="E169" s="2" t="e">
        <f>IF(OR(入力!H169="",入力!H169="#N/A"),#N/A,入力!H169)</f>
        <v>#N/A</v>
      </c>
      <c r="F169" t="e">
        <f>IF(OR(入力!I169="",入力!I169="#N/A"),#N/A,入力!I169)</f>
        <v>#N/A</v>
      </c>
      <c r="G169" t="e">
        <f>IF(OR(入力!Q169="",入力!Q169="#N/A"),#N/A,入力!Q169)</f>
        <v>#N/A</v>
      </c>
      <c r="H169" t="e">
        <f>IF(OR(入力!P169="",入力!P169="#N/A"),#N/A,入力!P169)</f>
        <v>#N/A</v>
      </c>
      <c r="I169" s="2" t="e">
        <f>IF(OR(入力!R169="",入力!R169="#N/A"),#N/A,入力!R169)</f>
        <v>#N/A</v>
      </c>
      <c r="J169" t="e">
        <f>IF(OR(入力!S169="",入力!S169="#N/A"),#N/A,入力!S169)</f>
        <v>#N/A</v>
      </c>
      <c r="K169" t="e">
        <f>IF(OR(入力!AA169="",入力!AA169="#N/A"),#N/A,入力!AA169)</f>
        <v>#N/A</v>
      </c>
      <c r="L169" t="e">
        <f>IF(OR(入力!Z169="",入力!Z169="#N/A"),#N/A,入力!Z169)</f>
        <v>#N/A</v>
      </c>
      <c r="M169" s="2" t="e">
        <f>IF(OR(入力!AB169="",入力!AB169="#N/A"),#N/A,入力!AB169)</f>
        <v>#N/A</v>
      </c>
      <c r="N169" t="e">
        <f>IF(OR(入力!AC169="",入力!AC169="#N/A"),#N/A,入力!AC169)</f>
        <v>#N/A</v>
      </c>
      <c r="O169" t="e">
        <f>IF(OR(入力!AK169="",入力!AK169="#N/A"),#N/A,入力!AK169)</f>
        <v>#N/A</v>
      </c>
      <c r="P169" t="e">
        <f>IF(OR(入力!AJ169="",入力!AJ169="#N/A"),#N/A,入力!AJ169)</f>
        <v>#N/A</v>
      </c>
      <c r="Q169" s="2" t="e">
        <f>IF(OR(入力!AL169="",入力!AL169="#N/A"),#N/A,入力!AL169)</f>
        <v>#N/A</v>
      </c>
      <c r="R169" t="e">
        <f>IF(OR(入力!AM169="",入力!AM169="#N/A"),#N/A,入力!AM169)</f>
        <v>#N/A</v>
      </c>
      <c r="S169" t="e">
        <f>IF(OR(入力!AT169="",入力!AT169="#N/A"),#N/A,入力!AT169)</f>
        <v>#N/A</v>
      </c>
      <c r="T169" t="e">
        <f>IF(OR(入力!AV169="",入力!AV169="#N/A"),#N/A,入力!AV169)</f>
        <v>#N/A</v>
      </c>
      <c r="U169" t="e">
        <f>IF(OR(入力!AU169="",入力!AU169="#N/A"),#N/A,入力!AU169)</f>
        <v>#N/A</v>
      </c>
      <c r="V169" s="2" t="e">
        <f>IF(OR(入力!AW169="",入力!AW169="#N/A"),#N/A,入力!AW169)</f>
        <v>#N/A</v>
      </c>
      <c r="W169" t="e">
        <f>IF(OR(入力!AX169="",入力!AX169="#N/A"),#N/A,入力!AX169)</f>
        <v>#N/A</v>
      </c>
      <c r="X169" t="e">
        <f>IF(OR(入力!BF169="",入力!BF169="#N/A"),#N/A,入力!BF169)</f>
        <v>#N/A</v>
      </c>
      <c r="Y169" t="e">
        <f>IF(OR(入力!BE169="",入力!BE169="#N/A"),#N/A,入力!BE169)</f>
        <v>#N/A</v>
      </c>
      <c r="Z169" s="2" t="e">
        <f>IF(OR(入力!BG169="",入力!BG169="#N/A"),#N/A,入力!BG169)</f>
        <v>#N/A</v>
      </c>
      <c r="AA169" t="e">
        <f>IF(OR(入力!BL169="",入力!BL169="#N/A"),#N/A,入力!BL169)</f>
        <v>#N/A</v>
      </c>
      <c r="AB169" s="15" t="e">
        <f>IF(OR(入力!BM169="",入力!BM169="#N/A"),#N/A,入力!BM169)</f>
        <v>#N/A</v>
      </c>
      <c r="AC169" s="98" t="e">
        <f>IF(OR(入力!BS169="",入力!BS169="#N/A"),#N/A,入力!BS169)</f>
        <v>#N/A</v>
      </c>
      <c r="AD169" s="23" t="e">
        <f>IF(OR(入力!BT169="",入力!BT169="#N/A"),#N/A,入力!BT169)</f>
        <v>#N/A</v>
      </c>
      <c r="AE169" s="23" t="e">
        <f>IF(OR(入力!BW169="",入力!BW169="#N/A"),#N/A,入力!BW169)</f>
        <v>#N/A</v>
      </c>
      <c r="AF169" s="23" t="e">
        <f>IF(OR(入力!BX169="",入力!BX169="#N/A"),#N/A,入力!BX169)</f>
        <v>#N/A</v>
      </c>
      <c r="AG169" s="126" t="e">
        <f>IF(OR(入力!BZ169="",入力!BZ169="#N/A"),#N/A,入力!BZ169)</f>
        <v>#N/A</v>
      </c>
      <c r="AH169" s="15" t="e">
        <f>IF(OR(入力!CB169="",入力!CB169="#N/A"),#N/A,入力!CB169)</f>
        <v>#N/A</v>
      </c>
      <c r="AI169" t="e">
        <f>IF(OR(入力!CD169="",入力!CD169="#N/A"),#N/A,入力!CD169)</f>
        <v>#N/A</v>
      </c>
      <c r="AJ169" t="e">
        <f>IF(OR(入力!CL169="",入力!CL169="#N/A"),#N/A,入力!CL169)</f>
        <v>#N/A</v>
      </c>
      <c r="AK169" t="e">
        <f>IF(OR(入力!CK169="",入力!CK169="#N/A"),#N/A,入力!CK169)</f>
        <v>#N/A</v>
      </c>
      <c r="AL169" t="e">
        <f>IF(OR(入力!CM169="",入力!CM169="#N/A"),#N/A,入力!CM169)</f>
        <v>#N/A</v>
      </c>
      <c r="AM169" s="39" t="e">
        <f>IF(OR(入力!CN169="",入力!CN169="#N/A"),#N/A,入力!CN169)</f>
        <v>#N/A</v>
      </c>
      <c r="AN169" s="39" t="e">
        <f>IF(OR(入力!CV169="",入力!CV169="#N/A"),#N/A,入力!CV169)</f>
        <v>#N/A</v>
      </c>
      <c r="AO169" s="39" t="e">
        <f>IF(OR(入力!CU169="",入力!CU169="#N/A"),#N/A,入力!CU169)</f>
        <v>#N/A</v>
      </c>
      <c r="AP169" s="40" t="e">
        <f>IF(OR(入力!CW169="",入力!CW169="#N/A"),#N/A,入力!CW169)</f>
        <v>#N/A</v>
      </c>
      <c r="AQ169" t="e">
        <f>IF(OR(入力!CX169="",入力!CX169="#N/A"),#N/A,入力!CX169)</f>
        <v>#N/A</v>
      </c>
      <c r="AR169" t="e">
        <f>IF(OR(入力!DF169="",入力!DF169="#N/A"),#N/A,入力!DF169)</f>
        <v>#N/A</v>
      </c>
      <c r="AS169" t="e">
        <f>IF(OR(入力!DE169="",入力!DE169="#N/A"),#N/A,入力!DE169)</f>
        <v>#N/A</v>
      </c>
      <c r="AT169" t="e">
        <f>IF(OR(入力!DG169="",入力!DG169="#N/A"),#N/A,入力!DG169)</f>
        <v>#N/A</v>
      </c>
      <c r="AU169" s="39" t="e">
        <f>IF(OR(入力!DH169="",入力!DH169="#N/A"),#N/A,入力!DH169)</f>
        <v>#N/A</v>
      </c>
      <c r="AV169" s="39" t="e">
        <f>IF(OR(入力!DP169="",入力!DP169="#N/A"),#N/A,入力!DP169)</f>
        <v>#N/A</v>
      </c>
      <c r="AW169" s="39" t="e">
        <f>IF(OR(入力!DO169="",入力!DO169="#N/A"),#N/A,入力!DO169)</f>
        <v>#N/A</v>
      </c>
      <c r="AX169" s="45" t="e">
        <f>IF(OR(入力!DQ169="",入力!DQ169="#N/A"),#N/A,入力!DQ169)</f>
        <v>#N/A</v>
      </c>
      <c r="AY169" t="e">
        <f>IF(OR(入力!DR169="",入力!DR169="#N/A"),#N/A,入力!DR169)</f>
        <v>#N/A</v>
      </c>
      <c r="AZ169" t="e">
        <f>IF(OR(入力!DZ169="",入力!DZ169="#N/A"),#N/A,入力!DZ169)</f>
        <v>#N/A</v>
      </c>
      <c r="BA169" t="e">
        <f>IF(OR(入力!DY169="",入力!DY169="#N/A"),#N/A,入力!DY169)</f>
        <v>#N/A</v>
      </c>
      <c r="BB169" t="e">
        <f>IF(OR(入力!EA169="",入力!EA169="#N/A"),#N/A,入力!EA169)</f>
        <v>#N/A</v>
      </c>
      <c r="BC169" s="39" t="e">
        <f>IF(OR(入力!EB169="",入力!EB169="#N/A"),#N/A,入力!EB169)</f>
        <v>#N/A</v>
      </c>
      <c r="BD169" s="39" t="e">
        <f>IF(OR(入力!EJ169="",入力!EJ169="#N/A"),#N/A,入力!EJ169)</f>
        <v>#N/A</v>
      </c>
      <c r="BE169" s="39" t="e">
        <f>IF(OR(入力!EI169="",入力!EI169="#N/A"),#N/A,入力!EI169)</f>
        <v>#N/A</v>
      </c>
      <c r="BF169" s="217" t="e">
        <f>IF(OR(入力!EK169="",入力!EK169="#N/A"),#N/A,入力!EK169)</f>
        <v>#N/A</v>
      </c>
      <c r="BG169" s="126" t="e">
        <f>IF(OR(入力!GT169="",入力!GT169="#N/A"),#N/A,入力!GT169)</f>
        <v>#N/A</v>
      </c>
      <c r="BH169" s="23" t="e">
        <f>IF(OR(入力!HB169="",入力!HB169="#N/A"),#N/A,入力!HB169)</f>
        <v>#N/A</v>
      </c>
      <c r="BI169" s="23" t="e">
        <f>IF(OR(入力!HA169="",入力!HA169="#N/A"),#N/A,入力!HA169)</f>
        <v>#N/A</v>
      </c>
      <c r="BJ169" s="15" t="e">
        <f>IF(OR(入力!HC169="",入力!HC169="#N/A"),#N/A,入力!HC169)</f>
        <v>#N/A</v>
      </c>
      <c r="BK169" t="e">
        <f>IF(OR(入力!LJ169="",入力!LJ169="#N/A"),#N/A,入力!LJ169)</f>
        <v>#N/A</v>
      </c>
      <c r="BL169" t="e">
        <f>IF(OR(入力!LR169="",入力!LR169="#N/A"),#N/A,入力!LR169)</f>
        <v>#N/A</v>
      </c>
      <c r="BM169" t="e">
        <f>IF(OR(入力!LQ169="",入力!LQ169="#N/A"),#N/A,入力!LQ169)</f>
        <v>#N/A</v>
      </c>
      <c r="BN169" s="2" t="e">
        <f>IF(OR(入力!LS169="",入力!LS169="#N/A"),#N/A,入力!LS169)</f>
        <v>#N/A</v>
      </c>
      <c r="BO169" t="e">
        <f>IF(OR(入力!LT169="",入力!LT169="#N/A"),#N/A,入力!LT169)</f>
        <v>#N/A</v>
      </c>
      <c r="BP169" t="e">
        <f>IF(OR(入力!MB169="",入力!MB169="#N/A"),#N/A,入力!MB169)</f>
        <v>#N/A</v>
      </c>
      <c r="BQ169" t="e">
        <f>IF(OR(入力!MA169="",入力!MA169="#N/A"),#N/A,入力!MA169)</f>
        <v>#N/A</v>
      </c>
      <c r="BR169" s="15" t="e">
        <f>IF(OR(入力!MC169="",入力!MC169="#N/A"),#N/A,入力!MC169)</f>
        <v>#N/A</v>
      </c>
      <c r="BS169" s="224" t="e">
        <f>IF(OR(入力!MN169="",入力!MN169="#N/A"),#N/A,入力!MN169)</f>
        <v>#N/A</v>
      </c>
      <c r="BT169" s="224" t="e">
        <f>IF(OR(入力!MV169="",入力!MV169="#N/A"),#N/A,入力!MV169)</f>
        <v>#N/A</v>
      </c>
      <c r="BU169" s="224" t="e">
        <f>IF(OR(入力!MU169="",入力!MU169="#N/A"),#N/A,入力!MU169)</f>
        <v>#N/A</v>
      </c>
      <c r="BV169" s="154" t="e">
        <f>IF(OR(入力!MW169="",入力!MW169="#N/A"),#N/A,入力!MW169)</f>
        <v>#N/A</v>
      </c>
      <c r="CD169" s="503"/>
      <c r="CE169" s="565"/>
      <c r="CF169" s="509"/>
      <c r="DC169" s="23"/>
    </row>
    <row r="170" spans="1:107">
      <c r="A170" s="251" t="e">
        <f>IF(OR(入力!A170="",入力!A170="#N/A"),#N/A,入力!A170)</f>
        <v>#N/A</v>
      </c>
      <c r="B170" s="253" t="e">
        <f>IF(OR(入力!B170="",入力!B170="#N/A"),#N/A,入力!B170)</f>
        <v>#N/A</v>
      </c>
      <c r="C170" s="74" t="e">
        <f>IF(OR(入力!C170="",入力!C170="#N/A"),#N/A,入力!C170)</f>
        <v>#N/A</v>
      </c>
      <c r="D170" s="210" t="e">
        <f>IF(OR(入力!E170="",入力!E170="#N/A"),#N/A,入力!E170)</f>
        <v>#N/A</v>
      </c>
      <c r="E170" s="2" t="e">
        <f>IF(OR(入力!H170="",入力!H170="#N/A"),#N/A,入力!H170)</f>
        <v>#N/A</v>
      </c>
      <c r="F170" t="e">
        <f>IF(OR(入力!I170="",入力!I170="#N/A"),#N/A,入力!I170)</f>
        <v>#N/A</v>
      </c>
      <c r="G170" t="e">
        <f>IF(OR(入力!Q170="",入力!Q170="#N/A"),#N/A,入力!Q170)</f>
        <v>#N/A</v>
      </c>
      <c r="H170" t="e">
        <f>IF(OR(入力!P170="",入力!P170="#N/A"),#N/A,入力!P170)</f>
        <v>#N/A</v>
      </c>
      <c r="I170" s="2" t="e">
        <f>IF(OR(入力!R170="",入力!R170="#N/A"),#N/A,入力!R170)</f>
        <v>#N/A</v>
      </c>
      <c r="J170" t="e">
        <f>IF(OR(入力!S170="",入力!S170="#N/A"),#N/A,入力!S170)</f>
        <v>#N/A</v>
      </c>
      <c r="K170" t="e">
        <f>IF(OR(入力!AA170="",入力!AA170="#N/A"),#N/A,入力!AA170)</f>
        <v>#N/A</v>
      </c>
      <c r="L170" t="e">
        <f>IF(OR(入力!Z170="",入力!Z170="#N/A"),#N/A,入力!Z170)</f>
        <v>#N/A</v>
      </c>
      <c r="M170" s="2" t="e">
        <f>IF(OR(入力!AB170="",入力!AB170="#N/A"),#N/A,入力!AB170)</f>
        <v>#N/A</v>
      </c>
      <c r="N170" t="e">
        <f>IF(OR(入力!AC170="",入力!AC170="#N/A"),#N/A,入力!AC170)</f>
        <v>#N/A</v>
      </c>
      <c r="O170" t="e">
        <f>IF(OR(入力!AK170="",入力!AK170="#N/A"),#N/A,入力!AK170)</f>
        <v>#N/A</v>
      </c>
      <c r="P170" t="e">
        <f>IF(OR(入力!AJ170="",入力!AJ170="#N/A"),#N/A,入力!AJ170)</f>
        <v>#N/A</v>
      </c>
      <c r="Q170" s="2" t="e">
        <f>IF(OR(入力!AL170="",入力!AL170="#N/A"),#N/A,入力!AL170)</f>
        <v>#N/A</v>
      </c>
      <c r="R170" t="e">
        <f>IF(OR(入力!AM170="",入力!AM170="#N/A"),#N/A,入力!AM170)</f>
        <v>#N/A</v>
      </c>
      <c r="S170" t="e">
        <f>IF(OR(入力!AT170="",入力!AT170="#N/A"),#N/A,入力!AT170)</f>
        <v>#N/A</v>
      </c>
      <c r="T170" t="e">
        <f>IF(OR(入力!AV170="",入力!AV170="#N/A"),#N/A,入力!AV170)</f>
        <v>#N/A</v>
      </c>
      <c r="U170" t="e">
        <f>IF(OR(入力!AU170="",入力!AU170="#N/A"),#N/A,入力!AU170)</f>
        <v>#N/A</v>
      </c>
      <c r="V170" s="2" t="e">
        <f>IF(OR(入力!AW170="",入力!AW170="#N/A"),#N/A,入力!AW170)</f>
        <v>#N/A</v>
      </c>
      <c r="W170" t="e">
        <f>IF(OR(入力!AX170="",入力!AX170="#N/A"),#N/A,入力!AX170)</f>
        <v>#N/A</v>
      </c>
      <c r="X170" t="e">
        <f>IF(OR(入力!BF170="",入力!BF170="#N/A"),#N/A,入力!BF170)</f>
        <v>#N/A</v>
      </c>
      <c r="Y170" t="e">
        <f>IF(OR(入力!BE170="",入力!BE170="#N/A"),#N/A,入力!BE170)</f>
        <v>#N/A</v>
      </c>
      <c r="Z170" s="2" t="e">
        <f>IF(OR(入力!BG170="",入力!BG170="#N/A"),#N/A,入力!BG170)</f>
        <v>#N/A</v>
      </c>
      <c r="AA170" t="e">
        <f>IF(OR(入力!BL170="",入力!BL170="#N/A"),#N/A,入力!BL170)</f>
        <v>#N/A</v>
      </c>
      <c r="AB170" s="15" t="e">
        <f>IF(OR(入力!BM170="",入力!BM170="#N/A"),#N/A,入力!BM170)</f>
        <v>#N/A</v>
      </c>
      <c r="AC170" s="98" t="e">
        <f>IF(OR(入力!BS170="",入力!BS170="#N/A"),#N/A,入力!BS170)</f>
        <v>#N/A</v>
      </c>
      <c r="AD170" s="23" t="e">
        <f>IF(OR(入力!BT170="",入力!BT170="#N/A"),#N/A,入力!BT170)</f>
        <v>#N/A</v>
      </c>
      <c r="AE170" s="23" t="e">
        <f>IF(OR(入力!BW170="",入力!BW170="#N/A"),#N/A,入力!BW170)</f>
        <v>#N/A</v>
      </c>
      <c r="AF170" s="23" t="e">
        <f>IF(OR(入力!BX170="",入力!BX170="#N/A"),#N/A,入力!BX170)</f>
        <v>#N/A</v>
      </c>
      <c r="AG170" s="126" t="e">
        <f>IF(OR(入力!BZ170="",入力!BZ170="#N/A"),#N/A,入力!BZ170)</f>
        <v>#N/A</v>
      </c>
      <c r="AH170" s="15" t="e">
        <f>IF(OR(入力!CB170="",入力!CB170="#N/A"),#N/A,入力!CB170)</f>
        <v>#N/A</v>
      </c>
      <c r="AI170" t="e">
        <f>IF(OR(入力!CD170="",入力!CD170="#N/A"),#N/A,入力!CD170)</f>
        <v>#N/A</v>
      </c>
      <c r="AJ170" t="e">
        <f>IF(OR(入力!CL170="",入力!CL170="#N/A"),#N/A,入力!CL170)</f>
        <v>#N/A</v>
      </c>
      <c r="AK170" t="e">
        <f>IF(OR(入力!CK170="",入力!CK170="#N/A"),#N/A,入力!CK170)</f>
        <v>#N/A</v>
      </c>
      <c r="AL170" t="e">
        <f>IF(OR(入力!CM170="",入力!CM170="#N/A"),#N/A,入力!CM170)</f>
        <v>#N/A</v>
      </c>
      <c r="AM170" s="39" t="e">
        <f>IF(OR(入力!CN170="",入力!CN170="#N/A"),#N/A,入力!CN170)</f>
        <v>#N/A</v>
      </c>
      <c r="AN170" s="39" t="e">
        <f>IF(OR(入力!CV170="",入力!CV170="#N/A"),#N/A,入力!CV170)</f>
        <v>#N/A</v>
      </c>
      <c r="AO170" s="39" t="e">
        <f>IF(OR(入力!CU170="",入力!CU170="#N/A"),#N/A,入力!CU170)</f>
        <v>#N/A</v>
      </c>
      <c r="AP170" s="40" t="e">
        <f>IF(OR(入力!CW170="",入力!CW170="#N/A"),#N/A,入力!CW170)</f>
        <v>#N/A</v>
      </c>
      <c r="AQ170" t="e">
        <f>IF(OR(入力!CX170="",入力!CX170="#N/A"),#N/A,入力!CX170)</f>
        <v>#N/A</v>
      </c>
      <c r="AR170" t="e">
        <f>IF(OR(入力!DF170="",入力!DF170="#N/A"),#N/A,入力!DF170)</f>
        <v>#N/A</v>
      </c>
      <c r="AS170" t="e">
        <f>IF(OR(入力!DE170="",入力!DE170="#N/A"),#N/A,入力!DE170)</f>
        <v>#N/A</v>
      </c>
      <c r="AT170" t="e">
        <f>IF(OR(入力!DG170="",入力!DG170="#N/A"),#N/A,入力!DG170)</f>
        <v>#N/A</v>
      </c>
      <c r="AU170" s="39" t="e">
        <f>IF(OR(入力!DH170="",入力!DH170="#N/A"),#N/A,入力!DH170)</f>
        <v>#N/A</v>
      </c>
      <c r="AV170" s="39" t="e">
        <f>IF(OR(入力!DP170="",入力!DP170="#N/A"),#N/A,入力!DP170)</f>
        <v>#N/A</v>
      </c>
      <c r="AW170" s="39" t="e">
        <f>IF(OR(入力!DO170="",入力!DO170="#N/A"),#N/A,入力!DO170)</f>
        <v>#N/A</v>
      </c>
      <c r="AX170" s="45" t="e">
        <f>IF(OR(入力!DQ170="",入力!DQ170="#N/A"),#N/A,入力!DQ170)</f>
        <v>#N/A</v>
      </c>
      <c r="AY170" t="e">
        <f>IF(OR(入力!DR170="",入力!DR170="#N/A"),#N/A,入力!DR170)</f>
        <v>#N/A</v>
      </c>
      <c r="AZ170" t="e">
        <f>IF(OR(入力!DZ170="",入力!DZ170="#N/A"),#N/A,入力!DZ170)</f>
        <v>#N/A</v>
      </c>
      <c r="BA170" t="e">
        <f>IF(OR(入力!DY170="",入力!DY170="#N/A"),#N/A,入力!DY170)</f>
        <v>#N/A</v>
      </c>
      <c r="BB170" t="e">
        <f>IF(OR(入力!EA170="",入力!EA170="#N/A"),#N/A,入力!EA170)</f>
        <v>#N/A</v>
      </c>
      <c r="BC170" s="39" t="e">
        <f>IF(OR(入力!EB170="",入力!EB170="#N/A"),#N/A,入力!EB170)</f>
        <v>#N/A</v>
      </c>
      <c r="BD170" s="39" t="e">
        <f>IF(OR(入力!EJ170="",入力!EJ170="#N/A"),#N/A,入力!EJ170)</f>
        <v>#N/A</v>
      </c>
      <c r="BE170" s="39" t="e">
        <f>IF(OR(入力!EI170="",入力!EI170="#N/A"),#N/A,入力!EI170)</f>
        <v>#N/A</v>
      </c>
      <c r="BF170" s="217" t="e">
        <f>IF(OR(入力!EK170="",入力!EK170="#N/A"),#N/A,入力!EK170)</f>
        <v>#N/A</v>
      </c>
      <c r="BG170" s="126" t="e">
        <f>IF(OR(入力!GT170="",入力!GT170="#N/A"),#N/A,入力!GT170)</f>
        <v>#N/A</v>
      </c>
      <c r="BH170" s="23" t="e">
        <f>IF(OR(入力!HB170="",入力!HB170="#N/A"),#N/A,入力!HB170)</f>
        <v>#N/A</v>
      </c>
      <c r="BI170" s="23" t="e">
        <f>IF(OR(入力!HA170="",入力!HA170="#N/A"),#N/A,入力!HA170)</f>
        <v>#N/A</v>
      </c>
      <c r="BJ170" s="15" t="e">
        <f>IF(OR(入力!HC170="",入力!HC170="#N/A"),#N/A,入力!HC170)</f>
        <v>#N/A</v>
      </c>
      <c r="BK170" t="e">
        <f>IF(OR(入力!LJ170="",入力!LJ170="#N/A"),#N/A,入力!LJ170)</f>
        <v>#N/A</v>
      </c>
      <c r="BL170" t="e">
        <f>IF(OR(入力!LR170="",入力!LR170="#N/A"),#N/A,入力!LR170)</f>
        <v>#N/A</v>
      </c>
      <c r="BM170" t="e">
        <f>IF(OR(入力!LQ170="",入力!LQ170="#N/A"),#N/A,入力!LQ170)</f>
        <v>#N/A</v>
      </c>
      <c r="BN170" s="2" t="e">
        <f>IF(OR(入力!LS170="",入力!LS170="#N/A"),#N/A,入力!LS170)</f>
        <v>#N/A</v>
      </c>
      <c r="BO170" t="e">
        <f>IF(OR(入力!LT170="",入力!LT170="#N/A"),#N/A,入力!LT170)</f>
        <v>#N/A</v>
      </c>
      <c r="BP170" t="e">
        <f>IF(OR(入力!MB170="",入力!MB170="#N/A"),#N/A,入力!MB170)</f>
        <v>#N/A</v>
      </c>
      <c r="BQ170" t="e">
        <f>IF(OR(入力!MA170="",入力!MA170="#N/A"),#N/A,入力!MA170)</f>
        <v>#N/A</v>
      </c>
      <c r="BR170" s="15" t="e">
        <f>IF(OR(入力!MC170="",入力!MC170="#N/A"),#N/A,入力!MC170)</f>
        <v>#N/A</v>
      </c>
      <c r="BS170" s="224" t="e">
        <f>IF(OR(入力!MN170="",入力!MN170="#N/A"),#N/A,入力!MN170)</f>
        <v>#N/A</v>
      </c>
      <c r="BT170" s="224" t="e">
        <f>IF(OR(入力!MV170="",入力!MV170="#N/A"),#N/A,入力!MV170)</f>
        <v>#N/A</v>
      </c>
      <c r="BU170" s="224" t="e">
        <f>IF(OR(入力!MU170="",入力!MU170="#N/A"),#N/A,入力!MU170)</f>
        <v>#N/A</v>
      </c>
      <c r="BV170" s="154" t="e">
        <f>IF(OR(入力!MW170="",入力!MW170="#N/A"),#N/A,入力!MW170)</f>
        <v>#N/A</v>
      </c>
      <c r="CD170" s="503"/>
      <c r="CE170" s="565"/>
      <c r="CF170" s="509"/>
      <c r="DC170" s="23"/>
    </row>
    <row r="171" spans="1:107">
      <c r="A171" s="251" t="e">
        <f>IF(OR(入力!A171="",入力!A171="#N/A"),#N/A,入力!A171)</f>
        <v>#N/A</v>
      </c>
      <c r="B171" s="253" t="e">
        <f>IF(OR(入力!B171="",入力!B171="#N/A"),#N/A,入力!B171)</f>
        <v>#N/A</v>
      </c>
      <c r="C171" s="74" t="e">
        <f>IF(OR(入力!C171="",入力!C171="#N/A"),#N/A,入力!C171)</f>
        <v>#N/A</v>
      </c>
      <c r="D171" s="210" t="e">
        <f>IF(OR(入力!E171="",入力!E171="#N/A"),#N/A,入力!E171)</f>
        <v>#N/A</v>
      </c>
      <c r="E171" s="2" t="e">
        <f>IF(OR(入力!H171="",入力!H171="#N/A"),#N/A,入力!H171)</f>
        <v>#N/A</v>
      </c>
      <c r="F171" t="e">
        <f>IF(OR(入力!I171="",入力!I171="#N/A"),#N/A,入力!I171)</f>
        <v>#N/A</v>
      </c>
      <c r="G171" t="e">
        <f>IF(OR(入力!Q171="",入力!Q171="#N/A"),#N/A,入力!Q171)</f>
        <v>#N/A</v>
      </c>
      <c r="H171" t="e">
        <f>IF(OR(入力!P171="",入力!P171="#N/A"),#N/A,入力!P171)</f>
        <v>#N/A</v>
      </c>
      <c r="I171" s="2" t="e">
        <f>IF(OR(入力!R171="",入力!R171="#N/A"),#N/A,入力!R171)</f>
        <v>#N/A</v>
      </c>
      <c r="J171" t="e">
        <f>IF(OR(入力!S171="",入力!S171="#N/A"),#N/A,入力!S171)</f>
        <v>#N/A</v>
      </c>
      <c r="K171" t="e">
        <f>IF(OR(入力!AA171="",入力!AA171="#N/A"),#N/A,入力!AA171)</f>
        <v>#N/A</v>
      </c>
      <c r="L171" t="e">
        <f>IF(OR(入力!Z171="",入力!Z171="#N/A"),#N/A,入力!Z171)</f>
        <v>#N/A</v>
      </c>
      <c r="M171" s="2" t="e">
        <f>IF(OR(入力!AB171="",入力!AB171="#N/A"),#N/A,入力!AB171)</f>
        <v>#N/A</v>
      </c>
      <c r="N171" t="e">
        <f>IF(OR(入力!AC171="",入力!AC171="#N/A"),#N/A,入力!AC171)</f>
        <v>#N/A</v>
      </c>
      <c r="O171" t="e">
        <f>IF(OR(入力!AK171="",入力!AK171="#N/A"),#N/A,入力!AK171)</f>
        <v>#N/A</v>
      </c>
      <c r="P171" t="e">
        <f>IF(OR(入力!AJ171="",入力!AJ171="#N/A"),#N/A,入力!AJ171)</f>
        <v>#N/A</v>
      </c>
      <c r="Q171" s="2" t="e">
        <f>IF(OR(入力!AL171="",入力!AL171="#N/A"),#N/A,入力!AL171)</f>
        <v>#N/A</v>
      </c>
      <c r="R171" t="e">
        <f>IF(OR(入力!AM171="",入力!AM171="#N/A"),#N/A,入力!AM171)</f>
        <v>#N/A</v>
      </c>
      <c r="S171" t="e">
        <f>IF(OR(入力!AT171="",入力!AT171="#N/A"),#N/A,入力!AT171)</f>
        <v>#N/A</v>
      </c>
      <c r="T171" t="e">
        <f>IF(OR(入力!AV171="",入力!AV171="#N/A"),#N/A,入力!AV171)</f>
        <v>#N/A</v>
      </c>
      <c r="U171" t="e">
        <f>IF(OR(入力!AU171="",入力!AU171="#N/A"),#N/A,入力!AU171)</f>
        <v>#N/A</v>
      </c>
      <c r="V171" s="2" t="e">
        <f>IF(OR(入力!AW171="",入力!AW171="#N/A"),#N/A,入力!AW171)</f>
        <v>#N/A</v>
      </c>
      <c r="W171" t="e">
        <f>IF(OR(入力!AX171="",入力!AX171="#N/A"),#N/A,入力!AX171)</f>
        <v>#N/A</v>
      </c>
      <c r="X171" t="e">
        <f>IF(OR(入力!BF171="",入力!BF171="#N/A"),#N/A,入力!BF171)</f>
        <v>#N/A</v>
      </c>
      <c r="Y171" t="e">
        <f>IF(OR(入力!BE171="",入力!BE171="#N/A"),#N/A,入力!BE171)</f>
        <v>#N/A</v>
      </c>
      <c r="Z171" s="2" t="e">
        <f>IF(OR(入力!BG171="",入力!BG171="#N/A"),#N/A,入力!BG171)</f>
        <v>#N/A</v>
      </c>
      <c r="AA171" t="e">
        <f>IF(OR(入力!BL171="",入力!BL171="#N/A"),#N/A,入力!BL171)</f>
        <v>#N/A</v>
      </c>
      <c r="AB171" s="15" t="e">
        <f>IF(OR(入力!BM171="",入力!BM171="#N/A"),#N/A,入力!BM171)</f>
        <v>#N/A</v>
      </c>
      <c r="AC171" s="98" t="e">
        <f>IF(OR(入力!BS171="",入力!BS171="#N/A"),#N/A,入力!BS171)</f>
        <v>#N/A</v>
      </c>
      <c r="AD171" s="23" t="e">
        <f>IF(OR(入力!BT171="",入力!BT171="#N/A"),#N/A,入力!BT171)</f>
        <v>#N/A</v>
      </c>
      <c r="AE171" s="23" t="e">
        <f>IF(OR(入力!BW171="",入力!BW171="#N/A"),#N/A,入力!BW171)</f>
        <v>#N/A</v>
      </c>
      <c r="AF171" s="23" t="e">
        <f>IF(OR(入力!BX171="",入力!BX171="#N/A"),#N/A,入力!BX171)</f>
        <v>#N/A</v>
      </c>
      <c r="AG171" s="126" t="e">
        <f>IF(OR(入力!BZ171="",入力!BZ171="#N/A"),#N/A,入力!BZ171)</f>
        <v>#N/A</v>
      </c>
      <c r="AH171" s="15" t="e">
        <f>IF(OR(入力!CB171="",入力!CB171="#N/A"),#N/A,入力!CB171)</f>
        <v>#N/A</v>
      </c>
      <c r="AI171" t="e">
        <f>IF(OR(入力!CD171="",入力!CD171="#N/A"),#N/A,入力!CD171)</f>
        <v>#N/A</v>
      </c>
      <c r="AJ171" t="e">
        <f>IF(OR(入力!CL171="",入力!CL171="#N/A"),#N/A,入力!CL171)</f>
        <v>#N/A</v>
      </c>
      <c r="AK171" t="e">
        <f>IF(OR(入力!CK171="",入力!CK171="#N/A"),#N/A,入力!CK171)</f>
        <v>#N/A</v>
      </c>
      <c r="AL171" t="e">
        <f>IF(OR(入力!CM171="",入力!CM171="#N/A"),#N/A,入力!CM171)</f>
        <v>#N/A</v>
      </c>
      <c r="AM171" s="39" t="e">
        <f>IF(OR(入力!CN171="",入力!CN171="#N/A"),#N/A,入力!CN171)</f>
        <v>#N/A</v>
      </c>
      <c r="AN171" s="39" t="e">
        <f>IF(OR(入力!CV171="",入力!CV171="#N/A"),#N/A,入力!CV171)</f>
        <v>#N/A</v>
      </c>
      <c r="AO171" s="39" t="e">
        <f>IF(OR(入力!CU171="",入力!CU171="#N/A"),#N/A,入力!CU171)</f>
        <v>#N/A</v>
      </c>
      <c r="AP171" s="40" t="e">
        <f>IF(OR(入力!CW171="",入力!CW171="#N/A"),#N/A,入力!CW171)</f>
        <v>#N/A</v>
      </c>
      <c r="AQ171" t="e">
        <f>IF(OR(入力!CX171="",入力!CX171="#N/A"),#N/A,入力!CX171)</f>
        <v>#N/A</v>
      </c>
      <c r="AR171" t="e">
        <f>IF(OR(入力!DF171="",入力!DF171="#N/A"),#N/A,入力!DF171)</f>
        <v>#N/A</v>
      </c>
      <c r="AS171" t="e">
        <f>IF(OR(入力!DE171="",入力!DE171="#N/A"),#N/A,入力!DE171)</f>
        <v>#N/A</v>
      </c>
      <c r="AT171" t="e">
        <f>IF(OR(入力!DG171="",入力!DG171="#N/A"),#N/A,入力!DG171)</f>
        <v>#N/A</v>
      </c>
      <c r="AU171" s="39" t="e">
        <f>IF(OR(入力!DH171="",入力!DH171="#N/A"),#N/A,入力!DH171)</f>
        <v>#N/A</v>
      </c>
      <c r="AV171" s="39" t="e">
        <f>IF(OR(入力!DP171="",入力!DP171="#N/A"),#N/A,入力!DP171)</f>
        <v>#N/A</v>
      </c>
      <c r="AW171" s="39" t="e">
        <f>IF(OR(入力!DO171="",入力!DO171="#N/A"),#N/A,入力!DO171)</f>
        <v>#N/A</v>
      </c>
      <c r="AX171" s="45" t="e">
        <f>IF(OR(入力!DQ171="",入力!DQ171="#N/A"),#N/A,入力!DQ171)</f>
        <v>#N/A</v>
      </c>
      <c r="AY171" t="e">
        <f>IF(OR(入力!DR171="",入力!DR171="#N/A"),#N/A,入力!DR171)</f>
        <v>#N/A</v>
      </c>
      <c r="AZ171" t="e">
        <f>IF(OR(入力!DZ171="",入力!DZ171="#N/A"),#N/A,入力!DZ171)</f>
        <v>#N/A</v>
      </c>
      <c r="BA171" t="e">
        <f>IF(OR(入力!DY171="",入力!DY171="#N/A"),#N/A,入力!DY171)</f>
        <v>#N/A</v>
      </c>
      <c r="BB171" t="e">
        <f>IF(OR(入力!EA171="",入力!EA171="#N/A"),#N/A,入力!EA171)</f>
        <v>#N/A</v>
      </c>
      <c r="BC171" s="39" t="e">
        <f>IF(OR(入力!EB171="",入力!EB171="#N/A"),#N/A,入力!EB171)</f>
        <v>#N/A</v>
      </c>
      <c r="BD171" s="39" t="e">
        <f>IF(OR(入力!EJ171="",入力!EJ171="#N/A"),#N/A,入力!EJ171)</f>
        <v>#N/A</v>
      </c>
      <c r="BE171" s="39" t="e">
        <f>IF(OR(入力!EI171="",入力!EI171="#N/A"),#N/A,入力!EI171)</f>
        <v>#N/A</v>
      </c>
      <c r="BF171" s="217" t="e">
        <f>IF(OR(入力!EK171="",入力!EK171="#N/A"),#N/A,入力!EK171)</f>
        <v>#N/A</v>
      </c>
      <c r="BG171" s="126" t="e">
        <f>IF(OR(入力!GT171="",入力!GT171="#N/A"),#N/A,入力!GT171)</f>
        <v>#N/A</v>
      </c>
      <c r="BH171" s="23" t="e">
        <f>IF(OR(入力!HB171="",入力!HB171="#N/A"),#N/A,入力!HB171)</f>
        <v>#N/A</v>
      </c>
      <c r="BI171" s="23" t="e">
        <f>IF(OR(入力!HA171="",入力!HA171="#N/A"),#N/A,入力!HA171)</f>
        <v>#N/A</v>
      </c>
      <c r="BJ171" s="15" t="e">
        <f>IF(OR(入力!HC171="",入力!HC171="#N/A"),#N/A,入力!HC171)</f>
        <v>#N/A</v>
      </c>
      <c r="BK171" t="e">
        <f>IF(OR(入力!LJ171="",入力!LJ171="#N/A"),#N/A,入力!LJ171)</f>
        <v>#N/A</v>
      </c>
      <c r="BL171" t="e">
        <f>IF(OR(入力!LR171="",入力!LR171="#N/A"),#N/A,入力!LR171)</f>
        <v>#N/A</v>
      </c>
      <c r="BM171" t="e">
        <f>IF(OR(入力!LQ171="",入力!LQ171="#N/A"),#N/A,入力!LQ171)</f>
        <v>#N/A</v>
      </c>
      <c r="BN171" s="2" t="e">
        <f>IF(OR(入力!LS171="",入力!LS171="#N/A"),#N/A,入力!LS171)</f>
        <v>#N/A</v>
      </c>
      <c r="BO171" t="e">
        <f>IF(OR(入力!LT171="",入力!LT171="#N/A"),#N/A,入力!LT171)</f>
        <v>#N/A</v>
      </c>
      <c r="BP171" t="e">
        <f>IF(OR(入力!MB171="",入力!MB171="#N/A"),#N/A,入力!MB171)</f>
        <v>#N/A</v>
      </c>
      <c r="BQ171" t="e">
        <f>IF(OR(入力!MA171="",入力!MA171="#N/A"),#N/A,入力!MA171)</f>
        <v>#N/A</v>
      </c>
      <c r="BR171" s="15" t="e">
        <f>IF(OR(入力!MC171="",入力!MC171="#N/A"),#N/A,入力!MC171)</f>
        <v>#N/A</v>
      </c>
      <c r="BS171" s="224" t="e">
        <f>IF(OR(入力!MN171="",入力!MN171="#N/A"),#N/A,入力!MN171)</f>
        <v>#N/A</v>
      </c>
      <c r="BT171" s="224" t="e">
        <f>IF(OR(入力!MV171="",入力!MV171="#N/A"),#N/A,入力!MV171)</f>
        <v>#N/A</v>
      </c>
      <c r="BU171" s="224" t="e">
        <f>IF(OR(入力!MU171="",入力!MU171="#N/A"),#N/A,入力!MU171)</f>
        <v>#N/A</v>
      </c>
      <c r="BV171" s="154" t="e">
        <f>IF(OR(入力!MW171="",入力!MW171="#N/A"),#N/A,入力!MW171)</f>
        <v>#N/A</v>
      </c>
      <c r="CD171" s="503"/>
      <c r="CE171" s="565"/>
      <c r="CF171" s="509"/>
      <c r="DC171" s="23"/>
    </row>
    <row r="172" spans="1:107">
      <c r="A172" s="251" t="e">
        <f>IF(OR(入力!A172="",入力!A172="#N/A"),#N/A,入力!A172)</f>
        <v>#N/A</v>
      </c>
      <c r="B172" s="253" t="e">
        <f>IF(OR(入力!B172="",入力!B172="#N/A"),#N/A,入力!B172)</f>
        <v>#N/A</v>
      </c>
      <c r="C172" s="74" t="e">
        <f>IF(OR(入力!C172="",入力!C172="#N/A"),#N/A,入力!C172)</f>
        <v>#N/A</v>
      </c>
      <c r="D172" s="210" t="e">
        <f>IF(OR(入力!E172="",入力!E172="#N/A"),#N/A,入力!E172)</f>
        <v>#N/A</v>
      </c>
      <c r="E172" s="2" t="e">
        <f>IF(OR(入力!H172="",入力!H172="#N/A"),#N/A,入力!H172)</f>
        <v>#N/A</v>
      </c>
      <c r="F172" t="e">
        <f>IF(OR(入力!I172="",入力!I172="#N/A"),#N/A,入力!I172)</f>
        <v>#N/A</v>
      </c>
      <c r="G172" t="e">
        <f>IF(OR(入力!Q172="",入力!Q172="#N/A"),#N/A,入力!Q172)</f>
        <v>#N/A</v>
      </c>
      <c r="H172" t="e">
        <f>IF(OR(入力!P172="",入力!P172="#N/A"),#N/A,入力!P172)</f>
        <v>#N/A</v>
      </c>
      <c r="I172" s="2" t="e">
        <f>IF(OR(入力!R172="",入力!R172="#N/A"),#N/A,入力!R172)</f>
        <v>#N/A</v>
      </c>
      <c r="J172" t="e">
        <f>IF(OR(入力!S172="",入力!S172="#N/A"),#N/A,入力!S172)</f>
        <v>#N/A</v>
      </c>
      <c r="K172" t="e">
        <f>IF(OR(入力!AA172="",入力!AA172="#N/A"),#N/A,入力!AA172)</f>
        <v>#N/A</v>
      </c>
      <c r="L172" t="e">
        <f>IF(OR(入力!Z172="",入力!Z172="#N/A"),#N/A,入力!Z172)</f>
        <v>#N/A</v>
      </c>
      <c r="M172" s="2" t="e">
        <f>IF(OR(入力!AB172="",入力!AB172="#N/A"),#N/A,入力!AB172)</f>
        <v>#N/A</v>
      </c>
      <c r="N172" t="e">
        <f>IF(OR(入力!AC172="",入力!AC172="#N/A"),#N/A,入力!AC172)</f>
        <v>#N/A</v>
      </c>
      <c r="O172" t="e">
        <f>IF(OR(入力!AK172="",入力!AK172="#N/A"),#N/A,入力!AK172)</f>
        <v>#N/A</v>
      </c>
      <c r="P172" t="e">
        <f>IF(OR(入力!AJ172="",入力!AJ172="#N/A"),#N/A,入力!AJ172)</f>
        <v>#N/A</v>
      </c>
      <c r="Q172" s="2" t="e">
        <f>IF(OR(入力!AL172="",入力!AL172="#N/A"),#N/A,入力!AL172)</f>
        <v>#N/A</v>
      </c>
      <c r="R172" t="e">
        <f>IF(OR(入力!AM172="",入力!AM172="#N/A"),#N/A,入力!AM172)</f>
        <v>#N/A</v>
      </c>
      <c r="S172" t="e">
        <f>IF(OR(入力!AT172="",入力!AT172="#N/A"),#N/A,入力!AT172)</f>
        <v>#N/A</v>
      </c>
      <c r="T172" t="e">
        <f>IF(OR(入力!AV172="",入力!AV172="#N/A"),#N/A,入力!AV172)</f>
        <v>#N/A</v>
      </c>
      <c r="U172" t="e">
        <f>IF(OR(入力!AU172="",入力!AU172="#N/A"),#N/A,入力!AU172)</f>
        <v>#N/A</v>
      </c>
      <c r="V172" s="2" t="e">
        <f>IF(OR(入力!AW172="",入力!AW172="#N/A"),#N/A,入力!AW172)</f>
        <v>#N/A</v>
      </c>
      <c r="W172" t="e">
        <f>IF(OR(入力!AX172="",入力!AX172="#N/A"),#N/A,入力!AX172)</f>
        <v>#N/A</v>
      </c>
      <c r="X172" t="e">
        <f>IF(OR(入力!BF172="",入力!BF172="#N/A"),#N/A,入力!BF172)</f>
        <v>#N/A</v>
      </c>
      <c r="Y172" t="e">
        <f>IF(OR(入力!BE172="",入力!BE172="#N/A"),#N/A,入力!BE172)</f>
        <v>#N/A</v>
      </c>
      <c r="Z172" s="2" t="e">
        <f>IF(OR(入力!BG172="",入力!BG172="#N/A"),#N/A,入力!BG172)</f>
        <v>#N/A</v>
      </c>
      <c r="AA172" t="e">
        <f>IF(OR(入力!BL172="",入力!BL172="#N/A"),#N/A,入力!BL172)</f>
        <v>#N/A</v>
      </c>
      <c r="AB172" s="15" t="e">
        <f>IF(OR(入力!BM172="",入力!BM172="#N/A"),#N/A,入力!BM172)</f>
        <v>#N/A</v>
      </c>
      <c r="AC172" s="98" t="e">
        <f>IF(OR(入力!BS172="",入力!BS172="#N/A"),#N/A,入力!BS172)</f>
        <v>#N/A</v>
      </c>
      <c r="AD172" s="23" t="e">
        <f>IF(OR(入力!BT172="",入力!BT172="#N/A"),#N/A,入力!BT172)</f>
        <v>#N/A</v>
      </c>
      <c r="AE172" s="23" t="e">
        <f>IF(OR(入力!BW172="",入力!BW172="#N/A"),#N/A,入力!BW172)</f>
        <v>#N/A</v>
      </c>
      <c r="AF172" s="23" t="e">
        <f>IF(OR(入力!BX172="",入力!BX172="#N/A"),#N/A,入力!BX172)</f>
        <v>#N/A</v>
      </c>
      <c r="AG172" s="126" t="e">
        <f>IF(OR(入力!BZ172="",入力!BZ172="#N/A"),#N/A,入力!BZ172)</f>
        <v>#N/A</v>
      </c>
      <c r="AH172" s="15" t="e">
        <f>IF(OR(入力!CB172="",入力!CB172="#N/A"),#N/A,入力!CB172)</f>
        <v>#N/A</v>
      </c>
      <c r="AI172" t="e">
        <f>IF(OR(入力!CD172="",入力!CD172="#N/A"),#N/A,入力!CD172)</f>
        <v>#N/A</v>
      </c>
      <c r="AJ172" t="e">
        <f>IF(OR(入力!CL172="",入力!CL172="#N/A"),#N/A,入力!CL172)</f>
        <v>#N/A</v>
      </c>
      <c r="AK172" t="e">
        <f>IF(OR(入力!CK172="",入力!CK172="#N/A"),#N/A,入力!CK172)</f>
        <v>#N/A</v>
      </c>
      <c r="AL172" t="e">
        <f>IF(OR(入力!CM172="",入力!CM172="#N/A"),#N/A,入力!CM172)</f>
        <v>#N/A</v>
      </c>
      <c r="AM172" s="39" t="e">
        <f>IF(OR(入力!CN172="",入力!CN172="#N/A"),#N/A,入力!CN172)</f>
        <v>#N/A</v>
      </c>
      <c r="AN172" s="39" t="e">
        <f>IF(OR(入力!CV172="",入力!CV172="#N/A"),#N/A,入力!CV172)</f>
        <v>#N/A</v>
      </c>
      <c r="AO172" s="39" t="e">
        <f>IF(OR(入力!CU172="",入力!CU172="#N/A"),#N/A,入力!CU172)</f>
        <v>#N/A</v>
      </c>
      <c r="AP172" s="40" t="e">
        <f>IF(OR(入力!CW172="",入力!CW172="#N/A"),#N/A,入力!CW172)</f>
        <v>#N/A</v>
      </c>
      <c r="AQ172" t="e">
        <f>IF(OR(入力!CX172="",入力!CX172="#N/A"),#N/A,入力!CX172)</f>
        <v>#N/A</v>
      </c>
      <c r="AR172" t="e">
        <f>IF(OR(入力!DF172="",入力!DF172="#N/A"),#N/A,入力!DF172)</f>
        <v>#N/A</v>
      </c>
      <c r="AS172" t="e">
        <f>IF(OR(入力!DE172="",入力!DE172="#N/A"),#N/A,入力!DE172)</f>
        <v>#N/A</v>
      </c>
      <c r="AT172" t="e">
        <f>IF(OR(入力!DG172="",入力!DG172="#N/A"),#N/A,入力!DG172)</f>
        <v>#N/A</v>
      </c>
      <c r="AU172" s="39" t="e">
        <f>IF(OR(入力!DH172="",入力!DH172="#N/A"),#N/A,入力!DH172)</f>
        <v>#N/A</v>
      </c>
      <c r="AV172" s="39" t="e">
        <f>IF(OR(入力!DP172="",入力!DP172="#N/A"),#N/A,入力!DP172)</f>
        <v>#N/A</v>
      </c>
      <c r="AW172" s="39" t="e">
        <f>IF(OR(入力!DO172="",入力!DO172="#N/A"),#N/A,入力!DO172)</f>
        <v>#N/A</v>
      </c>
      <c r="AX172" s="45" t="e">
        <f>IF(OR(入力!DQ172="",入力!DQ172="#N/A"),#N/A,入力!DQ172)</f>
        <v>#N/A</v>
      </c>
      <c r="AY172" t="e">
        <f>IF(OR(入力!DR172="",入力!DR172="#N/A"),#N/A,入力!DR172)</f>
        <v>#N/A</v>
      </c>
      <c r="AZ172" t="e">
        <f>IF(OR(入力!DZ172="",入力!DZ172="#N/A"),#N/A,入力!DZ172)</f>
        <v>#N/A</v>
      </c>
      <c r="BA172" t="e">
        <f>IF(OR(入力!DY172="",入力!DY172="#N/A"),#N/A,入力!DY172)</f>
        <v>#N/A</v>
      </c>
      <c r="BB172" t="e">
        <f>IF(OR(入力!EA172="",入力!EA172="#N/A"),#N/A,入力!EA172)</f>
        <v>#N/A</v>
      </c>
      <c r="BC172" s="39" t="e">
        <f>IF(OR(入力!EB172="",入力!EB172="#N/A"),#N/A,入力!EB172)</f>
        <v>#N/A</v>
      </c>
      <c r="BD172" s="39" t="e">
        <f>IF(OR(入力!EJ172="",入力!EJ172="#N/A"),#N/A,入力!EJ172)</f>
        <v>#N/A</v>
      </c>
      <c r="BE172" s="39" t="e">
        <f>IF(OR(入力!EI172="",入力!EI172="#N/A"),#N/A,入力!EI172)</f>
        <v>#N/A</v>
      </c>
      <c r="BF172" s="217" t="e">
        <f>IF(OR(入力!EK172="",入力!EK172="#N/A"),#N/A,入力!EK172)</f>
        <v>#N/A</v>
      </c>
      <c r="BG172" s="126" t="e">
        <f>IF(OR(入力!GT172="",入力!GT172="#N/A"),#N/A,入力!GT172)</f>
        <v>#N/A</v>
      </c>
      <c r="BH172" s="23" t="e">
        <f>IF(OR(入力!HB172="",入力!HB172="#N/A"),#N/A,入力!HB172)</f>
        <v>#N/A</v>
      </c>
      <c r="BI172" s="23" t="e">
        <f>IF(OR(入力!HA172="",入力!HA172="#N/A"),#N/A,入力!HA172)</f>
        <v>#N/A</v>
      </c>
      <c r="BJ172" s="15" t="e">
        <f>IF(OR(入力!HC172="",入力!HC172="#N/A"),#N/A,入力!HC172)</f>
        <v>#N/A</v>
      </c>
      <c r="BK172" t="e">
        <f>IF(OR(入力!LJ172="",入力!LJ172="#N/A"),#N/A,入力!LJ172)</f>
        <v>#N/A</v>
      </c>
      <c r="BL172" t="e">
        <f>IF(OR(入力!LR172="",入力!LR172="#N/A"),#N/A,入力!LR172)</f>
        <v>#N/A</v>
      </c>
      <c r="BM172" t="e">
        <f>IF(OR(入力!LQ172="",入力!LQ172="#N/A"),#N/A,入力!LQ172)</f>
        <v>#N/A</v>
      </c>
      <c r="BN172" s="2" t="e">
        <f>IF(OR(入力!LS172="",入力!LS172="#N/A"),#N/A,入力!LS172)</f>
        <v>#N/A</v>
      </c>
      <c r="BO172" t="e">
        <f>IF(OR(入力!LT172="",入力!LT172="#N/A"),#N/A,入力!LT172)</f>
        <v>#N/A</v>
      </c>
      <c r="BP172" t="e">
        <f>IF(OR(入力!MB172="",入力!MB172="#N/A"),#N/A,入力!MB172)</f>
        <v>#N/A</v>
      </c>
      <c r="BQ172" t="e">
        <f>IF(OR(入力!MA172="",入力!MA172="#N/A"),#N/A,入力!MA172)</f>
        <v>#N/A</v>
      </c>
      <c r="BR172" s="15" t="e">
        <f>IF(OR(入力!MC172="",入力!MC172="#N/A"),#N/A,入力!MC172)</f>
        <v>#N/A</v>
      </c>
      <c r="BS172" s="224" t="e">
        <f>IF(OR(入力!MN172="",入力!MN172="#N/A"),#N/A,入力!MN172)</f>
        <v>#N/A</v>
      </c>
      <c r="BT172" s="224" t="e">
        <f>IF(OR(入力!MV172="",入力!MV172="#N/A"),#N/A,入力!MV172)</f>
        <v>#N/A</v>
      </c>
      <c r="BU172" s="224" t="e">
        <f>IF(OR(入力!MU172="",入力!MU172="#N/A"),#N/A,入力!MU172)</f>
        <v>#N/A</v>
      </c>
      <c r="BV172" s="154" t="e">
        <f>IF(OR(入力!MW172="",入力!MW172="#N/A"),#N/A,入力!MW172)</f>
        <v>#N/A</v>
      </c>
      <c r="CD172" s="503"/>
      <c r="CE172" s="565"/>
      <c r="CF172" s="509"/>
      <c r="DC172" s="23"/>
    </row>
    <row r="173" spans="1:107">
      <c r="A173" s="251" t="e">
        <f>IF(OR(入力!A173="",入力!A173="#N/A"),#N/A,入力!A173)</f>
        <v>#N/A</v>
      </c>
      <c r="B173" s="253" t="e">
        <f>IF(OR(入力!B173="",入力!B173="#N/A"),#N/A,入力!B173)</f>
        <v>#N/A</v>
      </c>
      <c r="C173" s="74" t="e">
        <f>IF(OR(入力!C173="",入力!C173="#N/A"),#N/A,入力!C173)</f>
        <v>#N/A</v>
      </c>
      <c r="D173" s="210" t="e">
        <f>IF(OR(入力!E173="",入力!E173="#N/A"),#N/A,入力!E173)</f>
        <v>#N/A</v>
      </c>
      <c r="E173" s="2" t="e">
        <f>IF(OR(入力!H173="",入力!H173="#N/A"),#N/A,入力!H173)</f>
        <v>#N/A</v>
      </c>
      <c r="F173" t="e">
        <f>IF(OR(入力!I173="",入力!I173="#N/A"),#N/A,入力!I173)</f>
        <v>#N/A</v>
      </c>
      <c r="G173" t="e">
        <f>IF(OR(入力!Q173="",入力!Q173="#N/A"),#N/A,入力!Q173)</f>
        <v>#N/A</v>
      </c>
      <c r="H173" t="e">
        <f>IF(OR(入力!P173="",入力!P173="#N/A"),#N/A,入力!P173)</f>
        <v>#N/A</v>
      </c>
      <c r="I173" s="2" t="e">
        <f>IF(OR(入力!R173="",入力!R173="#N/A"),#N/A,入力!R173)</f>
        <v>#N/A</v>
      </c>
      <c r="J173" t="e">
        <f>IF(OR(入力!S173="",入力!S173="#N/A"),#N/A,入力!S173)</f>
        <v>#N/A</v>
      </c>
      <c r="K173" t="e">
        <f>IF(OR(入力!AA173="",入力!AA173="#N/A"),#N/A,入力!AA173)</f>
        <v>#N/A</v>
      </c>
      <c r="L173" t="e">
        <f>IF(OR(入力!Z173="",入力!Z173="#N/A"),#N/A,入力!Z173)</f>
        <v>#N/A</v>
      </c>
      <c r="M173" s="2" t="e">
        <f>IF(OR(入力!AB173="",入力!AB173="#N/A"),#N/A,入力!AB173)</f>
        <v>#N/A</v>
      </c>
      <c r="N173" t="e">
        <f>IF(OR(入力!AC173="",入力!AC173="#N/A"),#N/A,入力!AC173)</f>
        <v>#N/A</v>
      </c>
      <c r="O173" t="e">
        <f>IF(OR(入力!AK173="",入力!AK173="#N/A"),#N/A,入力!AK173)</f>
        <v>#N/A</v>
      </c>
      <c r="P173" t="e">
        <f>IF(OR(入力!AJ173="",入力!AJ173="#N/A"),#N/A,入力!AJ173)</f>
        <v>#N/A</v>
      </c>
      <c r="Q173" s="2" t="e">
        <f>IF(OR(入力!AL173="",入力!AL173="#N/A"),#N/A,入力!AL173)</f>
        <v>#N/A</v>
      </c>
      <c r="R173" t="e">
        <f>IF(OR(入力!AM173="",入力!AM173="#N/A"),#N/A,入力!AM173)</f>
        <v>#N/A</v>
      </c>
      <c r="S173" t="e">
        <f>IF(OR(入力!AT173="",入力!AT173="#N/A"),#N/A,入力!AT173)</f>
        <v>#N/A</v>
      </c>
      <c r="T173" t="e">
        <f>IF(OR(入力!AV173="",入力!AV173="#N/A"),#N/A,入力!AV173)</f>
        <v>#N/A</v>
      </c>
      <c r="U173" t="e">
        <f>IF(OR(入力!AU173="",入力!AU173="#N/A"),#N/A,入力!AU173)</f>
        <v>#N/A</v>
      </c>
      <c r="V173" s="2" t="e">
        <f>IF(OR(入力!AW173="",入力!AW173="#N/A"),#N/A,入力!AW173)</f>
        <v>#N/A</v>
      </c>
      <c r="W173" t="e">
        <f>IF(OR(入力!AX173="",入力!AX173="#N/A"),#N/A,入力!AX173)</f>
        <v>#N/A</v>
      </c>
      <c r="X173" t="e">
        <f>IF(OR(入力!BF173="",入力!BF173="#N/A"),#N/A,入力!BF173)</f>
        <v>#N/A</v>
      </c>
      <c r="Y173" t="e">
        <f>IF(OR(入力!BE173="",入力!BE173="#N/A"),#N/A,入力!BE173)</f>
        <v>#N/A</v>
      </c>
      <c r="Z173" s="2" t="e">
        <f>IF(OR(入力!BG173="",入力!BG173="#N/A"),#N/A,入力!BG173)</f>
        <v>#N/A</v>
      </c>
      <c r="AA173" t="e">
        <f>IF(OR(入力!BL173="",入力!BL173="#N/A"),#N/A,入力!BL173)</f>
        <v>#N/A</v>
      </c>
      <c r="AB173" s="15" t="e">
        <f>IF(OR(入力!BM173="",入力!BM173="#N/A"),#N/A,入力!BM173)</f>
        <v>#N/A</v>
      </c>
      <c r="AC173" s="98" t="e">
        <f>IF(OR(入力!BS173="",入力!BS173="#N/A"),#N/A,入力!BS173)</f>
        <v>#N/A</v>
      </c>
      <c r="AD173" s="23" t="e">
        <f>IF(OR(入力!BT173="",入力!BT173="#N/A"),#N/A,入力!BT173)</f>
        <v>#N/A</v>
      </c>
      <c r="AE173" s="23" t="e">
        <f>IF(OR(入力!BW173="",入力!BW173="#N/A"),#N/A,入力!BW173)</f>
        <v>#N/A</v>
      </c>
      <c r="AF173" s="23" t="e">
        <f>IF(OR(入力!BX173="",入力!BX173="#N/A"),#N/A,入力!BX173)</f>
        <v>#N/A</v>
      </c>
      <c r="AG173" s="126" t="e">
        <f>IF(OR(入力!BZ173="",入力!BZ173="#N/A"),#N/A,入力!BZ173)</f>
        <v>#N/A</v>
      </c>
      <c r="AH173" s="15" t="e">
        <f>IF(OR(入力!CB173="",入力!CB173="#N/A"),#N/A,入力!CB173)</f>
        <v>#N/A</v>
      </c>
      <c r="AI173" t="e">
        <f>IF(OR(入力!CD173="",入力!CD173="#N/A"),#N/A,入力!CD173)</f>
        <v>#N/A</v>
      </c>
      <c r="AJ173" t="e">
        <f>IF(OR(入力!CL173="",入力!CL173="#N/A"),#N/A,入力!CL173)</f>
        <v>#N/A</v>
      </c>
      <c r="AK173" t="e">
        <f>IF(OR(入力!CK173="",入力!CK173="#N/A"),#N/A,入力!CK173)</f>
        <v>#N/A</v>
      </c>
      <c r="AL173" t="e">
        <f>IF(OR(入力!CM173="",入力!CM173="#N/A"),#N/A,入力!CM173)</f>
        <v>#N/A</v>
      </c>
      <c r="AM173" s="39" t="e">
        <f>IF(OR(入力!CN173="",入力!CN173="#N/A"),#N/A,入力!CN173)</f>
        <v>#N/A</v>
      </c>
      <c r="AN173" s="39" t="e">
        <f>IF(OR(入力!CV173="",入力!CV173="#N/A"),#N/A,入力!CV173)</f>
        <v>#N/A</v>
      </c>
      <c r="AO173" s="39" t="e">
        <f>IF(OR(入力!CU173="",入力!CU173="#N/A"),#N/A,入力!CU173)</f>
        <v>#N/A</v>
      </c>
      <c r="AP173" s="40" t="e">
        <f>IF(OR(入力!CW173="",入力!CW173="#N/A"),#N/A,入力!CW173)</f>
        <v>#N/A</v>
      </c>
      <c r="AQ173" t="e">
        <f>IF(OR(入力!CX173="",入力!CX173="#N/A"),#N/A,入力!CX173)</f>
        <v>#N/A</v>
      </c>
      <c r="AR173" t="e">
        <f>IF(OR(入力!DF173="",入力!DF173="#N/A"),#N/A,入力!DF173)</f>
        <v>#N/A</v>
      </c>
      <c r="AS173" t="e">
        <f>IF(OR(入力!DE173="",入力!DE173="#N/A"),#N/A,入力!DE173)</f>
        <v>#N/A</v>
      </c>
      <c r="AT173" t="e">
        <f>IF(OR(入力!DG173="",入力!DG173="#N/A"),#N/A,入力!DG173)</f>
        <v>#N/A</v>
      </c>
      <c r="AU173" s="39" t="e">
        <f>IF(OR(入力!DH173="",入力!DH173="#N/A"),#N/A,入力!DH173)</f>
        <v>#N/A</v>
      </c>
      <c r="AV173" s="39" t="e">
        <f>IF(OR(入力!DP173="",入力!DP173="#N/A"),#N/A,入力!DP173)</f>
        <v>#N/A</v>
      </c>
      <c r="AW173" s="39" t="e">
        <f>IF(OR(入力!DO173="",入力!DO173="#N/A"),#N/A,入力!DO173)</f>
        <v>#N/A</v>
      </c>
      <c r="AX173" s="45" t="e">
        <f>IF(OR(入力!DQ173="",入力!DQ173="#N/A"),#N/A,入力!DQ173)</f>
        <v>#N/A</v>
      </c>
      <c r="AY173" t="e">
        <f>IF(OR(入力!DR173="",入力!DR173="#N/A"),#N/A,入力!DR173)</f>
        <v>#N/A</v>
      </c>
      <c r="AZ173" t="e">
        <f>IF(OR(入力!DZ173="",入力!DZ173="#N/A"),#N/A,入力!DZ173)</f>
        <v>#N/A</v>
      </c>
      <c r="BA173" t="e">
        <f>IF(OR(入力!DY173="",入力!DY173="#N/A"),#N/A,入力!DY173)</f>
        <v>#N/A</v>
      </c>
      <c r="BB173" t="e">
        <f>IF(OR(入力!EA173="",入力!EA173="#N/A"),#N/A,入力!EA173)</f>
        <v>#N/A</v>
      </c>
      <c r="BC173" s="39" t="e">
        <f>IF(OR(入力!EB173="",入力!EB173="#N/A"),#N/A,入力!EB173)</f>
        <v>#N/A</v>
      </c>
      <c r="BD173" s="39" t="e">
        <f>IF(OR(入力!EJ173="",入力!EJ173="#N/A"),#N/A,入力!EJ173)</f>
        <v>#N/A</v>
      </c>
      <c r="BE173" s="39" t="e">
        <f>IF(OR(入力!EI173="",入力!EI173="#N/A"),#N/A,入力!EI173)</f>
        <v>#N/A</v>
      </c>
      <c r="BF173" s="217" t="e">
        <f>IF(OR(入力!EK173="",入力!EK173="#N/A"),#N/A,入力!EK173)</f>
        <v>#N/A</v>
      </c>
      <c r="BG173" s="126" t="e">
        <f>IF(OR(入力!GT173="",入力!GT173="#N/A"),#N/A,入力!GT173)</f>
        <v>#N/A</v>
      </c>
      <c r="BH173" s="23" t="e">
        <f>IF(OR(入力!HB173="",入力!HB173="#N/A"),#N/A,入力!HB173)</f>
        <v>#N/A</v>
      </c>
      <c r="BI173" s="23" t="e">
        <f>IF(OR(入力!HA173="",入力!HA173="#N/A"),#N/A,入力!HA173)</f>
        <v>#N/A</v>
      </c>
      <c r="BJ173" s="15" t="e">
        <f>IF(OR(入力!HC173="",入力!HC173="#N/A"),#N/A,入力!HC173)</f>
        <v>#N/A</v>
      </c>
      <c r="BK173" t="e">
        <f>IF(OR(入力!LJ173="",入力!LJ173="#N/A"),#N/A,入力!LJ173)</f>
        <v>#N/A</v>
      </c>
      <c r="BL173" t="e">
        <f>IF(OR(入力!LR173="",入力!LR173="#N/A"),#N/A,入力!LR173)</f>
        <v>#N/A</v>
      </c>
      <c r="BM173" t="e">
        <f>IF(OR(入力!LQ173="",入力!LQ173="#N/A"),#N/A,入力!LQ173)</f>
        <v>#N/A</v>
      </c>
      <c r="BN173" s="2" t="e">
        <f>IF(OR(入力!LS173="",入力!LS173="#N/A"),#N/A,入力!LS173)</f>
        <v>#N/A</v>
      </c>
      <c r="BO173" t="e">
        <f>IF(OR(入力!LT173="",入力!LT173="#N/A"),#N/A,入力!LT173)</f>
        <v>#N/A</v>
      </c>
      <c r="BP173" t="e">
        <f>IF(OR(入力!MB173="",入力!MB173="#N/A"),#N/A,入力!MB173)</f>
        <v>#N/A</v>
      </c>
      <c r="BQ173" t="e">
        <f>IF(OR(入力!MA173="",入力!MA173="#N/A"),#N/A,入力!MA173)</f>
        <v>#N/A</v>
      </c>
      <c r="BR173" s="15" t="e">
        <f>IF(OR(入力!MC173="",入力!MC173="#N/A"),#N/A,入力!MC173)</f>
        <v>#N/A</v>
      </c>
      <c r="BS173" s="224" t="e">
        <f>IF(OR(入力!MN173="",入力!MN173="#N/A"),#N/A,入力!MN173)</f>
        <v>#N/A</v>
      </c>
      <c r="BT173" s="224" t="e">
        <f>IF(OR(入力!MV173="",入力!MV173="#N/A"),#N/A,入力!MV173)</f>
        <v>#N/A</v>
      </c>
      <c r="BU173" s="224" t="e">
        <f>IF(OR(入力!MU173="",入力!MU173="#N/A"),#N/A,入力!MU173)</f>
        <v>#N/A</v>
      </c>
      <c r="BV173" s="154" t="e">
        <f>IF(OR(入力!MW173="",入力!MW173="#N/A"),#N/A,入力!MW173)</f>
        <v>#N/A</v>
      </c>
      <c r="CD173" s="503"/>
      <c r="CE173" s="565"/>
      <c r="CF173" s="509"/>
      <c r="DC173" s="23"/>
    </row>
    <row r="174" spans="1:107">
      <c r="A174" s="251" t="e">
        <f>IF(OR(入力!A174="",入力!A174="#N/A"),#N/A,入力!A174)</f>
        <v>#N/A</v>
      </c>
      <c r="B174" s="253" t="e">
        <f>IF(OR(入力!B174="",入力!B174="#N/A"),#N/A,入力!B174)</f>
        <v>#N/A</v>
      </c>
      <c r="C174" s="74" t="e">
        <f>IF(OR(入力!C174="",入力!C174="#N/A"),#N/A,入力!C174)</f>
        <v>#N/A</v>
      </c>
      <c r="D174" s="210" t="e">
        <f>IF(OR(入力!E174="",入力!E174="#N/A"),#N/A,入力!E174)</f>
        <v>#N/A</v>
      </c>
      <c r="E174" s="2" t="e">
        <f>IF(OR(入力!H174="",入力!H174="#N/A"),#N/A,入力!H174)</f>
        <v>#N/A</v>
      </c>
      <c r="F174" t="e">
        <f>IF(OR(入力!I174="",入力!I174="#N/A"),#N/A,入力!I174)</f>
        <v>#N/A</v>
      </c>
      <c r="G174" t="e">
        <f>IF(OR(入力!Q174="",入力!Q174="#N/A"),#N/A,入力!Q174)</f>
        <v>#N/A</v>
      </c>
      <c r="H174" t="e">
        <f>IF(OR(入力!P174="",入力!P174="#N/A"),#N/A,入力!P174)</f>
        <v>#N/A</v>
      </c>
      <c r="I174" s="2" t="e">
        <f>IF(OR(入力!R174="",入力!R174="#N/A"),#N/A,入力!R174)</f>
        <v>#N/A</v>
      </c>
      <c r="J174" t="e">
        <f>IF(OR(入力!S174="",入力!S174="#N/A"),#N/A,入力!S174)</f>
        <v>#N/A</v>
      </c>
      <c r="K174" t="e">
        <f>IF(OR(入力!AA174="",入力!AA174="#N/A"),#N/A,入力!AA174)</f>
        <v>#N/A</v>
      </c>
      <c r="L174" t="e">
        <f>IF(OR(入力!Z174="",入力!Z174="#N/A"),#N/A,入力!Z174)</f>
        <v>#N/A</v>
      </c>
      <c r="M174" s="2" t="e">
        <f>IF(OR(入力!AB174="",入力!AB174="#N/A"),#N/A,入力!AB174)</f>
        <v>#N/A</v>
      </c>
      <c r="N174" t="e">
        <f>IF(OR(入力!AC174="",入力!AC174="#N/A"),#N/A,入力!AC174)</f>
        <v>#N/A</v>
      </c>
      <c r="O174" t="e">
        <f>IF(OR(入力!AK174="",入力!AK174="#N/A"),#N/A,入力!AK174)</f>
        <v>#N/A</v>
      </c>
      <c r="P174" t="e">
        <f>IF(OR(入力!AJ174="",入力!AJ174="#N/A"),#N/A,入力!AJ174)</f>
        <v>#N/A</v>
      </c>
      <c r="Q174" s="2" t="e">
        <f>IF(OR(入力!AL174="",入力!AL174="#N/A"),#N/A,入力!AL174)</f>
        <v>#N/A</v>
      </c>
      <c r="R174" t="e">
        <f>IF(OR(入力!AM174="",入力!AM174="#N/A"),#N/A,入力!AM174)</f>
        <v>#N/A</v>
      </c>
      <c r="S174" t="e">
        <f>IF(OR(入力!AT174="",入力!AT174="#N/A"),#N/A,入力!AT174)</f>
        <v>#N/A</v>
      </c>
      <c r="T174" t="e">
        <f>IF(OR(入力!AV174="",入力!AV174="#N/A"),#N/A,入力!AV174)</f>
        <v>#N/A</v>
      </c>
      <c r="U174" t="e">
        <f>IF(OR(入力!AU174="",入力!AU174="#N/A"),#N/A,入力!AU174)</f>
        <v>#N/A</v>
      </c>
      <c r="V174" s="2" t="e">
        <f>IF(OR(入力!AW174="",入力!AW174="#N/A"),#N/A,入力!AW174)</f>
        <v>#N/A</v>
      </c>
      <c r="W174" t="e">
        <f>IF(OR(入力!AX174="",入力!AX174="#N/A"),#N/A,入力!AX174)</f>
        <v>#N/A</v>
      </c>
      <c r="X174" t="e">
        <f>IF(OR(入力!BF174="",入力!BF174="#N/A"),#N/A,入力!BF174)</f>
        <v>#N/A</v>
      </c>
      <c r="Y174" t="e">
        <f>IF(OR(入力!BE174="",入力!BE174="#N/A"),#N/A,入力!BE174)</f>
        <v>#N/A</v>
      </c>
      <c r="Z174" s="2" t="e">
        <f>IF(OR(入力!BG174="",入力!BG174="#N/A"),#N/A,入力!BG174)</f>
        <v>#N/A</v>
      </c>
      <c r="AA174" t="e">
        <f>IF(OR(入力!BL174="",入力!BL174="#N/A"),#N/A,入力!BL174)</f>
        <v>#N/A</v>
      </c>
      <c r="AB174" s="15" t="e">
        <f>IF(OR(入力!BM174="",入力!BM174="#N/A"),#N/A,入力!BM174)</f>
        <v>#N/A</v>
      </c>
      <c r="AC174" s="98" t="e">
        <f>IF(OR(入力!BS174="",入力!BS174="#N/A"),#N/A,入力!BS174)</f>
        <v>#N/A</v>
      </c>
      <c r="AD174" s="23" t="e">
        <f>IF(OR(入力!BT174="",入力!BT174="#N/A"),#N/A,入力!BT174)</f>
        <v>#N/A</v>
      </c>
      <c r="AE174" s="23" t="e">
        <f>IF(OR(入力!BW174="",入力!BW174="#N/A"),#N/A,入力!BW174)</f>
        <v>#N/A</v>
      </c>
      <c r="AF174" s="23" t="e">
        <f>IF(OR(入力!BX174="",入力!BX174="#N/A"),#N/A,入力!BX174)</f>
        <v>#N/A</v>
      </c>
      <c r="AG174" s="126" t="e">
        <f>IF(OR(入力!BZ174="",入力!BZ174="#N/A"),#N/A,入力!BZ174)</f>
        <v>#N/A</v>
      </c>
      <c r="AH174" s="15" t="e">
        <f>IF(OR(入力!CB174="",入力!CB174="#N/A"),#N/A,入力!CB174)</f>
        <v>#N/A</v>
      </c>
      <c r="AI174" t="e">
        <f>IF(OR(入力!CD174="",入力!CD174="#N/A"),#N/A,入力!CD174)</f>
        <v>#N/A</v>
      </c>
      <c r="AJ174" t="e">
        <f>IF(OR(入力!CL174="",入力!CL174="#N/A"),#N/A,入力!CL174)</f>
        <v>#N/A</v>
      </c>
      <c r="AK174" t="e">
        <f>IF(OR(入力!CK174="",入力!CK174="#N/A"),#N/A,入力!CK174)</f>
        <v>#N/A</v>
      </c>
      <c r="AL174" t="e">
        <f>IF(OR(入力!CM174="",入力!CM174="#N/A"),#N/A,入力!CM174)</f>
        <v>#N/A</v>
      </c>
      <c r="AM174" s="39" t="e">
        <f>IF(OR(入力!CN174="",入力!CN174="#N/A"),#N/A,入力!CN174)</f>
        <v>#N/A</v>
      </c>
      <c r="AN174" s="39" t="e">
        <f>IF(OR(入力!CV174="",入力!CV174="#N/A"),#N/A,入力!CV174)</f>
        <v>#N/A</v>
      </c>
      <c r="AO174" s="39" t="e">
        <f>IF(OR(入力!CU174="",入力!CU174="#N/A"),#N/A,入力!CU174)</f>
        <v>#N/A</v>
      </c>
      <c r="AP174" s="40" t="e">
        <f>IF(OR(入力!CW174="",入力!CW174="#N/A"),#N/A,入力!CW174)</f>
        <v>#N/A</v>
      </c>
      <c r="AQ174" t="e">
        <f>IF(OR(入力!CX174="",入力!CX174="#N/A"),#N/A,入力!CX174)</f>
        <v>#N/A</v>
      </c>
      <c r="AR174" t="e">
        <f>IF(OR(入力!DF174="",入力!DF174="#N/A"),#N/A,入力!DF174)</f>
        <v>#N/A</v>
      </c>
      <c r="AS174" t="e">
        <f>IF(OR(入力!DE174="",入力!DE174="#N/A"),#N/A,入力!DE174)</f>
        <v>#N/A</v>
      </c>
      <c r="AT174" t="e">
        <f>IF(OR(入力!DG174="",入力!DG174="#N/A"),#N/A,入力!DG174)</f>
        <v>#N/A</v>
      </c>
      <c r="AU174" s="39" t="e">
        <f>IF(OR(入力!DH174="",入力!DH174="#N/A"),#N/A,入力!DH174)</f>
        <v>#N/A</v>
      </c>
      <c r="AV174" s="39" t="e">
        <f>IF(OR(入力!DP174="",入力!DP174="#N/A"),#N/A,入力!DP174)</f>
        <v>#N/A</v>
      </c>
      <c r="AW174" s="39" t="e">
        <f>IF(OR(入力!DO174="",入力!DO174="#N/A"),#N/A,入力!DO174)</f>
        <v>#N/A</v>
      </c>
      <c r="AX174" s="45" t="e">
        <f>IF(OR(入力!DQ174="",入力!DQ174="#N/A"),#N/A,入力!DQ174)</f>
        <v>#N/A</v>
      </c>
      <c r="AY174" t="e">
        <f>IF(OR(入力!DR174="",入力!DR174="#N/A"),#N/A,入力!DR174)</f>
        <v>#N/A</v>
      </c>
      <c r="AZ174" t="e">
        <f>IF(OR(入力!DZ174="",入力!DZ174="#N/A"),#N/A,入力!DZ174)</f>
        <v>#N/A</v>
      </c>
      <c r="BA174" t="e">
        <f>IF(OR(入力!DY174="",入力!DY174="#N/A"),#N/A,入力!DY174)</f>
        <v>#N/A</v>
      </c>
      <c r="BB174" t="e">
        <f>IF(OR(入力!EA174="",入力!EA174="#N/A"),#N/A,入力!EA174)</f>
        <v>#N/A</v>
      </c>
      <c r="BC174" s="39" t="e">
        <f>IF(OR(入力!EB174="",入力!EB174="#N/A"),#N/A,入力!EB174)</f>
        <v>#N/A</v>
      </c>
      <c r="BD174" s="39" t="e">
        <f>IF(OR(入力!EJ174="",入力!EJ174="#N/A"),#N/A,入力!EJ174)</f>
        <v>#N/A</v>
      </c>
      <c r="BE174" s="39" t="e">
        <f>IF(OR(入力!EI174="",入力!EI174="#N/A"),#N/A,入力!EI174)</f>
        <v>#N/A</v>
      </c>
      <c r="BF174" s="217" t="e">
        <f>IF(OR(入力!EK174="",入力!EK174="#N/A"),#N/A,入力!EK174)</f>
        <v>#N/A</v>
      </c>
      <c r="BG174" s="126" t="e">
        <f>IF(OR(入力!GT174="",入力!GT174="#N/A"),#N/A,入力!GT174)</f>
        <v>#N/A</v>
      </c>
      <c r="BH174" s="23" t="e">
        <f>IF(OR(入力!HB174="",入力!HB174="#N/A"),#N/A,入力!HB174)</f>
        <v>#N/A</v>
      </c>
      <c r="BI174" s="23" t="e">
        <f>IF(OR(入力!HA174="",入力!HA174="#N/A"),#N/A,入力!HA174)</f>
        <v>#N/A</v>
      </c>
      <c r="BJ174" s="15" t="e">
        <f>IF(OR(入力!HC174="",入力!HC174="#N/A"),#N/A,入力!HC174)</f>
        <v>#N/A</v>
      </c>
      <c r="BK174" t="e">
        <f>IF(OR(入力!LJ174="",入力!LJ174="#N/A"),#N/A,入力!LJ174)</f>
        <v>#N/A</v>
      </c>
      <c r="BL174" t="e">
        <f>IF(OR(入力!LR174="",入力!LR174="#N/A"),#N/A,入力!LR174)</f>
        <v>#N/A</v>
      </c>
      <c r="BM174" t="e">
        <f>IF(OR(入力!LQ174="",入力!LQ174="#N/A"),#N/A,入力!LQ174)</f>
        <v>#N/A</v>
      </c>
      <c r="BN174" s="2" t="e">
        <f>IF(OR(入力!LS174="",入力!LS174="#N/A"),#N/A,入力!LS174)</f>
        <v>#N/A</v>
      </c>
      <c r="BO174" t="e">
        <f>IF(OR(入力!LT174="",入力!LT174="#N/A"),#N/A,入力!LT174)</f>
        <v>#N/A</v>
      </c>
      <c r="BP174" t="e">
        <f>IF(OR(入力!MB174="",入力!MB174="#N/A"),#N/A,入力!MB174)</f>
        <v>#N/A</v>
      </c>
      <c r="BQ174" t="e">
        <f>IF(OR(入力!MA174="",入力!MA174="#N/A"),#N/A,入力!MA174)</f>
        <v>#N/A</v>
      </c>
      <c r="BR174" s="15" t="e">
        <f>IF(OR(入力!MC174="",入力!MC174="#N/A"),#N/A,入力!MC174)</f>
        <v>#N/A</v>
      </c>
      <c r="BS174" s="224" t="e">
        <f>IF(OR(入力!MN174="",入力!MN174="#N/A"),#N/A,入力!MN174)</f>
        <v>#N/A</v>
      </c>
      <c r="BT174" s="224" t="e">
        <f>IF(OR(入力!MV174="",入力!MV174="#N/A"),#N/A,入力!MV174)</f>
        <v>#N/A</v>
      </c>
      <c r="BU174" s="224" t="e">
        <f>IF(OR(入力!MU174="",入力!MU174="#N/A"),#N/A,入力!MU174)</f>
        <v>#N/A</v>
      </c>
      <c r="BV174" s="154" t="e">
        <f>IF(OR(入力!MW174="",入力!MW174="#N/A"),#N/A,入力!MW174)</f>
        <v>#N/A</v>
      </c>
      <c r="CD174" s="503"/>
      <c r="CE174" s="565"/>
      <c r="CF174" s="509"/>
      <c r="DC174" s="23"/>
    </row>
    <row r="175" spans="1:107">
      <c r="A175" s="251" t="e">
        <f>IF(OR(入力!A175="",入力!A175="#N/A"),#N/A,入力!A175)</f>
        <v>#N/A</v>
      </c>
      <c r="B175" s="253" t="e">
        <f>IF(OR(入力!B175="",入力!B175="#N/A"),#N/A,入力!B175)</f>
        <v>#N/A</v>
      </c>
      <c r="C175" s="74" t="e">
        <f>IF(OR(入力!C175="",入力!C175="#N/A"),#N/A,入力!C175)</f>
        <v>#N/A</v>
      </c>
      <c r="D175" s="210" t="e">
        <f>IF(OR(入力!E175="",入力!E175="#N/A"),#N/A,入力!E175)</f>
        <v>#N/A</v>
      </c>
      <c r="E175" s="2" t="e">
        <f>IF(OR(入力!H175="",入力!H175="#N/A"),#N/A,入力!H175)</f>
        <v>#N/A</v>
      </c>
      <c r="F175" t="e">
        <f>IF(OR(入力!I175="",入力!I175="#N/A"),#N/A,入力!I175)</f>
        <v>#N/A</v>
      </c>
      <c r="G175" t="e">
        <f>IF(OR(入力!Q175="",入力!Q175="#N/A"),#N/A,入力!Q175)</f>
        <v>#N/A</v>
      </c>
      <c r="H175" t="e">
        <f>IF(OR(入力!P175="",入力!P175="#N/A"),#N/A,入力!P175)</f>
        <v>#N/A</v>
      </c>
      <c r="I175" s="2" t="e">
        <f>IF(OR(入力!R175="",入力!R175="#N/A"),#N/A,入力!R175)</f>
        <v>#N/A</v>
      </c>
      <c r="J175" t="e">
        <f>IF(OR(入力!S175="",入力!S175="#N/A"),#N/A,入力!S175)</f>
        <v>#N/A</v>
      </c>
      <c r="K175" t="e">
        <f>IF(OR(入力!AA175="",入力!AA175="#N/A"),#N/A,入力!AA175)</f>
        <v>#N/A</v>
      </c>
      <c r="L175" t="e">
        <f>IF(OR(入力!Z175="",入力!Z175="#N/A"),#N/A,入力!Z175)</f>
        <v>#N/A</v>
      </c>
      <c r="M175" s="2" t="e">
        <f>IF(OR(入力!AB175="",入力!AB175="#N/A"),#N/A,入力!AB175)</f>
        <v>#N/A</v>
      </c>
      <c r="N175" t="e">
        <f>IF(OR(入力!AC175="",入力!AC175="#N/A"),#N/A,入力!AC175)</f>
        <v>#N/A</v>
      </c>
      <c r="O175" t="e">
        <f>IF(OR(入力!AK175="",入力!AK175="#N/A"),#N/A,入力!AK175)</f>
        <v>#N/A</v>
      </c>
      <c r="P175" t="e">
        <f>IF(OR(入力!AJ175="",入力!AJ175="#N/A"),#N/A,入力!AJ175)</f>
        <v>#N/A</v>
      </c>
      <c r="Q175" s="2" t="e">
        <f>IF(OR(入力!AL175="",入力!AL175="#N/A"),#N/A,入力!AL175)</f>
        <v>#N/A</v>
      </c>
      <c r="R175" t="e">
        <f>IF(OR(入力!AM175="",入力!AM175="#N/A"),#N/A,入力!AM175)</f>
        <v>#N/A</v>
      </c>
      <c r="S175" t="e">
        <f>IF(OR(入力!AT175="",入力!AT175="#N/A"),#N/A,入力!AT175)</f>
        <v>#N/A</v>
      </c>
      <c r="T175" t="e">
        <f>IF(OR(入力!AV175="",入力!AV175="#N/A"),#N/A,入力!AV175)</f>
        <v>#N/A</v>
      </c>
      <c r="U175" t="e">
        <f>IF(OR(入力!AU175="",入力!AU175="#N/A"),#N/A,入力!AU175)</f>
        <v>#N/A</v>
      </c>
      <c r="V175" s="2" t="e">
        <f>IF(OR(入力!AW175="",入力!AW175="#N/A"),#N/A,入力!AW175)</f>
        <v>#N/A</v>
      </c>
      <c r="W175" t="e">
        <f>IF(OR(入力!AX175="",入力!AX175="#N/A"),#N/A,入力!AX175)</f>
        <v>#N/A</v>
      </c>
      <c r="X175" t="e">
        <f>IF(OR(入力!BF175="",入力!BF175="#N/A"),#N/A,入力!BF175)</f>
        <v>#N/A</v>
      </c>
      <c r="Y175" t="e">
        <f>IF(OR(入力!BE175="",入力!BE175="#N/A"),#N/A,入力!BE175)</f>
        <v>#N/A</v>
      </c>
      <c r="Z175" s="2" t="e">
        <f>IF(OR(入力!BG175="",入力!BG175="#N/A"),#N/A,入力!BG175)</f>
        <v>#N/A</v>
      </c>
      <c r="AA175" t="e">
        <f>IF(OR(入力!BL175="",入力!BL175="#N/A"),#N/A,入力!BL175)</f>
        <v>#N/A</v>
      </c>
      <c r="AB175" s="15" t="e">
        <f>IF(OR(入力!BM175="",入力!BM175="#N/A"),#N/A,入力!BM175)</f>
        <v>#N/A</v>
      </c>
      <c r="AC175" s="98" t="e">
        <f>IF(OR(入力!BS175="",入力!BS175="#N/A"),#N/A,入力!BS175)</f>
        <v>#N/A</v>
      </c>
      <c r="AD175" s="23" t="e">
        <f>IF(OR(入力!BT175="",入力!BT175="#N/A"),#N/A,入力!BT175)</f>
        <v>#N/A</v>
      </c>
      <c r="AE175" s="23" t="e">
        <f>IF(OR(入力!BW175="",入力!BW175="#N/A"),#N/A,入力!BW175)</f>
        <v>#N/A</v>
      </c>
      <c r="AF175" s="23" t="e">
        <f>IF(OR(入力!BX175="",入力!BX175="#N/A"),#N/A,入力!BX175)</f>
        <v>#N/A</v>
      </c>
      <c r="AG175" s="126" t="e">
        <f>IF(OR(入力!BZ175="",入力!BZ175="#N/A"),#N/A,入力!BZ175)</f>
        <v>#N/A</v>
      </c>
      <c r="AH175" s="15" t="e">
        <f>IF(OR(入力!CB175="",入力!CB175="#N/A"),#N/A,入力!CB175)</f>
        <v>#N/A</v>
      </c>
      <c r="AI175" t="e">
        <f>IF(OR(入力!CD175="",入力!CD175="#N/A"),#N/A,入力!CD175)</f>
        <v>#N/A</v>
      </c>
      <c r="AJ175" t="e">
        <f>IF(OR(入力!CL175="",入力!CL175="#N/A"),#N/A,入力!CL175)</f>
        <v>#N/A</v>
      </c>
      <c r="AK175" t="e">
        <f>IF(OR(入力!CK175="",入力!CK175="#N/A"),#N/A,入力!CK175)</f>
        <v>#N/A</v>
      </c>
      <c r="AL175" t="e">
        <f>IF(OR(入力!CM175="",入力!CM175="#N/A"),#N/A,入力!CM175)</f>
        <v>#N/A</v>
      </c>
      <c r="AM175" s="39" t="e">
        <f>IF(OR(入力!CN175="",入力!CN175="#N/A"),#N/A,入力!CN175)</f>
        <v>#N/A</v>
      </c>
      <c r="AN175" s="39" t="e">
        <f>IF(OR(入力!CV175="",入力!CV175="#N/A"),#N/A,入力!CV175)</f>
        <v>#N/A</v>
      </c>
      <c r="AO175" s="39" t="e">
        <f>IF(OR(入力!CU175="",入力!CU175="#N/A"),#N/A,入力!CU175)</f>
        <v>#N/A</v>
      </c>
      <c r="AP175" s="40" t="e">
        <f>IF(OR(入力!CW175="",入力!CW175="#N/A"),#N/A,入力!CW175)</f>
        <v>#N/A</v>
      </c>
      <c r="AQ175" t="e">
        <f>IF(OR(入力!CX175="",入力!CX175="#N/A"),#N/A,入力!CX175)</f>
        <v>#N/A</v>
      </c>
      <c r="AR175" t="e">
        <f>IF(OR(入力!DF175="",入力!DF175="#N/A"),#N/A,入力!DF175)</f>
        <v>#N/A</v>
      </c>
      <c r="AS175" t="e">
        <f>IF(OR(入力!DE175="",入力!DE175="#N/A"),#N/A,入力!DE175)</f>
        <v>#N/A</v>
      </c>
      <c r="AT175" t="e">
        <f>IF(OR(入力!DG175="",入力!DG175="#N/A"),#N/A,入力!DG175)</f>
        <v>#N/A</v>
      </c>
      <c r="AU175" s="39" t="e">
        <f>IF(OR(入力!DH175="",入力!DH175="#N/A"),#N/A,入力!DH175)</f>
        <v>#N/A</v>
      </c>
      <c r="AV175" s="39" t="e">
        <f>IF(OR(入力!DP175="",入力!DP175="#N/A"),#N/A,入力!DP175)</f>
        <v>#N/A</v>
      </c>
      <c r="AW175" s="39" t="e">
        <f>IF(OR(入力!DO175="",入力!DO175="#N/A"),#N/A,入力!DO175)</f>
        <v>#N/A</v>
      </c>
      <c r="AX175" s="45" t="e">
        <f>IF(OR(入力!DQ175="",入力!DQ175="#N/A"),#N/A,入力!DQ175)</f>
        <v>#N/A</v>
      </c>
      <c r="AY175" t="e">
        <f>IF(OR(入力!DR175="",入力!DR175="#N/A"),#N/A,入力!DR175)</f>
        <v>#N/A</v>
      </c>
      <c r="AZ175" t="e">
        <f>IF(OR(入力!DZ175="",入力!DZ175="#N/A"),#N/A,入力!DZ175)</f>
        <v>#N/A</v>
      </c>
      <c r="BA175" t="e">
        <f>IF(OR(入力!DY175="",入力!DY175="#N/A"),#N/A,入力!DY175)</f>
        <v>#N/A</v>
      </c>
      <c r="BB175" t="e">
        <f>IF(OR(入力!EA175="",入力!EA175="#N/A"),#N/A,入力!EA175)</f>
        <v>#N/A</v>
      </c>
      <c r="BC175" s="39" t="e">
        <f>IF(OR(入力!EB175="",入力!EB175="#N/A"),#N/A,入力!EB175)</f>
        <v>#N/A</v>
      </c>
      <c r="BD175" s="39" t="e">
        <f>IF(OR(入力!EJ175="",入力!EJ175="#N/A"),#N/A,入力!EJ175)</f>
        <v>#N/A</v>
      </c>
      <c r="BE175" s="39" t="e">
        <f>IF(OR(入力!EI175="",入力!EI175="#N/A"),#N/A,入力!EI175)</f>
        <v>#N/A</v>
      </c>
      <c r="BF175" s="217" t="e">
        <f>IF(OR(入力!EK175="",入力!EK175="#N/A"),#N/A,入力!EK175)</f>
        <v>#N/A</v>
      </c>
      <c r="BG175" s="126" t="e">
        <f>IF(OR(入力!GT175="",入力!GT175="#N/A"),#N/A,入力!GT175)</f>
        <v>#N/A</v>
      </c>
      <c r="BH175" s="23" t="e">
        <f>IF(OR(入力!HB175="",入力!HB175="#N/A"),#N/A,入力!HB175)</f>
        <v>#N/A</v>
      </c>
      <c r="BI175" s="23" t="e">
        <f>IF(OR(入力!HA175="",入力!HA175="#N/A"),#N/A,入力!HA175)</f>
        <v>#N/A</v>
      </c>
      <c r="BJ175" s="15" t="e">
        <f>IF(OR(入力!HC175="",入力!HC175="#N/A"),#N/A,入力!HC175)</f>
        <v>#N/A</v>
      </c>
      <c r="BK175" t="e">
        <f>IF(OR(入力!LJ175="",入力!LJ175="#N/A"),#N/A,入力!LJ175)</f>
        <v>#N/A</v>
      </c>
      <c r="BL175" t="e">
        <f>IF(OR(入力!LR175="",入力!LR175="#N/A"),#N/A,入力!LR175)</f>
        <v>#N/A</v>
      </c>
      <c r="BM175" t="e">
        <f>IF(OR(入力!LQ175="",入力!LQ175="#N/A"),#N/A,入力!LQ175)</f>
        <v>#N/A</v>
      </c>
      <c r="BN175" s="2" t="e">
        <f>IF(OR(入力!LS175="",入力!LS175="#N/A"),#N/A,入力!LS175)</f>
        <v>#N/A</v>
      </c>
      <c r="BO175" t="e">
        <f>IF(OR(入力!LT175="",入力!LT175="#N/A"),#N/A,入力!LT175)</f>
        <v>#N/A</v>
      </c>
      <c r="BP175" t="e">
        <f>IF(OR(入力!MB175="",入力!MB175="#N/A"),#N/A,入力!MB175)</f>
        <v>#N/A</v>
      </c>
      <c r="BQ175" t="e">
        <f>IF(OR(入力!MA175="",入力!MA175="#N/A"),#N/A,入力!MA175)</f>
        <v>#N/A</v>
      </c>
      <c r="BR175" s="15" t="e">
        <f>IF(OR(入力!MC175="",入力!MC175="#N/A"),#N/A,入力!MC175)</f>
        <v>#N/A</v>
      </c>
      <c r="BS175" s="224" t="e">
        <f>IF(OR(入力!MN175="",入力!MN175="#N/A"),#N/A,入力!MN175)</f>
        <v>#N/A</v>
      </c>
      <c r="BT175" s="224" t="e">
        <f>IF(OR(入力!MV175="",入力!MV175="#N/A"),#N/A,入力!MV175)</f>
        <v>#N/A</v>
      </c>
      <c r="BU175" s="224" t="e">
        <f>IF(OR(入力!MU175="",入力!MU175="#N/A"),#N/A,入力!MU175)</f>
        <v>#N/A</v>
      </c>
      <c r="BV175" s="154" t="e">
        <f>IF(OR(入力!MW175="",入力!MW175="#N/A"),#N/A,入力!MW175)</f>
        <v>#N/A</v>
      </c>
      <c r="CD175" s="503"/>
      <c r="CE175" s="565"/>
      <c r="CF175" s="509"/>
      <c r="DC175" s="23"/>
    </row>
    <row r="176" spans="1:107">
      <c r="A176" s="251" t="e">
        <f>IF(OR(入力!A176="",入力!A176="#N/A"),#N/A,入力!A176)</f>
        <v>#N/A</v>
      </c>
      <c r="B176" s="253" t="e">
        <f>IF(OR(入力!B176="",入力!B176="#N/A"),#N/A,入力!B176)</f>
        <v>#N/A</v>
      </c>
      <c r="C176" s="74" t="e">
        <f>IF(OR(入力!C176="",入力!C176="#N/A"),#N/A,入力!C176)</f>
        <v>#N/A</v>
      </c>
      <c r="D176" s="210" t="e">
        <f>IF(OR(入力!E176="",入力!E176="#N/A"),#N/A,入力!E176)</f>
        <v>#N/A</v>
      </c>
      <c r="E176" s="2" t="e">
        <f>IF(OR(入力!H176="",入力!H176="#N/A"),#N/A,入力!H176)</f>
        <v>#N/A</v>
      </c>
      <c r="F176" t="e">
        <f>IF(OR(入力!I176="",入力!I176="#N/A"),#N/A,入力!I176)</f>
        <v>#N/A</v>
      </c>
      <c r="G176" t="e">
        <f>IF(OR(入力!Q176="",入力!Q176="#N/A"),#N/A,入力!Q176)</f>
        <v>#N/A</v>
      </c>
      <c r="H176" t="e">
        <f>IF(OR(入力!P176="",入力!P176="#N/A"),#N/A,入力!P176)</f>
        <v>#N/A</v>
      </c>
      <c r="I176" s="2" t="e">
        <f>IF(OR(入力!R176="",入力!R176="#N/A"),#N/A,入力!R176)</f>
        <v>#N/A</v>
      </c>
      <c r="J176" t="e">
        <f>IF(OR(入力!S176="",入力!S176="#N/A"),#N/A,入力!S176)</f>
        <v>#N/A</v>
      </c>
      <c r="K176" t="e">
        <f>IF(OR(入力!AA176="",入力!AA176="#N/A"),#N/A,入力!AA176)</f>
        <v>#N/A</v>
      </c>
      <c r="L176" t="e">
        <f>IF(OR(入力!Z176="",入力!Z176="#N/A"),#N/A,入力!Z176)</f>
        <v>#N/A</v>
      </c>
      <c r="M176" s="2" t="e">
        <f>IF(OR(入力!AB176="",入力!AB176="#N/A"),#N/A,入力!AB176)</f>
        <v>#N/A</v>
      </c>
      <c r="N176" t="e">
        <f>IF(OR(入力!AC176="",入力!AC176="#N/A"),#N/A,入力!AC176)</f>
        <v>#N/A</v>
      </c>
      <c r="O176" t="e">
        <f>IF(OR(入力!AK176="",入力!AK176="#N/A"),#N/A,入力!AK176)</f>
        <v>#N/A</v>
      </c>
      <c r="P176" t="e">
        <f>IF(OR(入力!AJ176="",入力!AJ176="#N/A"),#N/A,入力!AJ176)</f>
        <v>#N/A</v>
      </c>
      <c r="Q176" s="2" t="e">
        <f>IF(OR(入力!AL176="",入力!AL176="#N/A"),#N/A,入力!AL176)</f>
        <v>#N/A</v>
      </c>
      <c r="R176" t="e">
        <f>IF(OR(入力!AM176="",入力!AM176="#N/A"),#N/A,入力!AM176)</f>
        <v>#N/A</v>
      </c>
      <c r="S176" t="e">
        <f>IF(OR(入力!AT176="",入力!AT176="#N/A"),#N/A,入力!AT176)</f>
        <v>#N/A</v>
      </c>
      <c r="T176" t="e">
        <f>IF(OR(入力!AV176="",入力!AV176="#N/A"),#N/A,入力!AV176)</f>
        <v>#N/A</v>
      </c>
      <c r="U176" t="e">
        <f>IF(OR(入力!AU176="",入力!AU176="#N/A"),#N/A,入力!AU176)</f>
        <v>#N/A</v>
      </c>
      <c r="V176" s="2" t="e">
        <f>IF(OR(入力!AW176="",入力!AW176="#N/A"),#N/A,入力!AW176)</f>
        <v>#N/A</v>
      </c>
      <c r="W176" t="e">
        <f>IF(OR(入力!AX176="",入力!AX176="#N/A"),#N/A,入力!AX176)</f>
        <v>#N/A</v>
      </c>
      <c r="X176" t="e">
        <f>IF(OR(入力!BF176="",入力!BF176="#N/A"),#N/A,入力!BF176)</f>
        <v>#N/A</v>
      </c>
      <c r="Y176" t="e">
        <f>IF(OR(入力!BE176="",入力!BE176="#N/A"),#N/A,入力!BE176)</f>
        <v>#N/A</v>
      </c>
      <c r="Z176" s="2" t="e">
        <f>IF(OR(入力!BG176="",入力!BG176="#N/A"),#N/A,入力!BG176)</f>
        <v>#N/A</v>
      </c>
      <c r="AA176" t="e">
        <f>IF(OR(入力!BL176="",入力!BL176="#N/A"),#N/A,入力!BL176)</f>
        <v>#N/A</v>
      </c>
      <c r="AB176" s="15" t="e">
        <f>IF(OR(入力!BM176="",入力!BM176="#N/A"),#N/A,入力!BM176)</f>
        <v>#N/A</v>
      </c>
      <c r="AC176" s="98" t="e">
        <f>IF(OR(入力!BS176="",入力!BS176="#N/A"),#N/A,入力!BS176)</f>
        <v>#N/A</v>
      </c>
      <c r="AD176" s="23" t="e">
        <f>IF(OR(入力!BT176="",入力!BT176="#N/A"),#N/A,入力!BT176)</f>
        <v>#N/A</v>
      </c>
      <c r="AE176" s="23" t="e">
        <f>IF(OR(入力!BW176="",入力!BW176="#N/A"),#N/A,入力!BW176)</f>
        <v>#N/A</v>
      </c>
      <c r="AF176" s="23" t="e">
        <f>IF(OR(入力!BX176="",入力!BX176="#N/A"),#N/A,入力!BX176)</f>
        <v>#N/A</v>
      </c>
      <c r="AG176" s="126" t="e">
        <f>IF(OR(入力!BZ176="",入力!BZ176="#N/A"),#N/A,入力!BZ176)</f>
        <v>#N/A</v>
      </c>
      <c r="AH176" s="15" t="e">
        <f>IF(OR(入力!CB176="",入力!CB176="#N/A"),#N/A,入力!CB176)</f>
        <v>#N/A</v>
      </c>
      <c r="AI176" t="e">
        <f>IF(OR(入力!CD176="",入力!CD176="#N/A"),#N/A,入力!CD176)</f>
        <v>#N/A</v>
      </c>
      <c r="AJ176" t="e">
        <f>IF(OR(入力!CL176="",入力!CL176="#N/A"),#N/A,入力!CL176)</f>
        <v>#N/A</v>
      </c>
      <c r="AK176" t="e">
        <f>IF(OR(入力!CK176="",入力!CK176="#N/A"),#N/A,入力!CK176)</f>
        <v>#N/A</v>
      </c>
      <c r="AL176" t="e">
        <f>IF(OR(入力!CM176="",入力!CM176="#N/A"),#N/A,入力!CM176)</f>
        <v>#N/A</v>
      </c>
      <c r="AM176" s="39" t="e">
        <f>IF(OR(入力!CN176="",入力!CN176="#N/A"),#N/A,入力!CN176)</f>
        <v>#N/A</v>
      </c>
      <c r="AN176" s="39" t="e">
        <f>IF(OR(入力!CV176="",入力!CV176="#N/A"),#N/A,入力!CV176)</f>
        <v>#N/A</v>
      </c>
      <c r="AO176" s="39" t="e">
        <f>IF(OR(入力!CU176="",入力!CU176="#N/A"),#N/A,入力!CU176)</f>
        <v>#N/A</v>
      </c>
      <c r="AP176" s="40" t="e">
        <f>IF(OR(入力!CW176="",入力!CW176="#N/A"),#N/A,入力!CW176)</f>
        <v>#N/A</v>
      </c>
      <c r="AQ176" t="e">
        <f>IF(OR(入力!CX176="",入力!CX176="#N/A"),#N/A,入力!CX176)</f>
        <v>#N/A</v>
      </c>
      <c r="AR176" t="e">
        <f>IF(OR(入力!DF176="",入力!DF176="#N/A"),#N/A,入力!DF176)</f>
        <v>#N/A</v>
      </c>
      <c r="AS176" t="e">
        <f>IF(OR(入力!DE176="",入力!DE176="#N/A"),#N/A,入力!DE176)</f>
        <v>#N/A</v>
      </c>
      <c r="AT176" t="e">
        <f>IF(OR(入力!DG176="",入力!DG176="#N/A"),#N/A,入力!DG176)</f>
        <v>#N/A</v>
      </c>
      <c r="AU176" s="39" t="e">
        <f>IF(OR(入力!DH176="",入力!DH176="#N/A"),#N/A,入力!DH176)</f>
        <v>#N/A</v>
      </c>
      <c r="AV176" s="39" t="e">
        <f>IF(OR(入力!DP176="",入力!DP176="#N/A"),#N/A,入力!DP176)</f>
        <v>#N/A</v>
      </c>
      <c r="AW176" s="39" t="e">
        <f>IF(OR(入力!DO176="",入力!DO176="#N/A"),#N/A,入力!DO176)</f>
        <v>#N/A</v>
      </c>
      <c r="AX176" s="45" t="e">
        <f>IF(OR(入力!DQ176="",入力!DQ176="#N/A"),#N/A,入力!DQ176)</f>
        <v>#N/A</v>
      </c>
      <c r="AY176" t="e">
        <f>IF(OR(入力!DR176="",入力!DR176="#N/A"),#N/A,入力!DR176)</f>
        <v>#N/A</v>
      </c>
      <c r="AZ176" t="e">
        <f>IF(OR(入力!DZ176="",入力!DZ176="#N/A"),#N/A,入力!DZ176)</f>
        <v>#N/A</v>
      </c>
      <c r="BA176" t="e">
        <f>IF(OR(入力!DY176="",入力!DY176="#N/A"),#N/A,入力!DY176)</f>
        <v>#N/A</v>
      </c>
      <c r="BB176" t="e">
        <f>IF(OR(入力!EA176="",入力!EA176="#N/A"),#N/A,入力!EA176)</f>
        <v>#N/A</v>
      </c>
      <c r="BC176" s="39" t="e">
        <f>IF(OR(入力!EB176="",入力!EB176="#N/A"),#N/A,入力!EB176)</f>
        <v>#N/A</v>
      </c>
      <c r="BD176" s="39" t="e">
        <f>IF(OR(入力!EJ176="",入力!EJ176="#N/A"),#N/A,入力!EJ176)</f>
        <v>#N/A</v>
      </c>
      <c r="BE176" s="39" t="e">
        <f>IF(OR(入力!EI176="",入力!EI176="#N/A"),#N/A,入力!EI176)</f>
        <v>#N/A</v>
      </c>
      <c r="BF176" s="217" t="e">
        <f>IF(OR(入力!EK176="",入力!EK176="#N/A"),#N/A,入力!EK176)</f>
        <v>#N/A</v>
      </c>
      <c r="BG176" s="126" t="e">
        <f>IF(OR(入力!GT176="",入力!GT176="#N/A"),#N/A,入力!GT176)</f>
        <v>#N/A</v>
      </c>
      <c r="BH176" s="23" t="e">
        <f>IF(OR(入力!HB176="",入力!HB176="#N/A"),#N/A,入力!HB176)</f>
        <v>#N/A</v>
      </c>
      <c r="BI176" s="23" t="e">
        <f>IF(OR(入力!HA176="",入力!HA176="#N/A"),#N/A,入力!HA176)</f>
        <v>#N/A</v>
      </c>
      <c r="BJ176" s="15" t="e">
        <f>IF(OR(入力!HC176="",入力!HC176="#N/A"),#N/A,入力!HC176)</f>
        <v>#N/A</v>
      </c>
      <c r="BK176" t="e">
        <f>IF(OR(入力!LJ176="",入力!LJ176="#N/A"),#N/A,入力!LJ176)</f>
        <v>#N/A</v>
      </c>
      <c r="BL176" t="e">
        <f>IF(OR(入力!LR176="",入力!LR176="#N/A"),#N/A,入力!LR176)</f>
        <v>#N/A</v>
      </c>
      <c r="BM176" t="e">
        <f>IF(OR(入力!LQ176="",入力!LQ176="#N/A"),#N/A,入力!LQ176)</f>
        <v>#N/A</v>
      </c>
      <c r="BN176" s="2" t="e">
        <f>IF(OR(入力!LS176="",入力!LS176="#N/A"),#N/A,入力!LS176)</f>
        <v>#N/A</v>
      </c>
      <c r="BO176" t="e">
        <f>IF(OR(入力!LT176="",入力!LT176="#N/A"),#N/A,入力!LT176)</f>
        <v>#N/A</v>
      </c>
      <c r="BP176" t="e">
        <f>IF(OR(入力!MB176="",入力!MB176="#N/A"),#N/A,入力!MB176)</f>
        <v>#N/A</v>
      </c>
      <c r="BQ176" t="e">
        <f>IF(OR(入力!MA176="",入力!MA176="#N/A"),#N/A,入力!MA176)</f>
        <v>#N/A</v>
      </c>
      <c r="BR176" s="15" t="e">
        <f>IF(OR(入力!MC176="",入力!MC176="#N/A"),#N/A,入力!MC176)</f>
        <v>#N/A</v>
      </c>
      <c r="BS176" s="224" t="e">
        <f>IF(OR(入力!MN176="",入力!MN176="#N/A"),#N/A,入力!MN176)</f>
        <v>#N/A</v>
      </c>
      <c r="BT176" s="224" t="e">
        <f>IF(OR(入力!MV176="",入力!MV176="#N/A"),#N/A,入力!MV176)</f>
        <v>#N/A</v>
      </c>
      <c r="BU176" s="224" t="e">
        <f>IF(OR(入力!MU176="",入力!MU176="#N/A"),#N/A,入力!MU176)</f>
        <v>#N/A</v>
      </c>
      <c r="BV176" s="154" t="e">
        <f>IF(OR(入力!MW176="",入力!MW176="#N/A"),#N/A,入力!MW176)</f>
        <v>#N/A</v>
      </c>
      <c r="CD176" s="503"/>
      <c r="CE176" s="565"/>
      <c r="CF176" s="509"/>
      <c r="DC176" s="23"/>
    </row>
    <row r="177" spans="1:107">
      <c r="A177" s="251" t="e">
        <f>IF(OR(入力!A177="",入力!A177="#N/A"),#N/A,入力!A177)</f>
        <v>#N/A</v>
      </c>
      <c r="B177" s="253" t="e">
        <f>IF(OR(入力!B177="",入力!B177="#N/A"),#N/A,入力!B177)</f>
        <v>#N/A</v>
      </c>
      <c r="C177" s="74" t="e">
        <f>IF(OR(入力!C177="",入力!C177="#N/A"),#N/A,入力!C177)</f>
        <v>#N/A</v>
      </c>
      <c r="D177" s="210" t="e">
        <f>IF(OR(入力!E177="",入力!E177="#N/A"),#N/A,入力!E177)</f>
        <v>#N/A</v>
      </c>
      <c r="E177" s="2" t="e">
        <f>IF(OR(入力!H177="",入力!H177="#N/A"),#N/A,入力!H177)</f>
        <v>#N/A</v>
      </c>
      <c r="F177" t="e">
        <f>IF(OR(入力!I177="",入力!I177="#N/A"),#N/A,入力!I177)</f>
        <v>#N/A</v>
      </c>
      <c r="G177" t="e">
        <f>IF(OR(入力!Q177="",入力!Q177="#N/A"),#N/A,入力!Q177)</f>
        <v>#N/A</v>
      </c>
      <c r="H177" t="e">
        <f>IF(OR(入力!P177="",入力!P177="#N/A"),#N/A,入力!P177)</f>
        <v>#N/A</v>
      </c>
      <c r="I177" s="2" t="e">
        <f>IF(OR(入力!R177="",入力!R177="#N/A"),#N/A,入力!R177)</f>
        <v>#N/A</v>
      </c>
      <c r="J177" t="e">
        <f>IF(OR(入力!S177="",入力!S177="#N/A"),#N/A,入力!S177)</f>
        <v>#N/A</v>
      </c>
      <c r="K177" t="e">
        <f>IF(OR(入力!AA177="",入力!AA177="#N/A"),#N/A,入力!AA177)</f>
        <v>#N/A</v>
      </c>
      <c r="L177" t="e">
        <f>IF(OR(入力!Z177="",入力!Z177="#N/A"),#N/A,入力!Z177)</f>
        <v>#N/A</v>
      </c>
      <c r="M177" s="2" t="e">
        <f>IF(OR(入力!AB177="",入力!AB177="#N/A"),#N/A,入力!AB177)</f>
        <v>#N/A</v>
      </c>
      <c r="N177" t="e">
        <f>IF(OR(入力!AC177="",入力!AC177="#N/A"),#N/A,入力!AC177)</f>
        <v>#N/A</v>
      </c>
      <c r="O177" t="e">
        <f>IF(OR(入力!AK177="",入力!AK177="#N/A"),#N/A,入力!AK177)</f>
        <v>#N/A</v>
      </c>
      <c r="P177" t="e">
        <f>IF(OR(入力!AJ177="",入力!AJ177="#N/A"),#N/A,入力!AJ177)</f>
        <v>#N/A</v>
      </c>
      <c r="Q177" s="2" t="e">
        <f>IF(OR(入力!AL177="",入力!AL177="#N/A"),#N/A,入力!AL177)</f>
        <v>#N/A</v>
      </c>
      <c r="R177" t="e">
        <f>IF(OR(入力!AM177="",入力!AM177="#N/A"),#N/A,入力!AM177)</f>
        <v>#N/A</v>
      </c>
      <c r="S177" t="e">
        <f>IF(OR(入力!AT177="",入力!AT177="#N/A"),#N/A,入力!AT177)</f>
        <v>#N/A</v>
      </c>
      <c r="T177" t="e">
        <f>IF(OR(入力!AV177="",入力!AV177="#N/A"),#N/A,入力!AV177)</f>
        <v>#N/A</v>
      </c>
      <c r="U177" t="e">
        <f>IF(OR(入力!AU177="",入力!AU177="#N/A"),#N/A,入力!AU177)</f>
        <v>#N/A</v>
      </c>
      <c r="V177" s="2" t="e">
        <f>IF(OR(入力!AW177="",入力!AW177="#N/A"),#N/A,入力!AW177)</f>
        <v>#N/A</v>
      </c>
      <c r="W177" t="e">
        <f>IF(OR(入力!AX177="",入力!AX177="#N/A"),#N/A,入力!AX177)</f>
        <v>#N/A</v>
      </c>
      <c r="X177" t="e">
        <f>IF(OR(入力!BF177="",入力!BF177="#N/A"),#N/A,入力!BF177)</f>
        <v>#N/A</v>
      </c>
      <c r="Y177" t="e">
        <f>IF(OR(入力!BE177="",入力!BE177="#N/A"),#N/A,入力!BE177)</f>
        <v>#N/A</v>
      </c>
      <c r="Z177" s="2" t="e">
        <f>IF(OR(入力!BG177="",入力!BG177="#N/A"),#N/A,入力!BG177)</f>
        <v>#N/A</v>
      </c>
      <c r="AA177" t="e">
        <f>IF(OR(入力!BL177="",入力!BL177="#N/A"),#N/A,入力!BL177)</f>
        <v>#N/A</v>
      </c>
      <c r="AB177" s="15" t="e">
        <f>IF(OR(入力!BM177="",入力!BM177="#N/A"),#N/A,入力!BM177)</f>
        <v>#N/A</v>
      </c>
      <c r="AC177" s="98" t="e">
        <f>IF(OR(入力!BS177="",入力!BS177="#N/A"),#N/A,入力!BS177)</f>
        <v>#N/A</v>
      </c>
      <c r="AD177" s="23" t="e">
        <f>IF(OR(入力!BT177="",入力!BT177="#N/A"),#N/A,入力!BT177)</f>
        <v>#N/A</v>
      </c>
      <c r="AE177" s="23" t="e">
        <f>IF(OR(入力!BW177="",入力!BW177="#N/A"),#N/A,入力!BW177)</f>
        <v>#N/A</v>
      </c>
      <c r="AF177" s="23" t="e">
        <f>IF(OR(入力!BX177="",入力!BX177="#N/A"),#N/A,入力!BX177)</f>
        <v>#N/A</v>
      </c>
      <c r="AG177" s="126" t="e">
        <f>IF(OR(入力!BZ177="",入力!BZ177="#N/A"),#N/A,入力!BZ177)</f>
        <v>#N/A</v>
      </c>
      <c r="AH177" s="15" t="e">
        <f>IF(OR(入力!CB177="",入力!CB177="#N/A"),#N/A,入力!CB177)</f>
        <v>#N/A</v>
      </c>
      <c r="AI177" t="e">
        <f>IF(OR(入力!CD177="",入力!CD177="#N/A"),#N/A,入力!CD177)</f>
        <v>#N/A</v>
      </c>
      <c r="AJ177" t="e">
        <f>IF(OR(入力!CL177="",入力!CL177="#N/A"),#N/A,入力!CL177)</f>
        <v>#N/A</v>
      </c>
      <c r="AK177" t="e">
        <f>IF(OR(入力!CK177="",入力!CK177="#N/A"),#N/A,入力!CK177)</f>
        <v>#N/A</v>
      </c>
      <c r="AL177" t="e">
        <f>IF(OR(入力!CM177="",入力!CM177="#N/A"),#N/A,入力!CM177)</f>
        <v>#N/A</v>
      </c>
      <c r="AM177" s="39" t="e">
        <f>IF(OR(入力!CN177="",入力!CN177="#N/A"),#N/A,入力!CN177)</f>
        <v>#N/A</v>
      </c>
      <c r="AN177" s="39" t="e">
        <f>IF(OR(入力!CV177="",入力!CV177="#N/A"),#N/A,入力!CV177)</f>
        <v>#N/A</v>
      </c>
      <c r="AO177" s="39" t="e">
        <f>IF(OR(入力!CU177="",入力!CU177="#N/A"),#N/A,入力!CU177)</f>
        <v>#N/A</v>
      </c>
      <c r="AP177" s="40" t="e">
        <f>IF(OR(入力!CW177="",入力!CW177="#N/A"),#N/A,入力!CW177)</f>
        <v>#N/A</v>
      </c>
      <c r="AQ177" t="e">
        <f>IF(OR(入力!CX177="",入力!CX177="#N/A"),#N/A,入力!CX177)</f>
        <v>#N/A</v>
      </c>
      <c r="AR177" t="e">
        <f>IF(OR(入力!DF177="",入力!DF177="#N/A"),#N/A,入力!DF177)</f>
        <v>#N/A</v>
      </c>
      <c r="AS177" t="e">
        <f>IF(OR(入力!DE177="",入力!DE177="#N/A"),#N/A,入力!DE177)</f>
        <v>#N/A</v>
      </c>
      <c r="AT177" t="e">
        <f>IF(OR(入力!DG177="",入力!DG177="#N/A"),#N/A,入力!DG177)</f>
        <v>#N/A</v>
      </c>
      <c r="AU177" s="39" t="e">
        <f>IF(OR(入力!DH177="",入力!DH177="#N/A"),#N/A,入力!DH177)</f>
        <v>#N/A</v>
      </c>
      <c r="AV177" s="39" t="e">
        <f>IF(OR(入力!DP177="",入力!DP177="#N/A"),#N/A,入力!DP177)</f>
        <v>#N/A</v>
      </c>
      <c r="AW177" s="39" t="e">
        <f>IF(OR(入力!DO177="",入力!DO177="#N/A"),#N/A,入力!DO177)</f>
        <v>#N/A</v>
      </c>
      <c r="AX177" s="45" t="e">
        <f>IF(OR(入力!DQ177="",入力!DQ177="#N/A"),#N/A,入力!DQ177)</f>
        <v>#N/A</v>
      </c>
      <c r="AY177" t="e">
        <f>IF(OR(入力!DR177="",入力!DR177="#N/A"),#N/A,入力!DR177)</f>
        <v>#N/A</v>
      </c>
      <c r="AZ177" t="e">
        <f>IF(OR(入力!DZ177="",入力!DZ177="#N/A"),#N/A,入力!DZ177)</f>
        <v>#N/A</v>
      </c>
      <c r="BA177" t="e">
        <f>IF(OR(入力!DY177="",入力!DY177="#N/A"),#N/A,入力!DY177)</f>
        <v>#N/A</v>
      </c>
      <c r="BB177" t="e">
        <f>IF(OR(入力!EA177="",入力!EA177="#N/A"),#N/A,入力!EA177)</f>
        <v>#N/A</v>
      </c>
      <c r="BC177" s="39" t="e">
        <f>IF(OR(入力!EB177="",入力!EB177="#N/A"),#N/A,入力!EB177)</f>
        <v>#N/A</v>
      </c>
      <c r="BD177" s="39" t="e">
        <f>IF(OR(入力!EJ177="",入力!EJ177="#N/A"),#N/A,入力!EJ177)</f>
        <v>#N/A</v>
      </c>
      <c r="BE177" s="39" t="e">
        <f>IF(OR(入力!EI177="",入力!EI177="#N/A"),#N/A,入力!EI177)</f>
        <v>#N/A</v>
      </c>
      <c r="BF177" s="217" t="e">
        <f>IF(OR(入力!EK177="",入力!EK177="#N/A"),#N/A,入力!EK177)</f>
        <v>#N/A</v>
      </c>
      <c r="BG177" s="126" t="e">
        <f>IF(OR(入力!GT177="",入力!GT177="#N/A"),#N/A,入力!GT177)</f>
        <v>#N/A</v>
      </c>
      <c r="BH177" s="23" t="e">
        <f>IF(OR(入力!HB177="",入力!HB177="#N/A"),#N/A,入力!HB177)</f>
        <v>#N/A</v>
      </c>
      <c r="BI177" s="23" t="e">
        <f>IF(OR(入力!HA177="",入力!HA177="#N/A"),#N/A,入力!HA177)</f>
        <v>#N/A</v>
      </c>
      <c r="BJ177" s="15" t="e">
        <f>IF(OR(入力!HC177="",入力!HC177="#N/A"),#N/A,入力!HC177)</f>
        <v>#N/A</v>
      </c>
      <c r="BK177" t="e">
        <f>IF(OR(入力!LJ177="",入力!LJ177="#N/A"),#N/A,入力!LJ177)</f>
        <v>#N/A</v>
      </c>
      <c r="BL177" t="e">
        <f>IF(OR(入力!LR177="",入力!LR177="#N/A"),#N/A,入力!LR177)</f>
        <v>#N/A</v>
      </c>
      <c r="BM177" t="e">
        <f>IF(OR(入力!LQ177="",入力!LQ177="#N/A"),#N/A,入力!LQ177)</f>
        <v>#N/A</v>
      </c>
      <c r="BN177" s="2" t="e">
        <f>IF(OR(入力!LS177="",入力!LS177="#N/A"),#N/A,入力!LS177)</f>
        <v>#N/A</v>
      </c>
      <c r="BO177" t="e">
        <f>IF(OR(入力!LT177="",入力!LT177="#N/A"),#N/A,入力!LT177)</f>
        <v>#N/A</v>
      </c>
      <c r="BP177" t="e">
        <f>IF(OR(入力!MB177="",入力!MB177="#N/A"),#N/A,入力!MB177)</f>
        <v>#N/A</v>
      </c>
      <c r="BQ177" t="e">
        <f>IF(OR(入力!MA177="",入力!MA177="#N/A"),#N/A,入力!MA177)</f>
        <v>#N/A</v>
      </c>
      <c r="BR177" s="15" t="e">
        <f>IF(OR(入力!MC177="",入力!MC177="#N/A"),#N/A,入力!MC177)</f>
        <v>#N/A</v>
      </c>
      <c r="BS177" s="224" t="e">
        <f>IF(OR(入力!MN177="",入力!MN177="#N/A"),#N/A,入力!MN177)</f>
        <v>#N/A</v>
      </c>
      <c r="BT177" s="224" t="e">
        <f>IF(OR(入力!MV177="",入力!MV177="#N/A"),#N/A,入力!MV177)</f>
        <v>#N/A</v>
      </c>
      <c r="BU177" s="224" t="e">
        <f>IF(OR(入力!MU177="",入力!MU177="#N/A"),#N/A,入力!MU177)</f>
        <v>#N/A</v>
      </c>
      <c r="BV177" s="154" t="e">
        <f>IF(OR(入力!MW177="",入力!MW177="#N/A"),#N/A,入力!MW177)</f>
        <v>#N/A</v>
      </c>
      <c r="CD177" s="503"/>
      <c r="CE177" s="565"/>
      <c r="CF177" s="509"/>
      <c r="DC177" s="23"/>
    </row>
    <row r="178" spans="1:107">
      <c r="A178" s="251" t="e">
        <f>IF(OR(入力!A178="",入力!A178="#N/A"),#N/A,入力!A178)</f>
        <v>#N/A</v>
      </c>
      <c r="B178" s="253" t="e">
        <f>IF(OR(入力!B178="",入力!B178="#N/A"),#N/A,入力!B178)</f>
        <v>#N/A</v>
      </c>
      <c r="C178" s="74" t="e">
        <f>IF(OR(入力!C178="",入力!C178="#N/A"),#N/A,入力!C178)</f>
        <v>#N/A</v>
      </c>
      <c r="D178" s="210" t="e">
        <f>IF(OR(入力!E178="",入力!E178="#N/A"),#N/A,入力!E178)</f>
        <v>#N/A</v>
      </c>
      <c r="E178" s="2" t="e">
        <f>IF(OR(入力!H178="",入力!H178="#N/A"),#N/A,入力!H178)</f>
        <v>#N/A</v>
      </c>
      <c r="F178" t="e">
        <f>IF(OR(入力!I178="",入力!I178="#N/A"),#N/A,入力!I178)</f>
        <v>#N/A</v>
      </c>
      <c r="G178" t="e">
        <f>IF(OR(入力!Q178="",入力!Q178="#N/A"),#N/A,入力!Q178)</f>
        <v>#N/A</v>
      </c>
      <c r="H178" t="e">
        <f>IF(OR(入力!P178="",入力!P178="#N/A"),#N/A,入力!P178)</f>
        <v>#N/A</v>
      </c>
      <c r="I178" s="2" t="e">
        <f>IF(OR(入力!R178="",入力!R178="#N/A"),#N/A,入力!R178)</f>
        <v>#N/A</v>
      </c>
      <c r="J178" t="e">
        <f>IF(OR(入力!S178="",入力!S178="#N/A"),#N/A,入力!S178)</f>
        <v>#N/A</v>
      </c>
      <c r="K178" t="e">
        <f>IF(OR(入力!AA178="",入力!AA178="#N/A"),#N/A,入力!AA178)</f>
        <v>#N/A</v>
      </c>
      <c r="L178" t="e">
        <f>IF(OR(入力!Z178="",入力!Z178="#N/A"),#N/A,入力!Z178)</f>
        <v>#N/A</v>
      </c>
      <c r="M178" s="2" t="e">
        <f>IF(OR(入力!AB178="",入力!AB178="#N/A"),#N/A,入力!AB178)</f>
        <v>#N/A</v>
      </c>
      <c r="N178" t="e">
        <f>IF(OR(入力!AC178="",入力!AC178="#N/A"),#N/A,入力!AC178)</f>
        <v>#N/A</v>
      </c>
      <c r="O178" t="e">
        <f>IF(OR(入力!AK178="",入力!AK178="#N/A"),#N/A,入力!AK178)</f>
        <v>#N/A</v>
      </c>
      <c r="P178" t="e">
        <f>IF(OR(入力!AJ178="",入力!AJ178="#N/A"),#N/A,入力!AJ178)</f>
        <v>#N/A</v>
      </c>
      <c r="Q178" s="2" t="e">
        <f>IF(OR(入力!AL178="",入力!AL178="#N/A"),#N/A,入力!AL178)</f>
        <v>#N/A</v>
      </c>
      <c r="R178" t="e">
        <f>IF(OR(入力!AM178="",入力!AM178="#N/A"),#N/A,入力!AM178)</f>
        <v>#N/A</v>
      </c>
      <c r="S178" t="e">
        <f>IF(OR(入力!AT178="",入力!AT178="#N/A"),#N/A,入力!AT178)</f>
        <v>#N/A</v>
      </c>
      <c r="T178" t="e">
        <f>IF(OR(入力!AV178="",入力!AV178="#N/A"),#N/A,入力!AV178)</f>
        <v>#N/A</v>
      </c>
      <c r="U178" t="e">
        <f>IF(OR(入力!AU178="",入力!AU178="#N/A"),#N/A,入力!AU178)</f>
        <v>#N/A</v>
      </c>
      <c r="V178" s="2" t="e">
        <f>IF(OR(入力!AW178="",入力!AW178="#N/A"),#N/A,入力!AW178)</f>
        <v>#N/A</v>
      </c>
      <c r="W178" t="e">
        <f>IF(OR(入力!AX178="",入力!AX178="#N/A"),#N/A,入力!AX178)</f>
        <v>#N/A</v>
      </c>
      <c r="X178" t="e">
        <f>IF(OR(入力!BF178="",入力!BF178="#N/A"),#N/A,入力!BF178)</f>
        <v>#N/A</v>
      </c>
      <c r="Y178" t="e">
        <f>IF(OR(入力!BE178="",入力!BE178="#N/A"),#N/A,入力!BE178)</f>
        <v>#N/A</v>
      </c>
      <c r="Z178" s="2" t="e">
        <f>IF(OR(入力!BG178="",入力!BG178="#N/A"),#N/A,入力!BG178)</f>
        <v>#N/A</v>
      </c>
      <c r="AA178" t="e">
        <f>IF(OR(入力!BL178="",入力!BL178="#N/A"),#N/A,入力!BL178)</f>
        <v>#N/A</v>
      </c>
      <c r="AB178" s="15" t="e">
        <f>IF(OR(入力!BM178="",入力!BM178="#N/A"),#N/A,入力!BM178)</f>
        <v>#N/A</v>
      </c>
      <c r="AC178" s="98" t="e">
        <f>IF(OR(入力!BS178="",入力!BS178="#N/A"),#N/A,入力!BS178)</f>
        <v>#N/A</v>
      </c>
      <c r="AD178" s="23" t="e">
        <f>IF(OR(入力!BT178="",入力!BT178="#N/A"),#N/A,入力!BT178)</f>
        <v>#N/A</v>
      </c>
      <c r="AE178" s="23" t="e">
        <f>IF(OR(入力!BW178="",入力!BW178="#N/A"),#N/A,入力!BW178)</f>
        <v>#N/A</v>
      </c>
      <c r="AF178" s="23" t="e">
        <f>IF(OR(入力!BX178="",入力!BX178="#N/A"),#N/A,入力!BX178)</f>
        <v>#N/A</v>
      </c>
      <c r="AG178" s="126" t="e">
        <f>IF(OR(入力!BZ178="",入力!BZ178="#N/A"),#N/A,入力!BZ178)</f>
        <v>#N/A</v>
      </c>
      <c r="AH178" s="15" t="e">
        <f>IF(OR(入力!CB178="",入力!CB178="#N/A"),#N/A,入力!CB178)</f>
        <v>#N/A</v>
      </c>
      <c r="AI178" t="e">
        <f>IF(OR(入力!CD178="",入力!CD178="#N/A"),#N/A,入力!CD178)</f>
        <v>#N/A</v>
      </c>
      <c r="AJ178" t="e">
        <f>IF(OR(入力!CL178="",入力!CL178="#N/A"),#N/A,入力!CL178)</f>
        <v>#N/A</v>
      </c>
      <c r="AK178" t="e">
        <f>IF(OR(入力!CK178="",入力!CK178="#N/A"),#N/A,入力!CK178)</f>
        <v>#N/A</v>
      </c>
      <c r="AL178" t="e">
        <f>IF(OR(入力!CM178="",入力!CM178="#N/A"),#N/A,入力!CM178)</f>
        <v>#N/A</v>
      </c>
      <c r="AM178" s="39" t="e">
        <f>IF(OR(入力!CN178="",入力!CN178="#N/A"),#N/A,入力!CN178)</f>
        <v>#N/A</v>
      </c>
      <c r="AN178" s="39" t="e">
        <f>IF(OR(入力!CV178="",入力!CV178="#N/A"),#N/A,入力!CV178)</f>
        <v>#N/A</v>
      </c>
      <c r="AO178" s="39" t="e">
        <f>IF(OR(入力!CU178="",入力!CU178="#N/A"),#N/A,入力!CU178)</f>
        <v>#N/A</v>
      </c>
      <c r="AP178" s="40" t="e">
        <f>IF(OR(入力!CW178="",入力!CW178="#N/A"),#N/A,入力!CW178)</f>
        <v>#N/A</v>
      </c>
      <c r="AQ178" t="e">
        <f>IF(OR(入力!CX178="",入力!CX178="#N/A"),#N/A,入力!CX178)</f>
        <v>#N/A</v>
      </c>
      <c r="AR178" t="e">
        <f>IF(OR(入力!DF178="",入力!DF178="#N/A"),#N/A,入力!DF178)</f>
        <v>#N/A</v>
      </c>
      <c r="AS178" t="e">
        <f>IF(OR(入力!DE178="",入力!DE178="#N/A"),#N/A,入力!DE178)</f>
        <v>#N/A</v>
      </c>
      <c r="AT178" t="e">
        <f>IF(OR(入力!DG178="",入力!DG178="#N/A"),#N/A,入力!DG178)</f>
        <v>#N/A</v>
      </c>
      <c r="AU178" s="39" t="e">
        <f>IF(OR(入力!DH178="",入力!DH178="#N/A"),#N/A,入力!DH178)</f>
        <v>#N/A</v>
      </c>
      <c r="AV178" s="39" t="e">
        <f>IF(OR(入力!DP178="",入力!DP178="#N/A"),#N/A,入力!DP178)</f>
        <v>#N/A</v>
      </c>
      <c r="AW178" s="39" t="e">
        <f>IF(OR(入力!DO178="",入力!DO178="#N/A"),#N/A,入力!DO178)</f>
        <v>#N/A</v>
      </c>
      <c r="AX178" s="45" t="e">
        <f>IF(OR(入力!DQ178="",入力!DQ178="#N/A"),#N/A,入力!DQ178)</f>
        <v>#N/A</v>
      </c>
      <c r="AY178" t="e">
        <f>IF(OR(入力!DR178="",入力!DR178="#N/A"),#N/A,入力!DR178)</f>
        <v>#N/A</v>
      </c>
      <c r="AZ178" t="e">
        <f>IF(OR(入力!DZ178="",入力!DZ178="#N/A"),#N/A,入力!DZ178)</f>
        <v>#N/A</v>
      </c>
      <c r="BA178" t="e">
        <f>IF(OR(入力!DY178="",入力!DY178="#N/A"),#N/A,入力!DY178)</f>
        <v>#N/A</v>
      </c>
      <c r="BB178" t="e">
        <f>IF(OR(入力!EA178="",入力!EA178="#N/A"),#N/A,入力!EA178)</f>
        <v>#N/A</v>
      </c>
      <c r="BC178" s="39" t="e">
        <f>IF(OR(入力!EB178="",入力!EB178="#N/A"),#N/A,入力!EB178)</f>
        <v>#N/A</v>
      </c>
      <c r="BD178" s="39" t="e">
        <f>IF(OR(入力!EJ178="",入力!EJ178="#N/A"),#N/A,入力!EJ178)</f>
        <v>#N/A</v>
      </c>
      <c r="BE178" s="39" t="e">
        <f>IF(OR(入力!EI178="",入力!EI178="#N/A"),#N/A,入力!EI178)</f>
        <v>#N/A</v>
      </c>
      <c r="BF178" s="217" t="e">
        <f>IF(OR(入力!EK178="",入力!EK178="#N/A"),#N/A,入力!EK178)</f>
        <v>#N/A</v>
      </c>
      <c r="BG178" s="126" t="e">
        <f>IF(OR(入力!GT178="",入力!GT178="#N/A"),#N/A,入力!GT178)</f>
        <v>#N/A</v>
      </c>
      <c r="BH178" s="23" t="e">
        <f>IF(OR(入力!HB178="",入力!HB178="#N/A"),#N/A,入力!HB178)</f>
        <v>#N/A</v>
      </c>
      <c r="BI178" s="23" t="e">
        <f>IF(OR(入力!HA178="",入力!HA178="#N/A"),#N/A,入力!HA178)</f>
        <v>#N/A</v>
      </c>
      <c r="BJ178" s="15" t="e">
        <f>IF(OR(入力!HC178="",入力!HC178="#N/A"),#N/A,入力!HC178)</f>
        <v>#N/A</v>
      </c>
      <c r="BK178" t="e">
        <f>IF(OR(入力!LJ178="",入力!LJ178="#N/A"),#N/A,入力!LJ178)</f>
        <v>#N/A</v>
      </c>
      <c r="BL178" t="e">
        <f>IF(OR(入力!LR178="",入力!LR178="#N/A"),#N/A,入力!LR178)</f>
        <v>#N/A</v>
      </c>
      <c r="BM178" t="e">
        <f>IF(OR(入力!LQ178="",入力!LQ178="#N/A"),#N/A,入力!LQ178)</f>
        <v>#N/A</v>
      </c>
      <c r="BN178" s="2" t="e">
        <f>IF(OR(入力!LS178="",入力!LS178="#N/A"),#N/A,入力!LS178)</f>
        <v>#N/A</v>
      </c>
      <c r="BO178" t="e">
        <f>IF(OR(入力!LT178="",入力!LT178="#N/A"),#N/A,入力!LT178)</f>
        <v>#N/A</v>
      </c>
      <c r="BP178" t="e">
        <f>IF(OR(入力!MB178="",入力!MB178="#N/A"),#N/A,入力!MB178)</f>
        <v>#N/A</v>
      </c>
      <c r="BQ178" t="e">
        <f>IF(OR(入力!MA178="",入力!MA178="#N/A"),#N/A,入力!MA178)</f>
        <v>#N/A</v>
      </c>
      <c r="BR178" s="15" t="e">
        <f>IF(OR(入力!MC178="",入力!MC178="#N/A"),#N/A,入力!MC178)</f>
        <v>#N/A</v>
      </c>
      <c r="BS178" s="224" t="e">
        <f>IF(OR(入力!MN178="",入力!MN178="#N/A"),#N/A,入力!MN178)</f>
        <v>#N/A</v>
      </c>
      <c r="BT178" s="224" t="e">
        <f>IF(OR(入力!MV178="",入力!MV178="#N/A"),#N/A,入力!MV178)</f>
        <v>#N/A</v>
      </c>
      <c r="BU178" s="224" t="e">
        <f>IF(OR(入力!MU178="",入力!MU178="#N/A"),#N/A,入力!MU178)</f>
        <v>#N/A</v>
      </c>
      <c r="BV178" s="154" t="e">
        <f>IF(OR(入力!MW178="",入力!MW178="#N/A"),#N/A,入力!MW178)</f>
        <v>#N/A</v>
      </c>
      <c r="CD178" s="503"/>
      <c r="CE178" s="565"/>
      <c r="CF178" s="509"/>
      <c r="DC178" s="23"/>
    </row>
    <row r="179" spans="1:107">
      <c r="A179" s="251" t="e">
        <f>IF(OR(入力!A179="",入力!A179="#N/A"),#N/A,入力!A179)</f>
        <v>#N/A</v>
      </c>
      <c r="B179" s="253" t="e">
        <f>IF(OR(入力!B179="",入力!B179="#N/A"),#N/A,入力!B179)</f>
        <v>#N/A</v>
      </c>
      <c r="C179" s="74" t="e">
        <f>IF(OR(入力!C179="",入力!C179="#N/A"),#N/A,入力!C179)</f>
        <v>#N/A</v>
      </c>
      <c r="D179" s="210" t="e">
        <f>IF(OR(入力!E179="",入力!E179="#N/A"),#N/A,入力!E179)</f>
        <v>#N/A</v>
      </c>
      <c r="E179" s="2" t="e">
        <f>IF(OR(入力!H179="",入力!H179="#N/A"),#N/A,入力!H179)</f>
        <v>#N/A</v>
      </c>
      <c r="F179" t="e">
        <f>IF(OR(入力!I179="",入力!I179="#N/A"),#N/A,入力!I179)</f>
        <v>#N/A</v>
      </c>
      <c r="G179" t="e">
        <f>IF(OR(入力!Q179="",入力!Q179="#N/A"),#N/A,入力!Q179)</f>
        <v>#N/A</v>
      </c>
      <c r="H179" t="e">
        <f>IF(OR(入力!P179="",入力!P179="#N/A"),#N/A,入力!P179)</f>
        <v>#N/A</v>
      </c>
      <c r="I179" s="2" t="e">
        <f>IF(OR(入力!R179="",入力!R179="#N/A"),#N/A,入力!R179)</f>
        <v>#N/A</v>
      </c>
      <c r="J179" t="e">
        <f>IF(OR(入力!S179="",入力!S179="#N/A"),#N/A,入力!S179)</f>
        <v>#N/A</v>
      </c>
      <c r="K179" t="e">
        <f>IF(OR(入力!AA179="",入力!AA179="#N/A"),#N/A,入力!AA179)</f>
        <v>#N/A</v>
      </c>
      <c r="L179" t="e">
        <f>IF(OR(入力!Z179="",入力!Z179="#N/A"),#N/A,入力!Z179)</f>
        <v>#N/A</v>
      </c>
      <c r="M179" s="2" t="e">
        <f>IF(OR(入力!AB179="",入力!AB179="#N/A"),#N/A,入力!AB179)</f>
        <v>#N/A</v>
      </c>
      <c r="N179" t="e">
        <f>IF(OR(入力!AC179="",入力!AC179="#N/A"),#N/A,入力!AC179)</f>
        <v>#N/A</v>
      </c>
      <c r="O179" t="e">
        <f>IF(OR(入力!AK179="",入力!AK179="#N/A"),#N/A,入力!AK179)</f>
        <v>#N/A</v>
      </c>
      <c r="P179" t="e">
        <f>IF(OR(入力!AJ179="",入力!AJ179="#N/A"),#N/A,入力!AJ179)</f>
        <v>#N/A</v>
      </c>
      <c r="Q179" s="2" t="e">
        <f>IF(OR(入力!AL179="",入力!AL179="#N/A"),#N/A,入力!AL179)</f>
        <v>#N/A</v>
      </c>
      <c r="R179" t="e">
        <f>IF(OR(入力!AM179="",入力!AM179="#N/A"),#N/A,入力!AM179)</f>
        <v>#N/A</v>
      </c>
      <c r="S179" t="e">
        <f>IF(OR(入力!AT179="",入力!AT179="#N/A"),#N/A,入力!AT179)</f>
        <v>#N/A</v>
      </c>
      <c r="T179" t="e">
        <f>IF(OR(入力!AV179="",入力!AV179="#N/A"),#N/A,入力!AV179)</f>
        <v>#N/A</v>
      </c>
      <c r="U179" t="e">
        <f>IF(OR(入力!AU179="",入力!AU179="#N/A"),#N/A,入力!AU179)</f>
        <v>#N/A</v>
      </c>
      <c r="V179" s="2" t="e">
        <f>IF(OR(入力!AW179="",入力!AW179="#N/A"),#N/A,入力!AW179)</f>
        <v>#N/A</v>
      </c>
      <c r="W179" t="e">
        <f>IF(OR(入力!AX179="",入力!AX179="#N/A"),#N/A,入力!AX179)</f>
        <v>#N/A</v>
      </c>
      <c r="X179" t="e">
        <f>IF(OR(入力!BF179="",入力!BF179="#N/A"),#N/A,入力!BF179)</f>
        <v>#N/A</v>
      </c>
      <c r="Y179" t="e">
        <f>IF(OR(入力!BE179="",入力!BE179="#N/A"),#N/A,入力!BE179)</f>
        <v>#N/A</v>
      </c>
      <c r="Z179" s="2" t="e">
        <f>IF(OR(入力!BG179="",入力!BG179="#N/A"),#N/A,入力!BG179)</f>
        <v>#N/A</v>
      </c>
      <c r="AA179" t="e">
        <f>IF(OR(入力!BL179="",入力!BL179="#N/A"),#N/A,入力!BL179)</f>
        <v>#N/A</v>
      </c>
      <c r="AB179" s="15" t="e">
        <f>IF(OR(入力!BM179="",入力!BM179="#N/A"),#N/A,入力!BM179)</f>
        <v>#N/A</v>
      </c>
      <c r="AC179" s="98" t="e">
        <f>IF(OR(入力!BS179="",入力!BS179="#N/A"),#N/A,入力!BS179)</f>
        <v>#N/A</v>
      </c>
      <c r="AD179" s="23" t="e">
        <f>IF(OR(入力!BT179="",入力!BT179="#N/A"),#N/A,入力!BT179)</f>
        <v>#N/A</v>
      </c>
      <c r="AE179" s="23" t="e">
        <f>IF(OR(入力!BW179="",入力!BW179="#N/A"),#N/A,入力!BW179)</f>
        <v>#N/A</v>
      </c>
      <c r="AF179" s="23" t="e">
        <f>IF(OR(入力!BX179="",入力!BX179="#N/A"),#N/A,入力!BX179)</f>
        <v>#N/A</v>
      </c>
      <c r="AG179" s="126" t="e">
        <f>IF(OR(入力!BZ179="",入力!BZ179="#N/A"),#N/A,入力!BZ179)</f>
        <v>#N/A</v>
      </c>
      <c r="AH179" s="15" t="e">
        <f>IF(OR(入力!CB179="",入力!CB179="#N/A"),#N/A,入力!CB179)</f>
        <v>#N/A</v>
      </c>
      <c r="AI179" t="e">
        <f>IF(OR(入力!CD179="",入力!CD179="#N/A"),#N/A,入力!CD179)</f>
        <v>#N/A</v>
      </c>
      <c r="AJ179" t="e">
        <f>IF(OR(入力!CL179="",入力!CL179="#N/A"),#N/A,入力!CL179)</f>
        <v>#N/A</v>
      </c>
      <c r="AK179" t="e">
        <f>IF(OR(入力!CK179="",入力!CK179="#N/A"),#N/A,入力!CK179)</f>
        <v>#N/A</v>
      </c>
      <c r="AL179" t="e">
        <f>IF(OR(入力!CM179="",入力!CM179="#N/A"),#N/A,入力!CM179)</f>
        <v>#N/A</v>
      </c>
      <c r="AM179" s="39" t="e">
        <f>IF(OR(入力!CN179="",入力!CN179="#N/A"),#N/A,入力!CN179)</f>
        <v>#N/A</v>
      </c>
      <c r="AN179" s="39" t="e">
        <f>IF(OR(入力!CV179="",入力!CV179="#N/A"),#N/A,入力!CV179)</f>
        <v>#N/A</v>
      </c>
      <c r="AO179" s="39" t="e">
        <f>IF(OR(入力!CU179="",入力!CU179="#N/A"),#N/A,入力!CU179)</f>
        <v>#N/A</v>
      </c>
      <c r="AP179" s="40" t="e">
        <f>IF(OR(入力!CW179="",入力!CW179="#N/A"),#N/A,入力!CW179)</f>
        <v>#N/A</v>
      </c>
      <c r="AQ179" t="e">
        <f>IF(OR(入力!CX179="",入力!CX179="#N/A"),#N/A,入力!CX179)</f>
        <v>#N/A</v>
      </c>
      <c r="AR179" t="e">
        <f>IF(OR(入力!DF179="",入力!DF179="#N/A"),#N/A,入力!DF179)</f>
        <v>#N/A</v>
      </c>
      <c r="AS179" t="e">
        <f>IF(OR(入力!DE179="",入力!DE179="#N/A"),#N/A,入力!DE179)</f>
        <v>#N/A</v>
      </c>
      <c r="AT179" t="e">
        <f>IF(OR(入力!DG179="",入力!DG179="#N/A"),#N/A,入力!DG179)</f>
        <v>#N/A</v>
      </c>
      <c r="AU179" s="39" t="e">
        <f>IF(OR(入力!DH179="",入力!DH179="#N/A"),#N/A,入力!DH179)</f>
        <v>#N/A</v>
      </c>
      <c r="AV179" s="39" t="e">
        <f>IF(OR(入力!DP179="",入力!DP179="#N/A"),#N/A,入力!DP179)</f>
        <v>#N/A</v>
      </c>
      <c r="AW179" s="39" t="e">
        <f>IF(OR(入力!DO179="",入力!DO179="#N/A"),#N/A,入力!DO179)</f>
        <v>#N/A</v>
      </c>
      <c r="AX179" s="45" t="e">
        <f>IF(OR(入力!DQ179="",入力!DQ179="#N/A"),#N/A,入力!DQ179)</f>
        <v>#N/A</v>
      </c>
      <c r="AY179" t="e">
        <f>IF(OR(入力!DR179="",入力!DR179="#N/A"),#N/A,入力!DR179)</f>
        <v>#N/A</v>
      </c>
      <c r="AZ179" t="e">
        <f>IF(OR(入力!DZ179="",入力!DZ179="#N/A"),#N/A,入力!DZ179)</f>
        <v>#N/A</v>
      </c>
      <c r="BA179" t="e">
        <f>IF(OR(入力!DY179="",入力!DY179="#N/A"),#N/A,入力!DY179)</f>
        <v>#N/A</v>
      </c>
      <c r="BB179" t="e">
        <f>IF(OR(入力!EA179="",入力!EA179="#N/A"),#N/A,入力!EA179)</f>
        <v>#N/A</v>
      </c>
      <c r="BC179" s="39" t="e">
        <f>IF(OR(入力!EB179="",入力!EB179="#N/A"),#N/A,入力!EB179)</f>
        <v>#N/A</v>
      </c>
      <c r="BD179" s="39" t="e">
        <f>IF(OR(入力!EJ179="",入力!EJ179="#N/A"),#N/A,入力!EJ179)</f>
        <v>#N/A</v>
      </c>
      <c r="BE179" s="39" t="e">
        <f>IF(OR(入力!EI179="",入力!EI179="#N/A"),#N/A,入力!EI179)</f>
        <v>#N/A</v>
      </c>
      <c r="BF179" s="217" t="e">
        <f>IF(OR(入力!EK179="",入力!EK179="#N/A"),#N/A,入力!EK179)</f>
        <v>#N/A</v>
      </c>
      <c r="BG179" s="126" t="e">
        <f>IF(OR(入力!GT179="",入力!GT179="#N/A"),#N/A,入力!GT179)</f>
        <v>#N/A</v>
      </c>
      <c r="BH179" s="23" t="e">
        <f>IF(OR(入力!HB179="",入力!HB179="#N/A"),#N/A,入力!HB179)</f>
        <v>#N/A</v>
      </c>
      <c r="BI179" s="23" t="e">
        <f>IF(OR(入力!HA179="",入力!HA179="#N/A"),#N/A,入力!HA179)</f>
        <v>#N/A</v>
      </c>
      <c r="BJ179" s="15" t="e">
        <f>IF(OR(入力!HC179="",入力!HC179="#N/A"),#N/A,入力!HC179)</f>
        <v>#N/A</v>
      </c>
      <c r="BK179" t="e">
        <f>IF(OR(入力!LJ179="",入力!LJ179="#N/A"),#N/A,入力!LJ179)</f>
        <v>#N/A</v>
      </c>
      <c r="BL179" t="e">
        <f>IF(OR(入力!LR179="",入力!LR179="#N/A"),#N/A,入力!LR179)</f>
        <v>#N/A</v>
      </c>
      <c r="BM179" t="e">
        <f>IF(OR(入力!LQ179="",入力!LQ179="#N/A"),#N/A,入力!LQ179)</f>
        <v>#N/A</v>
      </c>
      <c r="BN179" s="2" t="e">
        <f>IF(OR(入力!LS179="",入力!LS179="#N/A"),#N/A,入力!LS179)</f>
        <v>#N/A</v>
      </c>
      <c r="BO179" t="e">
        <f>IF(OR(入力!LT179="",入力!LT179="#N/A"),#N/A,入力!LT179)</f>
        <v>#N/A</v>
      </c>
      <c r="BP179" t="e">
        <f>IF(OR(入力!MB179="",入力!MB179="#N/A"),#N/A,入力!MB179)</f>
        <v>#N/A</v>
      </c>
      <c r="BQ179" t="e">
        <f>IF(OR(入力!MA179="",入力!MA179="#N/A"),#N/A,入力!MA179)</f>
        <v>#N/A</v>
      </c>
      <c r="BR179" s="15" t="e">
        <f>IF(OR(入力!MC179="",入力!MC179="#N/A"),#N/A,入力!MC179)</f>
        <v>#N/A</v>
      </c>
      <c r="BS179" s="224" t="e">
        <f>IF(OR(入力!MN179="",入力!MN179="#N/A"),#N/A,入力!MN179)</f>
        <v>#N/A</v>
      </c>
      <c r="BT179" s="224" t="e">
        <f>IF(OR(入力!MV179="",入力!MV179="#N/A"),#N/A,入力!MV179)</f>
        <v>#N/A</v>
      </c>
      <c r="BU179" s="224" t="e">
        <f>IF(OR(入力!MU179="",入力!MU179="#N/A"),#N/A,入力!MU179)</f>
        <v>#N/A</v>
      </c>
      <c r="BV179" s="154" t="e">
        <f>IF(OR(入力!MW179="",入力!MW179="#N/A"),#N/A,入力!MW179)</f>
        <v>#N/A</v>
      </c>
      <c r="CD179" s="503"/>
      <c r="CE179" s="565"/>
      <c r="CF179" s="509"/>
      <c r="DC179" s="23"/>
    </row>
    <row r="180" spans="1:107">
      <c r="A180" s="251" t="e">
        <f>IF(OR(入力!A180="",入力!A180="#N/A"),#N/A,入力!A180)</f>
        <v>#N/A</v>
      </c>
      <c r="B180" s="253" t="e">
        <f>IF(OR(入力!B180="",入力!B180="#N/A"),#N/A,入力!B180)</f>
        <v>#N/A</v>
      </c>
      <c r="C180" s="74" t="e">
        <f>IF(OR(入力!C180="",入力!C180="#N/A"),#N/A,入力!C180)</f>
        <v>#N/A</v>
      </c>
      <c r="D180" s="210" t="e">
        <f>IF(OR(入力!E180="",入力!E180="#N/A"),#N/A,入力!E180)</f>
        <v>#N/A</v>
      </c>
      <c r="E180" s="2" t="e">
        <f>IF(OR(入力!H180="",入力!H180="#N/A"),#N/A,入力!H180)</f>
        <v>#N/A</v>
      </c>
      <c r="F180" t="e">
        <f>IF(OR(入力!I180="",入力!I180="#N/A"),#N/A,入力!I180)</f>
        <v>#N/A</v>
      </c>
      <c r="G180" t="e">
        <f>IF(OR(入力!Q180="",入力!Q180="#N/A"),#N/A,入力!Q180)</f>
        <v>#N/A</v>
      </c>
      <c r="H180" t="e">
        <f>IF(OR(入力!P180="",入力!P180="#N/A"),#N/A,入力!P180)</f>
        <v>#N/A</v>
      </c>
      <c r="I180" s="2" t="e">
        <f>IF(OR(入力!R180="",入力!R180="#N/A"),#N/A,入力!R180)</f>
        <v>#N/A</v>
      </c>
      <c r="J180" t="e">
        <f>IF(OR(入力!S180="",入力!S180="#N/A"),#N/A,入力!S180)</f>
        <v>#N/A</v>
      </c>
      <c r="K180" t="e">
        <f>IF(OR(入力!AA180="",入力!AA180="#N/A"),#N/A,入力!AA180)</f>
        <v>#N/A</v>
      </c>
      <c r="L180" t="e">
        <f>IF(OR(入力!Z180="",入力!Z180="#N/A"),#N/A,入力!Z180)</f>
        <v>#N/A</v>
      </c>
      <c r="M180" s="2" t="e">
        <f>IF(OR(入力!AB180="",入力!AB180="#N/A"),#N/A,入力!AB180)</f>
        <v>#N/A</v>
      </c>
      <c r="N180" t="e">
        <f>IF(OR(入力!AC180="",入力!AC180="#N/A"),#N/A,入力!AC180)</f>
        <v>#N/A</v>
      </c>
      <c r="O180" t="e">
        <f>IF(OR(入力!AK180="",入力!AK180="#N/A"),#N/A,入力!AK180)</f>
        <v>#N/A</v>
      </c>
      <c r="P180" t="e">
        <f>IF(OR(入力!AJ180="",入力!AJ180="#N/A"),#N/A,入力!AJ180)</f>
        <v>#N/A</v>
      </c>
      <c r="Q180" s="2" t="e">
        <f>IF(OR(入力!AL180="",入力!AL180="#N/A"),#N/A,入力!AL180)</f>
        <v>#N/A</v>
      </c>
      <c r="R180" t="e">
        <f>IF(OR(入力!AM180="",入力!AM180="#N/A"),#N/A,入力!AM180)</f>
        <v>#N/A</v>
      </c>
      <c r="S180" t="e">
        <f>IF(OR(入力!AT180="",入力!AT180="#N/A"),#N/A,入力!AT180)</f>
        <v>#N/A</v>
      </c>
      <c r="T180" t="e">
        <f>IF(OR(入力!AV180="",入力!AV180="#N/A"),#N/A,入力!AV180)</f>
        <v>#N/A</v>
      </c>
      <c r="U180" t="e">
        <f>IF(OR(入力!AU180="",入力!AU180="#N/A"),#N/A,入力!AU180)</f>
        <v>#N/A</v>
      </c>
      <c r="V180" s="2" t="e">
        <f>IF(OR(入力!AW180="",入力!AW180="#N/A"),#N/A,入力!AW180)</f>
        <v>#N/A</v>
      </c>
      <c r="W180" t="e">
        <f>IF(OR(入力!AX180="",入力!AX180="#N/A"),#N/A,入力!AX180)</f>
        <v>#N/A</v>
      </c>
      <c r="X180" t="e">
        <f>IF(OR(入力!BF180="",入力!BF180="#N/A"),#N/A,入力!BF180)</f>
        <v>#N/A</v>
      </c>
      <c r="Y180" t="e">
        <f>IF(OR(入力!BE180="",入力!BE180="#N/A"),#N/A,入力!BE180)</f>
        <v>#N/A</v>
      </c>
      <c r="Z180" s="2" t="e">
        <f>IF(OR(入力!BG180="",入力!BG180="#N/A"),#N/A,入力!BG180)</f>
        <v>#N/A</v>
      </c>
      <c r="AA180" t="e">
        <f>IF(OR(入力!BL180="",入力!BL180="#N/A"),#N/A,入力!BL180)</f>
        <v>#N/A</v>
      </c>
      <c r="AB180" s="15" t="e">
        <f>IF(OR(入力!BM180="",入力!BM180="#N/A"),#N/A,入力!BM180)</f>
        <v>#N/A</v>
      </c>
      <c r="AC180" s="98" t="e">
        <f>IF(OR(入力!BS180="",入力!BS180="#N/A"),#N/A,入力!BS180)</f>
        <v>#N/A</v>
      </c>
      <c r="AD180" s="23" t="e">
        <f>IF(OR(入力!BT180="",入力!BT180="#N/A"),#N/A,入力!BT180)</f>
        <v>#N/A</v>
      </c>
      <c r="AE180" s="23" t="e">
        <f>IF(OR(入力!BW180="",入力!BW180="#N/A"),#N/A,入力!BW180)</f>
        <v>#N/A</v>
      </c>
      <c r="AF180" s="23" t="e">
        <f>IF(OR(入力!BX180="",入力!BX180="#N/A"),#N/A,入力!BX180)</f>
        <v>#N/A</v>
      </c>
      <c r="AG180" s="126" t="e">
        <f>IF(OR(入力!BZ180="",入力!BZ180="#N/A"),#N/A,入力!BZ180)</f>
        <v>#N/A</v>
      </c>
      <c r="AH180" s="15" t="e">
        <f>IF(OR(入力!CB180="",入力!CB180="#N/A"),#N/A,入力!CB180)</f>
        <v>#N/A</v>
      </c>
      <c r="AI180" t="e">
        <f>IF(OR(入力!CD180="",入力!CD180="#N/A"),#N/A,入力!CD180)</f>
        <v>#N/A</v>
      </c>
      <c r="AJ180" t="e">
        <f>IF(OR(入力!CL180="",入力!CL180="#N/A"),#N/A,入力!CL180)</f>
        <v>#N/A</v>
      </c>
      <c r="AK180" t="e">
        <f>IF(OR(入力!CK180="",入力!CK180="#N/A"),#N/A,入力!CK180)</f>
        <v>#N/A</v>
      </c>
      <c r="AL180" t="e">
        <f>IF(OR(入力!CM180="",入力!CM180="#N/A"),#N/A,入力!CM180)</f>
        <v>#N/A</v>
      </c>
      <c r="AM180" s="39" t="e">
        <f>IF(OR(入力!CN180="",入力!CN180="#N/A"),#N/A,入力!CN180)</f>
        <v>#N/A</v>
      </c>
      <c r="AN180" s="39" t="e">
        <f>IF(OR(入力!CV180="",入力!CV180="#N/A"),#N/A,入力!CV180)</f>
        <v>#N/A</v>
      </c>
      <c r="AO180" s="39" t="e">
        <f>IF(OR(入力!CU180="",入力!CU180="#N/A"),#N/A,入力!CU180)</f>
        <v>#N/A</v>
      </c>
      <c r="AP180" s="40" t="e">
        <f>IF(OR(入力!CW180="",入力!CW180="#N/A"),#N/A,入力!CW180)</f>
        <v>#N/A</v>
      </c>
      <c r="AQ180" t="e">
        <f>IF(OR(入力!CX180="",入力!CX180="#N/A"),#N/A,入力!CX180)</f>
        <v>#N/A</v>
      </c>
      <c r="AR180" t="e">
        <f>IF(OR(入力!DF180="",入力!DF180="#N/A"),#N/A,入力!DF180)</f>
        <v>#N/A</v>
      </c>
      <c r="AS180" t="e">
        <f>IF(OR(入力!DE180="",入力!DE180="#N/A"),#N/A,入力!DE180)</f>
        <v>#N/A</v>
      </c>
      <c r="AT180" t="e">
        <f>IF(OR(入力!DG180="",入力!DG180="#N/A"),#N/A,入力!DG180)</f>
        <v>#N/A</v>
      </c>
      <c r="AU180" s="39" t="e">
        <f>IF(OR(入力!DH180="",入力!DH180="#N/A"),#N/A,入力!DH180)</f>
        <v>#N/A</v>
      </c>
      <c r="AV180" s="39" t="e">
        <f>IF(OR(入力!DP180="",入力!DP180="#N/A"),#N/A,入力!DP180)</f>
        <v>#N/A</v>
      </c>
      <c r="AW180" s="39" t="e">
        <f>IF(OR(入力!DO180="",入力!DO180="#N/A"),#N/A,入力!DO180)</f>
        <v>#N/A</v>
      </c>
      <c r="AX180" s="45" t="e">
        <f>IF(OR(入力!DQ180="",入力!DQ180="#N/A"),#N/A,入力!DQ180)</f>
        <v>#N/A</v>
      </c>
      <c r="AY180" t="e">
        <f>IF(OR(入力!DR180="",入力!DR180="#N/A"),#N/A,入力!DR180)</f>
        <v>#N/A</v>
      </c>
      <c r="AZ180" t="e">
        <f>IF(OR(入力!DZ180="",入力!DZ180="#N/A"),#N/A,入力!DZ180)</f>
        <v>#N/A</v>
      </c>
      <c r="BA180" t="e">
        <f>IF(OR(入力!DY180="",入力!DY180="#N/A"),#N/A,入力!DY180)</f>
        <v>#N/A</v>
      </c>
      <c r="BB180" t="e">
        <f>IF(OR(入力!EA180="",入力!EA180="#N/A"),#N/A,入力!EA180)</f>
        <v>#N/A</v>
      </c>
      <c r="BC180" s="39" t="e">
        <f>IF(OR(入力!EB180="",入力!EB180="#N/A"),#N/A,入力!EB180)</f>
        <v>#N/A</v>
      </c>
      <c r="BD180" s="39" t="e">
        <f>IF(OR(入力!EJ180="",入力!EJ180="#N/A"),#N/A,入力!EJ180)</f>
        <v>#N/A</v>
      </c>
      <c r="BE180" s="39" t="e">
        <f>IF(OR(入力!EI180="",入力!EI180="#N/A"),#N/A,入力!EI180)</f>
        <v>#N/A</v>
      </c>
      <c r="BF180" s="217" t="e">
        <f>IF(OR(入力!EK180="",入力!EK180="#N/A"),#N/A,入力!EK180)</f>
        <v>#N/A</v>
      </c>
      <c r="BG180" s="126" t="e">
        <f>IF(OR(入力!GT180="",入力!GT180="#N/A"),#N/A,入力!GT180)</f>
        <v>#N/A</v>
      </c>
      <c r="BH180" s="23" t="e">
        <f>IF(OR(入力!HB180="",入力!HB180="#N/A"),#N/A,入力!HB180)</f>
        <v>#N/A</v>
      </c>
      <c r="BI180" s="23" t="e">
        <f>IF(OR(入力!HA180="",入力!HA180="#N/A"),#N/A,入力!HA180)</f>
        <v>#N/A</v>
      </c>
      <c r="BJ180" s="15" t="e">
        <f>IF(OR(入力!HC180="",入力!HC180="#N/A"),#N/A,入力!HC180)</f>
        <v>#N/A</v>
      </c>
      <c r="BK180" t="e">
        <f>IF(OR(入力!LJ180="",入力!LJ180="#N/A"),#N/A,入力!LJ180)</f>
        <v>#N/A</v>
      </c>
      <c r="BL180" t="e">
        <f>IF(OR(入力!LR180="",入力!LR180="#N/A"),#N/A,入力!LR180)</f>
        <v>#N/A</v>
      </c>
      <c r="BM180" t="e">
        <f>IF(OR(入力!LQ180="",入力!LQ180="#N/A"),#N/A,入力!LQ180)</f>
        <v>#N/A</v>
      </c>
      <c r="BN180" s="2" t="e">
        <f>IF(OR(入力!LS180="",入力!LS180="#N/A"),#N/A,入力!LS180)</f>
        <v>#N/A</v>
      </c>
      <c r="BO180" t="e">
        <f>IF(OR(入力!LT180="",入力!LT180="#N/A"),#N/A,入力!LT180)</f>
        <v>#N/A</v>
      </c>
      <c r="BP180" t="e">
        <f>IF(OR(入力!MB180="",入力!MB180="#N/A"),#N/A,入力!MB180)</f>
        <v>#N/A</v>
      </c>
      <c r="BQ180" t="e">
        <f>IF(OR(入力!MA180="",入力!MA180="#N/A"),#N/A,入力!MA180)</f>
        <v>#N/A</v>
      </c>
      <c r="BR180" s="15" t="e">
        <f>IF(OR(入力!MC180="",入力!MC180="#N/A"),#N/A,入力!MC180)</f>
        <v>#N/A</v>
      </c>
      <c r="BS180" s="224" t="e">
        <f>IF(OR(入力!MN180="",入力!MN180="#N/A"),#N/A,入力!MN180)</f>
        <v>#N/A</v>
      </c>
      <c r="BT180" s="224" t="e">
        <f>IF(OR(入力!MV180="",入力!MV180="#N/A"),#N/A,入力!MV180)</f>
        <v>#N/A</v>
      </c>
      <c r="BU180" s="224" t="e">
        <f>IF(OR(入力!MU180="",入力!MU180="#N/A"),#N/A,入力!MU180)</f>
        <v>#N/A</v>
      </c>
      <c r="BV180" s="154" t="e">
        <f>IF(OR(入力!MW180="",入力!MW180="#N/A"),#N/A,入力!MW180)</f>
        <v>#N/A</v>
      </c>
      <c r="CD180" s="503"/>
      <c r="CE180" s="565"/>
      <c r="CF180" s="509"/>
      <c r="DC180" s="23"/>
    </row>
    <row r="181" spans="1:107">
      <c r="A181" s="251" t="e">
        <f>IF(OR(入力!A181="",入力!A181="#N/A"),#N/A,入力!A181)</f>
        <v>#N/A</v>
      </c>
      <c r="B181" s="253" t="e">
        <f>IF(OR(入力!B181="",入力!B181="#N/A"),#N/A,入力!B181)</f>
        <v>#N/A</v>
      </c>
      <c r="C181" s="74" t="e">
        <f>IF(OR(入力!C181="",入力!C181="#N/A"),#N/A,入力!C181)</f>
        <v>#N/A</v>
      </c>
      <c r="D181" s="210" t="e">
        <f>IF(OR(入力!E181="",入力!E181="#N/A"),#N/A,入力!E181)</f>
        <v>#N/A</v>
      </c>
      <c r="E181" s="2" t="e">
        <f>IF(OR(入力!H181="",入力!H181="#N/A"),#N/A,入力!H181)</f>
        <v>#N/A</v>
      </c>
      <c r="F181" t="e">
        <f>IF(OR(入力!I181="",入力!I181="#N/A"),#N/A,入力!I181)</f>
        <v>#N/A</v>
      </c>
      <c r="G181" t="e">
        <f>IF(OR(入力!Q181="",入力!Q181="#N/A"),#N/A,入力!Q181)</f>
        <v>#N/A</v>
      </c>
      <c r="H181" t="e">
        <f>IF(OR(入力!P181="",入力!P181="#N/A"),#N/A,入力!P181)</f>
        <v>#N/A</v>
      </c>
      <c r="I181" s="2" t="e">
        <f>IF(OR(入力!R181="",入力!R181="#N/A"),#N/A,入力!R181)</f>
        <v>#N/A</v>
      </c>
      <c r="J181" t="e">
        <f>IF(OR(入力!S181="",入力!S181="#N/A"),#N/A,入力!S181)</f>
        <v>#N/A</v>
      </c>
      <c r="K181" t="e">
        <f>IF(OR(入力!AA181="",入力!AA181="#N/A"),#N/A,入力!AA181)</f>
        <v>#N/A</v>
      </c>
      <c r="L181" t="e">
        <f>IF(OR(入力!Z181="",入力!Z181="#N/A"),#N/A,入力!Z181)</f>
        <v>#N/A</v>
      </c>
      <c r="M181" s="2" t="e">
        <f>IF(OR(入力!AB181="",入力!AB181="#N/A"),#N/A,入力!AB181)</f>
        <v>#N/A</v>
      </c>
      <c r="N181" t="e">
        <f>IF(OR(入力!AC181="",入力!AC181="#N/A"),#N/A,入力!AC181)</f>
        <v>#N/A</v>
      </c>
      <c r="O181" t="e">
        <f>IF(OR(入力!AK181="",入力!AK181="#N/A"),#N/A,入力!AK181)</f>
        <v>#N/A</v>
      </c>
      <c r="P181" t="e">
        <f>IF(OR(入力!AJ181="",入力!AJ181="#N/A"),#N/A,入力!AJ181)</f>
        <v>#N/A</v>
      </c>
      <c r="Q181" s="2" t="e">
        <f>IF(OR(入力!AL181="",入力!AL181="#N/A"),#N/A,入力!AL181)</f>
        <v>#N/A</v>
      </c>
      <c r="R181" t="e">
        <f>IF(OR(入力!AM181="",入力!AM181="#N/A"),#N/A,入力!AM181)</f>
        <v>#N/A</v>
      </c>
      <c r="S181" t="e">
        <f>IF(OR(入力!AT181="",入力!AT181="#N/A"),#N/A,入力!AT181)</f>
        <v>#N/A</v>
      </c>
      <c r="T181" t="e">
        <f>IF(OR(入力!AV181="",入力!AV181="#N/A"),#N/A,入力!AV181)</f>
        <v>#N/A</v>
      </c>
      <c r="U181" t="e">
        <f>IF(OR(入力!AU181="",入力!AU181="#N/A"),#N/A,入力!AU181)</f>
        <v>#N/A</v>
      </c>
      <c r="V181" s="2" t="e">
        <f>IF(OR(入力!AW181="",入力!AW181="#N/A"),#N/A,入力!AW181)</f>
        <v>#N/A</v>
      </c>
      <c r="W181" t="e">
        <f>IF(OR(入力!AX181="",入力!AX181="#N/A"),#N/A,入力!AX181)</f>
        <v>#N/A</v>
      </c>
      <c r="X181" t="e">
        <f>IF(OR(入力!BF181="",入力!BF181="#N/A"),#N/A,入力!BF181)</f>
        <v>#N/A</v>
      </c>
      <c r="Y181" t="e">
        <f>IF(OR(入力!BE181="",入力!BE181="#N/A"),#N/A,入力!BE181)</f>
        <v>#N/A</v>
      </c>
      <c r="Z181" s="2" t="e">
        <f>IF(OR(入力!BG181="",入力!BG181="#N/A"),#N/A,入力!BG181)</f>
        <v>#N/A</v>
      </c>
      <c r="AA181" t="e">
        <f>IF(OR(入力!BL181="",入力!BL181="#N/A"),#N/A,入力!BL181)</f>
        <v>#N/A</v>
      </c>
      <c r="AB181" s="15" t="e">
        <f>IF(OR(入力!BM181="",入力!BM181="#N/A"),#N/A,入力!BM181)</f>
        <v>#N/A</v>
      </c>
      <c r="AC181" s="98" t="e">
        <f>IF(OR(入力!BS181="",入力!BS181="#N/A"),#N/A,入力!BS181)</f>
        <v>#N/A</v>
      </c>
      <c r="AD181" s="23" t="e">
        <f>IF(OR(入力!BT181="",入力!BT181="#N/A"),#N/A,入力!BT181)</f>
        <v>#N/A</v>
      </c>
      <c r="AE181" s="23" t="e">
        <f>IF(OR(入力!BW181="",入力!BW181="#N/A"),#N/A,入力!BW181)</f>
        <v>#N/A</v>
      </c>
      <c r="AF181" s="23" t="e">
        <f>IF(OR(入力!BX181="",入力!BX181="#N/A"),#N/A,入力!BX181)</f>
        <v>#N/A</v>
      </c>
      <c r="AG181" s="126" t="e">
        <f>IF(OR(入力!BZ181="",入力!BZ181="#N/A"),#N/A,入力!BZ181)</f>
        <v>#N/A</v>
      </c>
      <c r="AH181" s="15" t="e">
        <f>IF(OR(入力!CB181="",入力!CB181="#N/A"),#N/A,入力!CB181)</f>
        <v>#N/A</v>
      </c>
      <c r="AI181" t="e">
        <f>IF(OR(入力!CD181="",入力!CD181="#N/A"),#N/A,入力!CD181)</f>
        <v>#N/A</v>
      </c>
      <c r="AJ181" t="e">
        <f>IF(OR(入力!CL181="",入力!CL181="#N/A"),#N/A,入力!CL181)</f>
        <v>#N/A</v>
      </c>
      <c r="AK181" t="e">
        <f>IF(OR(入力!CK181="",入力!CK181="#N/A"),#N/A,入力!CK181)</f>
        <v>#N/A</v>
      </c>
      <c r="AL181" t="e">
        <f>IF(OR(入力!CM181="",入力!CM181="#N/A"),#N/A,入力!CM181)</f>
        <v>#N/A</v>
      </c>
      <c r="AM181" s="39" t="e">
        <f>IF(OR(入力!CN181="",入力!CN181="#N/A"),#N/A,入力!CN181)</f>
        <v>#N/A</v>
      </c>
      <c r="AN181" s="39" t="e">
        <f>IF(OR(入力!CV181="",入力!CV181="#N/A"),#N/A,入力!CV181)</f>
        <v>#N/A</v>
      </c>
      <c r="AO181" s="39" t="e">
        <f>IF(OR(入力!CU181="",入力!CU181="#N/A"),#N/A,入力!CU181)</f>
        <v>#N/A</v>
      </c>
      <c r="AP181" s="40" t="e">
        <f>IF(OR(入力!CW181="",入力!CW181="#N/A"),#N/A,入力!CW181)</f>
        <v>#N/A</v>
      </c>
      <c r="AQ181" t="e">
        <f>IF(OR(入力!CX181="",入力!CX181="#N/A"),#N/A,入力!CX181)</f>
        <v>#N/A</v>
      </c>
      <c r="AR181" t="e">
        <f>IF(OR(入力!DF181="",入力!DF181="#N/A"),#N/A,入力!DF181)</f>
        <v>#N/A</v>
      </c>
      <c r="AS181" t="e">
        <f>IF(OR(入力!DE181="",入力!DE181="#N/A"),#N/A,入力!DE181)</f>
        <v>#N/A</v>
      </c>
      <c r="AT181" t="e">
        <f>IF(OR(入力!DG181="",入力!DG181="#N/A"),#N/A,入力!DG181)</f>
        <v>#N/A</v>
      </c>
      <c r="AU181" s="39" t="e">
        <f>IF(OR(入力!DH181="",入力!DH181="#N/A"),#N/A,入力!DH181)</f>
        <v>#N/A</v>
      </c>
      <c r="AV181" s="39" t="e">
        <f>IF(OR(入力!DP181="",入力!DP181="#N/A"),#N/A,入力!DP181)</f>
        <v>#N/A</v>
      </c>
      <c r="AW181" s="39" t="e">
        <f>IF(OR(入力!DO181="",入力!DO181="#N/A"),#N/A,入力!DO181)</f>
        <v>#N/A</v>
      </c>
      <c r="AX181" s="45" t="e">
        <f>IF(OR(入力!DQ181="",入力!DQ181="#N/A"),#N/A,入力!DQ181)</f>
        <v>#N/A</v>
      </c>
      <c r="AY181" t="e">
        <f>IF(OR(入力!DR181="",入力!DR181="#N/A"),#N/A,入力!DR181)</f>
        <v>#N/A</v>
      </c>
      <c r="AZ181" t="e">
        <f>IF(OR(入力!DZ181="",入力!DZ181="#N/A"),#N/A,入力!DZ181)</f>
        <v>#N/A</v>
      </c>
      <c r="BA181" t="e">
        <f>IF(OR(入力!DY181="",入力!DY181="#N/A"),#N/A,入力!DY181)</f>
        <v>#N/A</v>
      </c>
      <c r="BB181" t="e">
        <f>IF(OR(入力!EA181="",入力!EA181="#N/A"),#N/A,入力!EA181)</f>
        <v>#N/A</v>
      </c>
      <c r="BC181" s="39" t="e">
        <f>IF(OR(入力!EB181="",入力!EB181="#N/A"),#N/A,入力!EB181)</f>
        <v>#N/A</v>
      </c>
      <c r="BD181" s="39" t="e">
        <f>IF(OR(入力!EJ181="",入力!EJ181="#N/A"),#N/A,入力!EJ181)</f>
        <v>#N/A</v>
      </c>
      <c r="BE181" s="39" t="e">
        <f>IF(OR(入力!EI181="",入力!EI181="#N/A"),#N/A,入力!EI181)</f>
        <v>#N/A</v>
      </c>
      <c r="BF181" s="217" t="e">
        <f>IF(OR(入力!EK181="",入力!EK181="#N/A"),#N/A,入力!EK181)</f>
        <v>#N/A</v>
      </c>
      <c r="BG181" s="126" t="e">
        <f>IF(OR(入力!GT181="",入力!GT181="#N/A"),#N/A,入力!GT181)</f>
        <v>#N/A</v>
      </c>
      <c r="BH181" s="23" t="e">
        <f>IF(OR(入力!HB181="",入力!HB181="#N/A"),#N/A,入力!HB181)</f>
        <v>#N/A</v>
      </c>
      <c r="BI181" s="23" t="e">
        <f>IF(OR(入力!HA181="",入力!HA181="#N/A"),#N/A,入力!HA181)</f>
        <v>#N/A</v>
      </c>
      <c r="BJ181" s="15" t="e">
        <f>IF(OR(入力!HC181="",入力!HC181="#N/A"),#N/A,入力!HC181)</f>
        <v>#N/A</v>
      </c>
      <c r="BK181" t="e">
        <f>IF(OR(入力!LJ181="",入力!LJ181="#N/A"),#N/A,入力!LJ181)</f>
        <v>#N/A</v>
      </c>
      <c r="BL181" t="e">
        <f>IF(OR(入力!LR181="",入力!LR181="#N/A"),#N/A,入力!LR181)</f>
        <v>#N/A</v>
      </c>
      <c r="BM181" t="e">
        <f>IF(OR(入力!LQ181="",入力!LQ181="#N/A"),#N/A,入力!LQ181)</f>
        <v>#N/A</v>
      </c>
      <c r="BN181" s="2" t="e">
        <f>IF(OR(入力!LS181="",入力!LS181="#N/A"),#N/A,入力!LS181)</f>
        <v>#N/A</v>
      </c>
      <c r="BO181" t="e">
        <f>IF(OR(入力!LT181="",入力!LT181="#N/A"),#N/A,入力!LT181)</f>
        <v>#N/A</v>
      </c>
      <c r="BP181" t="e">
        <f>IF(OR(入力!MB181="",入力!MB181="#N/A"),#N/A,入力!MB181)</f>
        <v>#N/A</v>
      </c>
      <c r="BQ181" t="e">
        <f>IF(OR(入力!MA181="",入力!MA181="#N/A"),#N/A,入力!MA181)</f>
        <v>#N/A</v>
      </c>
      <c r="BR181" s="15" t="e">
        <f>IF(OR(入力!MC181="",入力!MC181="#N/A"),#N/A,入力!MC181)</f>
        <v>#N/A</v>
      </c>
      <c r="BS181" s="224" t="e">
        <f>IF(OR(入力!MN181="",入力!MN181="#N/A"),#N/A,入力!MN181)</f>
        <v>#N/A</v>
      </c>
      <c r="BT181" s="224" t="e">
        <f>IF(OR(入力!MV181="",入力!MV181="#N/A"),#N/A,入力!MV181)</f>
        <v>#N/A</v>
      </c>
      <c r="BU181" s="224" t="e">
        <f>IF(OR(入力!MU181="",入力!MU181="#N/A"),#N/A,入力!MU181)</f>
        <v>#N/A</v>
      </c>
      <c r="BV181" s="154" t="e">
        <f>IF(OR(入力!MW181="",入力!MW181="#N/A"),#N/A,入力!MW181)</f>
        <v>#N/A</v>
      </c>
      <c r="CD181" s="503"/>
      <c r="CE181" s="565"/>
      <c r="CF181" s="509"/>
      <c r="DC181" s="23"/>
    </row>
    <row r="182" spans="1:107">
      <c r="A182" s="251" t="e">
        <f>IF(OR(入力!A182="",入力!A182="#N/A"),#N/A,入力!A182)</f>
        <v>#N/A</v>
      </c>
      <c r="B182" s="253" t="e">
        <f>IF(OR(入力!B182="",入力!B182="#N/A"),#N/A,入力!B182)</f>
        <v>#N/A</v>
      </c>
      <c r="C182" s="74" t="e">
        <f>IF(OR(入力!C182="",入力!C182="#N/A"),#N/A,入力!C182)</f>
        <v>#N/A</v>
      </c>
      <c r="D182" s="210" t="e">
        <f>IF(OR(入力!E182="",入力!E182="#N/A"),#N/A,入力!E182)</f>
        <v>#N/A</v>
      </c>
      <c r="E182" s="2" t="e">
        <f>IF(OR(入力!H182="",入力!H182="#N/A"),#N/A,入力!H182)</f>
        <v>#N/A</v>
      </c>
      <c r="F182" t="e">
        <f>IF(OR(入力!I182="",入力!I182="#N/A"),#N/A,入力!I182)</f>
        <v>#N/A</v>
      </c>
      <c r="G182" t="e">
        <f>IF(OR(入力!Q182="",入力!Q182="#N/A"),#N/A,入力!Q182)</f>
        <v>#N/A</v>
      </c>
      <c r="H182" t="e">
        <f>IF(OR(入力!P182="",入力!P182="#N/A"),#N/A,入力!P182)</f>
        <v>#N/A</v>
      </c>
      <c r="I182" s="2" t="e">
        <f>IF(OR(入力!R182="",入力!R182="#N/A"),#N/A,入力!R182)</f>
        <v>#N/A</v>
      </c>
      <c r="J182" t="e">
        <f>IF(OR(入力!S182="",入力!S182="#N/A"),#N/A,入力!S182)</f>
        <v>#N/A</v>
      </c>
      <c r="K182" t="e">
        <f>IF(OR(入力!AA182="",入力!AA182="#N/A"),#N/A,入力!AA182)</f>
        <v>#N/A</v>
      </c>
      <c r="L182" t="e">
        <f>IF(OR(入力!Z182="",入力!Z182="#N/A"),#N/A,入力!Z182)</f>
        <v>#N/A</v>
      </c>
      <c r="M182" s="2" t="e">
        <f>IF(OR(入力!AB182="",入力!AB182="#N/A"),#N/A,入力!AB182)</f>
        <v>#N/A</v>
      </c>
      <c r="N182" t="e">
        <f>IF(OR(入力!AC182="",入力!AC182="#N/A"),#N/A,入力!AC182)</f>
        <v>#N/A</v>
      </c>
      <c r="O182" t="e">
        <f>IF(OR(入力!AK182="",入力!AK182="#N/A"),#N/A,入力!AK182)</f>
        <v>#N/A</v>
      </c>
      <c r="P182" t="e">
        <f>IF(OR(入力!AJ182="",入力!AJ182="#N/A"),#N/A,入力!AJ182)</f>
        <v>#N/A</v>
      </c>
      <c r="Q182" s="2" t="e">
        <f>IF(OR(入力!AL182="",入力!AL182="#N/A"),#N/A,入力!AL182)</f>
        <v>#N/A</v>
      </c>
      <c r="R182" t="e">
        <f>IF(OR(入力!AM182="",入力!AM182="#N/A"),#N/A,入力!AM182)</f>
        <v>#N/A</v>
      </c>
      <c r="S182" t="e">
        <f>IF(OR(入力!AT182="",入力!AT182="#N/A"),#N/A,入力!AT182)</f>
        <v>#N/A</v>
      </c>
      <c r="T182" t="e">
        <f>IF(OR(入力!AV182="",入力!AV182="#N/A"),#N/A,入力!AV182)</f>
        <v>#N/A</v>
      </c>
      <c r="U182" t="e">
        <f>IF(OR(入力!AU182="",入力!AU182="#N/A"),#N/A,入力!AU182)</f>
        <v>#N/A</v>
      </c>
      <c r="V182" s="2" t="e">
        <f>IF(OR(入力!AW182="",入力!AW182="#N/A"),#N/A,入力!AW182)</f>
        <v>#N/A</v>
      </c>
      <c r="W182" t="e">
        <f>IF(OR(入力!AX182="",入力!AX182="#N/A"),#N/A,入力!AX182)</f>
        <v>#N/A</v>
      </c>
      <c r="X182" t="e">
        <f>IF(OR(入力!BF182="",入力!BF182="#N/A"),#N/A,入力!BF182)</f>
        <v>#N/A</v>
      </c>
      <c r="Y182" t="e">
        <f>IF(OR(入力!BE182="",入力!BE182="#N/A"),#N/A,入力!BE182)</f>
        <v>#N/A</v>
      </c>
      <c r="Z182" s="2" t="e">
        <f>IF(OR(入力!BG182="",入力!BG182="#N/A"),#N/A,入力!BG182)</f>
        <v>#N/A</v>
      </c>
      <c r="AA182" t="e">
        <f>IF(OR(入力!BL182="",入力!BL182="#N/A"),#N/A,入力!BL182)</f>
        <v>#N/A</v>
      </c>
      <c r="AB182" s="15" t="e">
        <f>IF(OR(入力!BM182="",入力!BM182="#N/A"),#N/A,入力!BM182)</f>
        <v>#N/A</v>
      </c>
      <c r="AC182" s="98" t="e">
        <f>IF(OR(入力!BS182="",入力!BS182="#N/A"),#N/A,入力!BS182)</f>
        <v>#N/A</v>
      </c>
      <c r="AD182" s="23" t="e">
        <f>IF(OR(入力!BT182="",入力!BT182="#N/A"),#N/A,入力!BT182)</f>
        <v>#N/A</v>
      </c>
      <c r="AE182" s="23" t="e">
        <f>IF(OR(入力!BW182="",入力!BW182="#N/A"),#N/A,入力!BW182)</f>
        <v>#N/A</v>
      </c>
      <c r="AF182" s="23" t="e">
        <f>IF(OR(入力!BX182="",入力!BX182="#N/A"),#N/A,入力!BX182)</f>
        <v>#N/A</v>
      </c>
      <c r="AG182" s="126" t="e">
        <f>IF(OR(入力!BZ182="",入力!BZ182="#N/A"),#N/A,入力!BZ182)</f>
        <v>#N/A</v>
      </c>
      <c r="AH182" s="15" t="e">
        <f>IF(OR(入力!CB182="",入力!CB182="#N/A"),#N/A,入力!CB182)</f>
        <v>#N/A</v>
      </c>
      <c r="AI182" t="e">
        <f>IF(OR(入力!CD182="",入力!CD182="#N/A"),#N/A,入力!CD182)</f>
        <v>#N/A</v>
      </c>
      <c r="AJ182" t="e">
        <f>IF(OR(入力!CL182="",入力!CL182="#N/A"),#N/A,入力!CL182)</f>
        <v>#N/A</v>
      </c>
      <c r="AK182" t="e">
        <f>IF(OR(入力!CK182="",入力!CK182="#N/A"),#N/A,入力!CK182)</f>
        <v>#N/A</v>
      </c>
      <c r="AL182" t="e">
        <f>IF(OR(入力!CM182="",入力!CM182="#N/A"),#N/A,入力!CM182)</f>
        <v>#N/A</v>
      </c>
      <c r="AM182" s="39" t="e">
        <f>IF(OR(入力!CN182="",入力!CN182="#N/A"),#N/A,入力!CN182)</f>
        <v>#N/A</v>
      </c>
      <c r="AN182" s="39" t="e">
        <f>IF(OR(入力!CV182="",入力!CV182="#N/A"),#N/A,入力!CV182)</f>
        <v>#N/A</v>
      </c>
      <c r="AO182" s="39" t="e">
        <f>IF(OR(入力!CU182="",入力!CU182="#N/A"),#N/A,入力!CU182)</f>
        <v>#N/A</v>
      </c>
      <c r="AP182" s="40" t="e">
        <f>IF(OR(入力!CW182="",入力!CW182="#N/A"),#N/A,入力!CW182)</f>
        <v>#N/A</v>
      </c>
      <c r="AQ182" t="e">
        <f>IF(OR(入力!CX182="",入力!CX182="#N/A"),#N/A,入力!CX182)</f>
        <v>#N/A</v>
      </c>
      <c r="AR182" t="e">
        <f>IF(OR(入力!DF182="",入力!DF182="#N/A"),#N/A,入力!DF182)</f>
        <v>#N/A</v>
      </c>
      <c r="AS182" t="e">
        <f>IF(OR(入力!DE182="",入力!DE182="#N/A"),#N/A,入力!DE182)</f>
        <v>#N/A</v>
      </c>
      <c r="AT182" t="e">
        <f>IF(OR(入力!DG182="",入力!DG182="#N/A"),#N/A,入力!DG182)</f>
        <v>#N/A</v>
      </c>
      <c r="AU182" s="39" t="e">
        <f>IF(OR(入力!DH182="",入力!DH182="#N/A"),#N/A,入力!DH182)</f>
        <v>#N/A</v>
      </c>
      <c r="AV182" s="39" t="e">
        <f>IF(OR(入力!DP182="",入力!DP182="#N/A"),#N/A,入力!DP182)</f>
        <v>#N/A</v>
      </c>
      <c r="AW182" s="39" t="e">
        <f>IF(OR(入力!DO182="",入力!DO182="#N/A"),#N/A,入力!DO182)</f>
        <v>#N/A</v>
      </c>
      <c r="AX182" s="45" t="e">
        <f>IF(OR(入力!DQ182="",入力!DQ182="#N/A"),#N/A,入力!DQ182)</f>
        <v>#N/A</v>
      </c>
      <c r="AY182" t="e">
        <f>IF(OR(入力!DR182="",入力!DR182="#N/A"),#N/A,入力!DR182)</f>
        <v>#N/A</v>
      </c>
      <c r="AZ182" t="e">
        <f>IF(OR(入力!DZ182="",入力!DZ182="#N/A"),#N/A,入力!DZ182)</f>
        <v>#N/A</v>
      </c>
      <c r="BA182" t="e">
        <f>IF(OR(入力!DY182="",入力!DY182="#N/A"),#N/A,入力!DY182)</f>
        <v>#N/A</v>
      </c>
      <c r="BB182" t="e">
        <f>IF(OR(入力!EA182="",入力!EA182="#N/A"),#N/A,入力!EA182)</f>
        <v>#N/A</v>
      </c>
      <c r="BC182" s="39" t="e">
        <f>IF(OR(入力!EB182="",入力!EB182="#N/A"),#N/A,入力!EB182)</f>
        <v>#N/A</v>
      </c>
      <c r="BD182" s="39" t="e">
        <f>IF(OR(入力!EJ182="",入力!EJ182="#N/A"),#N/A,入力!EJ182)</f>
        <v>#N/A</v>
      </c>
      <c r="BE182" s="39" t="e">
        <f>IF(OR(入力!EI182="",入力!EI182="#N/A"),#N/A,入力!EI182)</f>
        <v>#N/A</v>
      </c>
      <c r="BF182" s="217" t="e">
        <f>IF(OR(入力!EK182="",入力!EK182="#N/A"),#N/A,入力!EK182)</f>
        <v>#N/A</v>
      </c>
      <c r="BG182" s="126" t="e">
        <f>IF(OR(入力!GT182="",入力!GT182="#N/A"),#N/A,入力!GT182)</f>
        <v>#N/A</v>
      </c>
      <c r="BH182" s="23" t="e">
        <f>IF(OR(入力!HB182="",入力!HB182="#N/A"),#N/A,入力!HB182)</f>
        <v>#N/A</v>
      </c>
      <c r="BI182" s="23" t="e">
        <f>IF(OR(入力!HA182="",入力!HA182="#N/A"),#N/A,入力!HA182)</f>
        <v>#N/A</v>
      </c>
      <c r="BJ182" s="15" t="e">
        <f>IF(OR(入力!HC182="",入力!HC182="#N/A"),#N/A,入力!HC182)</f>
        <v>#N/A</v>
      </c>
      <c r="BK182" t="e">
        <f>IF(OR(入力!LJ182="",入力!LJ182="#N/A"),#N/A,入力!LJ182)</f>
        <v>#N/A</v>
      </c>
      <c r="BL182" t="e">
        <f>IF(OR(入力!LR182="",入力!LR182="#N/A"),#N/A,入力!LR182)</f>
        <v>#N/A</v>
      </c>
      <c r="BM182" t="e">
        <f>IF(OR(入力!LQ182="",入力!LQ182="#N/A"),#N/A,入力!LQ182)</f>
        <v>#N/A</v>
      </c>
      <c r="BN182" s="2" t="e">
        <f>IF(OR(入力!LS182="",入力!LS182="#N/A"),#N/A,入力!LS182)</f>
        <v>#N/A</v>
      </c>
      <c r="BO182" t="e">
        <f>IF(OR(入力!LT182="",入力!LT182="#N/A"),#N/A,入力!LT182)</f>
        <v>#N/A</v>
      </c>
      <c r="BP182" t="e">
        <f>IF(OR(入力!MB182="",入力!MB182="#N/A"),#N/A,入力!MB182)</f>
        <v>#N/A</v>
      </c>
      <c r="BQ182" t="e">
        <f>IF(OR(入力!MA182="",入力!MA182="#N/A"),#N/A,入力!MA182)</f>
        <v>#N/A</v>
      </c>
      <c r="BR182" s="15" t="e">
        <f>IF(OR(入力!MC182="",入力!MC182="#N/A"),#N/A,入力!MC182)</f>
        <v>#N/A</v>
      </c>
      <c r="BS182" s="224" t="e">
        <f>IF(OR(入力!MN182="",入力!MN182="#N/A"),#N/A,入力!MN182)</f>
        <v>#N/A</v>
      </c>
      <c r="BT182" s="224" t="e">
        <f>IF(OR(入力!MV182="",入力!MV182="#N/A"),#N/A,入力!MV182)</f>
        <v>#N/A</v>
      </c>
      <c r="BU182" s="224" t="e">
        <f>IF(OR(入力!MU182="",入力!MU182="#N/A"),#N/A,入力!MU182)</f>
        <v>#N/A</v>
      </c>
      <c r="BV182" s="154" t="e">
        <f>IF(OR(入力!MW182="",入力!MW182="#N/A"),#N/A,入力!MW182)</f>
        <v>#N/A</v>
      </c>
      <c r="CD182" s="503"/>
      <c r="CE182" s="565"/>
      <c r="CF182" s="509"/>
      <c r="DC182" s="23"/>
    </row>
    <row r="183" spans="1:107">
      <c r="A183" s="251" t="e">
        <f>IF(OR(入力!A183="",入力!A183="#N/A"),#N/A,入力!A183)</f>
        <v>#N/A</v>
      </c>
      <c r="B183" s="253" t="e">
        <f>IF(OR(入力!B183="",入力!B183="#N/A"),#N/A,入力!B183)</f>
        <v>#N/A</v>
      </c>
      <c r="C183" s="74" t="e">
        <f>IF(OR(入力!C183="",入力!C183="#N/A"),#N/A,入力!C183)</f>
        <v>#N/A</v>
      </c>
      <c r="D183" s="210" t="e">
        <f>IF(OR(入力!E183="",入力!E183="#N/A"),#N/A,入力!E183)</f>
        <v>#N/A</v>
      </c>
      <c r="E183" s="2" t="e">
        <f>IF(OR(入力!H183="",入力!H183="#N/A"),#N/A,入力!H183)</f>
        <v>#N/A</v>
      </c>
      <c r="F183" t="e">
        <f>IF(OR(入力!I183="",入力!I183="#N/A"),#N/A,入力!I183)</f>
        <v>#N/A</v>
      </c>
      <c r="G183" t="e">
        <f>IF(OR(入力!Q183="",入力!Q183="#N/A"),#N/A,入力!Q183)</f>
        <v>#N/A</v>
      </c>
      <c r="H183" t="e">
        <f>IF(OR(入力!P183="",入力!P183="#N/A"),#N/A,入力!P183)</f>
        <v>#N/A</v>
      </c>
      <c r="I183" s="2" t="e">
        <f>IF(OR(入力!R183="",入力!R183="#N/A"),#N/A,入力!R183)</f>
        <v>#N/A</v>
      </c>
      <c r="J183" t="e">
        <f>IF(OR(入力!S183="",入力!S183="#N/A"),#N/A,入力!S183)</f>
        <v>#N/A</v>
      </c>
      <c r="K183" t="e">
        <f>IF(OR(入力!AA183="",入力!AA183="#N/A"),#N/A,入力!AA183)</f>
        <v>#N/A</v>
      </c>
      <c r="L183" t="e">
        <f>IF(OR(入力!Z183="",入力!Z183="#N/A"),#N/A,入力!Z183)</f>
        <v>#N/A</v>
      </c>
      <c r="M183" s="2" t="e">
        <f>IF(OR(入力!AB183="",入力!AB183="#N/A"),#N/A,入力!AB183)</f>
        <v>#N/A</v>
      </c>
      <c r="N183" t="e">
        <f>IF(OR(入力!AC183="",入力!AC183="#N/A"),#N/A,入力!AC183)</f>
        <v>#N/A</v>
      </c>
      <c r="O183" t="e">
        <f>IF(OR(入力!AK183="",入力!AK183="#N/A"),#N/A,入力!AK183)</f>
        <v>#N/A</v>
      </c>
      <c r="P183" t="e">
        <f>IF(OR(入力!AJ183="",入力!AJ183="#N/A"),#N/A,入力!AJ183)</f>
        <v>#N/A</v>
      </c>
      <c r="Q183" s="2" t="e">
        <f>IF(OR(入力!AL183="",入力!AL183="#N/A"),#N/A,入力!AL183)</f>
        <v>#N/A</v>
      </c>
      <c r="R183" t="e">
        <f>IF(OR(入力!AM183="",入力!AM183="#N/A"),#N/A,入力!AM183)</f>
        <v>#N/A</v>
      </c>
      <c r="S183" t="e">
        <f>IF(OR(入力!AT183="",入力!AT183="#N/A"),#N/A,入力!AT183)</f>
        <v>#N/A</v>
      </c>
      <c r="T183" t="e">
        <f>IF(OR(入力!AV183="",入力!AV183="#N/A"),#N/A,入力!AV183)</f>
        <v>#N/A</v>
      </c>
      <c r="U183" t="e">
        <f>IF(OR(入力!AU183="",入力!AU183="#N/A"),#N/A,入力!AU183)</f>
        <v>#N/A</v>
      </c>
      <c r="V183" s="2" t="e">
        <f>IF(OR(入力!AW183="",入力!AW183="#N/A"),#N/A,入力!AW183)</f>
        <v>#N/A</v>
      </c>
      <c r="W183" t="e">
        <f>IF(OR(入力!AX183="",入力!AX183="#N/A"),#N/A,入力!AX183)</f>
        <v>#N/A</v>
      </c>
      <c r="X183" t="e">
        <f>IF(OR(入力!BF183="",入力!BF183="#N/A"),#N/A,入力!BF183)</f>
        <v>#N/A</v>
      </c>
      <c r="Y183" t="e">
        <f>IF(OR(入力!BE183="",入力!BE183="#N/A"),#N/A,入力!BE183)</f>
        <v>#N/A</v>
      </c>
      <c r="Z183" s="2" t="e">
        <f>IF(OR(入力!BG183="",入力!BG183="#N/A"),#N/A,入力!BG183)</f>
        <v>#N/A</v>
      </c>
      <c r="AA183" t="e">
        <f>IF(OR(入力!BL183="",入力!BL183="#N/A"),#N/A,入力!BL183)</f>
        <v>#N/A</v>
      </c>
      <c r="AB183" s="15" t="e">
        <f>IF(OR(入力!BM183="",入力!BM183="#N/A"),#N/A,入力!BM183)</f>
        <v>#N/A</v>
      </c>
      <c r="AC183" s="98" t="e">
        <f>IF(OR(入力!BS183="",入力!BS183="#N/A"),#N/A,入力!BS183)</f>
        <v>#N/A</v>
      </c>
      <c r="AD183" s="23" t="e">
        <f>IF(OR(入力!BT183="",入力!BT183="#N/A"),#N/A,入力!BT183)</f>
        <v>#N/A</v>
      </c>
      <c r="AE183" s="23" t="e">
        <f>IF(OR(入力!BW183="",入力!BW183="#N/A"),#N/A,入力!BW183)</f>
        <v>#N/A</v>
      </c>
      <c r="AF183" s="23" t="e">
        <f>IF(OR(入力!BX183="",入力!BX183="#N/A"),#N/A,入力!BX183)</f>
        <v>#N/A</v>
      </c>
      <c r="AG183" s="126" t="e">
        <f>IF(OR(入力!BZ183="",入力!BZ183="#N/A"),#N/A,入力!BZ183)</f>
        <v>#N/A</v>
      </c>
      <c r="AH183" s="15" t="e">
        <f>IF(OR(入力!CB183="",入力!CB183="#N/A"),#N/A,入力!CB183)</f>
        <v>#N/A</v>
      </c>
      <c r="AI183" t="e">
        <f>IF(OR(入力!CD183="",入力!CD183="#N/A"),#N/A,入力!CD183)</f>
        <v>#N/A</v>
      </c>
      <c r="AJ183" t="e">
        <f>IF(OR(入力!CL183="",入力!CL183="#N/A"),#N/A,入力!CL183)</f>
        <v>#N/A</v>
      </c>
      <c r="AK183" t="e">
        <f>IF(OR(入力!CK183="",入力!CK183="#N/A"),#N/A,入力!CK183)</f>
        <v>#N/A</v>
      </c>
      <c r="AL183" t="e">
        <f>IF(OR(入力!CM183="",入力!CM183="#N/A"),#N/A,入力!CM183)</f>
        <v>#N/A</v>
      </c>
      <c r="AM183" s="39" t="e">
        <f>IF(OR(入力!CN183="",入力!CN183="#N/A"),#N/A,入力!CN183)</f>
        <v>#N/A</v>
      </c>
      <c r="AN183" s="39" t="e">
        <f>IF(OR(入力!CV183="",入力!CV183="#N/A"),#N/A,入力!CV183)</f>
        <v>#N/A</v>
      </c>
      <c r="AO183" s="39" t="e">
        <f>IF(OR(入力!CU183="",入力!CU183="#N/A"),#N/A,入力!CU183)</f>
        <v>#N/A</v>
      </c>
      <c r="AP183" s="40" t="e">
        <f>IF(OR(入力!CW183="",入力!CW183="#N/A"),#N/A,入力!CW183)</f>
        <v>#N/A</v>
      </c>
      <c r="AQ183" t="e">
        <f>IF(OR(入力!CX183="",入力!CX183="#N/A"),#N/A,入力!CX183)</f>
        <v>#N/A</v>
      </c>
      <c r="AR183" t="e">
        <f>IF(OR(入力!DF183="",入力!DF183="#N/A"),#N/A,入力!DF183)</f>
        <v>#N/A</v>
      </c>
      <c r="AS183" t="e">
        <f>IF(OR(入力!DE183="",入力!DE183="#N/A"),#N/A,入力!DE183)</f>
        <v>#N/A</v>
      </c>
      <c r="AT183" t="e">
        <f>IF(OR(入力!DG183="",入力!DG183="#N/A"),#N/A,入力!DG183)</f>
        <v>#N/A</v>
      </c>
      <c r="AU183" s="39" t="e">
        <f>IF(OR(入力!DH183="",入力!DH183="#N/A"),#N/A,入力!DH183)</f>
        <v>#N/A</v>
      </c>
      <c r="AV183" s="39" t="e">
        <f>IF(OR(入力!DP183="",入力!DP183="#N/A"),#N/A,入力!DP183)</f>
        <v>#N/A</v>
      </c>
      <c r="AW183" s="39" t="e">
        <f>IF(OR(入力!DO183="",入力!DO183="#N/A"),#N/A,入力!DO183)</f>
        <v>#N/A</v>
      </c>
      <c r="AX183" s="45" t="e">
        <f>IF(OR(入力!DQ183="",入力!DQ183="#N/A"),#N/A,入力!DQ183)</f>
        <v>#N/A</v>
      </c>
      <c r="AY183" t="e">
        <f>IF(OR(入力!DR183="",入力!DR183="#N/A"),#N/A,入力!DR183)</f>
        <v>#N/A</v>
      </c>
      <c r="AZ183" t="e">
        <f>IF(OR(入力!DZ183="",入力!DZ183="#N/A"),#N/A,入力!DZ183)</f>
        <v>#N/A</v>
      </c>
      <c r="BA183" t="e">
        <f>IF(OR(入力!DY183="",入力!DY183="#N/A"),#N/A,入力!DY183)</f>
        <v>#N/A</v>
      </c>
      <c r="BB183" t="e">
        <f>IF(OR(入力!EA183="",入力!EA183="#N/A"),#N/A,入力!EA183)</f>
        <v>#N/A</v>
      </c>
      <c r="BC183" s="39" t="e">
        <f>IF(OR(入力!EB183="",入力!EB183="#N/A"),#N/A,入力!EB183)</f>
        <v>#N/A</v>
      </c>
      <c r="BD183" s="39" t="e">
        <f>IF(OR(入力!EJ183="",入力!EJ183="#N/A"),#N/A,入力!EJ183)</f>
        <v>#N/A</v>
      </c>
      <c r="BE183" s="39" t="e">
        <f>IF(OR(入力!EI183="",入力!EI183="#N/A"),#N/A,入力!EI183)</f>
        <v>#N/A</v>
      </c>
      <c r="BF183" s="217" t="e">
        <f>IF(OR(入力!EK183="",入力!EK183="#N/A"),#N/A,入力!EK183)</f>
        <v>#N/A</v>
      </c>
      <c r="BG183" s="126" t="e">
        <f>IF(OR(入力!GT183="",入力!GT183="#N/A"),#N/A,入力!GT183)</f>
        <v>#N/A</v>
      </c>
      <c r="BH183" s="23" t="e">
        <f>IF(OR(入力!HB183="",入力!HB183="#N/A"),#N/A,入力!HB183)</f>
        <v>#N/A</v>
      </c>
      <c r="BI183" s="23" t="e">
        <f>IF(OR(入力!HA183="",入力!HA183="#N/A"),#N/A,入力!HA183)</f>
        <v>#N/A</v>
      </c>
      <c r="BJ183" s="15" t="e">
        <f>IF(OR(入力!HC183="",入力!HC183="#N/A"),#N/A,入力!HC183)</f>
        <v>#N/A</v>
      </c>
      <c r="BK183" t="e">
        <f>IF(OR(入力!LJ183="",入力!LJ183="#N/A"),#N/A,入力!LJ183)</f>
        <v>#N/A</v>
      </c>
      <c r="BL183" t="e">
        <f>IF(OR(入力!LR183="",入力!LR183="#N/A"),#N/A,入力!LR183)</f>
        <v>#N/A</v>
      </c>
      <c r="BM183" t="e">
        <f>IF(OR(入力!LQ183="",入力!LQ183="#N/A"),#N/A,入力!LQ183)</f>
        <v>#N/A</v>
      </c>
      <c r="BN183" s="2" t="e">
        <f>IF(OR(入力!LS183="",入力!LS183="#N/A"),#N/A,入力!LS183)</f>
        <v>#N/A</v>
      </c>
      <c r="BO183" t="e">
        <f>IF(OR(入力!LT183="",入力!LT183="#N/A"),#N/A,入力!LT183)</f>
        <v>#N/A</v>
      </c>
      <c r="BP183" t="e">
        <f>IF(OR(入力!MB183="",入力!MB183="#N/A"),#N/A,入力!MB183)</f>
        <v>#N/A</v>
      </c>
      <c r="BQ183" t="e">
        <f>IF(OR(入力!MA183="",入力!MA183="#N/A"),#N/A,入力!MA183)</f>
        <v>#N/A</v>
      </c>
      <c r="BR183" s="15" t="e">
        <f>IF(OR(入力!MC183="",入力!MC183="#N/A"),#N/A,入力!MC183)</f>
        <v>#N/A</v>
      </c>
      <c r="BS183" s="224" t="e">
        <f>IF(OR(入力!MN183="",入力!MN183="#N/A"),#N/A,入力!MN183)</f>
        <v>#N/A</v>
      </c>
      <c r="BT183" s="224" t="e">
        <f>IF(OR(入力!MV183="",入力!MV183="#N/A"),#N/A,入力!MV183)</f>
        <v>#N/A</v>
      </c>
      <c r="BU183" s="224" t="e">
        <f>IF(OR(入力!MU183="",入力!MU183="#N/A"),#N/A,入力!MU183)</f>
        <v>#N/A</v>
      </c>
      <c r="BV183" s="154" t="e">
        <f>IF(OR(入力!MW183="",入力!MW183="#N/A"),#N/A,入力!MW183)</f>
        <v>#N/A</v>
      </c>
      <c r="CD183" s="503"/>
      <c r="CE183" s="565"/>
      <c r="CF183" s="509"/>
      <c r="DC183" s="23"/>
    </row>
    <row r="184" spans="1:107">
      <c r="A184" s="251" t="e">
        <f>IF(OR(入力!A184="",入力!A184="#N/A"),#N/A,入力!A184)</f>
        <v>#N/A</v>
      </c>
      <c r="B184" s="253" t="e">
        <f>IF(OR(入力!B184="",入力!B184="#N/A"),#N/A,入力!B184)</f>
        <v>#N/A</v>
      </c>
      <c r="C184" s="74" t="e">
        <f>IF(OR(入力!C184="",入力!C184="#N/A"),#N/A,入力!C184)</f>
        <v>#N/A</v>
      </c>
      <c r="D184" s="210" t="e">
        <f>IF(OR(入力!E184="",入力!E184="#N/A"),#N/A,入力!E184)</f>
        <v>#N/A</v>
      </c>
      <c r="E184" s="2" t="e">
        <f>IF(OR(入力!H184="",入力!H184="#N/A"),#N/A,入力!H184)</f>
        <v>#N/A</v>
      </c>
      <c r="F184" t="e">
        <f>IF(OR(入力!I184="",入力!I184="#N/A"),#N/A,入力!I184)</f>
        <v>#N/A</v>
      </c>
      <c r="G184" t="e">
        <f>IF(OR(入力!Q184="",入力!Q184="#N/A"),#N/A,入力!Q184)</f>
        <v>#N/A</v>
      </c>
      <c r="H184" t="e">
        <f>IF(OR(入力!P184="",入力!P184="#N/A"),#N/A,入力!P184)</f>
        <v>#N/A</v>
      </c>
      <c r="I184" s="2" t="e">
        <f>IF(OR(入力!R184="",入力!R184="#N/A"),#N/A,入力!R184)</f>
        <v>#N/A</v>
      </c>
      <c r="J184" t="e">
        <f>IF(OR(入力!S184="",入力!S184="#N/A"),#N/A,入力!S184)</f>
        <v>#N/A</v>
      </c>
      <c r="K184" t="e">
        <f>IF(OR(入力!AA184="",入力!AA184="#N/A"),#N/A,入力!AA184)</f>
        <v>#N/A</v>
      </c>
      <c r="L184" t="e">
        <f>IF(OR(入力!Z184="",入力!Z184="#N/A"),#N/A,入力!Z184)</f>
        <v>#N/A</v>
      </c>
      <c r="M184" s="2" t="e">
        <f>IF(OR(入力!AB184="",入力!AB184="#N/A"),#N/A,入力!AB184)</f>
        <v>#N/A</v>
      </c>
      <c r="N184" t="e">
        <f>IF(OR(入力!AC184="",入力!AC184="#N/A"),#N/A,入力!AC184)</f>
        <v>#N/A</v>
      </c>
      <c r="O184" t="e">
        <f>IF(OR(入力!AK184="",入力!AK184="#N/A"),#N/A,入力!AK184)</f>
        <v>#N/A</v>
      </c>
      <c r="P184" t="e">
        <f>IF(OR(入力!AJ184="",入力!AJ184="#N/A"),#N/A,入力!AJ184)</f>
        <v>#N/A</v>
      </c>
      <c r="Q184" s="2" t="e">
        <f>IF(OR(入力!AL184="",入力!AL184="#N/A"),#N/A,入力!AL184)</f>
        <v>#N/A</v>
      </c>
      <c r="R184" t="e">
        <f>IF(OR(入力!AM184="",入力!AM184="#N/A"),#N/A,入力!AM184)</f>
        <v>#N/A</v>
      </c>
      <c r="S184" t="e">
        <f>IF(OR(入力!AT184="",入力!AT184="#N/A"),#N/A,入力!AT184)</f>
        <v>#N/A</v>
      </c>
      <c r="T184" t="e">
        <f>IF(OR(入力!AV184="",入力!AV184="#N/A"),#N/A,入力!AV184)</f>
        <v>#N/A</v>
      </c>
      <c r="U184" t="e">
        <f>IF(OR(入力!AU184="",入力!AU184="#N/A"),#N/A,入力!AU184)</f>
        <v>#N/A</v>
      </c>
      <c r="V184" s="2" t="e">
        <f>IF(OR(入力!AW184="",入力!AW184="#N/A"),#N/A,入力!AW184)</f>
        <v>#N/A</v>
      </c>
      <c r="W184" t="e">
        <f>IF(OR(入力!AX184="",入力!AX184="#N/A"),#N/A,入力!AX184)</f>
        <v>#N/A</v>
      </c>
      <c r="X184" t="e">
        <f>IF(OR(入力!BF184="",入力!BF184="#N/A"),#N/A,入力!BF184)</f>
        <v>#N/A</v>
      </c>
      <c r="Y184" t="e">
        <f>IF(OR(入力!BE184="",入力!BE184="#N/A"),#N/A,入力!BE184)</f>
        <v>#N/A</v>
      </c>
      <c r="Z184" s="2" t="e">
        <f>IF(OR(入力!BG184="",入力!BG184="#N/A"),#N/A,入力!BG184)</f>
        <v>#N/A</v>
      </c>
      <c r="AA184" t="e">
        <f>IF(OR(入力!BL184="",入力!BL184="#N/A"),#N/A,入力!BL184)</f>
        <v>#N/A</v>
      </c>
      <c r="AB184" s="15" t="e">
        <f>IF(OR(入力!BM184="",入力!BM184="#N/A"),#N/A,入力!BM184)</f>
        <v>#N/A</v>
      </c>
      <c r="AC184" s="98" t="e">
        <f>IF(OR(入力!BS184="",入力!BS184="#N/A"),#N/A,入力!BS184)</f>
        <v>#N/A</v>
      </c>
      <c r="AD184" s="23" t="e">
        <f>IF(OR(入力!BT184="",入力!BT184="#N/A"),#N/A,入力!BT184)</f>
        <v>#N/A</v>
      </c>
      <c r="AE184" s="23" t="e">
        <f>IF(OR(入力!BW184="",入力!BW184="#N/A"),#N/A,入力!BW184)</f>
        <v>#N/A</v>
      </c>
      <c r="AF184" s="23" t="e">
        <f>IF(OR(入力!BX184="",入力!BX184="#N/A"),#N/A,入力!BX184)</f>
        <v>#N/A</v>
      </c>
      <c r="AG184" s="126" t="e">
        <f>IF(OR(入力!BZ184="",入力!BZ184="#N/A"),#N/A,入力!BZ184)</f>
        <v>#N/A</v>
      </c>
      <c r="AH184" s="15" t="e">
        <f>IF(OR(入力!CB184="",入力!CB184="#N/A"),#N/A,入力!CB184)</f>
        <v>#N/A</v>
      </c>
      <c r="AI184" t="e">
        <f>IF(OR(入力!CD184="",入力!CD184="#N/A"),#N/A,入力!CD184)</f>
        <v>#N/A</v>
      </c>
      <c r="AJ184" t="e">
        <f>IF(OR(入力!CL184="",入力!CL184="#N/A"),#N/A,入力!CL184)</f>
        <v>#N/A</v>
      </c>
      <c r="AK184" t="e">
        <f>IF(OR(入力!CK184="",入力!CK184="#N/A"),#N/A,入力!CK184)</f>
        <v>#N/A</v>
      </c>
      <c r="AL184" t="e">
        <f>IF(OR(入力!CM184="",入力!CM184="#N/A"),#N/A,入力!CM184)</f>
        <v>#N/A</v>
      </c>
      <c r="AM184" s="39" t="e">
        <f>IF(OR(入力!CN184="",入力!CN184="#N/A"),#N/A,入力!CN184)</f>
        <v>#N/A</v>
      </c>
      <c r="AN184" s="39" t="e">
        <f>IF(OR(入力!CV184="",入力!CV184="#N/A"),#N/A,入力!CV184)</f>
        <v>#N/A</v>
      </c>
      <c r="AO184" s="39" t="e">
        <f>IF(OR(入力!CU184="",入力!CU184="#N/A"),#N/A,入力!CU184)</f>
        <v>#N/A</v>
      </c>
      <c r="AP184" s="40" t="e">
        <f>IF(OR(入力!CW184="",入力!CW184="#N/A"),#N/A,入力!CW184)</f>
        <v>#N/A</v>
      </c>
      <c r="AQ184" t="e">
        <f>IF(OR(入力!CX184="",入力!CX184="#N/A"),#N/A,入力!CX184)</f>
        <v>#N/A</v>
      </c>
      <c r="AR184" t="e">
        <f>IF(OR(入力!DF184="",入力!DF184="#N/A"),#N/A,入力!DF184)</f>
        <v>#N/A</v>
      </c>
      <c r="AS184" t="e">
        <f>IF(OR(入力!DE184="",入力!DE184="#N/A"),#N/A,入力!DE184)</f>
        <v>#N/A</v>
      </c>
      <c r="AT184" t="e">
        <f>IF(OR(入力!DG184="",入力!DG184="#N/A"),#N/A,入力!DG184)</f>
        <v>#N/A</v>
      </c>
      <c r="AU184" s="39" t="e">
        <f>IF(OR(入力!DH184="",入力!DH184="#N/A"),#N/A,入力!DH184)</f>
        <v>#N/A</v>
      </c>
      <c r="AV184" s="39" t="e">
        <f>IF(OR(入力!DP184="",入力!DP184="#N/A"),#N/A,入力!DP184)</f>
        <v>#N/A</v>
      </c>
      <c r="AW184" s="39" t="e">
        <f>IF(OR(入力!DO184="",入力!DO184="#N/A"),#N/A,入力!DO184)</f>
        <v>#N/A</v>
      </c>
      <c r="AX184" s="45" t="e">
        <f>IF(OR(入力!DQ184="",入力!DQ184="#N/A"),#N/A,入力!DQ184)</f>
        <v>#N/A</v>
      </c>
      <c r="AY184" t="e">
        <f>IF(OR(入力!DR184="",入力!DR184="#N/A"),#N/A,入力!DR184)</f>
        <v>#N/A</v>
      </c>
      <c r="AZ184" t="e">
        <f>IF(OR(入力!DZ184="",入力!DZ184="#N/A"),#N/A,入力!DZ184)</f>
        <v>#N/A</v>
      </c>
      <c r="BA184" t="e">
        <f>IF(OR(入力!DY184="",入力!DY184="#N/A"),#N/A,入力!DY184)</f>
        <v>#N/A</v>
      </c>
      <c r="BB184" t="e">
        <f>IF(OR(入力!EA184="",入力!EA184="#N/A"),#N/A,入力!EA184)</f>
        <v>#N/A</v>
      </c>
      <c r="BC184" s="39" t="e">
        <f>IF(OR(入力!EB184="",入力!EB184="#N/A"),#N/A,入力!EB184)</f>
        <v>#N/A</v>
      </c>
      <c r="BD184" s="39" t="e">
        <f>IF(OR(入力!EJ184="",入力!EJ184="#N/A"),#N/A,入力!EJ184)</f>
        <v>#N/A</v>
      </c>
      <c r="BE184" s="39" t="e">
        <f>IF(OR(入力!EI184="",入力!EI184="#N/A"),#N/A,入力!EI184)</f>
        <v>#N/A</v>
      </c>
      <c r="BF184" s="217" t="e">
        <f>IF(OR(入力!EK184="",入力!EK184="#N/A"),#N/A,入力!EK184)</f>
        <v>#N/A</v>
      </c>
      <c r="BG184" s="126" t="e">
        <f>IF(OR(入力!GT184="",入力!GT184="#N/A"),#N/A,入力!GT184)</f>
        <v>#N/A</v>
      </c>
      <c r="BH184" s="23" t="e">
        <f>IF(OR(入力!HB184="",入力!HB184="#N/A"),#N/A,入力!HB184)</f>
        <v>#N/A</v>
      </c>
      <c r="BI184" s="23" t="e">
        <f>IF(OR(入力!HA184="",入力!HA184="#N/A"),#N/A,入力!HA184)</f>
        <v>#N/A</v>
      </c>
      <c r="BJ184" s="15" t="e">
        <f>IF(OR(入力!HC184="",入力!HC184="#N/A"),#N/A,入力!HC184)</f>
        <v>#N/A</v>
      </c>
      <c r="BK184" t="e">
        <f>IF(OR(入力!LJ184="",入力!LJ184="#N/A"),#N/A,入力!LJ184)</f>
        <v>#N/A</v>
      </c>
      <c r="BL184" t="e">
        <f>IF(OR(入力!LR184="",入力!LR184="#N/A"),#N/A,入力!LR184)</f>
        <v>#N/A</v>
      </c>
      <c r="BM184" t="e">
        <f>IF(OR(入力!LQ184="",入力!LQ184="#N/A"),#N/A,入力!LQ184)</f>
        <v>#N/A</v>
      </c>
      <c r="BN184" s="2" t="e">
        <f>IF(OR(入力!LS184="",入力!LS184="#N/A"),#N/A,入力!LS184)</f>
        <v>#N/A</v>
      </c>
      <c r="BO184" t="e">
        <f>IF(OR(入力!LT184="",入力!LT184="#N/A"),#N/A,入力!LT184)</f>
        <v>#N/A</v>
      </c>
      <c r="BP184" t="e">
        <f>IF(OR(入力!MB184="",入力!MB184="#N/A"),#N/A,入力!MB184)</f>
        <v>#N/A</v>
      </c>
      <c r="BQ184" t="e">
        <f>IF(OR(入力!MA184="",入力!MA184="#N/A"),#N/A,入力!MA184)</f>
        <v>#N/A</v>
      </c>
      <c r="BR184" s="15" t="e">
        <f>IF(OR(入力!MC184="",入力!MC184="#N/A"),#N/A,入力!MC184)</f>
        <v>#N/A</v>
      </c>
      <c r="BS184" s="224" t="e">
        <f>IF(OR(入力!MN184="",入力!MN184="#N/A"),#N/A,入力!MN184)</f>
        <v>#N/A</v>
      </c>
      <c r="BT184" s="224" t="e">
        <f>IF(OR(入力!MV184="",入力!MV184="#N/A"),#N/A,入力!MV184)</f>
        <v>#N/A</v>
      </c>
      <c r="BU184" s="224" t="e">
        <f>IF(OR(入力!MU184="",入力!MU184="#N/A"),#N/A,入力!MU184)</f>
        <v>#N/A</v>
      </c>
      <c r="BV184" s="154" t="e">
        <f>IF(OR(入力!MW184="",入力!MW184="#N/A"),#N/A,入力!MW184)</f>
        <v>#N/A</v>
      </c>
      <c r="CD184" s="503"/>
      <c r="CE184" s="565"/>
      <c r="CF184" s="509"/>
      <c r="DC184" s="23"/>
    </row>
    <row r="185" spans="1:107">
      <c r="A185" s="251" t="e">
        <f>IF(OR(入力!A185="",入力!A185="#N/A"),#N/A,入力!A185)</f>
        <v>#N/A</v>
      </c>
      <c r="B185" s="253" t="e">
        <f>IF(OR(入力!B185="",入力!B185="#N/A"),#N/A,入力!B185)</f>
        <v>#N/A</v>
      </c>
      <c r="C185" s="74" t="e">
        <f>IF(OR(入力!C185="",入力!C185="#N/A"),#N/A,入力!C185)</f>
        <v>#N/A</v>
      </c>
      <c r="D185" s="210" t="e">
        <f>IF(OR(入力!E185="",入力!E185="#N/A"),#N/A,入力!E185)</f>
        <v>#N/A</v>
      </c>
      <c r="E185" s="2" t="e">
        <f>IF(OR(入力!H185="",入力!H185="#N/A"),#N/A,入力!H185)</f>
        <v>#N/A</v>
      </c>
      <c r="F185" t="e">
        <f>IF(OR(入力!I185="",入力!I185="#N/A"),#N/A,入力!I185)</f>
        <v>#N/A</v>
      </c>
      <c r="G185" t="e">
        <f>IF(OR(入力!Q185="",入力!Q185="#N/A"),#N/A,入力!Q185)</f>
        <v>#N/A</v>
      </c>
      <c r="H185" t="e">
        <f>IF(OR(入力!P185="",入力!P185="#N/A"),#N/A,入力!P185)</f>
        <v>#N/A</v>
      </c>
      <c r="I185" s="2" t="e">
        <f>IF(OR(入力!R185="",入力!R185="#N/A"),#N/A,入力!R185)</f>
        <v>#N/A</v>
      </c>
      <c r="J185" t="e">
        <f>IF(OR(入力!S185="",入力!S185="#N/A"),#N/A,入力!S185)</f>
        <v>#N/A</v>
      </c>
      <c r="K185" t="e">
        <f>IF(OR(入力!AA185="",入力!AA185="#N/A"),#N/A,入力!AA185)</f>
        <v>#N/A</v>
      </c>
      <c r="L185" t="e">
        <f>IF(OR(入力!Z185="",入力!Z185="#N/A"),#N/A,入力!Z185)</f>
        <v>#N/A</v>
      </c>
      <c r="M185" s="2" t="e">
        <f>IF(OR(入力!AB185="",入力!AB185="#N/A"),#N/A,入力!AB185)</f>
        <v>#N/A</v>
      </c>
      <c r="N185" t="e">
        <f>IF(OR(入力!AC185="",入力!AC185="#N/A"),#N/A,入力!AC185)</f>
        <v>#N/A</v>
      </c>
      <c r="O185" t="e">
        <f>IF(OR(入力!AK185="",入力!AK185="#N/A"),#N/A,入力!AK185)</f>
        <v>#N/A</v>
      </c>
      <c r="P185" t="e">
        <f>IF(OR(入力!AJ185="",入力!AJ185="#N/A"),#N/A,入力!AJ185)</f>
        <v>#N/A</v>
      </c>
      <c r="Q185" s="2" t="e">
        <f>IF(OR(入力!AL185="",入力!AL185="#N/A"),#N/A,入力!AL185)</f>
        <v>#N/A</v>
      </c>
      <c r="R185" t="e">
        <f>IF(OR(入力!AM185="",入力!AM185="#N/A"),#N/A,入力!AM185)</f>
        <v>#N/A</v>
      </c>
      <c r="S185" t="e">
        <f>IF(OR(入力!AT185="",入力!AT185="#N/A"),#N/A,入力!AT185)</f>
        <v>#N/A</v>
      </c>
      <c r="T185" t="e">
        <f>IF(OR(入力!AV185="",入力!AV185="#N/A"),#N/A,入力!AV185)</f>
        <v>#N/A</v>
      </c>
      <c r="U185" t="e">
        <f>IF(OR(入力!AU185="",入力!AU185="#N/A"),#N/A,入力!AU185)</f>
        <v>#N/A</v>
      </c>
      <c r="V185" s="2" t="e">
        <f>IF(OR(入力!AW185="",入力!AW185="#N/A"),#N/A,入力!AW185)</f>
        <v>#N/A</v>
      </c>
      <c r="W185" t="e">
        <f>IF(OR(入力!AX185="",入力!AX185="#N/A"),#N/A,入力!AX185)</f>
        <v>#N/A</v>
      </c>
      <c r="X185" t="e">
        <f>IF(OR(入力!BF185="",入力!BF185="#N/A"),#N/A,入力!BF185)</f>
        <v>#N/A</v>
      </c>
      <c r="Y185" t="e">
        <f>IF(OR(入力!BE185="",入力!BE185="#N/A"),#N/A,入力!BE185)</f>
        <v>#N/A</v>
      </c>
      <c r="Z185" s="2" t="e">
        <f>IF(OR(入力!BG185="",入力!BG185="#N/A"),#N/A,入力!BG185)</f>
        <v>#N/A</v>
      </c>
      <c r="AA185" t="e">
        <f>IF(OR(入力!BL185="",入力!BL185="#N/A"),#N/A,入力!BL185)</f>
        <v>#N/A</v>
      </c>
      <c r="AB185" s="15" t="e">
        <f>IF(OR(入力!BM185="",入力!BM185="#N/A"),#N/A,入力!BM185)</f>
        <v>#N/A</v>
      </c>
      <c r="AC185" s="98" t="e">
        <f>IF(OR(入力!BS185="",入力!BS185="#N/A"),#N/A,入力!BS185)</f>
        <v>#N/A</v>
      </c>
      <c r="AD185" s="23" t="e">
        <f>IF(OR(入力!BT185="",入力!BT185="#N/A"),#N/A,入力!BT185)</f>
        <v>#N/A</v>
      </c>
      <c r="AE185" s="23" t="e">
        <f>IF(OR(入力!BW185="",入力!BW185="#N/A"),#N/A,入力!BW185)</f>
        <v>#N/A</v>
      </c>
      <c r="AF185" s="23" t="e">
        <f>IF(OR(入力!BX185="",入力!BX185="#N/A"),#N/A,入力!BX185)</f>
        <v>#N/A</v>
      </c>
      <c r="AG185" s="126" t="e">
        <f>IF(OR(入力!BZ185="",入力!BZ185="#N/A"),#N/A,入力!BZ185)</f>
        <v>#N/A</v>
      </c>
      <c r="AH185" s="15" t="e">
        <f>IF(OR(入力!CB185="",入力!CB185="#N/A"),#N/A,入力!CB185)</f>
        <v>#N/A</v>
      </c>
      <c r="AI185" t="e">
        <f>IF(OR(入力!CD185="",入力!CD185="#N/A"),#N/A,入力!CD185)</f>
        <v>#N/A</v>
      </c>
      <c r="AJ185" t="e">
        <f>IF(OR(入力!CL185="",入力!CL185="#N/A"),#N/A,入力!CL185)</f>
        <v>#N/A</v>
      </c>
      <c r="AK185" t="e">
        <f>IF(OR(入力!CK185="",入力!CK185="#N/A"),#N/A,入力!CK185)</f>
        <v>#N/A</v>
      </c>
      <c r="AL185" t="e">
        <f>IF(OR(入力!CM185="",入力!CM185="#N/A"),#N/A,入力!CM185)</f>
        <v>#N/A</v>
      </c>
      <c r="AM185" s="39" t="e">
        <f>IF(OR(入力!CN185="",入力!CN185="#N/A"),#N/A,入力!CN185)</f>
        <v>#N/A</v>
      </c>
      <c r="AN185" s="39" t="e">
        <f>IF(OR(入力!CV185="",入力!CV185="#N/A"),#N/A,入力!CV185)</f>
        <v>#N/A</v>
      </c>
      <c r="AO185" s="39" t="e">
        <f>IF(OR(入力!CU185="",入力!CU185="#N/A"),#N/A,入力!CU185)</f>
        <v>#N/A</v>
      </c>
      <c r="AP185" s="40" t="e">
        <f>IF(OR(入力!CW185="",入力!CW185="#N/A"),#N/A,入力!CW185)</f>
        <v>#N/A</v>
      </c>
      <c r="AQ185" t="e">
        <f>IF(OR(入力!CX185="",入力!CX185="#N/A"),#N/A,入力!CX185)</f>
        <v>#N/A</v>
      </c>
      <c r="AR185" t="e">
        <f>IF(OR(入力!DF185="",入力!DF185="#N/A"),#N/A,入力!DF185)</f>
        <v>#N/A</v>
      </c>
      <c r="AS185" t="e">
        <f>IF(OR(入力!DE185="",入力!DE185="#N/A"),#N/A,入力!DE185)</f>
        <v>#N/A</v>
      </c>
      <c r="AT185" t="e">
        <f>IF(OR(入力!DG185="",入力!DG185="#N/A"),#N/A,入力!DG185)</f>
        <v>#N/A</v>
      </c>
      <c r="AU185" s="39" t="e">
        <f>IF(OR(入力!DH185="",入力!DH185="#N/A"),#N/A,入力!DH185)</f>
        <v>#N/A</v>
      </c>
      <c r="AV185" s="39" t="e">
        <f>IF(OR(入力!DP185="",入力!DP185="#N/A"),#N/A,入力!DP185)</f>
        <v>#N/A</v>
      </c>
      <c r="AW185" s="39" t="e">
        <f>IF(OR(入力!DO185="",入力!DO185="#N/A"),#N/A,入力!DO185)</f>
        <v>#N/A</v>
      </c>
      <c r="AX185" s="45" t="e">
        <f>IF(OR(入力!DQ185="",入力!DQ185="#N/A"),#N/A,入力!DQ185)</f>
        <v>#N/A</v>
      </c>
      <c r="AY185" t="e">
        <f>IF(OR(入力!DR185="",入力!DR185="#N/A"),#N/A,入力!DR185)</f>
        <v>#N/A</v>
      </c>
      <c r="AZ185" t="e">
        <f>IF(OR(入力!DZ185="",入力!DZ185="#N/A"),#N/A,入力!DZ185)</f>
        <v>#N/A</v>
      </c>
      <c r="BA185" t="e">
        <f>IF(OR(入力!DY185="",入力!DY185="#N/A"),#N/A,入力!DY185)</f>
        <v>#N/A</v>
      </c>
      <c r="BB185" t="e">
        <f>IF(OR(入力!EA185="",入力!EA185="#N/A"),#N/A,入力!EA185)</f>
        <v>#N/A</v>
      </c>
      <c r="BC185" s="39" t="e">
        <f>IF(OR(入力!EB185="",入力!EB185="#N/A"),#N/A,入力!EB185)</f>
        <v>#N/A</v>
      </c>
      <c r="BD185" s="39" t="e">
        <f>IF(OR(入力!EJ185="",入力!EJ185="#N/A"),#N/A,入力!EJ185)</f>
        <v>#N/A</v>
      </c>
      <c r="BE185" s="39" t="e">
        <f>IF(OR(入力!EI185="",入力!EI185="#N/A"),#N/A,入力!EI185)</f>
        <v>#N/A</v>
      </c>
      <c r="BF185" s="217" t="e">
        <f>IF(OR(入力!EK185="",入力!EK185="#N/A"),#N/A,入力!EK185)</f>
        <v>#N/A</v>
      </c>
      <c r="BG185" s="126" t="e">
        <f>IF(OR(入力!GT185="",入力!GT185="#N/A"),#N/A,入力!GT185)</f>
        <v>#N/A</v>
      </c>
      <c r="BH185" s="23" t="e">
        <f>IF(OR(入力!HB185="",入力!HB185="#N/A"),#N/A,入力!HB185)</f>
        <v>#N/A</v>
      </c>
      <c r="BI185" s="23" t="e">
        <f>IF(OR(入力!HA185="",入力!HA185="#N/A"),#N/A,入力!HA185)</f>
        <v>#N/A</v>
      </c>
      <c r="BJ185" s="15" t="e">
        <f>IF(OR(入力!HC185="",入力!HC185="#N/A"),#N/A,入力!HC185)</f>
        <v>#N/A</v>
      </c>
      <c r="BK185" t="e">
        <f>IF(OR(入力!LJ185="",入力!LJ185="#N/A"),#N/A,入力!LJ185)</f>
        <v>#N/A</v>
      </c>
      <c r="BL185" t="e">
        <f>IF(OR(入力!LR185="",入力!LR185="#N/A"),#N/A,入力!LR185)</f>
        <v>#N/A</v>
      </c>
      <c r="BM185" t="e">
        <f>IF(OR(入力!LQ185="",入力!LQ185="#N/A"),#N/A,入力!LQ185)</f>
        <v>#N/A</v>
      </c>
      <c r="BN185" s="2" t="e">
        <f>IF(OR(入力!LS185="",入力!LS185="#N/A"),#N/A,入力!LS185)</f>
        <v>#N/A</v>
      </c>
      <c r="BO185" t="e">
        <f>IF(OR(入力!LT185="",入力!LT185="#N/A"),#N/A,入力!LT185)</f>
        <v>#N/A</v>
      </c>
      <c r="BP185" t="e">
        <f>IF(OR(入力!MB185="",入力!MB185="#N/A"),#N/A,入力!MB185)</f>
        <v>#N/A</v>
      </c>
      <c r="BQ185" t="e">
        <f>IF(OR(入力!MA185="",入力!MA185="#N/A"),#N/A,入力!MA185)</f>
        <v>#N/A</v>
      </c>
      <c r="BR185" s="15" t="e">
        <f>IF(OR(入力!MC185="",入力!MC185="#N/A"),#N/A,入力!MC185)</f>
        <v>#N/A</v>
      </c>
      <c r="BS185" s="224" t="e">
        <f>IF(OR(入力!MN185="",入力!MN185="#N/A"),#N/A,入力!MN185)</f>
        <v>#N/A</v>
      </c>
      <c r="BT185" s="224" t="e">
        <f>IF(OR(入力!MV185="",入力!MV185="#N/A"),#N/A,入力!MV185)</f>
        <v>#N/A</v>
      </c>
      <c r="BU185" s="224" t="e">
        <f>IF(OR(入力!MU185="",入力!MU185="#N/A"),#N/A,入力!MU185)</f>
        <v>#N/A</v>
      </c>
      <c r="BV185" s="154" t="e">
        <f>IF(OR(入力!MW185="",入力!MW185="#N/A"),#N/A,入力!MW185)</f>
        <v>#N/A</v>
      </c>
      <c r="CD185" s="503"/>
      <c r="CE185" s="565"/>
      <c r="CF185" s="509"/>
      <c r="DC185" s="23"/>
    </row>
    <row r="186" spans="1:107">
      <c r="A186" s="251" t="e">
        <f>IF(OR(入力!A186="",入力!A186="#N/A"),#N/A,入力!A186)</f>
        <v>#N/A</v>
      </c>
      <c r="B186" s="253" t="e">
        <f>IF(OR(入力!B186="",入力!B186="#N/A"),#N/A,入力!B186)</f>
        <v>#N/A</v>
      </c>
      <c r="C186" s="74" t="e">
        <f>IF(OR(入力!C186="",入力!C186="#N/A"),#N/A,入力!C186)</f>
        <v>#N/A</v>
      </c>
      <c r="D186" s="210" t="e">
        <f>IF(OR(入力!E186="",入力!E186="#N/A"),#N/A,入力!E186)</f>
        <v>#N/A</v>
      </c>
      <c r="E186" s="2" t="e">
        <f>IF(OR(入力!H186="",入力!H186="#N/A"),#N/A,入力!H186)</f>
        <v>#N/A</v>
      </c>
      <c r="F186" t="e">
        <f>IF(OR(入力!I186="",入力!I186="#N/A"),#N/A,入力!I186)</f>
        <v>#N/A</v>
      </c>
      <c r="G186" t="e">
        <f>IF(OR(入力!Q186="",入力!Q186="#N/A"),#N/A,入力!Q186)</f>
        <v>#N/A</v>
      </c>
      <c r="H186" t="e">
        <f>IF(OR(入力!P186="",入力!P186="#N/A"),#N/A,入力!P186)</f>
        <v>#N/A</v>
      </c>
      <c r="I186" s="2" t="e">
        <f>IF(OR(入力!R186="",入力!R186="#N/A"),#N/A,入力!R186)</f>
        <v>#N/A</v>
      </c>
      <c r="J186" t="e">
        <f>IF(OR(入力!S186="",入力!S186="#N/A"),#N/A,入力!S186)</f>
        <v>#N/A</v>
      </c>
      <c r="K186" t="e">
        <f>IF(OR(入力!AA186="",入力!AA186="#N/A"),#N/A,入力!AA186)</f>
        <v>#N/A</v>
      </c>
      <c r="L186" t="e">
        <f>IF(OR(入力!Z186="",入力!Z186="#N/A"),#N/A,入力!Z186)</f>
        <v>#N/A</v>
      </c>
      <c r="M186" s="2" t="e">
        <f>IF(OR(入力!AB186="",入力!AB186="#N/A"),#N/A,入力!AB186)</f>
        <v>#N/A</v>
      </c>
      <c r="N186" t="e">
        <f>IF(OR(入力!AC186="",入力!AC186="#N/A"),#N/A,入力!AC186)</f>
        <v>#N/A</v>
      </c>
      <c r="O186" t="e">
        <f>IF(OR(入力!AK186="",入力!AK186="#N/A"),#N/A,入力!AK186)</f>
        <v>#N/A</v>
      </c>
      <c r="P186" t="e">
        <f>IF(OR(入力!AJ186="",入力!AJ186="#N/A"),#N/A,入力!AJ186)</f>
        <v>#N/A</v>
      </c>
      <c r="Q186" s="2" t="e">
        <f>IF(OR(入力!AL186="",入力!AL186="#N/A"),#N/A,入力!AL186)</f>
        <v>#N/A</v>
      </c>
      <c r="R186" t="e">
        <f>IF(OR(入力!AM186="",入力!AM186="#N/A"),#N/A,入力!AM186)</f>
        <v>#N/A</v>
      </c>
      <c r="S186" t="e">
        <f>IF(OR(入力!AT186="",入力!AT186="#N/A"),#N/A,入力!AT186)</f>
        <v>#N/A</v>
      </c>
      <c r="T186" t="e">
        <f>IF(OR(入力!AV186="",入力!AV186="#N/A"),#N/A,入力!AV186)</f>
        <v>#N/A</v>
      </c>
      <c r="U186" t="e">
        <f>IF(OR(入力!AU186="",入力!AU186="#N/A"),#N/A,入力!AU186)</f>
        <v>#N/A</v>
      </c>
      <c r="V186" s="2" t="e">
        <f>IF(OR(入力!AW186="",入力!AW186="#N/A"),#N/A,入力!AW186)</f>
        <v>#N/A</v>
      </c>
      <c r="W186" t="e">
        <f>IF(OR(入力!AX186="",入力!AX186="#N/A"),#N/A,入力!AX186)</f>
        <v>#N/A</v>
      </c>
      <c r="X186" t="e">
        <f>IF(OR(入力!BF186="",入力!BF186="#N/A"),#N/A,入力!BF186)</f>
        <v>#N/A</v>
      </c>
      <c r="Y186" t="e">
        <f>IF(OR(入力!BE186="",入力!BE186="#N/A"),#N/A,入力!BE186)</f>
        <v>#N/A</v>
      </c>
      <c r="Z186" s="2" t="e">
        <f>IF(OR(入力!BG186="",入力!BG186="#N/A"),#N/A,入力!BG186)</f>
        <v>#N/A</v>
      </c>
      <c r="AA186" t="e">
        <f>IF(OR(入力!BL186="",入力!BL186="#N/A"),#N/A,入力!BL186)</f>
        <v>#N/A</v>
      </c>
      <c r="AB186" s="15" t="e">
        <f>IF(OR(入力!BM186="",入力!BM186="#N/A"),#N/A,入力!BM186)</f>
        <v>#N/A</v>
      </c>
      <c r="AC186" s="98" t="e">
        <f>IF(OR(入力!BS186="",入力!BS186="#N/A"),#N/A,入力!BS186)</f>
        <v>#N/A</v>
      </c>
      <c r="AD186" s="23" t="e">
        <f>IF(OR(入力!BT186="",入力!BT186="#N/A"),#N/A,入力!BT186)</f>
        <v>#N/A</v>
      </c>
      <c r="AE186" s="23" t="e">
        <f>IF(OR(入力!BW186="",入力!BW186="#N/A"),#N/A,入力!BW186)</f>
        <v>#N/A</v>
      </c>
      <c r="AF186" s="23" t="e">
        <f>IF(OR(入力!BX186="",入力!BX186="#N/A"),#N/A,入力!BX186)</f>
        <v>#N/A</v>
      </c>
      <c r="AG186" s="126" t="e">
        <f>IF(OR(入力!BZ186="",入力!BZ186="#N/A"),#N/A,入力!BZ186)</f>
        <v>#N/A</v>
      </c>
      <c r="AH186" s="15" t="e">
        <f>IF(OR(入力!CB186="",入力!CB186="#N/A"),#N/A,入力!CB186)</f>
        <v>#N/A</v>
      </c>
      <c r="AI186" t="e">
        <f>IF(OR(入力!CD186="",入力!CD186="#N/A"),#N/A,入力!CD186)</f>
        <v>#N/A</v>
      </c>
      <c r="AJ186" t="e">
        <f>IF(OR(入力!CL186="",入力!CL186="#N/A"),#N/A,入力!CL186)</f>
        <v>#N/A</v>
      </c>
      <c r="AK186" t="e">
        <f>IF(OR(入力!CK186="",入力!CK186="#N/A"),#N/A,入力!CK186)</f>
        <v>#N/A</v>
      </c>
      <c r="AL186" t="e">
        <f>IF(OR(入力!CM186="",入力!CM186="#N/A"),#N/A,入力!CM186)</f>
        <v>#N/A</v>
      </c>
      <c r="AM186" s="39" t="e">
        <f>IF(OR(入力!CN186="",入力!CN186="#N/A"),#N/A,入力!CN186)</f>
        <v>#N/A</v>
      </c>
      <c r="AN186" s="39" t="e">
        <f>IF(OR(入力!CV186="",入力!CV186="#N/A"),#N/A,入力!CV186)</f>
        <v>#N/A</v>
      </c>
      <c r="AO186" s="39" t="e">
        <f>IF(OR(入力!CU186="",入力!CU186="#N/A"),#N/A,入力!CU186)</f>
        <v>#N/A</v>
      </c>
      <c r="AP186" s="40" t="e">
        <f>IF(OR(入力!CW186="",入力!CW186="#N/A"),#N/A,入力!CW186)</f>
        <v>#N/A</v>
      </c>
      <c r="AQ186" t="e">
        <f>IF(OR(入力!CX186="",入力!CX186="#N/A"),#N/A,入力!CX186)</f>
        <v>#N/A</v>
      </c>
      <c r="AR186" t="e">
        <f>IF(OR(入力!DF186="",入力!DF186="#N/A"),#N/A,入力!DF186)</f>
        <v>#N/A</v>
      </c>
      <c r="AS186" t="e">
        <f>IF(OR(入力!DE186="",入力!DE186="#N/A"),#N/A,入力!DE186)</f>
        <v>#N/A</v>
      </c>
      <c r="AT186" t="e">
        <f>IF(OR(入力!DG186="",入力!DG186="#N/A"),#N/A,入力!DG186)</f>
        <v>#N/A</v>
      </c>
      <c r="AU186" s="39" t="e">
        <f>IF(OR(入力!DH186="",入力!DH186="#N/A"),#N/A,入力!DH186)</f>
        <v>#N/A</v>
      </c>
      <c r="AV186" s="39" t="e">
        <f>IF(OR(入力!DP186="",入力!DP186="#N/A"),#N/A,入力!DP186)</f>
        <v>#N/A</v>
      </c>
      <c r="AW186" s="39" t="e">
        <f>IF(OR(入力!DO186="",入力!DO186="#N/A"),#N/A,入力!DO186)</f>
        <v>#N/A</v>
      </c>
      <c r="AX186" s="45" t="e">
        <f>IF(OR(入力!DQ186="",入力!DQ186="#N/A"),#N/A,入力!DQ186)</f>
        <v>#N/A</v>
      </c>
      <c r="AY186" t="e">
        <f>IF(OR(入力!DR186="",入力!DR186="#N/A"),#N/A,入力!DR186)</f>
        <v>#N/A</v>
      </c>
      <c r="AZ186" t="e">
        <f>IF(OR(入力!DZ186="",入力!DZ186="#N/A"),#N/A,入力!DZ186)</f>
        <v>#N/A</v>
      </c>
      <c r="BA186" t="e">
        <f>IF(OR(入力!DY186="",入力!DY186="#N/A"),#N/A,入力!DY186)</f>
        <v>#N/A</v>
      </c>
      <c r="BB186" t="e">
        <f>IF(OR(入力!EA186="",入力!EA186="#N/A"),#N/A,入力!EA186)</f>
        <v>#N/A</v>
      </c>
      <c r="BC186" s="39" t="e">
        <f>IF(OR(入力!EB186="",入力!EB186="#N/A"),#N/A,入力!EB186)</f>
        <v>#N/A</v>
      </c>
      <c r="BD186" s="39" t="e">
        <f>IF(OR(入力!EJ186="",入力!EJ186="#N/A"),#N/A,入力!EJ186)</f>
        <v>#N/A</v>
      </c>
      <c r="BE186" s="39" t="e">
        <f>IF(OR(入力!EI186="",入力!EI186="#N/A"),#N/A,入力!EI186)</f>
        <v>#N/A</v>
      </c>
      <c r="BF186" s="217" t="e">
        <f>IF(OR(入力!EK186="",入力!EK186="#N/A"),#N/A,入力!EK186)</f>
        <v>#N/A</v>
      </c>
      <c r="BG186" s="126" t="e">
        <f>IF(OR(入力!GT186="",入力!GT186="#N/A"),#N/A,入力!GT186)</f>
        <v>#N/A</v>
      </c>
      <c r="BH186" s="23" t="e">
        <f>IF(OR(入力!HB186="",入力!HB186="#N/A"),#N/A,入力!HB186)</f>
        <v>#N/A</v>
      </c>
      <c r="BI186" s="23" t="e">
        <f>IF(OR(入力!HA186="",入力!HA186="#N/A"),#N/A,入力!HA186)</f>
        <v>#N/A</v>
      </c>
      <c r="BJ186" s="15" t="e">
        <f>IF(OR(入力!HC186="",入力!HC186="#N/A"),#N/A,入力!HC186)</f>
        <v>#N/A</v>
      </c>
      <c r="BK186" t="e">
        <f>IF(OR(入力!LJ186="",入力!LJ186="#N/A"),#N/A,入力!LJ186)</f>
        <v>#N/A</v>
      </c>
      <c r="BL186" t="e">
        <f>IF(OR(入力!LR186="",入力!LR186="#N/A"),#N/A,入力!LR186)</f>
        <v>#N/A</v>
      </c>
      <c r="BM186" t="e">
        <f>IF(OR(入力!LQ186="",入力!LQ186="#N/A"),#N/A,入力!LQ186)</f>
        <v>#N/A</v>
      </c>
      <c r="BN186" s="2" t="e">
        <f>IF(OR(入力!LS186="",入力!LS186="#N/A"),#N/A,入力!LS186)</f>
        <v>#N/A</v>
      </c>
      <c r="BO186" t="e">
        <f>IF(OR(入力!LT186="",入力!LT186="#N/A"),#N/A,入力!LT186)</f>
        <v>#N/A</v>
      </c>
      <c r="BP186" t="e">
        <f>IF(OR(入力!MB186="",入力!MB186="#N/A"),#N/A,入力!MB186)</f>
        <v>#N/A</v>
      </c>
      <c r="BQ186" t="e">
        <f>IF(OR(入力!MA186="",入力!MA186="#N/A"),#N/A,入力!MA186)</f>
        <v>#N/A</v>
      </c>
      <c r="BR186" s="15" t="e">
        <f>IF(OR(入力!MC186="",入力!MC186="#N/A"),#N/A,入力!MC186)</f>
        <v>#N/A</v>
      </c>
      <c r="BS186" s="224" t="e">
        <f>IF(OR(入力!MN186="",入力!MN186="#N/A"),#N/A,入力!MN186)</f>
        <v>#N/A</v>
      </c>
      <c r="BT186" s="224" t="e">
        <f>IF(OR(入力!MV186="",入力!MV186="#N/A"),#N/A,入力!MV186)</f>
        <v>#N/A</v>
      </c>
      <c r="BU186" s="224" t="e">
        <f>IF(OR(入力!MU186="",入力!MU186="#N/A"),#N/A,入力!MU186)</f>
        <v>#N/A</v>
      </c>
      <c r="BV186" s="154" t="e">
        <f>IF(OR(入力!MW186="",入力!MW186="#N/A"),#N/A,入力!MW186)</f>
        <v>#N/A</v>
      </c>
      <c r="CD186" s="503"/>
      <c r="CE186" s="565"/>
      <c r="CF186" s="509"/>
      <c r="DC186" s="23"/>
    </row>
    <row r="187" spans="1:107">
      <c r="A187" s="251" t="e">
        <f>IF(OR(入力!A187="",入力!A187="#N/A"),#N/A,入力!A187)</f>
        <v>#N/A</v>
      </c>
      <c r="B187" s="253" t="e">
        <f>IF(OR(入力!B187="",入力!B187="#N/A"),#N/A,入力!B187)</f>
        <v>#N/A</v>
      </c>
      <c r="C187" s="74" t="e">
        <f>IF(OR(入力!C187="",入力!C187="#N/A"),#N/A,入力!C187)</f>
        <v>#N/A</v>
      </c>
      <c r="D187" s="210" t="e">
        <f>IF(OR(入力!E187="",入力!E187="#N/A"),#N/A,入力!E187)</f>
        <v>#N/A</v>
      </c>
      <c r="E187" s="2" t="e">
        <f>IF(OR(入力!H187="",入力!H187="#N/A"),#N/A,入力!H187)</f>
        <v>#N/A</v>
      </c>
      <c r="F187" t="e">
        <f>IF(OR(入力!I187="",入力!I187="#N/A"),#N/A,入力!I187)</f>
        <v>#N/A</v>
      </c>
      <c r="G187" t="e">
        <f>IF(OR(入力!Q187="",入力!Q187="#N/A"),#N/A,入力!Q187)</f>
        <v>#N/A</v>
      </c>
      <c r="H187" t="e">
        <f>IF(OR(入力!P187="",入力!P187="#N/A"),#N/A,入力!P187)</f>
        <v>#N/A</v>
      </c>
      <c r="I187" s="2" t="e">
        <f>IF(OR(入力!R187="",入力!R187="#N/A"),#N/A,入力!R187)</f>
        <v>#N/A</v>
      </c>
      <c r="J187" t="e">
        <f>IF(OR(入力!S187="",入力!S187="#N/A"),#N/A,入力!S187)</f>
        <v>#N/A</v>
      </c>
      <c r="K187" t="e">
        <f>IF(OR(入力!AA187="",入力!AA187="#N/A"),#N/A,入力!AA187)</f>
        <v>#N/A</v>
      </c>
      <c r="L187" t="e">
        <f>IF(OR(入力!Z187="",入力!Z187="#N/A"),#N/A,入力!Z187)</f>
        <v>#N/A</v>
      </c>
      <c r="M187" s="2" t="e">
        <f>IF(OR(入力!AB187="",入力!AB187="#N/A"),#N/A,入力!AB187)</f>
        <v>#N/A</v>
      </c>
      <c r="N187" t="e">
        <f>IF(OR(入力!AC187="",入力!AC187="#N/A"),#N/A,入力!AC187)</f>
        <v>#N/A</v>
      </c>
      <c r="O187" t="e">
        <f>IF(OR(入力!AK187="",入力!AK187="#N/A"),#N/A,入力!AK187)</f>
        <v>#N/A</v>
      </c>
      <c r="P187" t="e">
        <f>IF(OR(入力!AJ187="",入力!AJ187="#N/A"),#N/A,入力!AJ187)</f>
        <v>#N/A</v>
      </c>
      <c r="Q187" s="2" t="e">
        <f>IF(OR(入力!AL187="",入力!AL187="#N/A"),#N/A,入力!AL187)</f>
        <v>#N/A</v>
      </c>
      <c r="R187" t="e">
        <f>IF(OR(入力!AM187="",入力!AM187="#N/A"),#N/A,入力!AM187)</f>
        <v>#N/A</v>
      </c>
      <c r="S187" t="e">
        <f>IF(OR(入力!AT187="",入力!AT187="#N/A"),#N/A,入力!AT187)</f>
        <v>#N/A</v>
      </c>
      <c r="T187" t="e">
        <f>IF(OR(入力!AV187="",入力!AV187="#N/A"),#N/A,入力!AV187)</f>
        <v>#N/A</v>
      </c>
      <c r="U187" t="e">
        <f>IF(OR(入力!AU187="",入力!AU187="#N/A"),#N/A,入力!AU187)</f>
        <v>#N/A</v>
      </c>
      <c r="V187" s="2" t="e">
        <f>IF(OR(入力!AW187="",入力!AW187="#N/A"),#N/A,入力!AW187)</f>
        <v>#N/A</v>
      </c>
      <c r="W187" t="e">
        <f>IF(OR(入力!AX187="",入力!AX187="#N/A"),#N/A,入力!AX187)</f>
        <v>#N/A</v>
      </c>
      <c r="X187" t="e">
        <f>IF(OR(入力!BF187="",入力!BF187="#N/A"),#N/A,入力!BF187)</f>
        <v>#N/A</v>
      </c>
      <c r="Y187" t="e">
        <f>IF(OR(入力!BE187="",入力!BE187="#N/A"),#N/A,入力!BE187)</f>
        <v>#N/A</v>
      </c>
      <c r="Z187" s="2" t="e">
        <f>IF(OR(入力!BG187="",入力!BG187="#N/A"),#N/A,入力!BG187)</f>
        <v>#N/A</v>
      </c>
      <c r="AA187" t="e">
        <f>IF(OR(入力!BL187="",入力!BL187="#N/A"),#N/A,入力!BL187)</f>
        <v>#N/A</v>
      </c>
      <c r="AB187" s="15" t="e">
        <f>IF(OR(入力!BM187="",入力!BM187="#N/A"),#N/A,入力!BM187)</f>
        <v>#N/A</v>
      </c>
      <c r="AC187" s="98" t="e">
        <f>IF(OR(入力!BS187="",入力!BS187="#N/A"),#N/A,入力!BS187)</f>
        <v>#N/A</v>
      </c>
      <c r="AD187" s="23" t="e">
        <f>IF(OR(入力!BT187="",入力!BT187="#N/A"),#N/A,入力!BT187)</f>
        <v>#N/A</v>
      </c>
      <c r="AE187" s="23" t="e">
        <f>IF(OR(入力!BW187="",入力!BW187="#N/A"),#N/A,入力!BW187)</f>
        <v>#N/A</v>
      </c>
      <c r="AF187" s="23" t="e">
        <f>IF(OR(入力!BX187="",入力!BX187="#N/A"),#N/A,入力!BX187)</f>
        <v>#N/A</v>
      </c>
      <c r="AG187" s="126" t="e">
        <f>IF(OR(入力!BZ187="",入力!BZ187="#N/A"),#N/A,入力!BZ187)</f>
        <v>#N/A</v>
      </c>
      <c r="AH187" s="15" t="e">
        <f>IF(OR(入力!CB187="",入力!CB187="#N/A"),#N/A,入力!CB187)</f>
        <v>#N/A</v>
      </c>
      <c r="AI187" t="e">
        <f>IF(OR(入力!CD187="",入力!CD187="#N/A"),#N/A,入力!CD187)</f>
        <v>#N/A</v>
      </c>
      <c r="AJ187" t="e">
        <f>IF(OR(入力!CL187="",入力!CL187="#N/A"),#N/A,入力!CL187)</f>
        <v>#N/A</v>
      </c>
      <c r="AK187" t="e">
        <f>IF(OR(入力!CK187="",入力!CK187="#N/A"),#N/A,入力!CK187)</f>
        <v>#N/A</v>
      </c>
      <c r="AL187" t="e">
        <f>IF(OR(入力!CM187="",入力!CM187="#N/A"),#N/A,入力!CM187)</f>
        <v>#N/A</v>
      </c>
      <c r="AM187" s="39" t="e">
        <f>IF(OR(入力!CN187="",入力!CN187="#N/A"),#N/A,入力!CN187)</f>
        <v>#N/A</v>
      </c>
      <c r="AN187" s="39" t="e">
        <f>IF(OR(入力!CV187="",入力!CV187="#N/A"),#N/A,入力!CV187)</f>
        <v>#N/A</v>
      </c>
      <c r="AO187" s="39" t="e">
        <f>IF(OR(入力!CU187="",入力!CU187="#N/A"),#N/A,入力!CU187)</f>
        <v>#N/A</v>
      </c>
      <c r="AP187" s="40" t="e">
        <f>IF(OR(入力!CW187="",入力!CW187="#N/A"),#N/A,入力!CW187)</f>
        <v>#N/A</v>
      </c>
      <c r="AQ187" t="e">
        <f>IF(OR(入力!CX187="",入力!CX187="#N/A"),#N/A,入力!CX187)</f>
        <v>#N/A</v>
      </c>
      <c r="AR187" t="e">
        <f>IF(OR(入力!DF187="",入力!DF187="#N/A"),#N/A,入力!DF187)</f>
        <v>#N/A</v>
      </c>
      <c r="AS187" t="e">
        <f>IF(OR(入力!DE187="",入力!DE187="#N/A"),#N/A,入力!DE187)</f>
        <v>#N/A</v>
      </c>
      <c r="AT187" t="e">
        <f>IF(OR(入力!DG187="",入力!DG187="#N/A"),#N/A,入力!DG187)</f>
        <v>#N/A</v>
      </c>
      <c r="AU187" s="39" t="e">
        <f>IF(OR(入力!DH187="",入力!DH187="#N/A"),#N/A,入力!DH187)</f>
        <v>#N/A</v>
      </c>
      <c r="AV187" s="39" t="e">
        <f>IF(OR(入力!DP187="",入力!DP187="#N/A"),#N/A,入力!DP187)</f>
        <v>#N/A</v>
      </c>
      <c r="AW187" s="39" t="e">
        <f>IF(OR(入力!DO187="",入力!DO187="#N/A"),#N/A,入力!DO187)</f>
        <v>#N/A</v>
      </c>
      <c r="AX187" s="45" t="e">
        <f>IF(OR(入力!DQ187="",入力!DQ187="#N/A"),#N/A,入力!DQ187)</f>
        <v>#N/A</v>
      </c>
      <c r="AY187" t="e">
        <f>IF(OR(入力!DR187="",入力!DR187="#N/A"),#N/A,入力!DR187)</f>
        <v>#N/A</v>
      </c>
      <c r="AZ187" t="e">
        <f>IF(OR(入力!DZ187="",入力!DZ187="#N/A"),#N/A,入力!DZ187)</f>
        <v>#N/A</v>
      </c>
      <c r="BA187" t="e">
        <f>IF(OR(入力!DY187="",入力!DY187="#N/A"),#N/A,入力!DY187)</f>
        <v>#N/A</v>
      </c>
      <c r="BB187" t="e">
        <f>IF(OR(入力!EA187="",入力!EA187="#N/A"),#N/A,入力!EA187)</f>
        <v>#N/A</v>
      </c>
      <c r="BC187" s="39" t="e">
        <f>IF(OR(入力!EB187="",入力!EB187="#N/A"),#N/A,入力!EB187)</f>
        <v>#N/A</v>
      </c>
      <c r="BD187" s="39" t="e">
        <f>IF(OR(入力!EJ187="",入力!EJ187="#N/A"),#N/A,入力!EJ187)</f>
        <v>#N/A</v>
      </c>
      <c r="BE187" s="39" t="e">
        <f>IF(OR(入力!EI187="",入力!EI187="#N/A"),#N/A,入力!EI187)</f>
        <v>#N/A</v>
      </c>
      <c r="BF187" s="217" t="e">
        <f>IF(OR(入力!EK187="",入力!EK187="#N/A"),#N/A,入力!EK187)</f>
        <v>#N/A</v>
      </c>
      <c r="BG187" s="126" t="e">
        <f>IF(OR(入力!GT187="",入力!GT187="#N/A"),#N/A,入力!GT187)</f>
        <v>#N/A</v>
      </c>
      <c r="BH187" s="23" t="e">
        <f>IF(OR(入力!HB187="",入力!HB187="#N/A"),#N/A,入力!HB187)</f>
        <v>#N/A</v>
      </c>
      <c r="BI187" s="23" t="e">
        <f>IF(OR(入力!HA187="",入力!HA187="#N/A"),#N/A,入力!HA187)</f>
        <v>#N/A</v>
      </c>
      <c r="BJ187" s="15" t="e">
        <f>IF(OR(入力!HC187="",入力!HC187="#N/A"),#N/A,入力!HC187)</f>
        <v>#N/A</v>
      </c>
      <c r="BK187" t="e">
        <f>IF(OR(入力!LJ187="",入力!LJ187="#N/A"),#N/A,入力!LJ187)</f>
        <v>#N/A</v>
      </c>
      <c r="BL187" t="e">
        <f>IF(OR(入力!LR187="",入力!LR187="#N/A"),#N/A,入力!LR187)</f>
        <v>#N/A</v>
      </c>
      <c r="BM187" t="e">
        <f>IF(OR(入力!LQ187="",入力!LQ187="#N/A"),#N/A,入力!LQ187)</f>
        <v>#N/A</v>
      </c>
      <c r="BN187" s="2" t="e">
        <f>IF(OR(入力!LS187="",入力!LS187="#N/A"),#N/A,入力!LS187)</f>
        <v>#N/A</v>
      </c>
      <c r="BO187" t="e">
        <f>IF(OR(入力!LT187="",入力!LT187="#N/A"),#N/A,入力!LT187)</f>
        <v>#N/A</v>
      </c>
      <c r="BP187" t="e">
        <f>IF(OR(入力!MB187="",入力!MB187="#N/A"),#N/A,入力!MB187)</f>
        <v>#N/A</v>
      </c>
      <c r="BQ187" t="e">
        <f>IF(OR(入力!MA187="",入力!MA187="#N/A"),#N/A,入力!MA187)</f>
        <v>#N/A</v>
      </c>
      <c r="BR187" s="15" t="e">
        <f>IF(OR(入力!MC187="",入力!MC187="#N/A"),#N/A,入力!MC187)</f>
        <v>#N/A</v>
      </c>
      <c r="BS187" s="224" t="e">
        <f>IF(OR(入力!MN187="",入力!MN187="#N/A"),#N/A,入力!MN187)</f>
        <v>#N/A</v>
      </c>
      <c r="BT187" s="224" t="e">
        <f>IF(OR(入力!MV187="",入力!MV187="#N/A"),#N/A,入力!MV187)</f>
        <v>#N/A</v>
      </c>
      <c r="BU187" s="224" t="e">
        <f>IF(OR(入力!MU187="",入力!MU187="#N/A"),#N/A,入力!MU187)</f>
        <v>#N/A</v>
      </c>
      <c r="BV187" s="154" t="e">
        <f>IF(OR(入力!MW187="",入力!MW187="#N/A"),#N/A,入力!MW187)</f>
        <v>#N/A</v>
      </c>
      <c r="CD187" s="503"/>
      <c r="CE187" s="565"/>
      <c r="CF187" s="509"/>
      <c r="DC187" s="23"/>
    </row>
    <row r="188" spans="1:107">
      <c r="A188" s="251" t="e">
        <f>IF(OR(入力!A188="",入力!A188="#N/A"),#N/A,入力!A188)</f>
        <v>#N/A</v>
      </c>
      <c r="B188" s="253" t="e">
        <f>IF(OR(入力!B188="",入力!B188="#N/A"),#N/A,入力!B188)</f>
        <v>#N/A</v>
      </c>
      <c r="C188" s="74" t="e">
        <f>IF(OR(入力!C188="",入力!C188="#N/A"),#N/A,入力!C188)</f>
        <v>#N/A</v>
      </c>
      <c r="D188" s="210" t="e">
        <f>IF(OR(入力!E188="",入力!E188="#N/A"),#N/A,入力!E188)</f>
        <v>#N/A</v>
      </c>
      <c r="E188" s="2" t="e">
        <f>IF(OR(入力!H188="",入力!H188="#N/A"),#N/A,入力!H188)</f>
        <v>#N/A</v>
      </c>
      <c r="F188" t="e">
        <f>IF(OR(入力!I188="",入力!I188="#N/A"),#N/A,入力!I188)</f>
        <v>#N/A</v>
      </c>
      <c r="G188" t="e">
        <f>IF(OR(入力!Q188="",入力!Q188="#N/A"),#N/A,入力!Q188)</f>
        <v>#N/A</v>
      </c>
      <c r="H188" t="e">
        <f>IF(OR(入力!P188="",入力!P188="#N/A"),#N/A,入力!P188)</f>
        <v>#N/A</v>
      </c>
      <c r="I188" s="2" t="e">
        <f>IF(OR(入力!R188="",入力!R188="#N/A"),#N/A,入力!R188)</f>
        <v>#N/A</v>
      </c>
      <c r="J188" t="e">
        <f>IF(OR(入力!S188="",入力!S188="#N/A"),#N/A,入力!S188)</f>
        <v>#N/A</v>
      </c>
      <c r="K188" t="e">
        <f>IF(OR(入力!AA188="",入力!AA188="#N/A"),#N/A,入力!AA188)</f>
        <v>#N/A</v>
      </c>
      <c r="L188" t="e">
        <f>IF(OR(入力!Z188="",入力!Z188="#N/A"),#N/A,入力!Z188)</f>
        <v>#N/A</v>
      </c>
      <c r="M188" s="2" t="e">
        <f>IF(OR(入力!AB188="",入力!AB188="#N/A"),#N/A,入力!AB188)</f>
        <v>#N/A</v>
      </c>
      <c r="N188" t="e">
        <f>IF(OR(入力!AC188="",入力!AC188="#N/A"),#N/A,入力!AC188)</f>
        <v>#N/A</v>
      </c>
      <c r="O188" t="e">
        <f>IF(OR(入力!AK188="",入力!AK188="#N/A"),#N/A,入力!AK188)</f>
        <v>#N/A</v>
      </c>
      <c r="P188" t="e">
        <f>IF(OR(入力!AJ188="",入力!AJ188="#N/A"),#N/A,入力!AJ188)</f>
        <v>#N/A</v>
      </c>
      <c r="Q188" s="2" t="e">
        <f>IF(OR(入力!AL188="",入力!AL188="#N/A"),#N/A,入力!AL188)</f>
        <v>#N/A</v>
      </c>
      <c r="R188" t="e">
        <f>IF(OR(入力!AM188="",入力!AM188="#N/A"),#N/A,入力!AM188)</f>
        <v>#N/A</v>
      </c>
      <c r="S188" t="e">
        <f>IF(OR(入力!AT188="",入力!AT188="#N/A"),#N/A,入力!AT188)</f>
        <v>#N/A</v>
      </c>
      <c r="T188" t="e">
        <f>IF(OR(入力!AV188="",入力!AV188="#N/A"),#N/A,入力!AV188)</f>
        <v>#N/A</v>
      </c>
      <c r="U188" t="e">
        <f>IF(OR(入力!AU188="",入力!AU188="#N/A"),#N/A,入力!AU188)</f>
        <v>#N/A</v>
      </c>
      <c r="V188" s="2" t="e">
        <f>IF(OR(入力!AW188="",入力!AW188="#N/A"),#N/A,入力!AW188)</f>
        <v>#N/A</v>
      </c>
      <c r="W188" t="e">
        <f>IF(OR(入力!AX188="",入力!AX188="#N/A"),#N/A,入力!AX188)</f>
        <v>#N/A</v>
      </c>
      <c r="X188" t="e">
        <f>IF(OR(入力!BF188="",入力!BF188="#N/A"),#N/A,入力!BF188)</f>
        <v>#N/A</v>
      </c>
      <c r="Y188" t="e">
        <f>IF(OR(入力!BE188="",入力!BE188="#N/A"),#N/A,入力!BE188)</f>
        <v>#N/A</v>
      </c>
      <c r="Z188" s="2" t="e">
        <f>IF(OR(入力!BG188="",入力!BG188="#N/A"),#N/A,入力!BG188)</f>
        <v>#N/A</v>
      </c>
      <c r="AA188" t="e">
        <f>IF(OR(入力!BL188="",入力!BL188="#N/A"),#N/A,入力!BL188)</f>
        <v>#N/A</v>
      </c>
      <c r="AB188" s="15" t="e">
        <f>IF(OR(入力!BM188="",入力!BM188="#N/A"),#N/A,入力!BM188)</f>
        <v>#N/A</v>
      </c>
      <c r="AC188" s="98" t="e">
        <f>IF(OR(入力!BS188="",入力!BS188="#N/A"),#N/A,入力!BS188)</f>
        <v>#N/A</v>
      </c>
      <c r="AD188" s="23" t="e">
        <f>IF(OR(入力!BT188="",入力!BT188="#N/A"),#N/A,入力!BT188)</f>
        <v>#N/A</v>
      </c>
      <c r="AE188" s="23" t="e">
        <f>IF(OR(入力!BW188="",入力!BW188="#N/A"),#N/A,入力!BW188)</f>
        <v>#N/A</v>
      </c>
      <c r="AF188" s="23" t="e">
        <f>IF(OR(入力!BX188="",入力!BX188="#N/A"),#N/A,入力!BX188)</f>
        <v>#N/A</v>
      </c>
      <c r="AG188" s="126" t="e">
        <f>IF(OR(入力!BZ188="",入力!BZ188="#N/A"),#N/A,入力!BZ188)</f>
        <v>#N/A</v>
      </c>
      <c r="AH188" s="15" t="e">
        <f>IF(OR(入力!CB188="",入力!CB188="#N/A"),#N/A,入力!CB188)</f>
        <v>#N/A</v>
      </c>
      <c r="AI188" t="e">
        <f>IF(OR(入力!CD188="",入力!CD188="#N/A"),#N/A,入力!CD188)</f>
        <v>#N/A</v>
      </c>
      <c r="AJ188" t="e">
        <f>IF(OR(入力!CL188="",入力!CL188="#N/A"),#N/A,入力!CL188)</f>
        <v>#N/A</v>
      </c>
      <c r="AK188" t="e">
        <f>IF(OR(入力!CK188="",入力!CK188="#N/A"),#N/A,入力!CK188)</f>
        <v>#N/A</v>
      </c>
      <c r="AL188" t="e">
        <f>IF(OR(入力!CM188="",入力!CM188="#N/A"),#N/A,入力!CM188)</f>
        <v>#N/A</v>
      </c>
      <c r="AM188" s="39" t="e">
        <f>IF(OR(入力!CN188="",入力!CN188="#N/A"),#N/A,入力!CN188)</f>
        <v>#N/A</v>
      </c>
      <c r="AN188" s="39" t="e">
        <f>IF(OR(入力!CV188="",入力!CV188="#N/A"),#N/A,入力!CV188)</f>
        <v>#N/A</v>
      </c>
      <c r="AO188" s="39" t="e">
        <f>IF(OR(入力!CU188="",入力!CU188="#N/A"),#N/A,入力!CU188)</f>
        <v>#N/A</v>
      </c>
      <c r="AP188" s="40" t="e">
        <f>IF(OR(入力!CW188="",入力!CW188="#N/A"),#N/A,入力!CW188)</f>
        <v>#N/A</v>
      </c>
      <c r="AQ188" t="e">
        <f>IF(OR(入力!CX188="",入力!CX188="#N/A"),#N/A,入力!CX188)</f>
        <v>#N/A</v>
      </c>
      <c r="AR188" t="e">
        <f>IF(OR(入力!DF188="",入力!DF188="#N/A"),#N/A,入力!DF188)</f>
        <v>#N/A</v>
      </c>
      <c r="AS188" t="e">
        <f>IF(OR(入力!DE188="",入力!DE188="#N/A"),#N/A,入力!DE188)</f>
        <v>#N/A</v>
      </c>
      <c r="AT188" t="e">
        <f>IF(OR(入力!DG188="",入力!DG188="#N/A"),#N/A,入力!DG188)</f>
        <v>#N/A</v>
      </c>
      <c r="AU188" s="39" t="e">
        <f>IF(OR(入力!DH188="",入力!DH188="#N/A"),#N/A,入力!DH188)</f>
        <v>#N/A</v>
      </c>
      <c r="AV188" s="39" t="e">
        <f>IF(OR(入力!DP188="",入力!DP188="#N/A"),#N/A,入力!DP188)</f>
        <v>#N/A</v>
      </c>
      <c r="AW188" s="39" t="e">
        <f>IF(OR(入力!DO188="",入力!DO188="#N/A"),#N/A,入力!DO188)</f>
        <v>#N/A</v>
      </c>
      <c r="AX188" s="45" t="e">
        <f>IF(OR(入力!DQ188="",入力!DQ188="#N/A"),#N/A,入力!DQ188)</f>
        <v>#N/A</v>
      </c>
      <c r="AY188" t="e">
        <f>IF(OR(入力!DR188="",入力!DR188="#N/A"),#N/A,入力!DR188)</f>
        <v>#N/A</v>
      </c>
      <c r="AZ188" t="e">
        <f>IF(OR(入力!DZ188="",入力!DZ188="#N/A"),#N/A,入力!DZ188)</f>
        <v>#N/A</v>
      </c>
      <c r="BA188" t="e">
        <f>IF(OR(入力!DY188="",入力!DY188="#N/A"),#N/A,入力!DY188)</f>
        <v>#N/A</v>
      </c>
      <c r="BB188" t="e">
        <f>IF(OR(入力!EA188="",入力!EA188="#N/A"),#N/A,入力!EA188)</f>
        <v>#N/A</v>
      </c>
      <c r="BC188" s="39" t="e">
        <f>IF(OR(入力!EB188="",入力!EB188="#N/A"),#N/A,入力!EB188)</f>
        <v>#N/A</v>
      </c>
      <c r="BD188" s="39" t="e">
        <f>IF(OR(入力!EJ188="",入力!EJ188="#N/A"),#N/A,入力!EJ188)</f>
        <v>#N/A</v>
      </c>
      <c r="BE188" s="39" t="e">
        <f>IF(OR(入力!EI188="",入力!EI188="#N/A"),#N/A,入力!EI188)</f>
        <v>#N/A</v>
      </c>
      <c r="BF188" s="217" t="e">
        <f>IF(OR(入力!EK188="",入力!EK188="#N/A"),#N/A,入力!EK188)</f>
        <v>#N/A</v>
      </c>
      <c r="BG188" s="126" t="e">
        <f>IF(OR(入力!GT188="",入力!GT188="#N/A"),#N/A,入力!GT188)</f>
        <v>#N/A</v>
      </c>
      <c r="BH188" s="23" t="e">
        <f>IF(OR(入力!HB188="",入力!HB188="#N/A"),#N/A,入力!HB188)</f>
        <v>#N/A</v>
      </c>
      <c r="BI188" s="23" t="e">
        <f>IF(OR(入力!HA188="",入力!HA188="#N/A"),#N/A,入力!HA188)</f>
        <v>#N/A</v>
      </c>
      <c r="BJ188" s="15" t="e">
        <f>IF(OR(入力!HC188="",入力!HC188="#N/A"),#N/A,入力!HC188)</f>
        <v>#N/A</v>
      </c>
      <c r="BK188" t="e">
        <f>IF(OR(入力!LJ188="",入力!LJ188="#N/A"),#N/A,入力!LJ188)</f>
        <v>#N/A</v>
      </c>
      <c r="BL188" t="e">
        <f>IF(OR(入力!LR188="",入力!LR188="#N/A"),#N/A,入力!LR188)</f>
        <v>#N/A</v>
      </c>
      <c r="BM188" t="e">
        <f>IF(OR(入力!LQ188="",入力!LQ188="#N/A"),#N/A,入力!LQ188)</f>
        <v>#N/A</v>
      </c>
      <c r="BN188" s="2" t="e">
        <f>IF(OR(入力!LS188="",入力!LS188="#N/A"),#N/A,入力!LS188)</f>
        <v>#N/A</v>
      </c>
      <c r="BO188" t="e">
        <f>IF(OR(入力!LT188="",入力!LT188="#N/A"),#N/A,入力!LT188)</f>
        <v>#N/A</v>
      </c>
      <c r="BP188" t="e">
        <f>IF(OR(入力!MB188="",入力!MB188="#N/A"),#N/A,入力!MB188)</f>
        <v>#N/A</v>
      </c>
      <c r="BQ188" t="e">
        <f>IF(OR(入力!MA188="",入力!MA188="#N/A"),#N/A,入力!MA188)</f>
        <v>#N/A</v>
      </c>
      <c r="BR188" s="15" t="e">
        <f>IF(OR(入力!MC188="",入力!MC188="#N/A"),#N/A,入力!MC188)</f>
        <v>#N/A</v>
      </c>
      <c r="BS188" s="224" t="e">
        <f>IF(OR(入力!MN188="",入力!MN188="#N/A"),#N/A,入力!MN188)</f>
        <v>#N/A</v>
      </c>
      <c r="BT188" s="224" t="e">
        <f>IF(OR(入力!MV188="",入力!MV188="#N/A"),#N/A,入力!MV188)</f>
        <v>#N/A</v>
      </c>
      <c r="BU188" s="224" t="e">
        <f>IF(OR(入力!MU188="",入力!MU188="#N/A"),#N/A,入力!MU188)</f>
        <v>#N/A</v>
      </c>
      <c r="BV188" s="154" t="e">
        <f>IF(OR(入力!MW188="",入力!MW188="#N/A"),#N/A,入力!MW188)</f>
        <v>#N/A</v>
      </c>
      <c r="CD188" s="503"/>
      <c r="CE188" s="565"/>
      <c r="CF188" s="509"/>
      <c r="DC188" s="23"/>
    </row>
    <row r="189" spans="1:107">
      <c r="A189" s="251" t="e">
        <f>IF(OR(入力!A189="",入力!A189="#N/A"),#N/A,入力!A189)</f>
        <v>#N/A</v>
      </c>
      <c r="B189" s="253" t="e">
        <f>IF(OR(入力!B189="",入力!B189="#N/A"),#N/A,入力!B189)</f>
        <v>#N/A</v>
      </c>
      <c r="C189" s="74" t="e">
        <f>IF(OR(入力!C189="",入力!C189="#N/A"),#N/A,入力!C189)</f>
        <v>#N/A</v>
      </c>
      <c r="D189" s="210" t="e">
        <f>IF(OR(入力!E189="",入力!E189="#N/A"),#N/A,入力!E189)</f>
        <v>#N/A</v>
      </c>
      <c r="E189" s="2" t="e">
        <f>IF(OR(入力!H189="",入力!H189="#N/A"),#N/A,入力!H189)</f>
        <v>#N/A</v>
      </c>
      <c r="F189" t="e">
        <f>IF(OR(入力!I189="",入力!I189="#N/A"),#N/A,入力!I189)</f>
        <v>#N/A</v>
      </c>
      <c r="G189" t="e">
        <f>IF(OR(入力!Q189="",入力!Q189="#N/A"),#N/A,入力!Q189)</f>
        <v>#N/A</v>
      </c>
      <c r="H189" t="e">
        <f>IF(OR(入力!P189="",入力!P189="#N/A"),#N/A,入力!P189)</f>
        <v>#N/A</v>
      </c>
      <c r="I189" s="2" t="e">
        <f>IF(OR(入力!R189="",入力!R189="#N/A"),#N/A,入力!R189)</f>
        <v>#N/A</v>
      </c>
      <c r="J189" t="e">
        <f>IF(OR(入力!S189="",入力!S189="#N/A"),#N/A,入力!S189)</f>
        <v>#N/A</v>
      </c>
      <c r="K189" t="e">
        <f>IF(OR(入力!AA189="",入力!AA189="#N/A"),#N/A,入力!AA189)</f>
        <v>#N/A</v>
      </c>
      <c r="L189" t="e">
        <f>IF(OR(入力!Z189="",入力!Z189="#N/A"),#N/A,入力!Z189)</f>
        <v>#N/A</v>
      </c>
      <c r="M189" s="2" t="e">
        <f>IF(OR(入力!AB189="",入力!AB189="#N/A"),#N/A,入力!AB189)</f>
        <v>#N/A</v>
      </c>
      <c r="N189" t="e">
        <f>IF(OR(入力!AC189="",入力!AC189="#N/A"),#N/A,入力!AC189)</f>
        <v>#N/A</v>
      </c>
      <c r="O189" t="e">
        <f>IF(OR(入力!AK189="",入力!AK189="#N/A"),#N/A,入力!AK189)</f>
        <v>#N/A</v>
      </c>
      <c r="P189" t="e">
        <f>IF(OR(入力!AJ189="",入力!AJ189="#N/A"),#N/A,入力!AJ189)</f>
        <v>#N/A</v>
      </c>
      <c r="Q189" s="2" t="e">
        <f>IF(OR(入力!AL189="",入力!AL189="#N/A"),#N/A,入力!AL189)</f>
        <v>#N/A</v>
      </c>
      <c r="R189" t="e">
        <f>IF(OR(入力!AM189="",入力!AM189="#N/A"),#N/A,入力!AM189)</f>
        <v>#N/A</v>
      </c>
      <c r="S189" t="e">
        <f>IF(OR(入力!AT189="",入力!AT189="#N/A"),#N/A,入力!AT189)</f>
        <v>#N/A</v>
      </c>
      <c r="T189" t="e">
        <f>IF(OR(入力!AV189="",入力!AV189="#N/A"),#N/A,入力!AV189)</f>
        <v>#N/A</v>
      </c>
      <c r="U189" t="e">
        <f>IF(OR(入力!AU189="",入力!AU189="#N/A"),#N/A,入力!AU189)</f>
        <v>#N/A</v>
      </c>
      <c r="V189" s="2" t="e">
        <f>IF(OR(入力!AW189="",入力!AW189="#N/A"),#N/A,入力!AW189)</f>
        <v>#N/A</v>
      </c>
      <c r="W189" t="e">
        <f>IF(OR(入力!AX189="",入力!AX189="#N/A"),#N/A,入力!AX189)</f>
        <v>#N/A</v>
      </c>
      <c r="X189" t="e">
        <f>IF(OR(入力!BF189="",入力!BF189="#N/A"),#N/A,入力!BF189)</f>
        <v>#N/A</v>
      </c>
      <c r="Y189" t="e">
        <f>IF(OR(入力!BE189="",入力!BE189="#N/A"),#N/A,入力!BE189)</f>
        <v>#N/A</v>
      </c>
      <c r="Z189" s="2" t="e">
        <f>IF(OR(入力!BG189="",入力!BG189="#N/A"),#N/A,入力!BG189)</f>
        <v>#N/A</v>
      </c>
      <c r="AA189" t="e">
        <f>IF(OR(入力!BL189="",入力!BL189="#N/A"),#N/A,入力!BL189)</f>
        <v>#N/A</v>
      </c>
      <c r="AB189" s="15" t="e">
        <f>IF(OR(入力!BM189="",入力!BM189="#N/A"),#N/A,入力!BM189)</f>
        <v>#N/A</v>
      </c>
      <c r="AC189" s="98" t="e">
        <f>IF(OR(入力!BS189="",入力!BS189="#N/A"),#N/A,入力!BS189)</f>
        <v>#N/A</v>
      </c>
      <c r="AD189" s="23" t="e">
        <f>IF(OR(入力!BT189="",入力!BT189="#N/A"),#N/A,入力!BT189)</f>
        <v>#N/A</v>
      </c>
      <c r="AE189" s="23" t="e">
        <f>IF(OR(入力!BW189="",入力!BW189="#N/A"),#N/A,入力!BW189)</f>
        <v>#N/A</v>
      </c>
      <c r="AF189" s="23" t="e">
        <f>IF(OR(入力!BX189="",入力!BX189="#N/A"),#N/A,入力!BX189)</f>
        <v>#N/A</v>
      </c>
      <c r="AG189" s="126" t="e">
        <f>IF(OR(入力!BZ189="",入力!BZ189="#N/A"),#N/A,入力!BZ189)</f>
        <v>#N/A</v>
      </c>
      <c r="AH189" s="15" t="e">
        <f>IF(OR(入力!CB189="",入力!CB189="#N/A"),#N/A,入力!CB189)</f>
        <v>#N/A</v>
      </c>
      <c r="AI189" t="e">
        <f>IF(OR(入力!CD189="",入力!CD189="#N/A"),#N/A,入力!CD189)</f>
        <v>#N/A</v>
      </c>
      <c r="AJ189" t="e">
        <f>IF(OR(入力!CL189="",入力!CL189="#N/A"),#N/A,入力!CL189)</f>
        <v>#N/A</v>
      </c>
      <c r="AK189" t="e">
        <f>IF(OR(入力!CK189="",入力!CK189="#N/A"),#N/A,入力!CK189)</f>
        <v>#N/A</v>
      </c>
      <c r="AL189" t="e">
        <f>IF(OR(入力!CM189="",入力!CM189="#N/A"),#N/A,入力!CM189)</f>
        <v>#N/A</v>
      </c>
      <c r="AM189" s="39" t="e">
        <f>IF(OR(入力!CN189="",入力!CN189="#N/A"),#N/A,入力!CN189)</f>
        <v>#N/A</v>
      </c>
      <c r="AN189" s="39" t="e">
        <f>IF(OR(入力!CV189="",入力!CV189="#N/A"),#N/A,入力!CV189)</f>
        <v>#N/A</v>
      </c>
      <c r="AO189" s="39" t="e">
        <f>IF(OR(入力!CU189="",入力!CU189="#N/A"),#N/A,入力!CU189)</f>
        <v>#N/A</v>
      </c>
      <c r="AP189" s="40" t="e">
        <f>IF(OR(入力!CW189="",入力!CW189="#N/A"),#N/A,入力!CW189)</f>
        <v>#N/A</v>
      </c>
      <c r="AQ189" t="e">
        <f>IF(OR(入力!CX189="",入力!CX189="#N/A"),#N/A,入力!CX189)</f>
        <v>#N/A</v>
      </c>
      <c r="AR189" t="e">
        <f>IF(OR(入力!DF189="",入力!DF189="#N/A"),#N/A,入力!DF189)</f>
        <v>#N/A</v>
      </c>
      <c r="AS189" t="e">
        <f>IF(OR(入力!DE189="",入力!DE189="#N/A"),#N/A,入力!DE189)</f>
        <v>#N/A</v>
      </c>
      <c r="AT189" t="e">
        <f>IF(OR(入力!DG189="",入力!DG189="#N/A"),#N/A,入力!DG189)</f>
        <v>#N/A</v>
      </c>
      <c r="AU189" s="39" t="e">
        <f>IF(OR(入力!DH189="",入力!DH189="#N/A"),#N/A,入力!DH189)</f>
        <v>#N/A</v>
      </c>
      <c r="AV189" s="39" t="e">
        <f>IF(OR(入力!DP189="",入力!DP189="#N/A"),#N/A,入力!DP189)</f>
        <v>#N/A</v>
      </c>
      <c r="AW189" s="39" t="e">
        <f>IF(OR(入力!DO189="",入力!DO189="#N/A"),#N/A,入力!DO189)</f>
        <v>#N/A</v>
      </c>
      <c r="AX189" s="45" t="e">
        <f>IF(OR(入力!DQ189="",入力!DQ189="#N/A"),#N/A,入力!DQ189)</f>
        <v>#N/A</v>
      </c>
      <c r="AY189" t="e">
        <f>IF(OR(入力!DR189="",入力!DR189="#N/A"),#N/A,入力!DR189)</f>
        <v>#N/A</v>
      </c>
      <c r="AZ189" t="e">
        <f>IF(OR(入力!DZ189="",入力!DZ189="#N/A"),#N/A,入力!DZ189)</f>
        <v>#N/A</v>
      </c>
      <c r="BA189" t="e">
        <f>IF(OR(入力!DY189="",入力!DY189="#N/A"),#N/A,入力!DY189)</f>
        <v>#N/A</v>
      </c>
      <c r="BB189" t="e">
        <f>IF(OR(入力!EA189="",入力!EA189="#N/A"),#N/A,入力!EA189)</f>
        <v>#N/A</v>
      </c>
      <c r="BC189" s="39" t="e">
        <f>IF(OR(入力!EB189="",入力!EB189="#N/A"),#N/A,入力!EB189)</f>
        <v>#N/A</v>
      </c>
      <c r="BD189" s="39" t="e">
        <f>IF(OR(入力!EJ189="",入力!EJ189="#N/A"),#N/A,入力!EJ189)</f>
        <v>#N/A</v>
      </c>
      <c r="BE189" s="39" t="e">
        <f>IF(OR(入力!EI189="",入力!EI189="#N/A"),#N/A,入力!EI189)</f>
        <v>#N/A</v>
      </c>
      <c r="BF189" s="217" t="e">
        <f>IF(OR(入力!EK189="",入力!EK189="#N/A"),#N/A,入力!EK189)</f>
        <v>#N/A</v>
      </c>
      <c r="BG189" s="126" t="e">
        <f>IF(OR(入力!GT189="",入力!GT189="#N/A"),#N/A,入力!GT189)</f>
        <v>#N/A</v>
      </c>
      <c r="BH189" s="23" t="e">
        <f>IF(OR(入力!HB189="",入力!HB189="#N/A"),#N/A,入力!HB189)</f>
        <v>#N/A</v>
      </c>
      <c r="BI189" s="23" t="e">
        <f>IF(OR(入力!HA189="",入力!HA189="#N/A"),#N/A,入力!HA189)</f>
        <v>#N/A</v>
      </c>
      <c r="BJ189" s="15" t="e">
        <f>IF(OR(入力!HC189="",入力!HC189="#N/A"),#N/A,入力!HC189)</f>
        <v>#N/A</v>
      </c>
      <c r="BK189" t="e">
        <f>IF(OR(入力!LJ189="",入力!LJ189="#N/A"),#N/A,入力!LJ189)</f>
        <v>#N/A</v>
      </c>
      <c r="BL189" t="e">
        <f>IF(OR(入力!LR189="",入力!LR189="#N/A"),#N/A,入力!LR189)</f>
        <v>#N/A</v>
      </c>
      <c r="BM189" t="e">
        <f>IF(OR(入力!LQ189="",入力!LQ189="#N/A"),#N/A,入力!LQ189)</f>
        <v>#N/A</v>
      </c>
      <c r="BN189" s="2" t="e">
        <f>IF(OR(入力!LS189="",入力!LS189="#N/A"),#N/A,入力!LS189)</f>
        <v>#N/A</v>
      </c>
      <c r="BO189" t="e">
        <f>IF(OR(入力!LT189="",入力!LT189="#N/A"),#N/A,入力!LT189)</f>
        <v>#N/A</v>
      </c>
      <c r="BP189" t="e">
        <f>IF(OR(入力!MB189="",入力!MB189="#N/A"),#N/A,入力!MB189)</f>
        <v>#N/A</v>
      </c>
      <c r="BQ189" t="e">
        <f>IF(OR(入力!MA189="",入力!MA189="#N/A"),#N/A,入力!MA189)</f>
        <v>#N/A</v>
      </c>
      <c r="BR189" s="15" t="e">
        <f>IF(OR(入力!MC189="",入力!MC189="#N/A"),#N/A,入力!MC189)</f>
        <v>#N/A</v>
      </c>
      <c r="BS189" s="224" t="e">
        <f>IF(OR(入力!MN189="",入力!MN189="#N/A"),#N/A,入力!MN189)</f>
        <v>#N/A</v>
      </c>
      <c r="BT189" s="224" t="e">
        <f>IF(OR(入力!MV189="",入力!MV189="#N/A"),#N/A,入力!MV189)</f>
        <v>#N/A</v>
      </c>
      <c r="BU189" s="224" t="e">
        <f>IF(OR(入力!MU189="",入力!MU189="#N/A"),#N/A,入力!MU189)</f>
        <v>#N/A</v>
      </c>
      <c r="BV189" s="154" t="e">
        <f>IF(OR(入力!MW189="",入力!MW189="#N/A"),#N/A,入力!MW189)</f>
        <v>#N/A</v>
      </c>
      <c r="CD189" s="503"/>
      <c r="CE189" s="565"/>
      <c r="CF189" s="509"/>
      <c r="DC189" s="23"/>
    </row>
    <row r="190" spans="1:107">
      <c r="A190" s="251" t="e">
        <f>IF(OR(入力!A190="",入力!A190="#N/A"),#N/A,入力!A190)</f>
        <v>#N/A</v>
      </c>
      <c r="B190" s="253" t="e">
        <f>IF(OR(入力!B190="",入力!B190="#N/A"),#N/A,入力!B190)</f>
        <v>#N/A</v>
      </c>
      <c r="C190" s="74" t="e">
        <f>IF(OR(入力!C190="",入力!C190="#N/A"),#N/A,入力!C190)</f>
        <v>#N/A</v>
      </c>
      <c r="D190" s="210" t="e">
        <f>IF(OR(入力!E190="",入力!E190="#N/A"),#N/A,入力!E190)</f>
        <v>#N/A</v>
      </c>
      <c r="E190" s="2" t="e">
        <f>IF(OR(入力!H190="",入力!H190="#N/A"),#N/A,入力!H190)</f>
        <v>#N/A</v>
      </c>
      <c r="F190" t="e">
        <f>IF(OR(入力!I190="",入力!I190="#N/A"),#N/A,入力!I190)</f>
        <v>#N/A</v>
      </c>
      <c r="G190" t="e">
        <f>IF(OR(入力!Q190="",入力!Q190="#N/A"),#N/A,入力!Q190)</f>
        <v>#N/A</v>
      </c>
      <c r="H190" t="e">
        <f>IF(OR(入力!P190="",入力!P190="#N/A"),#N/A,入力!P190)</f>
        <v>#N/A</v>
      </c>
      <c r="I190" s="2" t="e">
        <f>IF(OR(入力!R190="",入力!R190="#N/A"),#N/A,入力!R190)</f>
        <v>#N/A</v>
      </c>
      <c r="J190" t="e">
        <f>IF(OR(入力!S190="",入力!S190="#N/A"),#N/A,入力!S190)</f>
        <v>#N/A</v>
      </c>
      <c r="K190" t="e">
        <f>IF(OR(入力!AA190="",入力!AA190="#N/A"),#N/A,入力!AA190)</f>
        <v>#N/A</v>
      </c>
      <c r="L190" t="e">
        <f>IF(OR(入力!Z190="",入力!Z190="#N/A"),#N/A,入力!Z190)</f>
        <v>#N/A</v>
      </c>
      <c r="M190" s="2" t="e">
        <f>IF(OR(入力!AB190="",入力!AB190="#N/A"),#N/A,入力!AB190)</f>
        <v>#N/A</v>
      </c>
      <c r="N190" t="e">
        <f>IF(OR(入力!AC190="",入力!AC190="#N/A"),#N/A,入力!AC190)</f>
        <v>#N/A</v>
      </c>
      <c r="O190" t="e">
        <f>IF(OR(入力!AK190="",入力!AK190="#N/A"),#N/A,入力!AK190)</f>
        <v>#N/A</v>
      </c>
      <c r="P190" t="e">
        <f>IF(OR(入力!AJ190="",入力!AJ190="#N/A"),#N/A,入力!AJ190)</f>
        <v>#N/A</v>
      </c>
      <c r="Q190" s="2" t="e">
        <f>IF(OR(入力!AL190="",入力!AL190="#N/A"),#N/A,入力!AL190)</f>
        <v>#N/A</v>
      </c>
      <c r="R190" t="e">
        <f>IF(OR(入力!AM190="",入力!AM190="#N/A"),#N/A,入力!AM190)</f>
        <v>#N/A</v>
      </c>
      <c r="S190" t="e">
        <f>IF(OR(入力!AT190="",入力!AT190="#N/A"),#N/A,入力!AT190)</f>
        <v>#N/A</v>
      </c>
      <c r="T190" t="e">
        <f>IF(OR(入力!AV190="",入力!AV190="#N/A"),#N/A,入力!AV190)</f>
        <v>#N/A</v>
      </c>
      <c r="U190" t="e">
        <f>IF(OR(入力!AU190="",入力!AU190="#N/A"),#N/A,入力!AU190)</f>
        <v>#N/A</v>
      </c>
      <c r="V190" s="2" t="e">
        <f>IF(OR(入力!AW190="",入力!AW190="#N/A"),#N/A,入力!AW190)</f>
        <v>#N/A</v>
      </c>
      <c r="W190" t="e">
        <f>IF(OR(入力!AX190="",入力!AX190="#N/A"),#N/A,入力!AX190)</f>
        <v>#N/A</v>
      </c>
      <c r="X190" t="e">
        <f>IF(OR(入力!BF190="",入力!BF190="#N/A"),#N/A,入力!BF190)</f>
        <v>#N/A</v>
      </c>
      <c r="Y190" t="e">
        <f>IF(OR(入力!BE190="",入力!BE190="#N/A"),#N/A,入力!BE190)</f>
        <v>#N/A</v>
      </c>
      <c r="Z190" s="2" t="e">
        <f>IF(OR(入力!BG190="",入力!BG190="#N/A"),#N/A,入力!BG190)</f>
        <v>#N/A</v>
      </c>
      <c r="AA190" t="e">
        <f>IF(OR(入力!BL190="",入力!BL190="#N/A"),#N/A,入力!BL190)</f>
        <v>#N/A</v>
      </c>
      <c r="AB190" s="15" t="e">
        <f>IF(OR(入力!BM190="",入力!BM190="#N/A"),#N/A,入力!BM190)</f>
        <v>#N/A</v>
      </c>
      <c r="AC190" s="98" t="e">
        <f>IF(OR(入力!BS190="",入力!BS190="#N/A"),#N/A,入力!BS190)</f>
        <v>#N/A</v>
      </c>
      <c r="AD190" s="23" t="e">
        <f>IF(OR(入力!BT190="",入力!BT190="#N/A"),#N/A,入力!BT190)</f>
        <v>#N/A</v>
      </c>
      <c r="AE190" s="23" t="e">
        <f>IF(OR(入力!BW190="",入力!BW190="#N/A"),#N/A,入力!BW190)</f>
        <v>#N/A</v>
      </c>
      <c r="AF190" s="23" t="e">
        <f>IF(OR(入力!BX190="",入力!BX190="#N/A"),#N/A,入力!BX190)</f>
        <v>#N/A</v>
      </c>
      <c r="AG190" s="126" t="e">
        <f>IF(OR(入力!BZ190="",入力!BZ190="#N/A"),#N/A,入力!BZ190)</f>
        <v>#N/A</v>
      </c>
      <c r="AH190" s="15" t="e">
        <f>IF(OR(入力!CB190="",入力!CB190="#N/A"),#N/A,入力!CB190)</f>
        <v>#N/A</v>
      </c>
      <c r="AI190" t="e">
        <f>IF(OR(入力!CD190="",入力!CD190="#N/A"),#N/A,入力!CD190)</f>
        <v>#N/A</v>
      </c>
      <c r="AJ190" t="e">
        <f>IF(OR(入力!CL190="",入力!CL190="#N/A"),#N/A,入力!CL190)</f>
        <v>#N/A</v>
      </c>
      <c r="AK190" t="e">
        <f>IF(OR(入力!CK190="",入力!CK190="#N/A"),#N/A,入力!CK190)</f>
        <v>#N/A</v>
      </c>
      <c r="AL190" t="e">
        <f>IF(OR(入力!CM190="",入力!CM190="#N/A"),#N/A,入力!CM190)</f>
        <v>#N/A</v>
      </c>
      <c r="AM190" s="39" t="e">
        <f>IF(OR(入力!CN190="",入力!CN190="#N/A"),#N/A,入力!CN190)</f>
        <v>#N/A</v>
      </c>
      <c r="AN190" s="39" t="e">
        <f>IF(OR(入力!CV190="",入力!CV190="#N/A"),#N/A,入力!CV190)</f>
        <v>#N/A</v>
      </c>
      <c r="AO190" s="39" t="e">
        <f>IF(OR(入力!CU190="",入力!CU190="#N/A"),#N/A,入力!CU190)</f>
        <v>#N/A</v>
      </c>
      <c r="AP190" s="40" t="e">
        <f>IF(OR(入力!CW190="",入力!CW190="#N/A"),#N/A,入力!CW190)</f>
        <v>#N/A</v>
      </c>
      <c r="AQ190" t="e">
        <f>IF(OR(入力!CX190="",入力!CX190="#N/A"),#N/A,入力!CX190)</f>
        <v>#N/A</v>
      </c>
      <c r="AR190" t="e">
        <f>IF(OR(入力!DF190="",入力!DF190="#N/A"),#N/A,入力!DF190)</f>
        <v>#N/A</v>
      </c>
      <c r="AS190" t="e">
        <f>IF(OR(入力!DE190="",入力!DE190="#N/A"),#N/A,入力!DE190)</f>
        <v>#N/A</v>
      </c>
      <c r="AT190" t="e">
        <f>IF(OR(入力!DG190="",入力!DG190="#N/A"),#N/A,入力!DG190)</f>
        <v>#N/A</v>
      </c>
      <c r="AU190" s="39" t="e">
        <f>IF(OR(入力!DH190="",入力!DH190="#N/A"),#N/A,入力!DH190)</f>
        <v>#N/A</v>
      </c>
      <c r="AV190" s="39" t="e">
        <f>IF(OR(入力!DP190="",入力!DP190="#N/A"),#N/A,入力!DP190)</f>
        <v>#N/A</v>
      </c>
      <c r="AW190" s="39" t="e">
        <f>IF(OR(入力!DO190="",入力!DO190="#N/A"),#N/A,入力!DO190)</f>
        <v>#N/A</v>
      </c>
      <c r="AX190" s="45" t="e">
        <f>IF(OR(入力!DQ190="",入力!DQ190="#N/A"),#N/A,入力!DQ190)</f>
        <v>#N/A</v>
      </c>
      <c r="AY190" t="e">
        <f>IF(OR(入力!DR190="",入力!DR190="#N/A"),#N/A,入力!DR190)</f>
        <v>#N/A</v>
      </c>
      <c r="AZ190" t="e">
        <f>IF(OR(入力!DZ190="",入力!DZ190="#N/A"),#N/A,入力!DZ190)</f>
        <v>#N/A</v>
      </c>
      <c r="BA190" t="e">
        <f>IF(OR(入力!DY190="",入力!DY190="#N/A"),#N/A,入力!DY190)</f>
        <v>#N/A</v>
      </c>
      <c r="BB190" t="e">
        <f>IF(OR(入力!EA190="",入力!EA190="#N/A"),#N/A,入力!EA190)</f>
        <v>#N/A</v>
      </c>
      <c r="BC190" s="39" t="e">
        <f>IF(OR(入力!EB190="",入力!EB190="#N/A"),#N/A,入力!EB190)</f>
        <v>#N/A</v>
      </c>
      <c r="BD190" s="39" t="e">
        <f>IF(OR(入力!EJ190="",入力!EJ190="#N/A"),#N/A,入力!EJ190)</f>
        <v>#N/A</v>
      </c>
      <c r="BE190" s="39" t="e">
        <f>IF(OR(入力!EI190="",入力!EI190="#N/A"),#N/A,入力!EI190)</f>
        <v>#N/A</v>
      </c>
      <c r="BF190" s="217" t="e">
        <f>IF(OR(入力!EK190="",入力!EK190="#N/A"),#N/A,入力!EK190)</f>
        <v>#N/A</v>
      </c>
      <c r="BG190" s="126" t="e">
        <f>IF(OR(入力!GT190="",入力!GT190="#N/A"),#N/A,入力!GT190)</f>
        <v>#N/A</v>
      </c>
      <c r="BH190" s="23" t="e">
        <f>IF(OR(入力!HB190="",入力!HB190="#N/A"),#N/A,入力!HB190)</f>
        <v>#N/A</v>
      </c>
      <c r="BI190" s="23" t="e">
        <f>IF(OR(入力!HA190="",入力!HA190="#N/A"),#N/A,入力!HA190)</f>
        <v>#N/A</v>
      </c>
      <c r="BJ190" s="15" t="e">
        <f>IF(OR(入力!HC190="",入力!HC190="#N/A"),#N/A,入力!HC190)</f>
        <v>#N/A</v>
      </c>
      <c r="BK190" t="e">
        <f>IF(OR(入力!LJ190="",入力!LJ190="#N/A"),#N/A,入力!LJ190)</f>
        <v>#N/A</v>
      </c>
      <c r="BL190" t="e">
        <f>IF(OR(入力!LR190="",入力!LR190="#N/A"),#N/A,入力!LR190)</f>
        <v>#N/A</v>
      </c>
      <c r="BM190" t="e">
        <f>IF(OR(入力!LQ190="",入力!LQ190="#N/A"),#N/A,入力!LQ190)</f>
        <v>#N/A</v>
      </c>
      <c r="BN190" s="2" t="e">
        <f>IF(OR(入力!LS190="",入力!LS190="#N/A"),#N/A,入力!LS190)</f>
        <v>#N/A</v>
      </c>
      <c r="BO190" t="e">
        <f>IF(OR(入力!LT190="",入力!LT190="#N/A"),#N/A,入力!LT190)</f>
        <v>#N/A</v>
      </c>
      <c r="BP190" t="e">
        <f>IF(OR(入力!MB190="",入力!MB190="#N/A"),#N/A,入力!MB190)</f>
        <v>#N/A</v>
      </c>
      <c r="BQ190" t="e">
        <f>IF(OR(入力!MA190="",入力!MA190="#N/A"),#N/A,入力!MA190)</f>
        <v>#N/A</v>
      </c>
      <c r="BR190" s="15" t="e">
        <f>IF(OR(入力!MC190="",入力!MC190="#N/A"),#N/A,入力!MC190)</f>
        <v>#N/A</v>
      </c>
      <c r="BS190" s="224" t="e">
        <f>IF(OR(入力!MN190="",入力!MN190="#N/A"),#N/A,入力!MN190)</f>
        <v>#N/A</v>
      </c>
      <c r="BT190" s="224" t="e">
        <f>IF(OR(入力!MV190="",入力!MV190="#N/A"),#N/A,入力!MV190)</f>
        <v>#N/A</v>
      </c>
      <c r="BU190" s="224" t="e">
        <f>IF(OR(入力!MU190="",入力!MU190="#N/A"),#N/A,入力!MU190)</f>
        <v>#N/A</v>
      </c>
      <c r="BV190" s="154" t="e">
        <f>IF(OR(入力!MW190="",入力!MW190="#N/A"),#N/A,入力!MW190)</f>
        <v>#N/A</v>
      </c>
      <c r="CD190" s="503"/>
      <c r="CE190" s="565"/>
      <c r="CF190" s="509"/>
      <c r="DC190" s="23"/>
    </row>
    <row r="191" spans="1:107">
      <c r="A191" s="251" t="e">
        <f>IF(OR(入力!A191="",入力!A191="#N/A"),#N/A,入力!A191)</f>
        <v>#N/A</v>
      </c>
      <c r="B191" s="253" t="e">
        <f>IF(OR(入力!B191="",入力!B191="#N/A"),#N/A,入力!B191)</f>
        <v>#N/A</v>
      </c>
      <c r="C191" s="74" t="e">
        <f>IF(OR(入力!C191="",入力!C191="#N/A"),#N/A,入力!C191)</f>
        <v>#N/A</v>
      </c>
      <c r="D191" s="210" t="e">
        <f>IF(OR(入力!E191="",入力!E191="#N/A"),#N/A,入力!E191)</f>
        <v>#N/A</v>
      </c>
      <c r="E191" s="2" t="e">
        <f>IF(OR(入力!H191="",入力!H191="#N/A"),#N/A,入力!H191)</f>
        <v>#N/A</v>
      </c>
      <c r="F191" t="e">
        <f>IF(OR(入力!I191="",入力!I191="#N/A"),#N/A,入力!I191)</f>
        <v>#N/A</v>
      </c>
      <c r="G191" t="e">
        <f>IF(OR(入力!Q191="",入力!Q191="#N/A"),#N/A,入力!Q191)</f>
        <v>#N/A</v>
      </c>
      <c r="H191" t="e">
        <f>IF(OR(入力!P191="",入力!P191="#N/A"),#N/A,入力!P191)</f>
        <v>#N/A</v>
      </c>
      <c r="I191" s="2" t="e">
        <f>IF(OR(入力!R191="",入力!R191="#N/A"),#N/A,入力!R191)</f>
        <v>#N/A</v>
      </c>
      <c r="J191" t="e">
        <f>IF(OR(入力!S191="",入力!S191="#N/A"),#N/A,入力!S191)</f>
        <v>#N/A</v>
      </c>
      <c r="K191" t="e">
        <f>IF(OR(入力!AA191="",入力!AA191="#N/A"),#N/A,入力!AA191)</f>
        <v>#N/A</v>
      </c>
      <c r="L191" t="e">
        <f>IF(OR(入力!Z191="",入力!Z191="#N/A"),#N/A,入力!Z191)</f>
        <v>#N/A</v>
      </c>
      <c r="M191" s="2" t="e">
        <f>IF(OR(入力!AB191="",入力!AB191="#N/A"),#N/A,入力!AB191)</f>
        <v>#N/A</v>
      </c>
      <c r="N191" t="e">
        <f>IF(OR(入力!AC191="",入力!AC191="#N/A"),#N/A,入力!AC191)</f>
        <v>#N/A</v>
      </c>
      <c r="O191" t="e">
        <f>IF(OR(入力!AK191="",入力!AK191="#N/A"),#N/A,入力!AK191)</f>
        <v>#N/A</v>
      </c>
      <c r="P191" t="e">
        <f>IF(OR(入力!AJ191="",入力!AJ191="#N/A"),#N/A,入力!AJ191)</f>
        <v>#N/A</v>
      </c>
      <c r="Q191" s="2" t="e">
        <f>IF(OR(入力!AL191="",入力!AL191="#N/A"),#N/A,入力!AL191)</f>
        <v>#N/A</v>
      </c>
      <c r="R191" t="e">
        <f>IF(OR(入力!AM191="",入力!AM191="#N/A"),#N/A,入力!AM191)</f>
        <v>#N/A</v>
      </c>
      <c r="S191" t="e">
        <f>IF(OR(入力!AT191="",入力!AT191="#N/A"),#N/A,入力!AT191)</f>
        <v>#N/A</v>
      </c>
      <c r="T191" t="e">
        <f>IF(OR(入力!AV191="",入力!AV191="#N/A"),#N/A,入力!AV191)</f>
        <v>#N/A</v>
      </c>
      <c r="U191" t="e">
        <f>IF(OR(入力!AU191="",入力!AU191="#N/A"),#N/A,入力!AU191)</f>
        <v>#N/A</v>
      </c>
      <c r="V191" s="2" t="e">
        <f>IF(OR(入力!AW191="",入力!AW191="#N/A"),#N/A,入力!AW191)</f>
        <v>#N/A</v>
      </c>
      <c r="W191" t="e">
        <f>IF(OR(入力!AX191="",入力!AX191="#N/A"),#N/A,入力!AX191)</f>
        <v>#N/A</v>
      </c>
      <c r="X191" t="e">
        <f>IF(OR(入力!BF191="",入力!BF191="#N/A"),#N/A,入力!BF191)</f>
        <v>#N/A</v>
      </c>
      <c r="Y191" t="e">
        <f>IF(OR(入力!BE191="",入力!BE191="#N/A"),#N/A,入力!BE191)</f>
        <v>#N/A</v>
      </c>
      <c r="Z191" s="2" t="e">
        <f>IF(OR(入力!BG191="",入力!BG191="#N/A"),#N/A,入力!BG191)</f>
        <v>#N/A</v>
      </c>
      <c r="AA191" t="e">
        <f>IF(OR(入力!BL191="",入力!BL191="#N/A"),#N/A,入力!BL191)</f>
        <v>#N/A</v>
      </c>
      <c r="AB191" s="15" t="e">
        <f>IF(OR(入力!BM191="",入力!BM191="#N/A"),#N/A,入力!BM191)</f>
        <v>#N/A</v>
      </c>
      <c r="AC191" s="98" t="e">
        <f>IF(OR(入力!BS191="",入力!BS191="#N/A"),#N/A,入力!BS191)</f>
        <v>#N/A</v>
      </c>
      <c r="AD191" s="23" t="e">
        <f>IF(OR(入力!BT191="",入力!BT191="#N/A"),#N/A,入力!BT191)</f>
        <v>#N/A</v>
      </c>
      <c r="AE191" s="23" t="e">
        <f>IF(OR(入力!BW191="",入力!BW191="#N/A"),#N/A,入力!BW191)</f>
        <v>#N/A</v>
      </c>
      <c r="AF191" s="23" t="e">
        <f>IF(OR(入力!BX191="",入力!BX191="#N/A"),#N/A,入力!BX191)</f>
        <v>#N/A</v>
      </c>
      <c r="AG191" s="126" t="e">
        <f>IF(OR(入力!BZ191="",入力!BZ191="#N/A"),#N/A,入力!BZ191)</f>
        <v>#N/A</v>
      </c>
      <c r="AH191" s="15" t="e">
        <f>IF(OR(入力!CB191="",入力!CB191="#N/A"),#N/A,入力!CB191)</f>
        <v>#N/A</v>
      </c>
      <c r="AI191" t="e">
        <f>IF(OR(入力!CD191="",入力!CD191="#N/A"),#N/A,入力!CD191)</f>
        <v>#N/A</v>
      </c>
      <c r="AJ191" t="e">
        <f>IF(OR(入力!CL191="",入力!CL191="#N/A"),#N/A,入力!CL191)</f>
        <v>#N/A</v>
      </c>
      <c r="AK191" t="e">
        <f>IF(OR(入力!CK191="",入力!CK191="#N/A"),#N/A,入力!CK191)</f>
        <v>#N/A</v>
      </c>
      <c r="AL191" t="e">
        <f>IF(OR(入力!CM191="",入力!CM191="#N/A"),#N/A,入力!CM191)</f>
        <v>#N/A</v>
      </c>
      <c r="AM191" s="39" t="e">
        <f>IF(OR(入力!CN191="",入力!CN191="#N/A"),#N/A,入力!CN191)</f>
        <v>#N/A</v>
      </c>
      <c r="AN191" s="39" t="e">
        <f>IF(OR(入力!CV191="",入力!CV191="#N/A"),#N/A,入力!CV191)</f>
        <v>#N/A</v>
      </c>
      <c r="AO191" s="39" t="e">
        <f>IF(OR(入力!CU191="",入力!CU191="#N/A"),#N/A,入力!CU191)</f>
        <v>#N/A</v>
      </c>
      <c r="AP191" s="40" t="e">
        <f>IF(OR(入力!CW191="",入力!CW191="#N/A"),#N/A,入力!CW191)</f>
        <v>#N/A</v>
      </c>
      <c r="AQ191" t="e">
        <f>IF(OR(入力!CX191="",入力!CX191="#N/A"),#N/A,入力!CX191)</f>
        <v>#N/A</v>
      </c>
      <c r="AR191" t="e">
        <f>IF(OR(入力!DF191="",入力!DF191="#N/A"),#N/A,入力!DF191)</f>
        <v>#N/A</v>
      </c>
      <c r="AS191" t="e">
        <f>IF(OR(入力!DE191="",入力!DE191="#N/A"),#N/A,入力!DE191)</f>
        <v>#N/A</v>
      </c>
      <c r="AT191" t="e">
        <f>IF(OR(入力!DG191="",入力!DG191="#N/A"),#N/A,入力!DG191)</f>
        <v>#N/A</v>
      </c>
      <c r="AU191" s="39" t="e">
        <f>IF(OR(入力!DH191="",入力!DH191="#N/A"),#N/A,入力!DH191)</f>
        <v>#N/A</v>
      </c>
      <c r="AV191" s="39" t="e">
        <f>IF(OR(入力!DP191="",入力!DP191="#N/A"),#N/A,入力!DP191)</f>
        <v>#N/A</v>
      </c>
      <c r="AW191" s="39" t="e">
        <f>IF(OR(入力!DO191="",入力!DO191="#N/A"),#N/A,入力!DO191)</f>
        <v>#N/A</v>
      </c>
      <c r="AX191" s="45" t="e">
        <f>IF(OR(入力!DQ191="",入力!DQ191="#N/A"),#N/A,入力!DQ191)</f>
        <v>#N/A</v>
      </c>
      <c r="AY191" t="e">
        <f>IF(OR(入力!DR191="",入力!DR191="#N/A"),#N/A,入力!DR191)</f>
        <v>#N/A</v>
      </c>
      <c r="AZ191" t="e">
        <f>IF(OR(入力!DZ191="",入力!DZ191="#N/A"),#N/A,入力!DZ191)</f>
        <v>#N/A</v>
      </c>
      <c r="BA191" t="e">
        <f>IF(OR(入力!DY191="",入力!DY191="#N/A"),#N/A,入力!DY191)</f>
        <v>#N/A</v>
      </c>
      <c r="BB191" t="e">
        <f>IF(OR(入力!EA191="",入力!EA191="#N/A"),#N/A,入力!EA191)</f>
        <v>#N/A</v>
      </c>
      <c r="BC191" s="39" t="e">
        <f>IF(OR(入力!EB191="",入力!EB191="#N/A"),#N/A,入力!EB191)</f>
        <v>#N/A</v>
      </c>
      <c r="BD191" s="39" t="e">
        <f>IF(OR(入力!EJ191="",入力!EJ191="#N/A"),#N/A,入力!EJ191)</f>
        <v>#N/A</v>
      </c>
      <c r="BE191" s="39" t="e">
        <f>IF(OR(入力!EI191="",入力!EI191="#N/A"),#N/A,入力!EI191)</f>
        <v>#N/A</v>
      </c>
      <c r="BF191" s="217" t="e">
        <f>IF(OR(入力!EK191="",入力!EK191="#N/A"),#N/A,入力!EK191)</f>
        <v>#N/A</v>
      </c>
      <c r="BG191" s="126" t="e">
        <f>IF(OR(入力!GT191="",入力!GT191="#N/A"),#N/A,入力!GT191)</f>
        <v>#N/A</v>
      </c>
      <c r="BH191" s="23" t="e">
        <f>IF(OR(入力!HB191="",入力!HB191="#N/A"),#N/A,入力!HB191)</f>
        <v>#N/A</v>
      </c>
      <c r="BI191" s="23" t="e">
        <f>IF(OR(入力!HA191="",入力!HA191="#N/A"),#N/A,入力!HA191)</f>
        <v>#N/A</v>
      </c>
      <c r="BJ191" s="15" t="e">
        <f>IF(OR(入力!HC191="",入力!HC191="#N/A"),#N/A,入力!HC191)</f>
        <v>#N/A</v>
      </c>
      <c r="BK191" t="e">
        <f>IF(OR(入力!LJ191="",入力!LJ191="#N/A"),#N/A,入力!LJ191)</f>
        <v>#N/A</v>
      </c>
      <c r="BL191" t="e">
        <f>IF(OR(入力!LR191="",入力!LR191="#N/A"),#N/A,入力!LR191)</f>
        <v>#N/A</v>
      </c>
      <c r="BM191" t="e">
        <f>IF(OR(入力!LQ191="",入力!LQ191="#N/A"),#N/A,入力!LQ191)</f>
        <v>#N/A</v>
      </c>
      <c r="BN191" s="2" t="e">
        <f>IF(OR(入力!LS191="",入力!LS191="#N/A"),#N/A,入力!LS191)</f>
        <v>#N/A</v>
      </c>
      <c r="BO191" t="e">
        <f>IF(OR(入力!LT191="",入力!LT191="#N/A"),#N/A,入力!LT191)</f>
        <v>#N/A</v>
      </c>
      <c r="BP191" t="e">
        <f>IF(OR(入力!MB191="",入力!MB191="#N/A"),#N/A,入力!MB191)</f>
        <v>#N/A</v>
      </c>
      <c r="BQ191" t="e">
        <f>IF(OR(入力!MA191="",入力!MA191="#N/A"),#N/A,入力!MA191)</f>
        <v>#N/A</v>
      </c>
      <c r="BR191" s="15" t="e">
        <f>IF(OR(入力!MC191="",入力!MC191="#N/A"),#N/A,入力!MC191)</f>
        <v>#N/A</v>
      </c>
      <c r="BS191" s="224" t="e">
        <f>IF(OR(入力!MN191="",入力!MN191="#N/A"),#N/A,入力!MN191)</f>
        <v>#N/A</v>
      </c>
      <c r="BT191" s="224" t="e">
        <f>IF(OR(入力!MV191="",入力!MV191="#N/A"),#N/A,入力!MV191)</f>
        <v>#N/A</v>
      </c>
      <c r="BU191" s="224" t="e">
        <f>IF(OR(入力!MU191="",入力!MU191="#N/A"),#N/A,入力!MU191)</f>
        <v>#N/A</v>
      </c>
      <c r="BV191" s="154" t="e">
        <f>IF(OR(入力!MW191="",入力!MW191="#N/A"),#N/A,入力!MW191)</f>
        <v>#N/A</v>
      </c>
      <c r="CD191" s="503"/>
      <c r="CE191" s="565"/>
      <c r="CF191" s="509"/>
      <c r="DC191" s="23"/>
    </row>
    <row r="192" spans="1:107">
      <c r="A192" s="251" t="e">
        <f>IF(OR(入力!A192="",入力!A192="#N/A"),#N/A,入力!A192)</f>
        <v>#N/A</v>
      </c>
      <c r="B192" s="253" t="e">
        <f>IF(OR(入力!B192="",入力!B192="#N/A"),#N/A,入力!B192)</f>
        <v>#N/A</v>
      </c>
      <c r="C192" s="74" t="e">
        <f>IF(OR(入力!C192="",入力!C192="#N/A"),#N/A,入力!C192)</f>
        <v>#N/A</v>
      </c>
      <c r="D192" s="210" t="e">
        <f>IF(OR(入力!E192="",入力!E192="#N/A"),#N/A,入力!E192)</f>
        <v>#N/A</v>
      </c>
      <c r="E192" s="2" t="e">
        <f>IF(OR(入力!H192="",入力!H192="#N/A"),#N/A,入力!H192)</f>
        <v>#N/A</v>
      </c>
      <c r="F192" t="e">
        <f>IF(OR(入力!I192="",入力!I192="#N/A"),#N/A,入力!I192)</f>
        <v>#N/A</v>
      </c>
      <c r="G192" t="e">
        <f>IF(OR(入力!Q192="",入力!Q192="#N/A"),#N/A,入力!Q192)</f>
        <v>#N/A</v>
      </c>
      <c r="H192" t="e">
        <f>IF(OR(入力!P192="",入力!P192="#N/A"),#N/A,入力!P192)</f>
        <v>#N/A</v>
      </c>
      <c r="I192" s="2" t="e">
        <f>IF(OR(入力!R192="",入力!R192="#N/A"),#N/A,入力!R192)</f>
        <v>#N/A</v>
      </c>
      <c r="J192" t="e">
        <f>IF(OR(入力!S192="",入力!S192="#N/A"),#N/A,入力!S192)</f>
        <v>#N/A</v>
      </c>
      <c r="K192" t="e">
        <f>IF(OR(入力!AA192="",入力!AA192="#N/A"),#N/A,入力!AA192)</f>
        <v>#N/A</v>
      </c>
      <c r="L192" t="e">
        <f>IF(OR(入力!Z192="",入力!Z192="#N/A"),#N/A,入力!Z192)</f>
        <v>#N/A</v>
      </c>
      <c r="M192" s="2" t="e">
        <f>IF(OR(入力!AB192="",入力!AB192="#N/A"),#N/A,入力!AB192)</f>
        <v>#N/A</v>
      </c>
      <c r="N192" t="e">
        <f>IF(OR(入力!AC192="",入力!AC192="#N/A"),#N/A,入力!AC192)</f>
        <v>#N/A</v>
      </c>
      <c r="O192" t="e">
        <f>IF(OR(入力!AK192="",入力!AK192="#N/A"),#N/A,入力!AK192)</f>
        <v>#N/A</v>
      </c>
      <c r="P192" t="e">
        <f>IF(OR(入力!AJ192="",入力!AJ192="#N/A"),#N/A,入力!AJ192)</f>
        <v>#N/A</v>
      </c>
      <c r="Q192" s="2" t="e">
        <f>IF(OR(入力!AL192="",入力!AL192="#N/A"),#N/A,入力!AL192)</f>
        <v>#N/A</v>
      </c>
      <c r="R192" t="e">
        <f>IF(OR(入力!AM192="",入力!AM192="#N/A"),#N/A,入力!AM192)</f>
        <v>#N/A</v>
      </c>
      <c r="S192" t="e">
        <f>IF(OR(入力!AT192="",入力!AT192="#N/A"),#N/A,入力!AT192)</f>
        <v>#N/A</v>
      </c>
      <c r="T192" t="e">
        <f>IF(OR(入力!AV192="",入力!AV192="#N/A"),#N/A,入力!AV192)</f>
        <v>#N/A</v>
      </c>
      <c r="U192" t="e">
        <f>IF(OR(入力!AU192="",入力!AU192="#N/A"),#N/A,入力!AU192)</f>
        <v>#N/A</v>
      </c>
      <c r="V192" s="2" t="e">
        <f>IF(OR(入力!AW192="",入力!AW192="#N/A"),#N/A,入力!AW192)</f>
        <v>#N/A</v>
      </c>
      <c r="W192" t="e">
        <f>IF(OR(入力!AX192="",入力!AX192="#N/A"),#N/A,入力!AX192)</f>
        <v>#N/A</v>
      </c>
      <c r="X192" t="e">
        <f>IF(OR(入力!BF192="",入力!BF192="#N/A"),#N/A,入力!BF192)</f>
        <v>#N/A</v>
      </c>
      <c r="Y192" t="e">
        <f>IF(OR(入力!BE192="",入力!BE192="#N/A"),#N/A,入力!BE192)</f>
        <v>#N/A</v>
      </c>
      <c r="Z192" s="2" t="e">
        <f>IF(OR(入力!BG192="",入力!BG192="#N/A"),#N/A,入力!BG192)</f>
        <v>#N/A</v>
      </c>
      <c r="AA192" t="e">
        <f>IF(OR(入力!BL192="",入力!BL192="#N/A"),#N/A,入力!BL192)</f>
        <v>#N/A</v>
      </c>
      <c r="AB192" s="15" t="e">
        <f>IF(OR(入力!BM192="",入力!BM192="#N/A"),#N/A,入力!BM192)</f>
        <v>#N/A</v>
      </c>
      <c r="AC192" s="98" t="e">
        <f>IF(OR(入力!BS192="",入力!BS192="#N/A"),#N/A,入力!BS192)</f>
        <v>#N/A</v>
      </c>
      <c r="AD192" s="23" t="e">
        <f>IF(OR(入力!BT192="",入力!BT192="#N/A"),#N/A,入力!BT192)</f>
        <v>#N/A</v>
      </c>
      <c r="AE192" s="23" t="e">
        <f>IF(OR(入力!BW192="",入力!BW192="#N/A"),#N/A,入力!BW192)</f>
        <v>#N/A</v>
      </c>
      <c r="AF192" s="23" t="e">
        <f>IF(OR(入力!BX192="",入力!BX192="#N/A"),#N/A,入力!BX192)</f>
        <v>#N/A</v>
      </c>
      <c r="AG192" s="126" t="e">
        <f>IF(OR(入力!BZ192="",入力!BZ192="#N/A"),#N/A,入力!BZ192)</f>
        <v>#N/A</v>
      </c>
      <c r="AH192" s="15" t="e">
        <f>IF(OR(入力!CB192="",入力!CB192="#N/A"),#N/A,入力!CB192)</f>
        <v>#N/A</v>
      </c>
      <c r="AI192" t="e">
        <f>IF(OR(入力!CD192="",入力!CD192="#N/A"),#N/A,入力!CD192)</f>
        <v>#N/A</v>
      </c>
      <c r="AJ192" t="e">
        <f>IF(OR(入力!CL192="",入力!CL192="#N/A"),#N/A,入力!CL192)</f>
        <v>#N/A</v>
      </c>
      <c r="AK192" t="e">
        <f>IF(OR(入力!CK192="",入力!CK192="#N/A"),#N/A,入力!CK192)</f>
        <v>#N/A</v>
      </c>
      <c r="AL192" t="e">
        <f>IF(OR(入力!CM192="",入力!CM192="#N/A"),#N/A,入力!CM192)</f>
        <v>#N/A</v>
      </c>
      <c r="AM192" s="39" t="e">
        <f>IF(OR(入力!CN192="",入力!CN192="#N/A"),#N/A,入力!CN192)</f>
        <v>#N/A</v>
      </c>
      <c r="AN192" s="39" t="e">
        <f>IF(OR(入力!CV192="",入力!CV192="#N/A"),#N/A,入力!CV192)</f>
        <v>#N/A</v>
      </c>
      <c r="AO192" s="39" t="e">
        <f>IF(OR(入力!CU192="",入力!CU192="#N/A"),#N/A,入力!CU192)</f>
        <v>#N/A</v>
      </c>
      <c r="AP192" s="40" t="e">
        <f>IF(OR(入力!CW192="",入力!CW192="#N/A"),#N/A,入力!CW192)</f>
        <v>#N/A</v>
      </c>
      <c r="AQ192" t="e">
        <f>IF(OR(入力!CX192="",入力!CX192="#N/A"),#N/A,入力!CX192)</f>
        <v>#N/A</v>
      </c>
      <c r="AR192" t="e">
        <f>IF(OR(入力!DF192="",入力!DF192="#N/A"),#N/A,入力!DF192)</f>
        <v>#N/A</v>
      </c>
      <c r="AS192" t="e">
        <f>IF(OR(入力!DE192="",入力!DE192="#N/A"),#N/A,入力!DE192)</f>
        <v>#N/A</v>
      </c>
      <c r="AT192" t="e">
        <f>IF(OR(入力!DG192="",入力!DG192="#N/A"),#N/A,入力!DG192)</f>
        <v>#N/A</v>
      </c>
      <c r="AU192" s="39" t="e">
        <f>IF(OR(入力!DH192="",入力!DH192="#N/A"),#N/A,入力!DH192)</f>
        <v>#N/A</v>
      </c>
      <c r="AV192" s="39" t="e">
        <f>IF(OR(入力!DP192="",入力!DP192="#N/A"),#N/A,入力!DP192)</f>
        <v>#N/A</v>
      </c>
      <c r="AW192" s="39" t="e">
        <f>IF(OR(入力!DO192="",入力!DO192="#N/A"),#N/A,入力!DO192)</f>
        <v>#N/A</v>
      </c>
      <c r="AX192" s="45" t="e">
        <f>IF(OR(入力!DQ192="",入力!DQ192="#N/A"),#N/A,入力!DQ192)</f>
        <v>#N/A</v>
      </c>
      <c r="AY192" t="e">
        <f>IF(OR(入力!DR192="",入力!DR192="#N/A"),#N/A,入力!DR192)</f>
        <v>#N/A</v>
      </c>
      <c r="AZ192" t="e">
        <f>IF(OR(入力!DZ192="",入力!DZ192="#N/A"),#N/A,入力!DZ192)</f>
        <v>#N/A</v>
      </c>
      <c r="BA192" t="e">
        <f>IF(OR(入力!DY192="",入力!DY192="#N/A"),#N/A,入力!DY192)</f>
        <v>#N/A</v>
      </c>
      <c r="BB192" t="e">
        <f>IF(OR(入力!EA192="",入力!EA192="#N/A"),#N/A,入力!EA192)</f>
        <v>#N/A</v>
      </c>
      <c r="BC192" s="39" t="e">
        <f>IF(OR(入力!EB192="",入力!EB192="#N/A"),#N/A,入力!EB192)</f>
        <v>#N/A</v>
      </c>
      <c r="BD192" s="39" t="e">
        <f>IF(OR(入力!EJ192="",入力!EJ192="#N/A"),#N/A,入力!EJ192)</f>
        <v>#N/A</v>
      </c>
      <c r="BE192" s="39" t="e">
        <f>IF(OR(入力!EI192="",入力!EI192="#N/A"),#N/A,入力!EI192)</f>
        <v>#N/A</v>
      </c>
      <c r="BF192" s="217" t="e">
        <f>IF(OR(入力!EK192="",入力!EK192="#N/A"),#N/A,入力!EK192)</f>
        <v>#N/A</v>
      </c>
      <c r="BG192" s="126" t="e">
        <f>IF(OR(入力!GT192="",入力!GT192="#N/A"),#N/A,入力!GT192)</f>
        <v>#N/A</v>
      </c>
      <c r="BH192" s="23" t="e">
        <f>IF(OR(入力!HB192="",入力!HB192="#N/A"),#N/A,入力!HB192)</f>
        <v>#N/A</v>
      </c>
      <c r="BI192" s="23" t="e">
        <f>IF(OR(入力!HA192="",入力!HA192="#N/A"),#N/A,入力!HA192)</f>
        <v>#N/A</v>
      </c>
      <c r="BJ192" s="15" t="e">
        <f>IF(OR(入力!HC192="",入力!HC192="#N/A"),#N/A,入力!HC192)</f>
        <v>#N/A</v>
      </c>
      <c r="BK192" t="e">
        <f>IF(OR(入力!LJ192="",入力!LJ192="#N/A"),#N/A,入力!LJ192)</f>
        <v>#N/A</v>
      </c>
      <c r="BL192" t="e">
        <f>IF(OR(入力!LR192="",入力!LR192="#N/A"),#N/A,入力!LR192)</f>
        <v>#N/A</v>
      </c>
      <c r="BM192" t="e">
        <f>IF(OR(入力!LQ192="",入力!LQ192="#N/A"),#N/A,入力!LQ192)</f>
        <v>#N/A</v>
      </c>
      <c r="BN192" s="2" t="e">
        <f>IF(OR(入力!LS192="",入力!LS192="#N/A"),#N/A,入力!LS192)</f>
        <v>#N/A</v>
      </c>
      <c r="BO192" t="e">
        <f>IF(OR(入力!LT192="",入力!LT192="#N/A"),#N/A,入力!LT192)</f>
        <v>#N/A</v>
      </c>
      <c r="BP192" t="e">
        <f>IF(OR(入力!MB192="",入力!MB192="#N/A"),#N/A,入力!MB192)</f>
        <v>#N/A</v>
      </c>
      <c r="BQ192" t="e">
        <f>IF(OR(入力!MA192="",入力!MA192="#N/A"),#N/A,入力!MA192)</f>
        <v>#N/A</v>
      </c>
      <c r="BR192" s="15" t="e">
        <f>IF(OR(入力!MC192="",入力!MC192="#N/A"),#N/A,入力!MC192)</f>
        <v>#N/A</v>
      </c>
      <c r="BS192" s="224" t="e">
        <f>IF(OR(入力!MN192="",入力!MN192="#N/A"),#N/A,入力!MN192)</f>
        <v>#N/A</v>
      </c>
      <c r="BT192" s="224" t="e">
        <f>IF(OR(入力!MV192="",入力!MV192="#N/A"),#N/A,入力!MV192)</f>
        <v>#N/A</v>
      </c>
      <c r="BU192" s="224" t="e">
        <f>IF(OR(入力!MU192="",入力!MU192="#N/A"),#N/A,入力!MU192)</f>
        <v>#N/A</v>
      </c>
      <c r="BV192" s="154" t="e">
        <f>IF(OR(入力!MW192="",入力!MW192="#N/A"),#N/A,入力!MW192)</f>
        <v>#N/A</v>
      </c>
      <c r="CD192" s="503"/>
      <c r="CE192" s="565"/>
      <c r="CF192" s="509"/>
      <c r="DC192" s="23"/>
    </row>
    <row r="193" spans="1:120">
      <c r="A193" s="251" t="e">
        <f>IF(OR(入力!A193="",入力!A193="#N/A"),#N/A,入力!A193)</f>
        <v>#N/A</v>
      </c>
      <c r="B193" s="253" t="e">
        <f>IF(OR(入力!B193="",入力!B193="#N/A"),#N/A,入力!B193)</f>
        <v>#N/A</v>
      </c>
      <c r="C193" s="74" t="e">
        <f>IF(OR(入力!C193="",入力!C193="#N/A"),#N/A,入力!C193)</f>
        <v>#N/A</v>
      </c>
      <c r="D193" s="210" t="e">
        <f>IF(OR(入力!E193="",入力!E193="#N/A"),#N/A,入力!E193)</f>
        <v>#N/A</v>
      </c>
      <c r="E193" s="2" t="e">
        <f>IF(OR(入力!H193="",入力!H193="#N/A"),#N/A,入力!H193)</f>
        <v>#N/A</v>
      </c>
      <c r="F193" t="e">
        <f>IF(OR(入力!I193="",入力!I193="#N/A"),#N/A,入力!I193)</f>
        <v>#N/A</v>
      </c>
      <c r="G193" t="e">
        <f>IF(OR(入力!Q193="",入力!Q193="#N/A"),#N/A,入力!Q193)</f>
        <v>#N/A</v>
      </c>
      <c r="H193" t="e">
        <f>IF(OR(入力!P193="",入力!P193="#N/A"),#N/A,入力!P193)</f>
        <v>#N/A</v>
      </c>
      <c r="I193" s="2" t="e">
        <f>IF(OR(入力!R193="",入力!R193="#N/A"),#N/A,入力!R193)</f>
        <v>#N/A</v>
      </c>
      <c r="J193" t="e">
        <f>IF(OR(入力!S193="",入力!S193="#N/A"),#N/A,入力!S193)</f>
        <v>#N/A</v>
      </c>
      <c r="K193" t="e">
        <f>IF(OR(入力!AA193="",入力!AA193="#N/A"),#N/A,入力!AA193)</f>
        <v>#N/A</v>
      </c>
      <c r="L193" t="e">
        <f>IF(OR(入力!Z193="",入力!Z193="#N/A"),#N/A,入力!Z193)</f>
        <v>#N/A</v>
      </c>
      <c r="M193" s="2" t="e">
        <f>IF(OR(入力!AB193="",入力!AB193="#N/A"),#N/A,入力!AB193)</f>
        <v>#N/A</v>
      </c>
      <c r="N193" t="e">
        <f>IF(OR(入力!AC193="",入力!AC193="#N/A"),#N/A,入力!AC193)</f>
        <v>#N/A</v>
      </c>
      <c r="O193" t="e">
        <f>IF(OR(入力!AK193="",入力!AK193="#N/A"),#N/A,入力!AK193)</f>
        <v>#N/A</v>
      </c>
      <c r="P193" t="e">
        <f>IF(OR(入力!AJ193="",入力!AJ193="#N/A"),#N/A,入力!AJ193)</f>
        <v>#N/A</v>
      </c>
      <c r="Q193" s="2" t="e">
        <f>IF(OR(入力!AL193="",入力!AL193="#N/A"),#N/A,入力!AL193)</f>
        <v>#N/A</v>
      </c>
      <c r="R193" t="e">
        <f>IF(OR(入力!AM193="",入力!AM193="#N/A"),#N/A,入力!AM193)</f>
        <v>#N/A</v>
      </c>
      <c r="S193" t="e">
        <f>IF(OR(入力!AT193="",入力!AT193="#N/A"),#N/A,入力!AT193)</f>
        <v>#N/A</v>
      </c>
      <c r="T193" t="e">
        <f>IF(OR(入力!AV193="",入力!AV193="#N/A"),#N/A,入力!AV193)</f>
        <v>#N/A</v>
      </c>
      <c r="U193" t="e">
        <f>IF(OR(入力!AU193="",入力!AU193="#N/A"),#N/A,入力!AU193)</f>
        <v>#N/A</v>
      </c>
      <c r="V193" s="2" t="e">
        <f>IF(OR(入力!AW193="",入力!AW193="#N/A"),#N/A,入力!AW193)</f>
        <v>#N/A</v>
      </c>
      <c r="W193" t="e">
        <f>IF(OR(入力!AX193="",入力!AX193="#N/A"),#N/A,入力!AX193)</f>
        <v>#N/A</v>
      </c>
      <c r="X193" t="e">
        <f>IF(OR(入力!BF193="",入力!BF193="#N/A"),#N/A,入力!BF193)</f>
        <v>#N/A</v>
      </c>
      <c r="Y193" t="e">
        <f>IF(OR(入力!BE193="",入力!BE193="#N/A"),#N/A,入力!BE193)</f>
        <v>#N/A</v>
      </c>
      <c r="Z193" s="2" t="e">
        <f>IF(OR(入力!BG193="",入力!BG193="#N/A"),#N/A,入力!BG193)</f>
        <v>#N/A</v>
      </c>
      <c r="AA193" t="e">
        <f>IF(OR(入力!BL193="",入力!BL193="#N/A"),#N/A,入力!BL193)</f>
        <v>#N/A</v>
      </c>
      <c r="AB193" s="15" t="e">
        <f>IF(OR(入力!BM193="",入力!BM193="#N/A"),#N/A,入力!BM193)</f>
        <v>#N/A</v>
      </c>
      <c r="AC193" s="98" t="e">
        <f>IF(OR(入力!BS193="",入力!BS193="#N/A"),#N/A,入力!BS193)</f>
        <v>#N/A</v>
      </c>
      <c r="AD193" s="23" t="e">
        <f>IF(OR(入力!BT193="",入力!BT193="#N/A"),#N/A,入力!BT193)</f>
        <v>#N/A</v>
      </c>
      <c r="AE193" s="23" t="e">
        <f>IF(OR(入力!BW193="",入力!BW193="#N/A"),#N/A,入力!BW193)</f>
        <v>#N/A</v>
      </c>
      <c r="AF193" s="23" t="e">
        <f>IF(OR(入力!BX193="",入力!BX193="#N/A"),#N/A,入力!BX193)</f>
        <v>#N/A</v>
      </c>
      <c r="AG193" s="126" t="e">
        <f>IF(OR(入力!BZ193="",入力!BZ193="#N/A"),#N/A,入力!BZ193)</f>
        <v>#N/A</v>
      </c>
      <c r="AH193" s="15" t="e">
        <f>IF(OR(入力!CB193="",入力!CB193="#N/A"),#N/A,入力!CB193)</f>
        <v>#N/A</v>
      </c>
      <c r="AI193" t="e">
        <f>IF(OR(入力!CD193="",入力!CD193="#N/A"),#N/A,入力!CD193)</f>
        <v>#N/A</v>
      </c>
      <c r="AJ193" t="e">
        <f>IF(OR(入力!CL193="",入力!CL193="#N/A"),#N/A,入力!CL193)</f>
        <v>#N/A</v>
      </c>
      <c r="AK193" t="e">
        <f>IF(OR(入力!CK193="",入力!CK193="#N/A"),#N/A,入力!CK193)</f>
        <v>#N/A</v>
      </c>
      <c r="AL193" t="e">
        <f>IF(OR(入力!CM193="",入力!CM193="#N/A"),#N/A,入力!CM193)</f>
        <v>#N/A</v>
      </c>
      <c r="AM193" s="39" t="e">
        <f>IF(OR(入力!CN193="",入力!CN193="#N/A"),#N/A,入力!CN193)</f>
        <v>#N/A</v>
      </c>
      <c r="AN193" s="39" t="e">
        <f>IF(OR(入力!CV193="",入力!CV193="#N/A"),#N/A,入力!CV193)</f>
        <v>#N/A</v>
      </c>
      <c r="AO193" s="39" t="e">
        <f>IF(OR(入力!CU193="",入力!CU193="#N/A"),#N/A,入力!CU193)</f>
        <v>#N/A</v>
      </c>
      <c r="AP193" s="40" t="e">
        <f>IF(OR(入力!CW193="",入力!CW193="#N/A"),#N/A,入力!CW193)</f>
        <v>#N/A</v>
      </c>
      <c r="AQ193" t="e">
        <f>IF(OR(入力!CX193="",入力!CX193="#N/A"),#N/A,入力!CX193)</f>
        <v>#N/A</v>
      </c>
      <c r="AR193" t="e">
        <f>IF(OR(入力!DF193="",入力!DF193="#N/A"),#N/A,入力!DF193)</f>
        <v>#N/A</v>
      </c>
      <c r="AS193" t="e">
        <f>IF(OR(入力!DE193="",入力!DE193="#N/A"),#N/A,入力!DE193)</f>
        <v>#N/A</v>
      </c>
      <c r="AT193" t="e">
        <f>IF(OR(入力!DG193="",入力!DG193="#N/A"),#N/A,入力!DG193)</f>
        <v>#N/A</v>
      </c>
      <c r="AU193" s="39" t="e">
        <f>IF(OR(入力!DH193="",入力!DH193="#N/A"),#N/A,入力!DH193)</f>
        <v>#N/A</v>
      </c>
      <c r="AV193" s="39" t="e">
        <f>IF(OR(入力!DP193="",入力!DP193="#N/A"),#N/A,入力!DP193)</f>
        <v>#N/A</v>
      </c>
      <c r="AW193" s="39" t="e">
        <f>IF(OR(入力!DO193="",入力!DO193="#N/A"),#N/A,入力!DO193)</f>
        <v>#N/A</v>
      </c>
      <c r="AX193" s="45" t="e">
        <f>IF(OR(入力!DQ193="",入力!DQ193="#N/A"),#N/A,入力!DQ193)</f>
        <v>#N/A</v>
      </c>
      <c r="AY193" t="e">
        <f>IF(OR(入力!DR193="",入力!DR193="#N/A"),#N/A,入力!DR193)</f>
        <v>#N/A</v>
      </c>
      <c r="AZ193" t="e">
        <f>IF(OR(入力!DZ193="",入力!DZ193="#N/A"),#N/A,入力!DZ193)</f>
        <v>#N/A</v>
      </c>
      <c r="BA193" t="e">
        <f>IF(OR(入力!DY193="",入力!DY193="#N/A"),#N/A,入力!DY193)</f>
        <v>#N/A</v>
      </c>
      <c r="BB193" t="e">
        <f>IF(OR(入力!EA193="",入力!EA193="#N/A"),#N/A,入力!EA193)</f>
        <v>#N/A</v>
      </c>
      <c r="BC193" s="39" t="e">
        <f>IF(OR(入力!EB193="",入力!EB193="#N/A"),#N/A,入力!EB193)</f>
        <v>#N/A</v>
      </c>
      <c r="BD193" s="39" t="e">
        <f>IF(OR(入力!EJ193="",入力!EJ193="#N/A"),#N/A,入力!EJ193)</f>
        <v>#N/A</v>
      </c>
      <c r="BE193" s="39" t="e">
        <f>IF(OR(入力!EI193="",入力!EI193="#N/A"),#N/A,入力!EI193)</f>
        <v>#N/A</v>
      </c>
      <c r="BF193" s="217" t="e">
        <f>IF(OR(入力!EK193="",入力!EK193="#N/A"),#N/A,入力!EK193)</f>
        <v>#N/A</v>
      </c>
      <c r="BG193" s="126" t="e">
        <f>IF(OR(入力!GT193="",入力!GT193="#N/A"),#N/A,入力!GT193)</f>
        <v>#N/A</v>
      </c>
      <c r="BH193" s="23" t="e">
        <f>IF(OR(入力!HB193="",入力!HB193="#N/A"),#N/A,入力!HB193)</f>
        <v>#N/A</v>
      </c>
      <c r="BI193" s="23" t="e">
        <f>IF(OR(入力!HA193="",入力!HA193="#N/A"),#N/A,入力!HA193)</f>
        <v>#N/A</v>
      </c>
      <c r="BJ193" s="15" t="e">
        <f>IF(OR(入力!HC193="",入力!HC193="#N/A"),#N/A,入力!HC193)</f>
        <v>#N/A</v>
      </c>
      <c r="BK193" t="e">
        <f>IF(OR(入力!LJ193="",入力!LJ193="#N/A"),#N/A,入力!LJ193)</f>
        <v>#N/A</v>
      </c>
      <c r="BL193" t="e">
        <f>IF(OR(入力!LR193="",入力!LR193="#N/A"),#N/A,入力!LR193)</f>
        <v>#N/A</v>
      </c>
      <c r="BM193" t="e">
        <f>IF(OR(入力!LQ193="",入力!LQ193="#N/A"),#N/A,入力!LQ193)</f>
        <v>#N/A</v>
      </c>
      <c r="BN193" s="2" t="e">
        <f>IF(OR(入力!LS193="",入力!LS193="#N/A"),#N/A,入力!LS193)</f>
        <v>#N/A</v>
      </c>
      <c r="BO193" t="e">
        <f>IF(OR(入力!LT193="",入力!LT193="#N/A"),#N/A,入力!LT193)</f>
        <v>#N/A</v>
      </c>
      <c r="BP193" t="e">
        <f>IF(OR(入力!MB193="",入力!MB193="#N/A"),#N/A,入力!MB193)</f>
        <v>#N/A</v>
      </c>
      <c r="BQ193" t="e">
        <f>IF(OR(入力!MA193="",入力!MA193="#N/A"),#N/A,入力!MA193)</f>
        <v>#N/A</v>
      </c>
      <c r="BR193" s="15" t="e">
        <f>IF(OR(入力!MC193="",入力!MC193="#N/A"),#N/A,入力!MC193)</f>
        <v>#N/A</v>
      </c>
      <c r="BS193" s="224" t="e">
        <f>IF(OR(入力!MN193="",入力!MN193="#N/A"),#N/A,入力!MN193)</f>
        <v>#N/A</v>
      </c>
      <c r="BT193" s="224" t="e">
        <f>IF(OR(入力!MV193="",入力!MV193="#N/A"),#N/A,入力!MV193)</f>
        <v>#N/A</v>
      </c>
      <c r="BU193" s="224" t="e">
        <f>IF(OR(入力!MU193="",入力!MU193="#N/A"),#N/A,入力!MU193)</f>
        <v>#N/A</v>
      </c>
      <c r="BV193" s="154" t="e">
        <f>IF(OR(入力!MW193="",入力!MW193="#N/A"),#N/A,入力!MW193)</f>
        <v>#N/A</v>
      </c>
      <c r="CD193" s="503"/>
      <c r="CE193" s="565"/>
      <c r="CF193" s="509"/>
      <c r="DC193" s="23"/>
    </row>
    <row r="194" spans="1:120">
      <c r="A194" s="251" t="e">
        <f>IF(OR(入力!A194="",入力!A194="#N/A"),#N/A,入力!A194)</f>
        <v>#N/A</v>
      </c>
      <c r="B194" s="253" t="e">
        <f>IF(OR(入力!B194="",入力!B194="#N/A"),#N/A,入力!B194)</f>
        <v>#N/A</v>
      </c>
      <c r="C194" s="74" t="e">
        <f>IF(OR(入力!C194="",入力!C194="#N/A"),#N/A,入力!C194)</f>
        <v>#N/A</v>
      </c>
      <c r="D194" s="210" t="e">
        <f>IF(OR(入力!E194="",入力!E194="#N/A"),#N/A,入力!E194)</f>
        <v>#N/A</v>
      </c>
      <c r="E194" s="2" t="e">
        <f>IF(OR(入力!H194="",入力!H194="#N/A"),#N/A,入力!H194)</f>
        <v>#N/A</v>
      </c>
      <c r="F194" t="e">
        <f>IF(OR(入力!I194="",入力!I194="#N/A"),#N/A,入力!I194)</f>
        <v>#N/A</v>
      </c>
      <c r="G194" t="e">
        <f>IF(OR(入力!Q194="",入力!Q194="#N/A"),#N/A,入力!Q194)</f>
        <v>#N/A</v>
      </c>
      <c r="H194" t="e">
        <f>IF(OR(入力!P194="",入力!P194="#N/A"),#N/A,入力!P194)</f>
        <v>#N/A</v>
      </c>
      <c r="I194" s="2" t="e">
        <f>IF(OR(入力!R194="",入力!R194="#N/A"),#N/A,入力!R194)</f>
        <v>#N/A</v>
      </c>
      <c r="J194" t="e">
        <f>IF(OR(入力!S194="",入力!S194="#N/A"),#N/A,入力!S194)</f>
        <v>#N/A</v>
      </c>
      <c r="K194" t="e">
        <f>IF(OR(入力!AA194="",入力!AA194="#N/A"),#N/A,入力!AA194)</f>
        <v>#N/A</v>
      </c>
      <c r="L194" t="e">
        <f>IF(OR(入力!Z194="",入力!Z194="#N/A"),#N/A,入力!Z194)</f>
        <v>#N/A</v>
      </c>
      <c r="M194" s="2" t="e">
        <f>IF(OR(入力!AB194="",入力!AB194="#N/A"),#N/A,入力!AB194)</f>
        <v>#N/A</v>
      </c>
      <c r="N194" t="e">
        <f>IF(OR(入力!AC194="",入力!AC194="#N/A"),#N/A,入力!AC194)</f>
        <v>#N/A</v>
      </c>
      <c r="O194" t="e">
        <f>IF(OR(入力!AK194="",入力!AK194="#N/A"),#N/A,入力!AK194)</f>
        <v>#N/A</v>
      </c>
      <c r="P194" t="e">
        <f>IF(OR(入力!AJ194="",入力!AJ194="#N/A"),#N/A,入力!AJ194)</f>
        <v>#N/A</v>
      </c>
      <c r="Q194" s="2" t="e">
        <f>IF(OR(入力!AL194="",入力!AL194="#N/A"),#N/A,入力!AL194)</f>
        <v>#N/A</v>
      </c>
      <c r="R194" t="e">
        <f>IF(OR(入力!AM194="",入力!AM194="#N/A"),#N/A,入力!AM194)</f>
        <v>#N/A</v>
      </c>
      <c r="S194" t="e">
        <f>IF(OR(入力!AT194="",入力!AT194="#N/A"),#N/A,入力!AT194)</f>
        <v>#N/A</v>
      </c>
      <c r="T194" t="e">
        <f>IF(OR(入力!AV194="",入力!AV194="#N/A"),#N/A,入力!AV194)</f>
        <v>#N/A</v>
      </c>
      <c r="U194" t="e">
        <f>IF(OR(入力!AU194="",入力!AU194="#N/A"),#N/A,入力!AU194)</f>
        <v>#N/A</v>
      </c>
      <c r="V194" s="2" t="e">
        <f>IF(OR(入力!AW194="",入力!AW194="#N/A"),#N/A,入力!AW194)</f>
        <v>#N/A</v>
      </c>
      <c r="W194" t="e">
        <f>IF(OR(入力!AX194="",入力!AX194="#N/A"),#N/A,入力!AX194)</f>
        <v>#N/A</v>
      </c>
      <c r="X194" t="e">
        <f>IF(OR(入力!BF194="",入力!BF194="#N/A"),#N/A,入力!BF194)</f>
        <v>#N/A</v>
      </c>
      <c r="Y194" t="e">
        <f>IF(OR(入力!BE194="",入力!BE194="#N/A"),#N/A,入力!BE194)</f>
        <v>#N/A</v>
      </c>
      <c r="Z194" s="2" t="e">
        <f>IF(OR(入力!BG194="",入力!BG194="#N/A"),#N/A,入力!BG194)</f>
        <v>#N/A</v>
      </c>
      <c r="AA194" t="e">
        <f>IF(OR(入力!BL194="",入力!BL194="#N/A"),#N/A,入力!BL194)</f>
        <v>#N/A</v>
      </c>
      <c r="AB194" s="15" t="e">
        <f>IF(OR(入力!BM194="",入力!BM194="#N/A"),#N/A,入力!BM194)</f>
        <v>#N/A</v>
      </c>
      <c r="AC194" s="98" t="e">
        <f>IF(OR(入力!BS194="",入力!BS194="#N/A"),#N/A,入力!BS194)</f>
        <v>#N/A</v>
      </c>
      <c r="AD194" s="23" t="e">
        <f>IF(OR(入力!BT194="",入力!BT194="#N/A"),#N/A,入力!BT194)</f>
        <v>#N/A</v>
      </c>
      <c r="AE194" s="23" t="e">
        <f>IF(OR(入力!BW194="",入力!BW194="#N/A"),#N/A,入力!BW194)</f>
        <v>#N/A</v>
      </c>
      <c r="AF194" s="23" t="e">
        <f>IF(OR(入力!BX194="",入力!BX194="#N/A"),#N/A,入力!BX194)</f>
        <v>#N/A</v>
      </c>
      <c r="AG194" s="126" t="e">
        <f>IF(OR(入力!BZ194="",入力!BZ194="#N/A"),#N/A,入力!BZ194)</f>
        <v>#N/A</v>
      </c>
      <c r="AH194" s="15" t="e">
        <f>IF(OR(入力!CB194="",入力!CB194="#N/A"),#N/A,入力!CB194)</f>
        <v>#N/A</v>
      </c>
      <c r="AI194" t="e">
        <f>IF(OR(入力!CD194="",入力!CD194="#N/A"),#N/A,入力!CD194)</f>
        <v>#N/A</v>
      </c>
      <c r="AJ194" t="e">
        <f>IF(OR(入力!CL194="",入力!CL194="#N/A"),#N/A,入力!CL194)</f>
        <v>#N/A</v>
      </c>
      <c r="AK194" t="e">
        <f>IF(OR(入力!CK194="",入力!CK194="#N/A"),#N/A,入力!CK194)</f>
        <v>#N/A</v>
      </c>
      <c r="AL194" t="e">
        <f>IF(OR(入力!CM194="",入力!CM194="#N/A"),#N/A,入力!CM194)</f>
        <v>#N/A</v>
      </c>
      <c r="AM194" s="39" t="e">
        <f>IF(OR(入力!CN194="",入力!CN194="#N/A"),#N/A,入力!CN194)</f>
        <v>#N/A</v>
      </c>
      <c r="AN194" s="39" t="e">
        <f>IF(OR(入力!CV194="",入力!CV194="#N/A"),#N/A,入力!CV194)</f>
        <v>#N/A</v>
      </c>
      <c r="AO194" s="39" t="e">
        <f>IF(OR(入力!CU194="",入力!CU194="#N/A"),#N/A,入力!CU194)</f>
        <v>#N/A</v>
      </c>
      <c r="AP194" s="40" t="e">
        <f>IF(OR(入力!CW194="",入力!CW194="#N/A"),#N/A,入力!CW194)</f>
        <v>#N/A</v>
      </c>
      <c r="AQ194" t="e">
        <f>IF(OR(入力!CX194="",入力!CX194="#N/A"),#N/A,入力!CX194)</f>
        <v>#N/A</v>
      </c>
      <c r="AR194" t="e">
        <f>IF(OR(入力!DF194="",入力!DF194="#N/A"),#N/A,入力!DF194)</f>
        <v>#N/A</v>
      </c>
      <c r="AS194" t="e">
        <f>IF(OR(入力!DE194="",入力!DE194="#N/A"),#N/A,入力!DE194)</f>
        <v>#N/A</v>
      </c>
      <c r="AT194" t="e">
        <f>IF(OR(入力!DG194="",入力!DG194="#N/A"),#N/A,入力!DG194)</f>
        <v>#N/A</v>
      </c>
      <c r="AU194" s="39" t="e">
        <f>IF(OR(入力!DH194="",入力!DH194="#N/A"),#N/A,入力!DH194)</f>
        <v>#N/A</v>
      </c>
      <c r="AV194" s="39" t="e">
        <f>IF(OR(入力!DP194="",入力!DP194="#N/A"),#N/A,入力!DP194)</f>
        <v>#N/A</v>
      </c>
      <c r="AW194" s="39" t="e">
        <f>IF(OR(入力!DO194="",入力!DO194="#N/A"),#N/A,入力!DO194)</f>
        <v>#N/A</v>
      </c>
      <c r="AX194" s="45" t="e">
        <f>IF(OR(入力!DQ194="",入力!DQ194="#N/A"),#N/A,入力!DQ194)</f>
        <v>#N/A</v>
      </c>
      <c r="AY194" t="e">
        <f>IF(OR(入力!DR194="",入力!DR194="#N/A"),#N/A,入力!DR194)</f>
        <v>#N/A</v>
      </c>
      <c r="AZ194" t="e">
        <f>IF(OR(入力!DZ194="",入力!DZ194="#N/A"),#N/A,入力!DZ194)</f>
        <v>#N/A</v>
      </c>
      <c r="BA194" t="e">
        <f>IF(OR(入力!DY194="",入力!DY194="#N/A"),#N/A,入力!DY194)</f>
        <v>#N/A</v>
      </c>
      <c r="BB194" t="e">
        <f>IF(OR(入力!EA194="",入力!EA194="#N/A"),#N/A,入力!EA194)</f>
        <v>#N/A</v>
      </c>
      <c r="BC194" s="39" t="e">
        <f>IF(OR(入力!EB194="",入力!EB194="#N/A"),#N/A,入力!EB194)</f>
        <v>#N/A</v>
      </c>
      <c r="BD194" s="39" t="e">
        <f>IF(OR(入力!EJ194="",入力!EJ194="#N/A"),#N/A,入力!EJ194)</f>
        <v>#N/A</v>
      </c>
      <c r="BE194" s="39" t="e">
        <f>IF(OR(入力!EI194="",入力!EI194="#N/A"),#N/A,入力!EI194)</f>
        <v>#N/A</v>
      </c>
      <c r="BF194" s="217" t="e">
        <f>IF(OR(入力!EK194="",入力!EK194="#N/A"),#N/A,入力!EK194)</f>
        <v>#N/A</v>
      </c>
      <c r="BG194" s="126" t="e">
        <f>IF(OR(入力!GT194="",入力!GT194="#N/A"),#N/A,入力!GT194)</f>
        <v>#N/A</v>
      </c>
      <c r="BH194" s="23" t="e">
        <f>IF(OR(入力!HB194="",入力!HB194="#N/A"),#N/A,入力!HB194)</f>
        <v>#N/A</v>
      </c>
      <c r="BI194" s="23" t="e">
        <f>IF(OR(入力!HA194="",入力!HA194="#N/A"),#N/A,入力!HA194)</f>
        <v>#N/A</v>
      </c>
      <c r="BJ194" s="15" t="e">
        <f>IF(OR(入力!HC194="",入力!HC194="#N/A"),#N/A,入力!HC194)</f>
        <v>#N/A</v>
      </c>
      <c r="BK194" t="e">
        <f>IF(OR(入力!LJ194="",入力!LJ194="#N/A"),#N/A,入力!LJ194)</f>
        <v>#N/A</v>
      </c>
      <c r="BL194" t="e">
        <f>IF(OR(入力!LR194="",入力!LR194="#N/A"),#N/A,入力!LR194)</f>
        <v>#N/A</v>
      </c>
      <c r="BM194" t="e">
        <f>IF(OR(入力!LQ194="",入力!LQ194="#N/A"),#N/A,入力!LQ194)</f>
        <v>#N/A</v>
      </c>
      <c r="BN194" s="2" t="e">
        <f>IF(OR(入力!LS194="",入力!LS194="#N/A"),#N/A,入力!LS194)</f>
        <v>#N/A</v>
      </c>
      <c r="BO194" t="e">
        <f>IF(OR(入力!LT194="",入力!LT194="#N/A"),#N/A,入力!LT194)</f>
        <v>#N/A</v>
      </c>
      <c r="BP194" t="e">
        <f>IF(OR(入力!MB194="",入力!MB194="#N/A"),#N/A,入力!MB194)</f>
        <v>#N/A</v>
      </c>
      <c r="BQ194" t="e">
        <f>IF(OR(入力!MA194="",入力!MA194="#N/A"),#N/A,入力!MA194)</f>
        <v>#N/A</v>
      </c>
      <c r="BR194" s="15" t="e">
        <f>IF(OR(入力!MC194="",入力!MC194="#N/A"),#N/A,入力!MC194)</f>
        <v>#N/A</v>
      </c>
      <c r="BS194" s="224" t="e">
        <f>IF(OR(入力!MN194="",入力!MN194="#N/A"),#N/A,入力!MN194)</f>
        <v>#N/A</v>
      </c>
      <c r="BT194" s="224" t="e">
        <f>IF(OR(入力!MV194="",入力!MV194="#N/A"),#N/A,入力!MV194)</f>
        <v>#N/A</v>
      </c>
      <c r="BU194" s="224" t="e">
        <f>IF(OR(入力!MU194="",入力!MU194="#N/A"),#N/A,入力!MU194)</f>
        <v>#N/A</v>
      </c>
      <c r="BV194" s="154" t="e">
        <f>IF(OR(入力!MW194="",入力!MW194="#N/A"),#N/A,入力!MW194)</f>
        <v>#N/A</v>
      </c>
      <c r="CD194" s="503"/>
      <c r="CE194" s="565"/>
      <c r="CF194" s="509"/>
      <c r="DC194" s="23"/>
    </row>
    <row r="195" spans="1:120">
      <c r="A195" s="251" t="e">
        <f>IF(OR(入力!A195="",入力!A195="#N/A"),#N/A,入力!A195)</f>
        <v>#N/A</v>
      </c>
      <c r="B195" s="253" t="e">
        <f>IF(OR(入力!B195="",入力!B195="#N/A"),#N/A,入力!B195)</f>
        <v>#N/A</v>
      </c>
      <c r="C195" s="74" t="e">
        <f>IF(OR(入力!C195="",入力!C195="#N/A"),#N/A,入力!C195)</f>
        <v>#N/A</v>
      </c>
      <c r="D195" s="210" t="e">
        <f>IF(OR(入力!E195="",入力!E195="#N/A"),#N/A,入力!E195)</f>
        <v>#N/A</v>
      </c>
      <c r="E195" s="2" t="e">
        <f>IF(OR(入力!H195="",入力!H195="#N/A"),#N/A,入力!H195)</f>
        <v>#N/A</v>
      </c>
      <c r="F195" t="e">
        <f>IF(OR(入力!I195="",入力!I195="#N/A"),#N/A,入力!I195)</f>
        <v>#N/A</v>
      </c>
      <c r="G195" t="e">
        <f>IF(OR(入力!Q195="",入力!Q195="#N/A"),#N/A,入力!Q195)</f>
        <v>#N/A</v>
      </c>
      <c r="H195" t="e">
        <f>IF(OR(入力!P195="",入力!P195="#N/A"),#N/A,入力!P195)</f>
        <v>#N/A</v>
      </c>
      <c r="I195" s="2" t="e">
        <f>IF(OR(入力!R195="",入力!R195="#N/A"),#N/A,入力!R195)</f>
        <v>#N/A</v>
      </c>
      <c r="J195" t="e">
        <f>IF(OR(入力!S195="",入力!S195="#N/A"),#N/A,入力!S195)</f>
        <v>#N/A</v>
      </c>
      <c r="K195" t="e">
        <f>IF(OR(入力!AA195="",入力!AA195="#N/A"),#N/A,入力!AA195)</f>
        <v>#N/A</v>
      </c>
      <c r="L195" t="e">
        <f>IF(OR(入力!Z195="",入力!Z195="#N/A"),#N/A,入力!Z195)</f>
        <v>#N/A</v>
      </c>
      <c r="M195" s="2" t="e">
        <f>IF(OR(入力!AB195="",入力!AB195="#N/A"),#N/A,入力!AB195)</f>
        <v>#N/A</v>
      </c>
      <c r="N195" t="e">
        <f>IF(OR(入力!AC195="",入力!AC195="#N/A"),#N/A,入力!AC195)</f>
        <v>#N/A</v>
      </c>
      <c r="O195" t="e">
        <f>IF(OR(入力!AK195="",入力!AK195="#N/A"),#N/A,入力!AK195)</f>
        <v>#N/A</v>
      </c>
      <c r="P195" t="e">
        <f>IF(OR(入力!AJ195="",入力!AJ195="#N/A"),#N/A,入力!AJ195)</f>
        <v>#N/A</v>
      </c>
      <c r="Q195" s="2" t="e">
        <f>IF(OR(入力!AL195="",入力!AL195="#N/A"),#N/A,入力!AL195)</f>
        <v>#N/A</v>
      </c>
      <c r="R195" t="e">
        <f>IF(OR(入力!AM195="",入力!AM195="#N/A"),#N/A,入力!AM195)</f>
        <v>#N/A</v>
      </c>
      <c r="S195" t="e">
        <f>IF(OR(入力!AT195="",入力!AT195="#N/A"),#N/A,入力!AT195)</f>
        <v>#N/A</v>
      </c>
      <c r="T195" t="e">
        <f>IF(OR(入力!AV195="",入力!AV195="#N/A"),#N/A,入力!AV195)</f>
        <v>#N/A</v>
      </c>
      <c r="U195" t="e">
        <f>IF(OR(入力!AU195="",入力!AU195="#N/A"),#N/A,入力!AU195)</f>
        <v>#N/A</v>
      </c>
      <c r="V195" s="2" t="e">
        <f>IF(OR(入力!AW195="",入力!AW195="#N/A"),#N/A,入力!AW195)</f>
        <v>#N/A</v>
      </c>
      <c r="W195" t="e">
        <f>IF(OR(入力!AX195="",入力!AX195="#N/A"),#N/A,入力!AX195)</f>
        <v>#N/A</v>
      </c>
      <c r="X195" t="e">
        <f>IF(OR(入力!BF195="",入力!BF195="#N/A"),#N/A,入力!BF195)</f>
        <v>#N/A</v>
      </c>
      <c r="Y195" t="e">
        <f>IF(OR(入力!BE195="",入力!BE195="#N/A"),#N/A,入力!BE195)</f>
        <v>#N/A</v>
      </c>
      <c r="Z195" s="2" t="e">
        <f>IF(OR(入力!BG195="",入力!BG195="#N/A"),#N/A,入力!BG195)</f>
        <v>#N/A</v>
      </c>
      <c r="AA195" t="e">
        <f>IF(OR(入力!BL195="",入力!BL195="#N/A"),#N/A,入力!BL195)</f>
        <v>#N/A</v>
      </c>
      <c r="AB195" s="15" t="e">
        <f>IF(OR(入力!BM195="",入力!BM195="#N/A"),#N/A,入力!BM195)</f>
        <v>#N/A</v>
      </c>
      <c r="AC195" s="98" t="e">
        <f>IF(OR(入力!BS195="",入力!BS195="#N/A"),#N/A,入力!BS195)</f>
        <v>#N/A</v>
      </c>
      <c r="AD195" s="23" t="e">
        <f>IF(OR(入力!BT195="",入力!BT195="#N/A"),#N/A,入力!BT195)</f>
        <v>#N/A</v>
      </c>
      <c r="AE195" s="23" t="e">
        <f>IF(OR(入力!BW195="",入力!BW195="#N/A"),#N/A,入力!BW195)</f>
        <v>#N/A</v>
      </c>
      <c r="AF195" s="23" t="e">
        <f>IF(OR(入力!BX195="",入力!BX195="#N/A"),#N/A,入力!BX195)</f>
        <v>#N/A</v>
      </c>
      <c r="AG195" s="126" t="e">
        <f>IF(OR(入力!BZ195="",入力!BZ195="#N/A"),#N/A,入力!BZ195)</f>
        <v>#N/A</v>
      </c>
      <c r="AH195" s="15" t="e">
        <f>IF(OR(入力!CB195="",入力!CB195="#N/A"),#N/A,入力!CB195)</f>
        <v>#N/A</v>
      </c>
      <c r="AI195" t="e">
        <f>IF(OR(入力!CD195="",入力!CD195="#N/A"),#N/A,入力!CD195)</f>
        <v>#N/A</v>
      </c>
      <c r="AJ195" t="e">
        <f>IF(OR(入力!CL195="",入力!CL195="#N/A"),#N/A,入力!CL195)</f>
        <v>#N/A</v>
      </c>
      <c r="AK195" t="e">
        <f>IF(OR(入力!CK195="",入力!CK195="#N/A"),#N/A,入力!CK195)</f>
        <v>#N/A</v>
      </c>
      <c r="AL195" t="e">
        <f>IF(OR(入力!CM195="",入力!CM195="#N/A"),#N/A,入力!CM195)</f>
        <v>#N/A</v>
      </c>
      <c r="AM195" s="39" t="e">
        <f>IF(OR(入力!CN195="",入力!CN195="#N/A"),#N/A,入力!CN195)</f>
        <v>#N/A</v>
      </c>
      <c r="AN195" s="39" t="e">
        <f>IF(OR(入力!CV195="",入力!CV195="#N/A"),#N/A,入力!CV195)</f>
        <v>#N/A</v>
      </c>
      <c r="AO195" s="39" t="e">
        <f>IF(OR(入力!CU195="",入力!CU195="#N/A"),#N/A,入力!CU195)</f>
        <v>#N/A</v>
      </c>
      <c r="AP195" s="40" t="e">
        <f>IF(OR(入力!CW195="",入力!CW195="#N/A"),#N/A,入力!CW195)</f>
        <v>#N/A</v>
      </c>
      <c r="AQ195" t="e">
        <f>IF(OR(入力!CX195="",入力!CX195="#N/A"),#N/A,入力!CX195)</f>
        <v>#N/A</v>
      </c>
      <c r="AR195" t="e">
        <f>IF(OR(入力!DF195="",入力!DF195="#N/A"),#N/A,入力!DF195)</f>
        <v>#N/A</v>
      </c>
      <c r="AS195" t="e">
        <f>IF(OR(入力!DE195="",入力!DE195="#N/A"),#N/A,入力!DE195)</f>
        <v>#N/A</v>
      </c>
      <c r="AT195" t="e">
        <f>IF(OR(入力!DG195="",入力!DG195="#N/A"),#N/A,入力!DG195)</f>
        <v>#N/A</v>
      </c>
      <c r="AU195" s="39" t="e">
        <f>IF(OR(入力!DH195="",入力!DH195="#N/A"),#N/A,入力!DH195)</f>
        <v>#N/A</v>
      </c>
      <c r="AV195" s="39" t="e">
        <f>IF(OR(入力!DP195="",入力!DP195="#N/A"),#N/A,入力!DP195)</f>
        <v>#N/A</v>
      </c>
      <c r="AW195" s="39" t="e">
        <f>IF(OR(入力!DO195="",入力!DO195="#N/A"),#N/A,入力!DO195)</f>
        <v>#N/A</v>
      </c>
      <c r="AX195" s="45" t="e">
        <f>IF(OR(入力!DQ195="",入力!DQ195="#N/A"),#N/A,入力!DQ195)</f>
        <v>#N/A</v>
      </c>
      <c r="AY195" t="e">
        <f>IF(OR(入力!DR195="",入力!DR195="#N/A"),#N/A,入力!DR195)</f>
        <v>#N/A</v>
      </c>
      <c r="AZ195" t="e">
        <f>IF(OR(入力!DZ195="",入力!DZ195="#N/A"),#N/A,入力!DZ195)</f>
        <v>#N/A</v>
      </c>
      <c r="BA195" t="e">
        <f>IF(OR(入力!DY195="",入力!DY195="#N/A"),#N/A,入力!DY195)</f>
        <v>#N/A</v>
      </c>
      <c r="BB195" t="e">
        <f>IF(OR(入力!EA195="",入力!EA195="#N/A"),#N/A,入力!EA195)</f>
        <v>#N/A</v>
      </c>
      <c r="BC195" s="39" t="e">
        <f>IF(OR(入力!EB195="",入力!EB195="#N/A"),#N/A,入力!EB195)</f>
        <v>#N/A</v>
      </c>
      <c r="BD195" s="39" t="e">
        <f>IF(OR(入力!EJ195="",入力!EJ195="#N/A"),#N/A,入力!EJ195)</f>
        <v>#N/A</v>
      </c>
      <c r="BE195" s="39" t="e">
        <f>IF(OR(入力!EI195="",入力!EI195="#N/A"),#N/A,入力!EI195)</f>
        <v>#N/A</v>
      </c>
      <c r="BF195" s="217" t="e">
        <f>IF(OR(入力!EK195="",入力!EK195="#N/A"),#N/A,入力!EK195)</f>
        <v>#N/A</v>
      </c>
      <c r="BG195" s="126" t="e">
        <f>IF(OR(入力!GT195="",入力!GT195="#N/A"),#N/A,入力!GT195)</f>
        <v>#N/A</v>
      </c>
      <c r="BH195" s="23" t="e">
        <f>IF(OR(入力!HB195="",入力!HB195="#N/A"),#N/A,入力!HB195)</f>
        <v>#N/A</v>
      </c>
      <c r="BI195" s="23" t="e">
        <f>IF(OR(入力!HA195="",入力!HA195="#N/A"),#N/A,入力!HA195)</f>
        <v>#N/A</v>
      </c>
      <c r="BJ195" s="15" t="e">
        <f>IF(OR(入力!HC195="",入力!HC195="#N/A"),#N/A,入力!HC195)</f>
        <v>#N/A</v>
      </c>
      <c r="BK195" t="e">
        <f>IF(OR(入力!LJ195="",入力!LJ195="#N/A"),#N/A,入力!LJ195)</f>
        <v>#N/A</v>
      </c>
      <c r="BL195" t="e">
        <f>IF(OR(入力!LR195="",入力!LR195="#N/A"),#N/A,入力!LR195)</f>
        <v>#N/A</v>
      </c>
      <c r="BM195" t="e">
        <f>IF(OR(入力!LQ195="",入力!LQ195="#N/A"),#N/A,入力!LQ195)</f>
        <v>#N/A</v>
      </c>
      <c r="BN195" s="2" t="e">
        <f>IF(OR(入力!LS195="",入力!LS195="#N/A"),#N/A,入力!LS195)</f>
        <v>#N/A</v>
      </c>
      <c r="BO195" t="e">
        <f>IF(OR(入力!LT195="",入力!LT195="#N/A"),#N/A,入力!LT195)</f>
        <v>#N/A</v>
      </c>
      <c r="BP195" t="e">
        <f>IF(OR(入力!MB195="",入力!MB195="#N/A"),#N/A,入力!MB195)</f>
        <v>#N/A</v>
      </c>
      <c r="BQ195" t="e">
        <f>IF(OR(入力!MA195="",入力!MA195="#N/A"),#N/A,入力!MA195)</f>
        <v>#N/A</v>
      </c>
      <c r="BR195" s="15" t="e">
        <f>IF(OR(入力!MC195="",入力!MC195="#N/A"),#N/A,入力!MC195)</f>
        <v>#N/A</v>
      </c>
      <c r="BS195" s="224" t="e">
        <f>IF(OR(入力!MN195="",入力!MN195="#N/A"),#N/A,入力!MN195)</f>
        <v>#N/A</v>
      </c>
      <c r="BT195" s="224" t="e">
        <f>IF(OR(入力!MV195="",入力!MV195="#N/A"),#N/A,入力!MV195)</f>
        <v>#N/A</v>
      </c>
      <c r="BU195" s="224" t="e">
        <f>IF(OR(入力!MU195="",入力!MU195="#N/A"),#N/A,入力!MU195)</f>
        <v>#N/A</v>
      </c>
      <c r="BV195" s="154" t="e">
        <f>IF(OR(入力!MW195="",入力!MW195="#N/A"),#N/A,入力!MW195)</f>
        <v>#N/A</v>
      </c>
      <c r="CD195" s="503"/>
      <c r="CE195" s="565"/>
      <c r="CF195" s="509"/>
      <c r="DC195" s="23"/>
    </row>
    <row r="196" spans="1:120">
      <c r="A196" s="251" t="e">
        <f>IF(OR(入力!A196="",入力!A196="#N/A"),#N/A,入力!A196)</f>
        <v>#N/A</v>
      </c>
      <c r="B196" s="253" t="e">
        <f>IF(OR(入力!B196="",入力!B196="#N/A"),#N/A,入力!B196)</f>
        <v>#N/A</v>
      </c>
      <c r="C196" s="74" t="e">
        <f>IF(OR(入力!C196="",入力!C196="#N/A"),#N/A,入力!C196)</f>
        <v>#N/A</v>
      </c>
      <c r="D196" s="210" t="e">
        <f>IF(OR(入力!E196="",入力!E196="#N/A"),#N/A,入力!E196)</f>
        <v>#N/A</v>
      </c>
      <c r="E196" s="2" t="e">
        <f>IF(OR(入力!H196="",入力!H196="#N/A"),#N/A,入力!H196)</f>
        <v>#N/A</v>
      </c>
      <c r="F196" t="e">
        <f>IF(OR(入力!I196="",入力!I196="#N/A"),#N/A,入力!I196)</f>
        <v>#N/A</v>
      </c>
      <c r="G196" t="e">
        <f>IF(OR(入力!Q196="",入力!Q196="#N/A"),#N/A,入力!Q196)</f>
        <v>#N/A</v>
      </c>
      <c r="H196" t="e">
        <f>IF(OR(入力!P196="",入力!P196="#N/A"),#N/A,入力!P196)</f>
        <v>#N/A</v>
      </c>
      <c r="I196" s="2" t="e">
        <f>IF(OR(入力!R196="",入力!R196="#N/A"),#N/A,入力!R196)</f>
        <v>#N/A</v>
      </c>
      <c r="J196" t="e">
        <f>IF(OR(入力!S196="",入力!S196="#N/A"),#N/A,入力!S196)</f>
        <v>#N/A</v>
      </c>
      <c r="K196" t="e">
        <f>IF(OR(入力!AA196="",入力!AA196="#N/A"),#N/A,入力!AA196)</f>
        <v>#N/A</v>
      </c>
      <c r="L196" t="e">
        <f>IF(OR(入力!Z196="",入力!Z196="#N/A"),#N/A,入力!Z196)</f>
        <v>#N/A</v>
      </c>
      <c r="M196" s="2" t="e">
        <f>IF(OR(入力!AB196="",入力!AB196="#N/A"),#N/A,入力!AB196)</f>
        <v>#N/A</v>
      </c>
      <c r="N196" t="e">
        <f>IF(OR(入力!AC196="",入力!AC196="#N/A"),#N/A,入力!AC196)</f>
        <v>#N/A</v>
      </c>
      <c r="O196" t="e">
        <f>IF(OR(入力!AK196="",入力!AK196="#N/A"),#N/A,入力!AK196)</f>
        <v>#N/A</v>
      </c>
      <c r="P196" t="e">
        <f>IF(OR(入力!AJ196="",入力!AJ196="#N/A"),#N/A,入力!AJ196)</f>
        <v>#N/A</v>
      </c>
      <c r="Q196" s="2" t="e">
        <f>IF(OR(入力!AL196="",入力!AL196="#N/A"),#N/A,入力!AL196)</f>
        <v>#N/A</v>
      </c>
      <c r="R196" t="e">
        <f>IF(OR(入力!AM196="",入力!AM196="#N/A"),#N/A,入力!AM196)</f>
        <v>#N/A</v>
      </c>
      <c r="S196" t="e">
        <f>IF(OR(入力!AT196="",入力!AT196="#N/A"),#N/A,入力!AT196)</f>
        <v>#N/A</v>
      </c>
      <c r="T196" t="e">
        <f>IF(OR(入力!AV196="",入力!AV196="#N/A"),#N/A,入力!AV196)</f>
        <v>#N/A</v>
      </c>
      <c r="U196" t="e">
        <f>IF(OR(入力!AU196="",入力!AU196="#N/A"),#N/A,入力!AU196)</f>
        <v>#N/A</v>
      </c>
      <c r="V196" s="2" t="e">
        <f>IF(OR(入力!AW196="",入力!AW196="#N/A"),#N/A,入力!AW196)</f>
        <v>#N/A</v>
      </c>
      <c r="W196" t="e">
        <f>IF(OR(入力!AX196="",入力!AX196="#N/A"),#N/A,入力!AX196)</f>
        <v>#N/A</v>
      </c>
      <c r="X196" t="e">
        <f>IF(OR(入力!BF196="",入力!BF196="#N/A"),#N/A,入力!BF196)</f>
        <v>#N/A</v>
      </c>
      <c r="Y196" t="e">
        <f>IF(OR(入力!BE196="",入力!BE196="#N/A"),#N/A,入力!BE196)</f>
        <v>#N/A</v>
      </c>
      <c r="Z196" s="2" t="e">
        <f>IF(OR(入力!BG196="",入力!BG196="#N/A"),#N/A,入力!BG196)</f>
        <v>#N/A</v>
      </c>
      <c r="AA196" t="e">
        <f>IF(OR(入力!BL196="",入力!BL196="#N/A"),#N/A,入力!BL196)</f>
        <v>#N/A</v>
      </c>
      <c r="AB196" s="15" t="e">
        <f>IF(OR(入力!BM196="",入力!BM196="#N/A"),#N/A,入力!BM196)</f>
        <v>#N/A</v>
      </c>
      <c r="AC196" s="98" t="e">
        <f>IF(OR(入力!BS196="",入力!BS196="#N/A"),#N/A,入力!BS196)</f>
        <v>#N/A</v>
      </c>
      <c r="AD196" s="23" t="e">
        <f>IF(OR(入力!BT196="",入力!BT196="#N/A"),#N/A,入力!BT196)</f>
        <v>#N/A</v>
      </c>
      <c r="AE196" s="23" t="e">
        <f>IF(OR(入力!BW196="",入力!BW196="#N/A"),#N/A,入力!BW196)</f>
        <v>#N/A</v>
      </c>
      <c r="AF196" s="23" t="e">
        <f>IF(OR(入力!BX196="",入力!BX196="#N/A"),#N/A,入力!BX196)</f>
        <v>#N/A</v>
      </c>
      <c r="AG196" s="126" t="e">
        <f>IF(OR(入力!BZ196="",入力!BZ196="#N/A"),#N/A,入力!BZ196)</f>
        <v>#N/A</v>
      </c>
      <c r="AH196" s="15" t="e">
        <f>IF(OR(入力!CB196="",入力!CB196="#N/A"),#N/A,入力!CB196)</f>
        <v>#N/A</v>
      </c>
      <c r="AI196" t="e">
        <f>IF(OR(入力!CD196="",入力!CD196="#N/A"),#N/A,入力!CD196)</f>
        <v>#N/A</v>
      </c>
      <c r="AJ196" t="e">
        <f>IF(OR(入力!CL196="",入力!CL196="#N/A"),#N/A,入力!CL196)</f>
        <v>#N/A</v>
      </c>
      <c r="AK196" t="e">
        <f>IF(OR(入力!CK196="",入力!CK196="#N/A"),#N/A,入力!CK196)</f>
        <v>#N/A</v>
      </c>
      <c r="AL196" t="e">
        <f>IF(OR(入力!CM196="",入力!CM196="#N/A"),#N/A,入力!CM196)</f>
        <v>#N/A</v>
      </c>
      <c r="AM196" s="39" t="e">
        <f>IF(OR(入力!CN196="",入力!CN196="#N/A"),#N/A,入力!CN196)</f>
        <v>#N/A</v>
      </c>
      <c r="AN196" s="39" t="e">
        <f>IF(OR(入力!CV196="",入力!CV196="#N/A"),#N/A,入力!CV196)</f>
        <v>#N/A</v>
      </c>
      <c r="AO196" s="39" t="e">
        <f>IF(OR(入力!CU196="",入力!CU196="#N/A"),#N/A,入力!CU196)</f>
        <v>#N/A</v>
      </c>
      <c r="AP196" s="40" t="e">
        <f>IF(OR(入力!CW196="",入力!CW196="#N/A"),#N/A,入力!CW196)</f>
        <v>#N/A</v>
      </c>
      <c r="AQ196" t="e">
        <f>IF(OR(入力!CX196="",入力!CX196="#N/A"),#N/A,入力!CX196)</f>
        <v>#N/A</v>
      </c>
      <c r="AR196" t="e">
        <f>IF(OR(入力!DF196="",入力!DF196="#N/A"),#N/A,入力!DF196)</f>
        <v>#N/A</v>
      </c>
      <c r="AS196" t="e">
        <f>IF(OR(入力!DE196="",入力!DE196="#N/A"),#N/A,入力!DE196)</f>
        <v>#N/A</v>
      </c>
      <c r="AT196" t="e">
        <f>IF(OR(入力!DG196="",入力!DG196="#N/A"),#N/A,入力!DG196)</f>
        <v>#N/A</v>
      </c>
      <c r="AU196" s="39" t="e">
        <f>IF(OR(入力!DH196="",入力!DH196="#N/A"),#N/A,入力!DH196)</f>
        <v>#N/A</v>
      </c>
      <c r="AV196" s="39" t="e">
        <f>IF(OR(入力!DP196="",入力!DP196="#N/A"),#N/A,入力!DP196)</f>
        <v>#N/A</v>
      </c>
      <c r="AW196" s="39" t="e">
        <f>IF(OR(入力!DO196="",入力!DO196="#N/A"),#N/A,入力!DO196)</f>
        <v>#N/A</v>
      </c>
      <c r="AX196" s="45" t="e">
        <f>IF(OR(入力!DQ196="",入力!DQ196="#N/A"),#N/A,入力!DQ196)</f>
        <v>#N/A</v>
      </c>
      <c r="AY196" t="e">
        <f>IF(OR(入力!DR196="",入力!DR196="#N/A"),#N/A,入力!DR196)</f>
        <v>#N/A</v>
      </c>
      <c r="AZ196" t="e">
        <f>IF(OR(入力!DZ196="",入力!DZ196="#N/A"),#N/A,入力!DZ196)</f>
        <v>#N/A</v>
      </c>
      <c r="BA196" t="e">
        <f>IF(OR(入力!DY196="",入力!DY196="#N/A"),#N/A,入力!DY196)</f>
        <v>#N/A</v>
      </c>
      <c r="BB196" t="e">
        <f>IF(OR(入力!EA196="",入力!EA196="#N/A"),#N/A,入力!EA196)</f>
        <v>#N/A</v>
      </c>
      <c r="BC196" s="39" t="e">
        <f>IF(OR(入力!EB196="",入力!EB196="#N/A"),#N/A,入力!EB196)</f>
        <v>#N/A</v>
      </c>
      <c r="BD196" s="39" t="e">
        <f>IF(OR(入力!EJ196="",入力!EJ196="#N/A"),#N/A,入力!EJ196)</f>
        <v>#N/A</v>
      </c>
      <c r="BE196" s="39" t="e">
        <f>IF(OR(入力!EI196="",入力!EI196="#N/A"),#N/A,入力!EI196)</f>
        <v>#N/A</v>
      </c>
      <c r="BF196" s="217" t="e">
        <f>IF(OR(入力!EK196="",入力!EK196="#N/A"),#N/A,入力!EK196)</f>
        <v>#N/A</v>
      </c>
      <c r="BG196" s="126" t="e">
        <f>IF(OR(入力!GT196="",入力!GT196="#N/A"),#N/A,入力!GT196)</f>
        <v>#N/A</v>
      </c>
      <c r="BH196" s="23" t="e">
        <f>IF(OR(入力!HB196="",入力!HB196="#N/A"),#N/A,入力!HB196)</f>
        <v>#N/A</v>
      </c>
      <c r="BI196" s="23" t="e">
        <f>IF(OR(入力!HA196="",入力!HA196="#N/A"),#N/A,入力!HA196)</f>
        <v>#N/A</v>
      </c>
      <c r="BJ196" s="15" t="e">
        <f>IF(OR(入力!HC196="",入力!HC196="#N/A"),#N/A,入力!HC196)</f>
        <v>#N/A</v>
      </c>
      <c r="BK196" t="e">
        <f>IF(OR(入力!LJ196="",入力!LJ196="#N/A"),#N/A,入力!LJ196)</f>
        <v>#N/A</v>
      </c>
      <c r="BL196" t="e">
        <f>IF(OR(入力!LR196="",入力!LR196="#N/A"),#N/A,入力!LR196)</f>
        <v>#N/A</v>
      </c>
      <c r="BM196" t="e">
        <f>IF(OR(入力!LQ196="",入力!LQ196="#N/A"),#N/A,入力!LQ196)</f>
        <v>#N/A</v>
      </c>
      <c r="BN196" s="2" t="e">
        <f>IF(OR(入力!LS196="",入力!LS196="#N/A"),#N/A,入力!LS196)</f>
        <v>#N/A</v>
      </c>
      <c r="BO196" t="e">
        <f>IF(OR(入力!LT196="",入力!LT196="#N/A"),#N/A,入力!LT196)</f>
        <v>#N/A</v>
      </c>
      <c r="BP196" t="e">
        <f>IF(OR(入力!MB196="",入力!MB196="#N/A"),#N/A,入力!MB196)</f>
        <v>#N/A</v>
      </c>
      <c r="BQ196" t="e">
        <f>IF(OR(入力!MA196="",入力!MA196="#N/A"),#N/A,入力!MA196)</f>
        <v>#N/A</v>
      </c>
      <c r="BR196" s="15" t="e">
        <f>IF(OR(入力!MC196="",入力!MC196="#N/A"),#N/A,入力!MC196)</f>
        <v>#N/A</v>
      </c>
      <c r="BS196" s="224" t="e">
        <f>IF(OR(入力!MN196="",入力!MN196="#N/A"),#N/A,入力!MN196)</f>
        <v>#N/A</v>
      </c>
      <c r="BT196" s="224" t="e">
        <f>IF(OR(入力!MV196="",入力!MV196="#N/A"),#N/A,入力!MV196)</f>
        <v>#N/A</v>
      </c>
      <c r="BU196" s="224" t="e">
        <f>IF(OR(入力!MU196="",入力!MU196="#N/A"),#N/A,入力!MU196)</f>
        <v>#N/A</v>
      </c>
      <c r="BV196" s="154" t="e">
        <f>IF(OR(入力!MW196="",入力!MW196="#N/A"),#N/A,入力!MW196)</f>
        <v>#N/A</v>
      </c>
      <c r="CD196" s="503"/>
      <c r="CE196" s="565"/>
      <c r="CF196" s="509"/>
      <c r="DC196" s="23"/>
    </row>
    <row r="197" spans="1:120">
      <c r="A197" s="251" t="e">
        <f>IF(OR(入力!A197="",入力!A197="#N/A"),#N/A,入力!A197)</f>
        <v>#N/A</v>
      </c>
      <c r="B197" s="253" t="e">
        <f>IF(OR(入力!B197="",入力!B197="#N/A"),#N/A,入力!B197)</f>
        <v>#N/A</v>
      </c>
      <c r="C197" s="74" t="e">
        <f>IF(OR(入力!C197="",入力!C197="#N/A"),#N/A,入力!C197)</f>
        <v>#N/A</v>
      </c>
      <c r="D197" s="210" t="e">
        <f>IF(OR(入力!E197="",入力!E197="#N/A"),#N/A,入力!E197)</f>
        <v>#N/A</v>
      </c>
      <c r="E197" s="2" t="e">
        <f>IF(OR(入力!H197="",入力!H197="#N/A"),#N/A,入力!H197)</f>
        <v>#N/A</v>
      </c>
      <c r="F197" t="e">
        <f>IF(OR(入力!I197="",入力!I197="#N/A"),#N/A,入力!I197)</f>
        <v>#N/A</v>
      </c>
      <c r="G197" t="e">
        <f>IF(OR(入力!Q197="",入力!Q197="#N/A"),#N/A,入力!Q197)</f>
        <v>#N/A</v>
      </c>
      <c r="H197" t="e">
        <f>IF(OR(入力!P197="",入力!P197="#N/A"),#N/A,入力!P197)</f>
        <v>#N/A</v>
      </c>
      <c r="I197" s="2" t="e">
        <f>IF(OR(入力!R197="",入力!R197="#N/A"),#N/A,入力!R197)</f>
        <v>#N/A</v>
      </c>
      <c r="J197" t="e">
        <f>IF(OR(入力!S197="",入力!S197="#N/A"),#N/A,入力!S197)</f>
        <v>#N/A</v>
      </c>
      <c r="K197" t="e">
        <f>IF(OR(入力!AA197="",入力!AA197="#N/A"),#N/A,入力!AA197)</f>
        <v>#N/A</v>
      </c>
      <c r="L197" t="e">
        <f>IF(OR(入力!Z197="",入力!Z197="#N/A"),#N/A,入力!Z197)</f>
        <v>#N/A</v>
      </c>
      <c r="M197" s="2" t="e">
        <f>IF(OR(入力!AB197="",入力!AB197="#N/A"),#N/A,入力!AB197)</f>
        <v>#N/A</v>
      </c>
      <c r="N197" t="e">
        <f>IF(OR(入力!AC197="",入力!AC197="#N/A"),#N/A,入力!AC197)</f>
        <v>#N/A</v>
      </c>
      <c r="O197" t="e">
        <f>IF(OR(入力!AK197="",入力!AK197="#N/A"),#N/A,入力!AK197)</f>
        <v>#N/A</v>
      </c>
      <c r="P197" t="e">
        <f>IF(OR(入力!AJ197="",入力!AJ197="#N/A"),#N/A,入力!AJ197)</f>
        <v>#N/A</v>
      </c>
      <c r="Q197" s="2" t="e">
        <f>IF(OR(入力!AL197="",入力!AL197="#N/A"),#N/A,入力!AL197)</f>
        <v>#N/A</v>
      </c>
      <c r="R197" t="e">
        <f>IF(OR(入力!AM197="",入力!AM197="#N/A"),#N/A,入力!AM197)</f>
        <v>#N/A</v>
      </c>
      <c r="S197" t="e">
        <f>IF(OR(入力!AT197="",入力!AT197="#N/A"),#N/A,入力!AT197)</f>
        <v>#N/A</v>
      </c>
      <c r="T197" t="e">
        <f>IF(OR(入力!AV197="",入力!AV197="#N/A"),#N/A,入力!AV197)</f>
        <v>#N/A</v>
      </c>
      <c r="U197" t="e">
        <f>IF(OR(入力!AU197="",入力!AU197="#N/A"),#N/A,入力!AU197)</f>
        <v>#N/A</v>
      </c>
      <c r="V197" s="2" t="e">
        <f>IF(OR(入力!AW197="",入力!AW197="#N/A"),#N/A,入力!AW197)</f>
        <v>#N/A</v>
      </c>
      <c r="W197" t="e">
        <f>IF(OR(入力!AX197="",入力!AX197="#N/A"),#N/A,入力!AX197)</f>
        <v>#N/A</v>
      </c>
      <c r="X197" t="e">
        <f>IF(OR(入力!BF197="",入力!BF197="#N/A"),#N/A,入力!BF197)</f>
        <v>#N/A</v>
      </c>
      <c r="Y197" t="e">
        <f>IF(OR(入力!BE197="",入力!BE197="#N/A"),#N/A,入力!BE197)</f>
        <v>#N/A</v>
      </c>
      <c r="Z197" s="2" t="e">
        <f>IF(OR(入力!BG197="",入力!BG197="#N/A"),#N/A,入力!BG197)</f>
        <v>#N/A</v>
      </c>
      <c r="AA197" t="e">
        <f>IF(OR(入力!BL197="",入力!BL197="#N/A"),#N/A,入力!BL197)</f>
        <v>#N/A</v>
      </c>
      <c r="AB197" s="15" t="e">
        <f>IF(OR(入力!BM197="",入力!BM197="#N/A"),#N/A,入力!BM197)</f>
        <v>#N/A</v>
      </c>
      <c r="AC197" s="98" t="e">
        <f>IF(OR(入力!BS197="",入力!BS197="#N/A"),#N/A,入力!BS197)</f>
        <v>#N/A</v>
      </c>
      <c r="AD197" s="23" t="e">
        <f>IF(OR(入力!BT197="",入力!BT197="#N/A"),#N/A,入力!BT197)</f>
        <v>#N/A</v>
      </c>
      <c r="AE197" s="23" t="e">
        <f>IF(OR(入力!BW197="",入力!BW197="#N/A"),#N/A,入力!BW197)</f>
        <v>#N/A</v>
      </c>
      <c r="AF197" s="23" t="e">
        <f>IF(OR(入力!BX197="",入力!BX197="#N/A"),#N/A,入力!BX197)</f>
        <v>#N/A</v>
      </c>
      <c r="AG197" s="126" t="e">
        <f>IF(OR(入力!BZ197="",入力!BZ197="#N/A"),#N/A,入力!BZ197)</f>
        <v>#N/A</v>
      </c>
      <c r="AH197" s="15" t="e">
        <f>IF(OR(入力!CB197="",入力!CB197="#N/A"),#N/A,入力!CB197)</f>
        <v>#N/A</v>
      </c>
      <c r="AI197" t="e">
        <f>IF(OR(入力!CD197="",入力!CD197="#N/A"),#N/A,入力!CD197)</f>
        <v>#N/A</v>
      </c>
      <c r="AJ197" t="e">
        <f>IF(OR(入力!CL197="",入力!CL197="#N/A"),#N/A,入力!CL197)</f>
        <v>#N/A</v>
      </c>
      <c r="AK197" t="e">
        <f>IF(OR(入力!CK197="",入力!CK197="#N/A"),#N/A,入力!CK197)</f>
        <v>#N/A</v>
      </c>
      <c r="AL197" t="e">
        <f>IF(OR(入力!CM197="",入力!CM197="#N/A"),#N/A,入力!CM197)</f>
        <v>#N/A</v>
      </c>
      <c r="AM197" s="39" t="e">
        <f>IF(OR(入力!CN197="",入力!CN197="#N/A"),#N/A,入力!CN197)</f>
        <v>#N/A</v>
      </c>
      <c r="AN197" s="39" t="e">
        <f>IF(OR(入力!CV197="",入力!CV197="#N/A"),#N/A,入力!CV197)</f>
        <v>#N/A</v>
      </c>
      <c r="AO197" s="39" t="e">
        <f>IF(OR(入力!CU197="",入力!CU197="#N/A"),#N/A,入力!CU197)</f>
        <v>#N/A</v>
      </c>
      <c r="AP197" s="40" t="e">
        <f>IF(OR(入力!CW197="",入力!CW197="#N/A"),#N/A,入力!CW197)</f>
        <v>#N/A</v>
      </c>
      <c r="AQ197" t="e">
        <f>IF(OR(入力!CX197="",入力!CX197="#N/A"),#N/A,入力!CX197)</f>
        <v>#N/A</v>
      </c>
      <c r="AR197" t="e">
        <f>IF(OR(入力!DF197="",入力!DF197="#N/A"),#N/A,入力!DF197)</f>
        <v>#N/A</v>
      </c>
      <c r="AS197" t="e">
        <f>IF(OR(入力!DE197="",入力!DE197="#N/A"),#N/A,入力!DE197)</f>
        <v>#N/A</v>
      </c>
      <c r="AT197" t="e">
        <f>IF(OR(入力!DG197="",入力!DG197="#N/A"),#N/A,入力!DG197)</f>
        <v>#N/A</v>
      </c>
      <c r="AU197" s="39" t="e">
        <f>IF(OR(入力!DH197="",入力!DH197="#N/A"),#N/A,入力!DH197)</f>
        <v>#N/A</v>
      </c>
      <c r="AV197" s="39" t="e">
        <f>IF(OR(入力!DP197="",入力!DP197="#N/A"),#N/A,入力!DP197)</f>
        <v>#N/A</v>
      </c>
      <c r="AW197" s="39" t="e">
        <f>IF(OR(入力!DO197="",入力!DO197="#N/A"),#N/A,入力!DO197)</f>
        <v>#N/A</v>
      </c>
      <c r="AX197" s="45" t="e">
        <f>IF(OR(入力!DQ197="",入力!DQ197="#N/A"),#N/A,入力!DQ197)</f>
        <v>#N/A</v>
      </c>
      <c r="AY197" t="e">
        <f>IF(OR(入力!DR197="",入力!DR197="#N/A"),#N/A,入力!DR197)</f>
        <v>#N/A</v>
      </c>
      <c r="AZ197" t="e">
        <f>IF(OR(入力!DZ197="",入力!DZ197="#N/A"),#N/A,入力!DZ197)</f>
        <v>#N/A</v>
      </c>
      <c r="BA197" t="e">
        <f>IF(OR(入力!DY197="",入力!DY197="#N/A"),#N/A,入力!DY197)</f>
        <v>#N/A</v>
      </c>
      <c r="BB197" t="e">
        <f>IF(OR(入力!EA197="",入力!EA197="#N/A"),#N/A,入力!EA197)</f>
        <v>#N/A</v>
      </c>
      <c r="BC197" s="39" t="e">
        <f>IF(OR(入力!EB197="",入力!EB197="#N/A"),#N/A,入力!EB197)</f>
        <v>#N/A</v>
      </c>
      <c r="BD197" s="39" t="e">
        <f>IF(OR(入力!EJ197="",入力!EJ197="#N/A"),#N/A,入力!EJ197)</f>
        <v>#N/A</v>
      </c>
      <c r="BE197" s="39" t="e">
        <f>IF(OR(入力!EI197="",入力!EI197="#N/A"),#N/A,入力!EI197)</f>
        <v>#N/A</v>
      </c>
      <c r="BF197" s="217" t="e">
        <f>IF(OR(入力!EK197="",入力!EK197="#N/A"),#N/A,入力!EK197)</f>
        <v>#N/A</v>
      </c>
      <c r="BG197" s="126" t="e">
        <f>IF(OR(入力!GT197="",入力!GT197="#N/A"),#N/A,入力!GT197)</f>
        <v>#N/A</v>
      </c>
      <c r="BH197" s="23" t="e">
        <f>IF(OR(入力!HB197="",入力!HB197="#N/A"),#N/A,入力!HB197)</f>
        <v>#N/A</v>
      </c>
      <c r="BI197" s="23" t="e">
        <f>IF(OR(入力!HA197="",入力!HA197="#N/A"),#N/A,入力!HA197)</f>
        <v>#N/A</v>
      </c>
      <c r="BJ197" s="15" t="e">
        <f>IF(OR(入力!HC197="",入力!HC197="#N/A"),#N/A,入力!HC197)</f>
        <v>#N/A</v>
      </c>
      <c r="BK197" t="e">
        <f>IF(OR(入力!LJ197="",入力!LJ197="#N/A"),#N/A,入力!LJ197)</f>
        <v>#N/A</v>
      </c>
      <c r="BL197" t="e">
        <f>IF(OR(入力!LR197="",入力!LR197="#N/A"),#N/A,入力!LR197)</f>
        <v>#N/A</v>
      </c>
      <c r="BM197" t="e">
        <f>IF(OR(入力!LQ197="",入力!LQ197="#N/A"),#N/A,入力!LQ197)</f>
        <v>#N/A</v>
      </c>
      <c r="BN197" s="2" t="e">
        <f>IF(OR(入力!LS197="",入力!LS197="#N/A"),#N/A,入力!LS197)</f>
        <v>#N/A</v>
      </c>
      <c r="BO197" t="e">
        <f>IF(OR(入力!LT197="",入力!LT197="#N/A"),#N/A,入力!LT197)</f>
        <v>#N/A</v>
      </c>
      <c r="BP197" t="e">
        <f>IF(OR(入力!MB197="",入力!MB197="#N/A"),#N/A,入力!MB197)</f>
        <v>#N/A</v>
      </c>
      <c r="BQ197" t="e">
        <f>IF(OR(入力!MA197="",入力!MA197="#N/A"),#N/A,入力!MA197)</f>
        <v>#N/A</v>
      </c>
      <c r="BR197" s="15" t="e">
        <f>IF(OR(入力!MC197="",入力!MC197="#N/A"),#N/A,入力!MC197)</f>
        <v>#N/A</v>
      </c>
      <c r="BS197" s="224" t="e">
        <f>IF(OR(入力!MN197="",入力!MN197="#N/A"),#N/A,入力!MN197)</f>
        <v>#N/A</v>
      </c>
      <c r="BT197" s="224" t="e">
        <f>IF(OR(入力!MV197="",入力!MV197="#N/A"),#N/A,入力!MV197)</f>
        <v>#N/A</v>
      </c>
      <c r="BU197" s="224" t="e">
        <f>IF(OR(入力!MU197="",入力!MU197="#N/A"),#N/A,入力!MU197)</f>
        <v>#N/A</v>
      </c>
      <c r="BV197" s="154" t="e">
        <f>IF(OR(入力!MW197="",入力!MW197="#N/A"),#N/A,入力!MW197)</f>
        <v>#N/A</v>
      </c>
      <c r="CD197" s="503"/>
      <c r="CE197" s="565"/>
      <c r="CF197" s="509"/>
      <c r="DC197" s="23"/>
    </row>
    <row r="198" spans="1:120">
      <c r="A198" s="251" t="e">
        <f>IF(OR(入力!A198="",入力!A198="#N/A"),#N/A,入力!A198)</f>
        <v>#N/A</v>
      </c>
      <c r="B198" s="253" t="e">
        <f>IF(OR(入力!B198="",入力!B198="#N/A"),#N/A,入力!B198)</f>
        <v>#N/A</v>
      </c>
      <c r="C198" s="74" t="e">
        <f>IF(OR(入力!C198="",入力!C198="#N/A"),#N/A,入力!C198)</f>
        <v>#N/A</v>
      </c>
      <c r="D198" s="210" t="e">
        <f>IF(OR(入力!E198="",入力!E198="#N/A"),#N/A,入力!E198)</f>
        <v>#N/A</v>
      </c>
      <c r="E198" s="2" t="e">
        <f>IF(OR(入力!H198="",入力!H198="#N/A"),#N/A,入力!H198)</f>
        <v>#N/A</v>
      </c>
      <c r="F198" t="e">
        <f>IF(OR(入力!I198="",入力!I198="#N/A"),#N/A,入力!I198)</f>
        <v>#N/A</v>
      </c>
      <c r="G198" t="e">
        <f>IF(OR(入力!Q198="",入力!Q198="#N/A"),#N/A,入力!Q198)</f>
        <v>#N/A</v>
      </c>
      <c r="H198" t="e">
        <f>IF(OR(入力!P198="",入力!P198="#N/A"),#N/A,入力!P198)</f>
        <v>#N/A</v>
      </c>
      <c r="I198" s="2" t="e">
        <f>IF(OR(入力!R198="",入力!R198="#N/A"),#N/A,入力!R198)</f>
        <v>#N/A</v>
      </c>
      <c r="J198" t="e">
        <f>IF(OR(入力!S198="",入力!S198="#N/A"),#N/A,入力!S198)</f>
        <v>#N/A</v>
      </c>
      <c r="K198" t="e">
        <f>IF(OR(入力!AA198="",入力!AA198="#N/A"),#N/A,入力!AA198)</f>
        <v>#N/A</v>
      </c>
      <c r="L198" t="e">
        <f>IF(OR(入力!Z198="",入力!Z198="#N/A"),#N/A,入力!Z198)</f>
        <v>#N/A</v>
      </c>
      <c r="M198" s="2" t="e">
        <f>IF(OR(入力!AB198="",入力!AB198="#N/A"),#N/A,入力!AB198)</f>
        <v>#N/A</v>
      </c>
      <c r="N198" t="e">
        <f>IF(OR(入力!AC198="",入力!AC198="#N/A"),#N/A,入力!AC198)</f>
        <v>#N/A</v>
      </c>
      <c r="O198" t="e">
        <f>IF(OR(入力!AK198="",入力!AK198="#N/A"),#N/A,入力!AK198)</f>
        <v>#N/A</v>
      </c>
      <c r="P198" t="e">
        <f>IF(OR(入力!AJ198="",入力!AJ198="#N/A"),#N/A,入力!AJ198)</f>
        <v>#N/A</v>
      </c>
      <c r="Q198" s="2" t="e">
        <f>IF(OR(入力!AL198="",入力!AL198="#N/A"),#N/A,入力!AL198)</f>
        <v>#N/A</v>
      </c>
      <c r="R198" t="e">
        <f>IF(OR(入力!AM198="",入力!AM198="#N/A"),#N/A,入力!AM198)</f>
        <v>#N/A</v>
      </c>
      <c r="S198" t="e">
        <f>IF(OR(入力!AT198="",入力!AT198="#N/A"),#N/A,入力!AT198)</f>
        <v>#N/A</v>
      </c>
      <c r="T198" t="e">
        <f>IF(OR(入力!AV198="",入力!AV198="#N/A"),#N/A,入力!AV198)</f>
        <v>#N/A</v>
      </c>
      <c r="U198" t="e">
        <f>IF(OR(入力!AU198="",入力!AU198="#N/A"),#N/A,入力!AU198)</f>
        <v>#N/A</v>
      </c>
      <c r="V198" s="2" t="e">
        <f>IF(OR(入力!AW198="",入力!AW198="#N/A"),#N/A,入力!AW198)</f>
        <v>#N/A</v>
      </c>
      <c r="W198" t="e">
        <f>IF(OR(入力!AX198="",入力!AX198="#N/A"),#N/A,入力!AX198)</f>
        <v>#N/A</v>
      </c>
      <c r="X198" t="e">
        <f>IF(OR(入力!BF198="",入力!BF198="#N/A"),#N/A,入力!BF198)</f>
        <v>#N/A</v>
      </c>
      <c r="Y198" t="e">
        <f>IF(OR(入力!BE198="",入力!BE198="#N/A"),#N/A,入力!BE198)</f>
        <v>#N/A</v>
      </c>
      <c r="Z198" s="2" t="e">
        <f>IF(OR(入力!BG198="",入力!BG198="#N/A"),#N/A,入力!BG198)</f>
        <v>#N/A</v>
      </c>
      <c r="AA198" t="e">
        <f>IF(OR(入力!BL198="",入力!BL198="#N/A"),#N/A,入力!BL198)</f>
        <v>#N/A</v>
      </c>
      <c r="AB198" s="15" t="e">
        <f>IF(OR(入力!BM198="",入力!BM198="#N/A"),#N/A,入力!BM198)</f>
        <v>#N/A</v>
      </c>
      <c r="AC198" s="98" t="e">
        <f>IF(OR(入力!BS198="",入力!BS198="#N/A"),#N/A,入力!BS198)</f>
        <v>#N/A</v>
      </c>
      <c r="AD198" s="23" t="e">
        <f>IF(OR(入力!BT198="",入力!BT198="#N/A"),#N/A,入力!BT198)</f>
        <v>#N/A</v>
      </c>
      <c r="AE198" s="23" t="e">
        <f>IF(OR(入力!BW198="",入力!BW198="#N/A"),#N/A,入力!BW198)</f>
        <v>#N/A</v>
      </c>
      <c r="AF198" s="23" t="e">
        <f>IF(OR(入力!BX198="",入力!BX198="#N/A"),#N/A,入力!BX198)</f>
        <v>#N/A</v>
      </c>
      <c r="AG198" s="126" t="e">
        <f>IF(OR(入力!BZ198="",入力!BZ198="#N/A"),#N/A,入力!BZ198)</f>
        <v>#N/A</v>
      </c>
      <c r="AH198" s="15" t="e">
        <f>IF(OR(入力!CB198="",入力!CB198="#N/A"),#N/A,入力!CB198)</f>
        <v>#N/A</v>
      </c>
      <c r="AI198" t="e">
        <f>IF(OR(入力!CD198="",入力!CD198="#N/A"),#N/A,入力!CD198)</f>
        <v>#N/A</v>
      </c>
      <c r="AJ198" t="e">
        <f>IF(OR(入力!CL198="",入力!CL198="#N/A"),#N/A,入力!CL198)</f>
        <v>#N/A</v>
      </c>
      <c r="AK198" t="e">
        <f>IF(OR(入力!CK198="",入力!CK198="#N/A"),#N/A,入力!CK198)</f>
        <v>#N/A</v>
      </c>
      <c r="AL198" t="e">
        <f>IF(OR(入力!CM198="",入力!CM198="#N/A"),#N/A,入力!CM198)</f>
        <v>#N/A</v>
      </c>
      <c r="AM198" s="39" t="e">
        <f>IF(OR(入力!CN198="",入力!CN198="#N/A"),#N/A,入力!CN198)</f>
        <v>#N/A</v>
      </c>
      <c r="AN198" s="39" t="e">
        <f>IF(OR(入力!CV198="",入力!CV198="#N/A"),#N/A,入力!CV198)</f>
        <v>#N/A</v>
      </c>
      <c r="AO198" s="39" t="e">
        <f>IF(OR(入力!CU198="",入力!CU198="#N/A"),#N/A,入力!CU198)</f>
        <v>#N/A</v>
      </c>
      <c r="AP198" s="40" t="e">
        <f>IF(OR(入力!CW198="",入力!CW198="#N/A"),#N/A,入力!CW198)</f>
        <v>#N/A</v>
      </c>
      <c r="AQ198" t="e">
        <f>IF(OR(入力!CX198="",入力!CX198="#N/A"),#N/A,入力!CX198)</f>
        <v>#N/A</v>
      </c>
      <c r="AR198" t="e">
        <f>IF(OR(入力!DF198="",入力!DF198="#N/A"),#N/A,入力!DF198)</f>
        <v>#N/A</v>
      </c>
      <c r="AS198" t="e">
        <f>IF(OR(入力!DE198="",入力!DE198="#N/A"),#N/A,入力!DE198)</f>
        <v>#N/A</v>
      </c>
      <c r="AT198" t="e">
        <f>IF(OR(入力!DG198="",入力!DG198="#N/A"),#N/A,入力!DG198)</f>
        <v>#N/A</v>
      </c>
      <c r="AU198" s="39" t="e">
        <f>IF(OR(入力!DH198="",入力!DH198="#N/A"),#N/A,入力!DH198)</f>
        <v>#N/A</v>
      </c>
      <c r="AV198" s="39" t="e">
        <f>IF(OR(入力!DP198="",入力!DP198="#N/A"),#N/A,入力!DP198)</f>
        <v>#N/A</v>
      </c>
      <c r="AW198" s="39" t="e">
        <f>IF(OR(入力!DO198="",入力!DO198="#N/A"),#N/A,入力!DO198)</f>
        <v>#N/A</v>
      </c>
      <c r="AX198" s="45" t="e">
        <f>IF(OR(入力!DQ198="",入力!DQ198="#N/A"),#N/A,入力!DQ198)</f>
        <v>#N/A</v>
      </c>
      <c r="AY198" t="e">
        <f>IF(OR(入力!DR198="",入力!DR198="#N/A"),#N/A,入力!DR198)</f>
        <v>#N/A</v>
      </c>
      <c r="AZ198" t="e">
        <f>IF(OR(入力!DZ198="",入力!DZ198="#N/A"),#N/A,入力!DZ198)</f>
        <v>#N/A</v>
      </c>
      <c r="BA198" t="e">
        <f>IF(OR(入力!DY198="",入力!DY198="#N/A"),#N/A,入力!DY198)</f>
        <v>#N/A</v>
      </c>
      <c r="BB198" t="e">
        <f>IF(OR(入力!EA198="",入力!EA198="#N/A"),#N/A,入力!EA198)</f>
        <v>#N/A</v>
      </c>
      <c r="BC198" s="39" t="e">
        <f>IF(OR(入力!EB198="",入力!EB198="#N/A"),#N/A,入力!EB198)</f>
        <v>#N/A</v>
      </c>
      <c r="BD198" s="39" t="e">
        <f>IF(OR(入力!EJ198="",入力!EJ198="#N/A"),#N/A,入力!EJ198)</f>
        <v>#N/A</v>
      </c>
      <c r="BE198" s="39" t="e">
        <f>IF(OR(入力!EI198="",入力!EI198="#N/A"),#N/A,入力!EI198)</f>
        <v>#N/A</v>
      </c>
      <c r="BF198" s="217" t="e">
        <f>IF(OR(入力!EK198="",入力!EK198="#N/A"),#N/A,入力!EK198)</f>
        <v>#N/A</v>
      </c>
      <c r="BG198" s="126" t="e">
        <f>IF(OR(入力!GT198="",入力!GT198="#N/A"),#N/A,入力!GT198)</f>
        <v>#N/A</v>
      </c>
      <c r="BH198" s="23" t="e">
        <f>IF(OR(入力!HB198="",入力!HB198="#N/A"),#N/A,入力!HB198)</f>
        <v>#N/A</v>
      </c>
      <c r="BI198" s="23" t="e">
        <f>IF(OR(入力!HA198="",入力!HA198="#N/A"),#N/A,入力!HA198)</f>
        <v>#N/A</v>
      </c>
      <c r="BJ198" s="15" t="e">
        <f>IF(OR(入力!HC198="",入力!HC198="#N/A"),#N/A,入力!HC198)</f>
        <v>#N/A</v>
      </c>
      <c r="BK198" t="e">
        <f>IF(OR(入力!LJ198="",入力!LJ198="#N/A"),#N/A,入力!LJ198)</f>
        <v>#N/A</v>
      </c>
      <c r="BL198" t="e">
        <f>IF(OR(入力!LR198="",入力!LR198="#N/A"),#N/A,入力!LR198)</f>
        <v>#N/A</v>
      </c>
      <c r="BM198" t="e">
        <f>IF(OR(入力!LQ198="",入力!LQ198="#N/A"),#N/A,入力!LQ198)</f>
        <v>#N/A</v>
      </c>
      <c r="BN198" s="2" t="e">
        <f>IF(OR(入力!LS198="",入力!LS198="#N/A"),#N/A,入力!LS198)</f>
        <v>#N/A</v>
      </c>
      <c r="BO198" t="e">
        <f>IF(OR(入力!LT198="",入力!LT198="#N/A"),#N/A,入力!LT198)</f>
        <v>#N/A</v>
      </c>
      <c r="BP198" t="e">
        <f>IF(OR(入力!MB198="",入力!MB198="#N/A"),#N/A,入力!MB198)</f>
        <v>#N/A</v>
      </c>
      <c r="BQ198" t="e">
        <f>IF(OR(入力!MA198="",入力!MA198="#N/A"),#N/A,入力!MA198)</f>
        <v>#N/A</v>
      </c>
      <c r="BR198" s="15" t="e">
        <f>IF(OR(入力!MC198="",入力!MC198="#N/A"),#N/A,入力!MC198)</f>
        <v>#N/A</v>
      </c>
      <c r="BS198" s="224" t="e">
        <f>IF(OR(入力!MN198="",入力!MN198="#N/A"),#N/A,入力!MN198)</f>
        <v>#N/A</v>
      </c>
      <c r="BT198" s="224" t="e">
        <f>IF(OR(入力!MV198="",入力!MV198="#N/A"),#N/A,入力!MV198)</f>
        <v>#N/A</v>
      </c>
      <c r="BU198" s="224" t="e">
        <f>IF(OR(入力!MU198="",入力!MU198="#N/A"),#N/A,入力!MU198)</f>
        <v>#N/A</v>
      </c>
      <c r="BV198" s="154" t="e">
        <f>IF(OR(入力!MW198="",入力!MW198="#N/A"),#N/A,入力!MW198)</f>
        <v>#N/A</v>
      </c>
      <c r="CD198" s="503"/>
      <c r="CE198" s="565"/>
      <c r="CF198" s="509"/>
      <c r="DC198" s="23"/>
    </row>
    <row r="199" spans="1:120">
      <c r="A199" s="251" t="e">
        <f>IF(OR(入力!A199="",入力!A199="#N/A"),#N/A,入力!A199)</f>
        <v>#N/A</v>
      </c>
      <c r="B199" s="253" t="e">
        <f>IF(OR(入力!B199="",入力!B199="#N/A"),#N/A,入力!B199)</f>
        <v>#N/A</v>
      </c>
      <c r="C199" s="74" t="e">
        <f>IF(OR(入力!C199="",入力!C199="#N/A"),#N/A,入力!C199)</f>
        <v>#N/A</v>
      </c>
      <c r="D199" s="210" t="e">
        <f>IF(OR(入力!E199="",入力!E199="#N/A"),#N/A,入力!E199)</f>
        <v>#N/A</v>
      </c>
      <c r="E199" s="2" t="e">
        <f>IF(OR(入力!H199="",入力!H199="#N/A"),#N/A,入力!H199)</f>
        <v>#N/A</v>
      </c>
      <c r="F199" t="e">
        <f>IF(OR(入力!I199="",入力!I199="#N/A"),#N/A,入力!I199)</f>
        <v>#N/A</v>
      </c>
      <c r="G199" t="e">
        <f>IF(OR(入力!Q199="",入力!Q199="#N/A"),#N/A,入力!Q199)</f>
        <v>#N/A</v>
      </c>
      <c r="H199" t="e">
        <f>IF(OR(入力!P199="",入力!P199="#N/A"),#N/A,入力!P199)</f>
        <v>#N/A</v>
      </c>
      <c r="I199" s="2" t="e">
        <f>IF(OR(入力!R199="",入力!R199="#N/A"),#N/A,入力!R199)</f>
        <v>#N/A</v>
      </c>
      <c r="J199" t="e">
        <f>IF(OR(入力!S199="",入力!S199="#N/A"),#N/A,入力!S199)</f>
        <v>#N/A</v>
      </c>
      <c r="K199" t="e">
        <f>IF(OR(入力!AA199="",入力!AA199="#N/A"),#N/A,入力!AA199)</f>
        <v>#N/A</v>
      </c>
      <c r="L199" t="e">
        <f>IF(OR(入力!Z199="",入力!Z199="#N/A"),#N/A,入力!Z199)</f>
        <v>#N/A</v>
      </c>
      <c r="M199" s="2" t="e">
        <f>IF(OR(入力!AB199="",入力!AB199="#N/A"),#N/A,入力!AB199)</f>
        <v>#N/A</v>
      </c>
      <c r="N199" t="e">
        <f>IF(OR(入力!AC199="",入力!AC199="#N/A"),#N/A,入力!AC199)</f>
        <v>#N/A</v>
      </c>
      <c r="O199" t="e">
        <f>IF(OR(入力!AK199="",入力!AK199="#N/A"),#N/A,入力!AK199)</f>
        <v>#N/A</v>
      </c>
      <c r="P199" t="e">
        <f>IF(OR(入力!AJ199="",入力!AJ199="#N/A"),#N/A,入力!AJ199)</f>
        <v>#N/A</v>
      </c>
      <c r="Q199" s="2" t="e">
        <f>IF(OR(入力!AL199="",入力!AL199="#N/A"),#N/A,入力!AL199)</f>
        <v>#N/A</v>
      </c>
      <c r="R199" t="e">
        <f>IF(OR(入力!AM199="",入力!AM199="#N/A"),#N/A,入力!AM199)</f>
        <v>#N/A</v>
      </c>
      <c r="S199" t="e">
        <f>IF(OR(入力!AT199="",入力!AT199="#N/A"),#N/A,入力!AT199)</f>
        <v>#N/A</v>
      </c>
      <c r="T199" t="e">
        <f>IF(OR(入力!AV199="",入力!AV199="#N/A"),#N/A,入力!AV199)</f>
        <v>#N/A</v>
      </c>
      <c r="U199" t="e">
        <f>IF(OR(入力!AU199="",入力!AU199="#N/A"),#N/A,入力!AU199)</f>
        <v>#N/A</v>
      </c>
      <c r="V199" s="2" t="e">
        <f>IF(OR(入力!AW199="",入力!AW199="#N/A"),#N/A,入力!AW199)</f>
        <v>#N/A</v>
      </c>
      <c r="W199" t="e">
        <f>IF(OR(入力!AX199="",入力!AX199="#N/A"),#N/A,入力!AX199)</f>
        <v>#N/A</v>
      </c>
      <c r="X199" t="e">
        <f>IF(OR(入力!BF199="",入力!BF199="#N/A"),#N/A,入力!BF199)</f>
        <v>#N/A</v>
      </c>
      <c r="Y199" t="e">
        <f>IF(OR(入力!BE199="",入力!BE199="#N/A"),#N/A,入力!BE199)</f>
        <v>#N/A</v>
      </c>
      <c r="Z199" s="2" t="e">
        <f>IF(OR(入力!BG199="",入力!BG199="#N/A"),#N/A,入力!BG199)</f>
        <v>#N/A</v>
      </c>
      <c r="AA199" t="e">
        <f>IF(OR(入力!BL199="",入力!BL199="#N/A"),#N/A,入力!BL199)</f>
        <v>#N/A</v>
      </c>
      <c r="AB199" s="15" t="e">
        <f>IF(OR(入力!BM199="",入力!BM199="#N/A"),#N/A,入力!BM199)</f>
        <v>#N/A</v>
      </c>
      <c r="AC199" s="98" t="e">
        <f>IF(OR(入力!BS199="",入力!BS199="#N/A"),#N/A,入力!BS199)</f>
        <v>#N/A</v>
      </c>
      <c r="AD199" s="23" t="e">
        <f>IF(OR(入力!BT199="",入力!BT199="#N/A"),#N/A,入力!BT199)</f>
        <v>#N/A</v>
      </c>
      <c r="AE199" s="23" t="e">
        <f>IF(OR(入力!BW199="",入力!BW199="#N/A"),#N/A,入力!BW199)</f>
        <v>#N/A</v>
      </c>
      <c r="AF199" s="23" t="e">
        <f>IF(OR(入力!BX199="",入力!BX199="#N/A"),#N/A,入力!BX199)</f>
        <v>#N/A</v>
      </c>
      <c r="AG199" s="126" t="e">
        <f>IF(OR(入力!BZ199="",入力!BZ199="#N/A"),#N/A,入力!BZ199)</f>
        <v>#N/A</v>
      </c>
      <c r="AH199" s="15" t="e">
        <f>IF(OR(入力!CB199="",入力!CB199="#N/A"),#N/A,入力!CB199)</f>
        <v>#N/A</v>
      </c>
      <c r="AI199" t="e">
        <f>IF(OR(入力!CD199="",入力!CD199="#N/A"),#N/A,入力!CD199)</f>
        <v>#N/A</v>
      </c>
      <c r="AJ199" t="e">
        <f>IF(OR(入力!CL199="",入力!CL199="#N/A"),#N/A,入力!CL199)</f>
        <v>#N/A</v>
      </c>
      <c r="AK199" t="e">
        <f>IF(OR(入力!CK199="",入力!CK199="#N/A"),#N/A,入力!CK199)</f>
        <v>#N/A</v>
      </c>
      <c r="AL199" t="e">
        <f>IF(OR(入力!CM199="",入力!CM199="#N/A"),#N/A,入力!CM199)</f>
        <v>#N/A</v>
      </c>
      <c r="AM199" s="39" t="e">
        <f>IF(OR(入力!CN199="",入力!CN199="#N/A"),#N/A,入力!CN199)</f>
        <v>#N/A</v>
      </c>
      <c r="AN199" s="39" t="e">
        <f>IF(OR(入力!CV199="",入力!CV199="#N/A"),#N/A,入力!CV199)</f>
        <v>#N/A</v>
      </c>
      <c r="AO199" s="39" t="e">
        <f>IF(OR(入力!CU199="",入力!CU199="#N/A"),#N/A,入力!CU199)</f>
        <v>#N/A</v>
      </c>
      <c r="AP199" s="40" t="e">
        <f>IF(OR(入力!CW199="",入力!CW199="#N/A"),#N/A,入力!CW199)</f>
        <v>#N/A</v>
      </c>
      <c r="AQ199" t="e">
        <f>IF(OR(入力!CX199="",入力!CX199="#N/A"),#N/A,入力!CX199)</f>
        <v>#N/A</v>
      </c>
      <c r="AR199" t="e">
        <f>IF(OR(入力!DF199="",入力!DF199="#N/A"),#N/A,入力!DF199)</f>
        <v>#N/A</v>
      </c>
      <c r="AS199" t="e">
        <f>IF(OR(入力!DE199="",入力!DE199="#N/A"),#N/A,入力!DE199)</f>
        <v>#N/A</v>
      </c>
      <c r="AT199" t="e">
        <f>IF(OR(入力!DG199="",入力!DG199="#N/A"),#N/A,入力!DG199)</f>
        <v>#N/A</v>
      </c>
      <c r="AU199" s="39" t="e">
        <f>IF(OR(入力!DH199="",入力!DH199="#N/A"),#N/A,入力!DH199)</f>
        <v>#N/A</v>
      </c>
      <c r="AV199" s="39" t="e">
        <f>IF(OR(入力!DP199="",入力!DP199="#N/A"),#N/A,入力!DP199)</f>
        <v>#N/A</v>
      </c>
      <c r="AW199" s="39" t="e">
        <f>IF(OR(入力!DO199="",入力!DO199="#N/A"),#N/A,入力!DO199)</f>
        <v>#N/A</v>
      </c>
      <c r="AX199" s="45" t="e">
        <f>IF(OR(入力!DQ199="",入力!DQ199="#N/A"),#N/A,入力!DQ199)</f>
        <v>#N/A</v>
      </c>
      <c r="AY199" t="e">
        <f>IF(OR(入力!DR199="",入力!DR199="#N/A"),#N/A,入力!DR199)</f>
        <v>#N/A</v>
      </c>
      <c r="AZ199" t="e">
        <f>IF(OR(入力!DZ199="",入力!DZ199="#N/A"),#N/A,入力!DZ199)</f>
        <v>#N/A</v>
      </c>
      <c r="BA199" t="e">
        <f>IF(OR(入力!DY199="",入力!DY199="#N/A"),#N/A,入力!DY199)</f>
        <v>#N/A</v>
      </c>
      <c r="BB199" t="e">
        <f>IF(OR(入力!EA199="",入力!EA199="#N/A"),#N/A,入力!EA199)</f>
        <v>#N/A</v>
      </c>
      <c r="BC199" s="39" t="e">
        <f>IF(OR(入力!EB199="",入力!EB199="#N/A"),#N/A,入力!EB199)</f>
        <v>#N/A</v>
      </c>
      <c r="BD199" s="39" t="e">
        <f>IF(OR(入力!EJ199="",入力!EJ199="#N/A"),#N/A,入力!EJ199)</f>
        <v>#N/A</v>
      </c>
      <c r="BE199" s="39" t="e">
        <f>IF(OR(入力!EI199="",入力!EI199="#N/A"),#N/A,入力!EI199)</f>
        <v>#N/A</v>
      </c>
      <c r="BF199" s="217" t="e">
        <f>IF(OR(入力!EK199="",入力!EK199="#N/A"),#N/A,入力!EK199)</f>
        <v>#N/A</v>
      </c>
      <c r="BG199" s="126" t="e">
        <f>IF(OR(入力!GT199="",入力!GT199="#N/A"),#N/A,入力!GT199)</f>
        <v>#N/A</v>
      </c>
      <c r="BH199" s="23" t="e">
        <f>IF(OR(入力!HB199="",入力!HB199="#N/A"),#N/A,入力!HB199)</f>
        <v>#N/A</v>
      </c>
      <c r="BI199" s="23" t="e">
        <f>IF(OR(入力!HA199="",入力!HA199="#N/A"),#N/A,入力!HA199)</f>
        <v>#N/A</v>
      </c>
      <c r="BJ199" s="15" t="e">
        <f>IF(OR(入力!HC199="",入力!HC199="#N/A"),#N/A,入力!HC199)</f>
        <v>#N/A</v>
      </c>
      <c r="BK199" t="e">
        <f>IF(OR(入力!LJ199="",入力!LJ199="#N/A"),#N/A,入力!LJ199)</f>
        <v>#N/A</v>
      </c>
      <c r="BL199" t="e">
        <f>IF(OR(入力!LR199="",入力!LR199="#N/A"),#N/A,入力!LR199)</f>
        <v>#N/A</v>
      </c>
      <c r="BM199" t="e">
        <f>IF(OR(入力!LQ199="",入力!LQ199="#N/A"),#N/A,入力!LQ199)</f>
        <v>#N/A</v>
      </c>
      <c r="BN199" s="2" t="e">
        <f>IF(OR(入力!LS199="",入力!LS199="#N/A"),#N/A,入力!LS199)</f>
        <v>#N/A</v>
      </c>
      <c r="BO199" t="e">
        <f>IF(OR(入力!LT199="",入力!LT199="#N/A"),#N/A,入力!LT199)</f>
        <v>#N/A</v>
      </c>
      <c r="BP199" t="e">
        <f>IF(OR(入力!MB199="",入力!MB199="#N/A"),#N/A,入力!MB199)</f>
        <v>#N/A</v>
      </c>
      <c r="BQ199" t="e">
        <f>IF(OR(入力!MA199="",入力!MA199="#N/A"),#N/A,入力!MA199)</f>
        <v>#N/A</v>
      </c>
      <c r="BR199" s="15" t="e">
        <f>IF(OR(入力!MC199="",入力!MC199="#N/A"),#N/A,入力!MC199)</f>
        <v>#N/A</v>
      </c>
      <c r="BS199" s="224" t="e">
        <f>IF(OR(入力!MN199="",入力!MN199="#N/A"),#N/A,入力!MN199)</f>
        <v>#N/A</v>
      </c>
      <c r="BT199" s="224" t="e">
        <f>IF(OR(入力!MV199="",入力!MV199="#N/A"),#N/A,入力!MV199)</f>
        <v>#N/A</v>
      </c>
      <c r="BU199" s="224" t="e">
        <f>IF(OR(入力!MU199="",入力!MU199="#N/A"),#N/A,入力!MU199)</f>
        <v>#N/A</v>
      </c>
      <c r="BV199" s="154" t="e">
        <f>IF(OR(入力!MW199="",入力!MW199="#N/A"),#N/A,入力!MW199)</f>
        <v>#N/A</v>
      </c>
      <c r="CD199" s="503"/>
      <c r="CE199" s="565"/>
      <c r="CF199" s="509"/>
      <c r="DC199" s="23"/>
    </row>
    <row r="200" spans="1:120">
      <c r="A200" s="252" t="e">
        <f>IF(OR(入力!A200="",入力!A200="#N/A"),#N/A,入力!A200)</f>
        <v>#N/A</v>
      </c>
      <c r="B200" s="163" t="e">
        <f>IF(OR(入力!B200="",入力!B200="#N/A"),#N/A,入力!B200)</f>
        <v>#N/A</v>
      </c>
      <c r="C200" s="137" t="e">
        <f>IF(OR(入力!C200="",入力!C200="#N/A"),#N/A,入力!C200)</f>
        <v>#N/A</v>
      </c>
      <c r="D200" s="211" t="e">
        <f>IF(OR(入力!E200="",入力!E200="#N/A"),#N/A,入力!E200)</f>
        <v>#N/A</v>
      </c>
      <c r="E200" s="138" t="e">
        <f>IF(OR(入力!H200="",入力!H200="#N/A"),#N/A,入力!H200)</f>
        <v>#N/A</v>
      </c>
      <c r="F200" s="136" t="e">
        <f>IF(OR(入力!I200="",入力!I200="#N/A"),#N/A,入力!I200)</f>
        <v>#N/A</v>
      </c>
      <c r="G200" s="136" t="e">
        <f>IF(OR(入力!Q200="",入力!Q200="#N/A"),#N/A,入力!Q200)</f>
        <v>#N/A</v>
      </c>
      <c r="H200" s="136" t="e">
        <f>IF(OR(入力!P200="",入力!P200="#N/A"),#N/A,入力!P200)</f>
        <v>#N/A</v>
      </c>
      <c r="I200" s="138" t="e">
        <f>IF(OR(入力!R200="",入力!R200="#N/A"),#N/A,入力!R200)</f>
        <v>#N/A</v>
      </c>
      <c r="J200" s="136" t="e">
        <f>IF(OR(入力!S200="",入力!S200="#N/A"),#N/A,入力!S200)</f>
        <v>#N/A</v>
      </c>
      <c r="K200" s="136" t="e">
        <f>IF(OR(入力!AA200="",入力!AA200="#N/A"),#N/A,入力!AA200)</f>
        <v>#N/A</v>
      </c>
      <c r="L200" s="136" t="e">
        <f>IF(OR(入力!Z200="",入力!Z200="#N/A"),#N/A,入力!Z200)</f>
        <v>#N/A</v>
      </c>
      <c r="M200" s="138" t="e">
        <f>IF(OR(入力!AB200="",入力!AB200="#N/A"),#N/A,入力!AB200)</f>
        <v>#N/A</v>
      </c>
      <c r="N200" s="136" t="e">
        <f>IF(OR(入力!AC200="",入力!AC200="#N/A"),#N/A,入力!AC200)</f>
        <v>#N/A</v>
      </c>
      <c r="O200" s="136" t="e">
        <f>IF(OR(入力!AK200="",入力!AK200="#N/A"),#N/A,入力!AK200)</f>
        <v>#N/A</v>
      </c>
      <c r="P200" s="136" t="e">
        <f>IF(OR(入力!AJ200="",入力!AJ200="#N/A"),#N/A,入力!AJ200)</f>
        <v>#N/A</v>
      </c>
      <c r="Q200" s="138" t="e">
        <f>IF(OR(入力!AL200="",入力!AL200="#N/A"),#N/A,入力!AL200)</f>
        <v>#N/A</v>
      </c>
      <c r="R200" s="136" t="e">
        <f>IF(OR(入力!AM200="",入力!AM200="#N/A"),#N/A,入力!AM200)</f>
        <v>#N/A</v>
      </c>
      <c r="S200" s="136" t="e">
        <f>IF(OR(入力!AT200="",入力!AT200="#N/A"),#N/A,入力!AT200)</f>
        <v>#N/A</v>
      </c>
      <c r="T200" s="136" t="e">
        <f>IF(OR(入力!AV200="",入力!AV200="#N/A"),#N/A,入力!AV200)</f>
        <v>#N/A</v>
      </c>
      <c r="U200" s="136" t="e">
        <f>IF(OR(入力!AU200="",入力!AU200="#N/A"),#N/A,入力!AU200)</f>
        <v>#N/A</v>
      </c>
      <c r="V200" s="138" t="e">
        <f>IF(OR(入力!AW200="",入力!AW200="#N/A"),#N/A,入力!AW200)</f>
        <v>#N/A</v>
      </c>
      <c r="W200" s="136" t="e">
        <f>IF(OR(入力!AX200="",入力!AX200="#N/A"),#N/A,入力!AX200)</f>
        <v>#N/A</v>
      </c>
      <c r="X200" s="136" t="e">
        <f>IF(OR(入力!BF200="",入力!BF200="#N/A"),#N/A,入力!BF200)</f>
        <v>#N/A</v>
      </c>
      <c r="Y200" s="136" t="e">
        <f>IF(OR(入力!BE200="",入力!BE200="#N/A"),#N/A,入力!BE200)</f>
        <v>#N/A</v>
      </c>
      <c r="Z200" s="138" t="e">
        <f>IF(OR(入力!BG200="",入力!BG200="#N/A"),#N/A,入力!BG200)</f>
        <v>#N/A</v>
      </c>
      <c r="AA200" s="136" t="e">
        <f>IF(OR(入力!BL200="",入力!BL200="#N/A"),#N/A,入力!BL200)</f>
        <v>#N/A</v>
      </c>
      <c r="AB200" s="139" t="e">
        <f>IF(OR(入力!BM200="",入力!BM200="#N/A"),#N/A,入力!BM200)</f>
        <v>#N/A</v>
      </c>
      <c r="AC200" s="140" t="e">
        <f>IF(OR(入力!BS200="",入力!BS200="#N/A"),#N/A,入力!BS200)</f>
        <v>#N/A</v>
      </c>
      <c r="AD200" s="136" t="e">
        <f>IF(OR(入力!BT200="",入力!BT200="#N/A"),#N/A,入力!BT200)</f>
        <v>#N/A</v>
      </c>
      <c r="AE200" s="136" t="e">
        <f>IF(OR(入力!BW200="",入力!BW200="#N/A"),#N/A,入力!BW200)</f>
        <v>#N/A</v>
      </c>
      <c r="AF200" s="136" t="e">
        <f>IF(OR(入力!BX200="",入力!BX200="#N/A"),#N/A,入力!BX200)</f>
        <v>#N/A</v>
      </c>
      <c r="AG200" s="150" t="e">
        <f>IF(OR(入力!BZ200="",入力!BZ200="#N/A"),#N/A,入力!BZ200)</f>
        <v>#N/A</v>
      </c>
      <c r="AH200" s="139" t="e">
        <f>IF(OR(入力!CB200="",入力!CB200="#N/A"),#N/A,入力!CB200)</f>
        <v>#N/A</v>
      </c>
      <c r="AI200" s="136" t="e">
        <f>IF(OR(入力!CD200="",入力!CD200="#N/A"),#N/A,入力!CD200)</f>
        <v>#N/A</v>
      </c>
      <c r="AJ200" s="136" t="e">
        <f>IF(OR(入力!CL200="",入力!CL200="#N/A"),#N/A,入力!CL200)</f>
        <v>#N/A</v>
      </c>
      <c r="AK200" s="136" t="e">
        <f>IF(OR(入力!CK200="",入力!CK200="#N/A"),#N/A,入力!CK200)</f>
        <v>#N/A</v>
      </c>
      <c r="AL200" s="136" t="e">
        <f>IF(OR(入力!CM200="",入力!CM200="#N/A"),#N/A,入力!CM200)</f>
        <v>#N/A</v>
      </c>
      <c r="AM200" s="141" t="e">
        <f>IF(OR(入力!CN200="",入力!CN200="#N/A"),#N/A,入力!CN200)</f>
        <v>#N/A</v>
      </c>
      <c r="AN200" s="141" t="e">
        <f>IF(OR(入力!CV200="",入力!CV200="#N/A"),#N/A,入力!CV200)</f>
        <v>#N/A</v>
      </c>
      <c r="AO200" s="141" t="e">
        <f>IF(OR(入力!CU200="",入力!CU200="#N/A"),#N/A,入力!CU200)</f>
        <v>#N/A</v>
      </c>
      <c r="AP200" s="142" t="e">
        <f>IF(OR(入力!CW200="",入力!CW200="#N/A"),#N/A,入力!CW200)</f>
        <v>#N/A</v>
      </c>
      <c r="AQ200" s="136" t="e">
        <f>IF(OR(入力!CX200="",入力!CX200="#N/A"),#N/A,入力!CX200)</f>
        <v>#N/A</v>
      </c>
      <c r="AR200" s="136" t="e">
        <f>IF(OR(入力!DF200="",入力!DF200="#N/A"),#N/A,入力!DF200)</f>
        <v>#N/A</v>
      </c>
      <c r="AS200" s="136" t="e">
        <f>IF(OR(入力!DE200="",入力!DE200="#N/A"),#N/A,入力!DE200)</f>
        <v>#N/A</v>
      </c>
      <c r="AT200" s="136" t="e">
        <f>IF(OR(入力!DG200="",入力!DG200="#N/A"),#N/A,入力!DG200)</f>
        <v>#N/A</v>
      </c>
      <c r="AU200" s="141" t="e">
        <f>IF(OR(入力!DH200="",入力!DH200="#N/A"),#N/A,入力!DH200)</f>
        <v>#N/A</v>
      </c>
      <c r="AV200" s="141" t="e">
        <f>IF(OR(入力!DP200="",入力!DP200="#N/A"),#N/A,入力!DP200)</f>
        <v>#N/A</v>
      </c>
      <c r="AW200" s="141" t="e">
        <f>IF(OR(入力!DO200="",入力!DO200="#N/A"),#N/A,入力!DO200)</f>
        <v>#N/A</v>
      </c>
      <c r="AX200" s="143" t="e">
        <f>IF(OR(入力!DQ200="",入力!DQ200="#N/A"),#N/A,入力!DQ200)</f>
        <v>#N/A</v>
      </c>
      <c r="AY200" s="136" t="e">
        <f>IF(OR(入力!DR200="",入力!DR200="#N/A"),#N/A,入力!DR200)</f>
        <v>#N/A</v>
      </c>
      <c r="AZ200" s="136" t="e">
        <f>IF(OR(入力!DZ200="",入力!DZ200="#N/A"),#N/A,入力!DZ200)</f>
        <v>#N/A</v>
      </c>
      <c r="BA200" s="136" t="e">
        <f>IF(OR(入力!DY200="",入力!DY200="#N/A"),#N/A,入力!DY200)</f>
        <v>#N/A</v>
      </c>
      <c r="BB200" s="136" t="e">
        <f>IF(OR(入力!EA200="",入力!EA200="#N/A"),#N/A,入力!EA200)</f>
        <v>#N/A</v>
      </c>
      <c r="BC200" s="141" t="e">
        <f>IF(OR(入力!EB200="",入力!EB200="#N/A"),#N/A,入力!EB200)</f>
        <v>#N/A</v>
      </c>
      <c r="BD200" s="141" t="e">
        <f>IF(OR(入力!EJ200="",入力!EJ200="#N/A"),#N/A,入力!EJ200)</f>
        <v>#N/A</v>
      </c>
      <c r="BE200" s="141" t="e">
        <f>IF(OR(入力!EI200="",入力!EI200="#N/A"),#N/A,入力!EI200)</f>
        <v>#N/A</v>
      </c>
      <c r="BF200" s="218" t="e">
        <f>IF(OR(入力!EK200="",入力!EK200="#N/A"),#N/A,入力!EK200)</f>
        <v>#N/A</v>
      </c>
      <c r="BG200" s="150" t="e">
        <f>IF(OR(入力!GT200="",入力!GT200="#N/A"),#N/A,入力!GT200)</f>
        <v>#N/A</v>
      </c>
      <c r="BH200" s="136" t="e">
        <f>IF(OR(入力!HB200="",入力!HB200="#N/A"),#N/A,入力!HB200)</f>
        <v>#N/A</v>
      </c>
      <c r="BI200" s="136" t="e">
        <f>IF(OR(入力!HA200="",入力!HA200="#N/A"),#N/A,入力!HA200)</f>
        <v>#N/A</v>
      </c>
      <c r="BJ200" s="139" t="e">
        <f>IF(OR(入力!HC200="",入力!HC200="#N/A"),#N/A,入力!HC200)</f>
        <v>#N/A</v>
      </c>
      <c r="BK200" s="136" t="e">
        <f>IF(OR(入力!LJ200="",入力!LJ200="#N/A"),#N/A,入力!LJ200)</f>
        <v>#N/A</v>
      </c>
      <c r="BL200" s="136" t="e">
        <f>IF(OR(入力!LR200="",入力!LR200="#N/A"),#N/A,入力!LR200)</f>
        <v>#N/A</v>
      </c>
      <c r="BM200" s="136" t="e">
        <f>IF(OR(入力!LQ200="",入力!LQ200="#N/A"),#N/A,入力!LQ200)</f>
        <v>#N/A</v>
      </c>
      <c r="BN200" s="138" t="e">
        <f>IF(OR(入力!LS200="",入力!LS200="#N/A"),#N/A,入力!LS200)</f>
        <v>#N/A</v>
      </c>
      <c r="BO200" s="136" t="e">
        <f>IF(OR(入力!LT200="",入力!LT200="#N/A"),#N/A,入力!LT200)</f>
        <v>#N/A</v>
      </c>
      <c r="BP200" s="136" t="e">
        <f>IF(OR(入力!MB200="",入力!MB200="#N/A"),#N/A,入力!MB200)</f>
        <v>#N/A</v>
      </c>
      <c r="BQ200" s="136" t="e">
        <f>IF(OR(入力!MA200="",入力!MA200="#N/A"),#N/A,入力!MA200)</f>
        <v>#N/A</v>
      </c>
      <c r="BR200" s="139" t="e">
        <f>IF(OR(入力!MC200="",入力!MC200="#N/A"),#N/A,入力!MC200)</f>
        <v>#N/A</v>
      </c>
      <c r="BS200" s="225" t="e">
        <f>IF(OR(入力!MN200="",入力!MN200="#N/A"),#N/A,入力!MN200)</f>
        <v>#N/A</v>
      </c>
      <c r="BT200" s="225" t="e">
        <f>IF(OR(入力!MV200="",入力!MV200="#N/A"),#N/A,入力!MV200)</f>
        <v>#N/A</v>
      </c>
      <c r="BU200" s="225" t="e">
        <f>IF(OR(入力!MU200="",入力!MU200="#N/A"),#N/A,入力!MU200)</f>
        <v>#N/A</v>
      </c>
      <c r="BV200" s="226" t="e">
        <f>IF(OR(入力!MW200="",入力!MW200="#N/A"),#N/A,入力!MW200)</f>
        <v>#N/A</v>
      </c>
      <c r="BW200" s="140"/>
      <c r="BX200" s="136"/>
      <c r="BY200" s="136"/>
      <c r="BZ200" s="136"/>
      <c r="CA200" s="136"/>
      <c r="CB200" s="136"/>
      <c r="CC200" s="138"/>
      <c r="CD200" s="505"/>
      <c r="CE200" s="566"/>
      <c r="CF200" s="510"/>
      <c r="CG200" s="136"/>
      <c r="CH200" s="136"/>
      <c r="CI200" s="138"/>
      <c r="CJ200" s="136"/>
      <c r="CK200" s="138"/>
      <c r="CL200" s="136"/>
      <c r="CM200" s="138"/>
      <c r="CN200" s="136"/>
      <c r="CO200" s="138"/>
      <c r="CP200" s="590"/>
      <c r="CQ200" s="591"/>
      <c r="CR200" s="136"/>
      <c r="CS200" s="136"/>
      <c r="CT200" s="136"/>
      <c r="CU200" s="136"/>
      <c r="CV200" s="138"/>
      <c r="CW200" s="150"/>
      <c r="CX200" s="136"/>
      <c r="CY200" s="138"/>
      <c r="CZ200" s="136"/>
      <c r="DA200" s="136"/>
      <c r="DB200" s="138"/>
      <c r="DC200" s="136"/>
      <c r="DD200" s="136"/>
      <c r="DE200" s="136"/>
      <c r="DF200" s="138"/>
      <c r="DG200" s="150"/>
      <c r="DH200" s="138"/>
      <c r="DI200" s="138"/>
      <c r="DJ200" s="138"/>
      <c r="DK200" s="136"/>
      <c r="DL200" s="136"/>
      <c r="DM200" s="150"/>
      <c r="DN200" s="136"/>
      <c r="DO200" s="139"/>
      <c r="DP200" s="447"/>
    </row>
    <row r="201" spans="1:120">
      <c r="AM201" s="37"/>
      <c r="AN201" s="37"/>
      <c r="AO201" s="37"/>
      <c r="AP201" s="38"/>
      <c r="AU201" s="37"/>
      <c r="AV201" s="37"/>
      <c r="AW201" s="37"/>
      <c r="AX201" s="44"/>
      <c r="BC201" s="37"/>
      <c r="BD201" s="37"/>
      <c r="BE201" s="37"/>
      <c r="BF201" s="216"/>
      <c r="CP201" s="582"/>
      <c r="CQ201" s="589"/>
    </row>
  </sheetData>
  <phoneticPr fontId="2"/>
  <conditionalFormatting sqref="A4:DB200 DQ4:XFD4 DQ5:DQ200 DW5:XFD200">
    <cfRule type="containsErrors" dxfId="12" priority="59">
      <formula>ISERROR(A4)</formula>
    </cfRule>
  </conditionalFormatting>
  <conditionalFormatting sqref="AI4:AP200">
    <cfRule type="cellIs" dxfId="11" priority="45" operator="greaterThan">
      <formula>10</formula>
    </cfRule>
  </conditionalFormatting>
  <conditionalFormatting sqref="AQ4:AX200">
    <cfRule type="cellIs" dxfId="10" priority="47" operator="greaterThan">
      <formula>2</formula>
    </cfRule>
  </conditionalFormatting>
  <conditionalFormatting sqref="CP4:CQ200">
    <cfRule type="containsErrors" dxfId="9" priority="12">
      <formula>ISERROR(CP4)</formula>
    </cfRule>
  </conditionalFormatting>
  <conditionalFormatting sqref="DC4:DE19 DC20 DE20 DC21:DE37">
    <cfRule type="containsErrors" dxfId="8" priority="43">
      <formula>ISERROR(DC4)</formula>
    </cfRule>
  </conditionalFormatting>
  <conditionalFormatting sqref="DC38:DI200">
    <cfRule type="containsErrors" dxfId="7" priority="1">
      <formula>ISERROR(DC38)</formula>
    </cfRule>
  </conditionalFormatting>
  <conditionalFormatting sqref="DD20">
    <cfRule type="containsErrors" dxfId="6" priority="42">
      <formula>ISERROR(DD20)</formula>
    </cfRule>
  </conditionalFormatting>
  <conditionalFormatting sqref="DF4:DI37">
    <cfRule type="containsErrors" dxfId="5" priority="44">
      <formula>ISERROR(DF4)</formula>
    </cfRule>
  </conditionalFormatting>
  <conditionalFormatting sqref="DG4:DK200">
    <cfRule type="containsErrors" dxfId="4" priority="2">
      <formula>ISERROR(DG4)</formula>
    </cfRule>
  </conditionalFormatting>
  <conditionalFormatting sqref="DK4:DO200">
    <cfRule type="containsErrors" dxfId="3" priority="21">
      <formula>ISERROR(DK4)</formula>
    </cfRule>
  </conditionalFormatting>
  <conditionalFormatting sqref="DP4:DP200">
    <cfRule type="containsErrors" dxfId="2" priority="37">
      <formula>ISERROR(DP4)</formula>
    </cfRule>
  </conditionalFormatting>
  <conditionalFormatting sqref="DR5:DS40">
    <cfRule type="containsErrors" dxfId="1" priority="9">
      <formula>ISERROR(DR5)</formula>
    </cfRule>
  </conditionalFormatting>
  <conditionalFormatting sqref="DR5:DV199">
    <cfRule type="containsErrors" dxfId="0" priority="6">
      <formula>ISERROR(DR5)</formula>
    </cfRule>
  </conditionalFormatting>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644F8-6ABF-4101-B318-B3A891EAD60B}">
  <dimension ref="B1:H101"/>
  <sheetViews>
    <sheetView zoomScale="80" zoomScaleNormal="80" workbookViewId="0">
      <pane xSplit="2" ySplit="2" topLeftCell="C39" activePane="bottomRight" state="frozen"/>
      <selection pane="topRight" activeCell="B1" sqref="B1"/>
      <selection pane="bottomLeft" activeCell="A3" sqref="A3"/>
      <selection pane="bottomRight" activeCell="H37" sqref="H37"/>
    </sheetView>
  </sheetViews>
  <sheetFormatPr defaultColWidth="9" defaultRowHeight="16.5"/>
  <cols>
    <col min="1" max="1" width="3.75" style="287" customWidth="1"/>
    <col min="2" max="2" width="12.5" style="283" customWidth="1"/>
    <col min="3" max="3" width="37.5" style="311" customWidth="1"/>
    <col min="4" max="8" width="37.5" style="312" customWidth="1"/>
    <col min="9" max="9" width="4" style="287" customWidth="1"/>
    <col min="10" max="16384" width="9" style="287"/>
  </cols>
  <sheetData>
    <row r="1" spans="2:8" ht="37.5" customHeight="1" thickBot="1">
      <c r="C1" s="284" t="s">
        <v>116</v>
      </c>
      <c r="D1" s="285"/>
      <c r="E1" s="286"/>
      <c r="F1" s="286"/>
      <c r="G1" s="286"/>
      <c r="H1" s="286"/>
    </row>
    <row r="2" spans="2:8" s="295" customFormat="1" ht="36.5" thickBot="1">
      <c r="B2" s="288" t="s">
        <v>171</v>
      </c>
      <c r="C2" s="289" t="s">
        <v>172</v>
      </c>
      <c r="D2" s="290" t="s">
        <v>175</v>
      </c>
      <c r="E2" s="291" t="s">
        <v>176</v>
      </c>
      <c r="F2" s="292" t="s">
        <v>177</v>
      </c>
      <c r="G2" s="293" t="s">
        <v>173</v>
      </c>
      <c r="H2" s="294" t="s">
        <v>174</v>
      </c>
    </row>
    <row r="3" spans="2:8">
      <c r="B3" s="296">
        <v>45162</v>
      </c>
      <c r="C3" s="313"/>
      <c r="D3" s="314" t="s">
        <v>178</v>
      </c>
      <c r="E3" s="315" t="s">
        <v>179</v>
      </c>
      <c r="F3" s="316" t="s">
        <v>180</v>
      </c>
      <c r="G3" s="317"/>
      <c r="H3" s="318"/>
    </row>
    <row r="4" spans="2:8">
      <c r="B4" s="297">
        <v>45176</v>
      </c>
      <c r="C4" s="319"/>
      <c r="D4" s="320"/>
      <c r="E4" s="321"/>
      <c r="F4" s="322"/>
      <c r="G4" s="323"/>
      <c r="H4" s="324" t="s">
        <v>181</v>
      </c>
    </row>
    <row r="5" spans="2:8" ht="49.5">
      <c r="B5" s="297">
        <v>45191</v>
      </c>
      <c r="C5" s="319"/>
      <c r="D5" s="320" t="s">
        <v>203</v>
      </c>
      <c r="E5" s="321" t="s">
        <v>204</v>
      </c>
      <c r="F5" s="322" t="s">
        <v>205</v>
      </c>
      <c r="G5" s="323"/>
      <c r="H5" s="324"/>
    </row>
    <row r="6" spans="2:8" ht="33">
      <c r="B6" s="297">
        <v>45570</v>
      </c>
      <c r="C6" s="298"/>
      <c r="D6" s="299"/>
      <c r="E6" s="300"/>
      <c r="F6" s="301"/>
      <c r="G6" s="302"/>
      <c r="H6" s="303" t="s">
        <v>200</v>
      </c>
    </row>
    <row r="7" spans="2:8">
      <c r="B7" s="297">
        <v>45219</v>
      </c>
      <c r="C7" s="319"/>
      <c r="D7" s="320" t="s">
        <v>210</v>
      </c>
      <c r="E7" s="321"/>
      <c r="F7" s="322" t="s">
        <v>210</v>
      </c>
      <c r="G7" s="323"/>
      <c r="H7" s="324"/>
    </row>
    <row r="8" spans="2:8">
      <c r="B8" s="297">
        <v>45229</v>
      </c>
      <c r="C8" s="298"/>
      <c r="D8" s="299"/>
      <c r="E8" s="300"/>
      <c r="F8" s="301"/>
      <c r="G8" s="302"/>
      <c r="H8" s="303" t="s">
        <v>196</v>
      </c>
    </row>
    <row r="9" spans="2:8" ht="33">
      <c r="B9" s="297">
        <v>45256</v>
      </c>
      <c r="C9" s="319"/>
      <c r="D9" s="320" t="s">
        <v>211</v>
      </c>
      <c r="E9" s="321" t="s">
        <v>216</v>
      </c>
      <c r="F9" s="322" t="s">
        <v>218</v>
      </c>
      <c r="G9" s="323"/>
      <c r="H9" s="324"/>
    </row>
    <row r="10" spans="2:8">
      <c r="B10" s="297">
        <v>45287</v>
      </c>
      <c r="C10" s="319"/>
      <c r="D10" s="325" t="s">
        <v>182</v>
      </c>
      <c r="E10" s="321" t="s">
        <v>217</v>
      </c>
      <c r="F10" s="322"/>
      <c r="G10" s="323"/>
      <c r="H10" s="324"/>
    </row>
    <row r="11" spans="2:8" ht="33">
      <c r="B11" s="297">
        <v>45296</v>
      </c>
      <c r="C11" s="298"/>
      <c r="D11" s="330" t="s">
        <v>182</v>
      </c>
      <c r="E11" s="327" t="s">
        <v>184</v>
      </c>
      <c r="F11" s="329" t="s">
        <v>183</v>
      </c>
      <c r="G11" s="302" t="s">
        <v>187</v>
      </c>
      <c r="H11" s="303" t="s">
        <v>202</v>
      </c>
    </row>
    <row r="12" spans="2:8" ht="49.5">
      <c r="B12" s="297">
        <v>45301</v>
      </c>
      <c r="C12" s="298"/>
      <c r="D12" s="325" t="s">
        <v>182</v>
      </c>
      <c r="E12" s="300" t="s">
        <v>186</v>
      </c>
      <c r="F12" s="301" t="s">
        <v>185</v>
      </c>
      <c r="G12" s="302" t="s">
        <v>191</v>
      </c>
      <c r="H12" s="303" t="s">
        <v>201</v>
      </c>
    </row>
    <row r="13" spans="2:8" ht="33">
      <c r="B13" s="297">
        <v>45307</v>
      </c>
      <c r="C13" s="298"/>
      <c r="D13" s="299"/>
      <c r="E13" s="300"/>
      <c r="F13" s="301"/>
      <c r="G13" s="302" t="s">
        <v>194</v>
      </c>
      <c r="H13" s="333" t="s">
        <v>198</v>
      </c>
    </row>
    <row r="14" spans="2:8" ht="33">
      <c r="B14" s="297">
        <v>45323</v>
      </c>
      <c r="C14" s="298"/>
      <c r="D14" s="325" t="s">
        <v>182</v>
      </c>
      <c r="E14" s="300" t="s">
        <v>188</v>
      </c>
      <c r="F14" s="301" t="s">
        <v>197</v>
      </c>
      <c r="G14" s="302" t="s">
        <v>193</v>
      </c>
      <c r="H14" s="303" t="s">
        <v>206</v>
      </c>
    </row>
    <row r="15" spans="2:8" ht="33">
      <c r="B15" s="297">
        <v>45342</v>
      </c>
      <c r="C15" s="298"/>
      <c r="D15" s="325" t="s">
        <v>182</v>
      </c>
      <c r="E15" s="300"/>
      <c r="F15" s="301" t="s">
        <v>215</v>
      </c>
      <c r="G15" s="302" t="s">
        <v>192</v>
      </c>
      <c r="H15" s="303"/>
    </row>
    <row r="16" spans="2:8" ht="33">
      <c r="B16" s="297">
        <v>45400</v>
      </c>
      <c r="C16" s="298"/>
      <c r="D16" s="299" t="s">
        <v>219</v>
      </c>
      <c r="E16" s="300" t="s">
        <v>266</v>
      </c>
      <c r="F16" s="301"/>
      <c r="G16" s="302"/>
      <c r="H16" s="303"/>
    </row>
    <row r="17" spans="2:8">
      <c r="B17" s="297">
        <v>45439</v>
      </c>
      <c r="C17" s="298"/>
      <c r="D17" s="320" t="s">
        <v>208</v>
      </c>
      <c r="E17" s="326" t="s">
        <v>209</v>
      </c>
      <c r="F17" s="328" t="s">
        <v>209</v>
      </c>
      <c r="G17" s="302"/>
      <c r="H17" s="303"/>
    </row>
    <row r="18" spans="2:8">
      <c r="B18" s="331">
        <v>45440</v>
      </c>
      <c r="C18" s="298"/>
      <c r="D18" s="325" t="s">
        <v>190</v>
      </c>
      <c r="E18" s="326" t="s">
        <v>189</v>
      </c>
      <c r="F18" s="328" t="s">
        <v>189</v>
      </c>
      <c r="G18" s="302"/>
      <c r="H18" s="303" t="s">
        <v>195</v>
      </c>
    </row>
    <row r="19" spans="2:8" ht="33">
      <c r="B19" s="331">
        <v>45483</v>
      </c>
      <c r="C19" s="298"/>
      <c r="D19" s="332" t="s">
        <v>189</v>
      </c>
      <c r="E19" s="327" t="s">
        <v>189</v>
      </c>
      <c r="F19" s="329" t="s">
        <v>189</v>
      </c>
      <c r="G19" s="302"/>
      <c r="H19" s="303" t="s">
        <v>199</v>
      </c>
    </row>
    <row r="20" spans="2:8" ht="49.5">
      <c r="B20" s="297">
        <v>45491</v>
      </c>
      <c r="C20" s="298"/>
      <c r="D20" s="299" t="s">
        <v>212</v>
      </c>
      <c r="E20" s="300" t="s">
        <v>213</v>
      </c>
      <c r="F20" s="301" t="s">
        <v>214</v>
      </c>
      <c r="G20" s="302"/>
      <c r="H20" s="303" t="s">
        <v>207</v>
      </c>
    </row>
    <row r="21" spans="2:8" ht="33">
      <c r="B21" s="297">
        <v>45506</v>
      </c>
      <c r="C21" s="298"/>
      <c r="D21" s="299"/>
      <c r="E21" s="300"/>
      <c r="F21" s="301"/>
      <c r="G21" s="302"/>
      <c r="H21" s="303" t="s">
        <v>255</v>
      </c>
    </row>
    <row r="22" spans="2:8" ht="33">
      <c r="B22" s="297">
        <v>45510</v>
      </c>
      <c r="C22" s="298"/>
      <c r="D22" s="299"/>
      <c r="E22" s="300"/>
      <c r="F22" s="301"/>
      <c r="G22" s="302"/>
      <c r="H22" s="303" t="s">
        <v>259</v>
      </c>
    </row>
    <row r="23" spans="2:8">
      <c r="B23" s="462">
        <v>45537</v>
      </c>
      <c r="C23" s="298"/>
      <c r="D23" s="299" t="s">
        <v>265</v>
      </c>
      <c r="E23" s="321" t="s">
        <v>263</v>
      </c>
      <c r="F23" s="301" t="s">
        <v>264</v>
      </c>
      <c r="G23" s="302"/>
      <c r="H23" s="303"/>
    </row>
    <row r="24" spans="2:8" ht="51" customHeight="1">
      <c r="B24" s="331">
        <v>45556</v>
      </c>
      <c r="C24" s="298" t="s">
        <v>297</v>
      </c>
      <c r="D24" s="299"/>
      <c r="E24" s="300"/>
      <c r="F24" s="301"/>
      <c r="G24" s="302"/>
      <c r="H24" s="303"/>
    </row>
    <row r="25" spans="2:8" ht="34.5" customHeight="1">
      <c r="B25" s="331">
        <v>45559</v>
      </c>
      <c r="C25" s="298" t="s">
        <v>276</v>
      </c>
      <c r="D25" s="465" t="s">
        <v>274</v>
      </c>
      <c r="E25" s="466" t="s">
        <v>275</v>
      </c>
      <c r="F25" s="301"/>
      <c r="G25" s="302"/>
      <c r="H25" s="486"/>
    </row>
    <row r="26" spans="2:8" ht="100.5" customHeight="1">
      <c r="B26" s="331">
        <v>45565</v>
      </c>
      <c r="C26" s="298" t="s">
        <v>279</v>
      </c>
      <c r="D26" s="320" t="s">
        <v>277</v>
      </c>
      <c r="E26" s="300"/>
      <c r="F26" s="301"/>
      <c r="G26" s="302"/>
      <c r="H26" s="486"/>
    </row>
    <row r="27" spans="2:8" ht="49.5">
      <c r="B27" s="297">
        <v>45569</v>
      </c>
      <c r="C27" s="298" t="s">
        <v>296</v>
      </c>
      <c r="D27" s="299" t="s">
        <v>280</v>
      </c>
      <c r="E27" s="300"/>
      <c r="F27" s="624"/>
      <c r="G27" s="302"/>
      <c r="H27" s="303" t="s">
        <v>282</v>
      </c>
    </row>
    <row r="28" spans="2:8">
      <c r="B28" s="297">
        <v>45572</v>
      </c>
      <c r="C28" s="298"/>
      <c r="D28" s="299"/>
      <c r="E28" s="321" t="s">
        <v>263</v>
      </c>
      <c r="F28" s="301"/>
      <c r="G28" s="302"/>
      <c r="H28" s="486" t="s">
        <v>285</v>
      </c>
    </row>
    <row r="29" spans="2:8" ht="33">
      <c r="B29" s="297">
        <v>45586</v>
      </c>
      <c r="C29" s="298"/>
      <c r="D29" s="299"/>
      <c r="E29" s="300"/>
      <c r="F29" s="301"/>
      <c r="G29" s="302"/>
      <c r="H29" s="303" t="s">
        <v>286</v>
      </c>
    </row>
    <row r="30" spans="2:8" ht="33">
      <c r="B30" s="297">
        <v>45593</v>
      </c>
      <c r="C30" s="298"/>
      <c r="D30" s="299"/>
      <c r="E30" s="300"/>
      <c r="F30" s="301"/>
      <c r="G30" s="302"/>
      <c r="H30" s="303" t="s">
        <v>299</v>
      </c>
    </row>
    <row r="31" spans="2:8" ht="66">
      <c r="B31" s="297">
        <v>45595</v>
      </c>
      <c r="C31" s="298" t="s">
        <v>298</v>
      </c>
      <c r="D31" s="299"/>
      <c r="E31" s="300" t="s">
        <v>300</v>
      </c>
      <c r="F31" s="301"/>
      <c r="G31" s="302"/>
      <c r="H31" s="303"/>
    </row>
    <row r="32" spans="2:8" ht="33">
      <c r="B32" s="297">
        <v>45601</v>
      </c>
      <c r="C32" s="298" t="s">
        <v>302</v>
      </c>
      <c r="D32" s="299"/>
      <c r="E32" s="300" t="s">
        <v>301</v>
      </c>
      <c r="F32" s="301"/>
      <c r="G32" s="302"/>
      <c r="H32" s="303"/>
    </row>
    <row r="33" spans="2:8" ht="33">
      <c r="B33" s="297">
        <v>45610</v>
      </c>
      <c r="C33" s="298"/>
      <c r="D33" s="549" t="s">
        <v>310</v>
      </c>
      <c r="E33" s="550" t="s">
        <v>311</v>
      </c>
      <c r="F33" s="551" t="s">
        <v>312</v>
      </c>
      <c r="G33" s="302"/>
      <c r="H33" s="303"/>
    </row>
    <row r="34" spans="2:8" ht="33">
      <c r="B34" s="297">
        <v>45643</v>
      </c>
      <c r="C34" s="298"/>
      <c r="D34" s="299" t="s">
        <v>315</v>
      </c>
      <c r="E34" s="300"/>
      <c r="F34" s="301"/>
      <c r="G34" s="302"/>
      <c r="H34" s="303" t="s">
        <v>316</v>
      </c>
    </row>
    <row r="35" spans="2:8" ht="33">
      <c r="B35" s="297">
        <v>45650</v>
      </c>
      <c r="C35" s="298"/>
      <c r="D35" s="299" t="s">
        <v>320</v>
      </c>
      <c r="E35" s="300" t="s">
        <v>318</v>
      </c>
      <c r="F35" s="301" t="s">
        <v>318</v>
      </c>
      <c r="G35" s="302"/>
      <c r="H35" s="303" t="s">
        <v>319</v>
      </c>
    </row>
    <row r="36" spans="2:8" ht="33">
      <c r="B36" s="297">
        <v>45664</v>
      </c>
      <c r="C36" s="298"/>
      <c r="D36" s="299"/>
      <c r="E36" s="300"/>
      <c r="F36" s="301"/>
      <c r="G36" s="302"/>
      <c r="H36" s="303" t="s">
        <v>378</v>
      </c>
    </row>
    <row r="37" spans="2:8">
      <c r="B37" s="297">
        <v>45666</v>
      </c>
      <c r="C37" s="298"/>
      <c r="D37" s="622" t="s">
        <v>324</v>
      </c>
      <c r="E37" s="326" t="s">
        <v>324</v>
      </c>
      <c r="F37" s="328" t="s">
        <v>324</v>
      </c>
      <c r="G37" s="302"/>
      <c r="H37" s="303" t="s">
        <v>375</v>
      </c>
    </row>
    <row r="38" spans="2:8">
      <c r="B38" s="297">
        <v>45673</v>
      </c>
      <c r="C38" s="298"/>
      <c r="D38" s="299" t="s">
        <v>325</v>
      </c>
      <c r="E38" s="300" t="s">
        <v>325</v>
      </c>
      <c r="F38" s="301" t="s">
        <v>325</v>
      </c>
      <c r="G38" s="302"/>
      <c r="H38" s="303" t="s">
        <v>376</v>
      </c>
    </row>
    <row r="39" spans="2:8" ht="33">
      <c r="B39" s="297">
        <v>45677</v>
      </c>
      <c r="C39" s="298"/>
      <c r="D39" s="299"/>
      <c r="E39" s="300"/>
      <c r="F39" s="301"/>
      <c r="G39" s="302"/>
      <c r="H39" s="303" t="s">
        <v>377</v>
      </c>
    </row>
    <row r="40" spans="2:8" ht="49.5">
      <c r="B40" s="297">
        <v>45678</v>
      </c>
      <c r="C40" s="298" t="s">
        <v>370</v>
      </c>
      <c r="D40" s="332" t="s">
        <v>371</v>
      </c>
      <c r="E40" s="327" t="s">
        <v>371</v>
      </c>
      <c r="F40" s="329" t="s">
        <v>371</v>
      </c>
      <c r="G40" s="623"/>
      <c r="H40" s="625" t="s">
        <v>373</v>
      </c>
    </row>
    <row r="41" spans="2:8">
      <c r="B41" s="297"/>
      <c r="C41" s="298"/>
      <c r="D41" s="299"/>
      <c r="E41" s="300"/>
      <c r="F41" s="301"/>
      <c r="G41" s="302"/>
      <c r="H41" s="303"/>
    </row>
    <row r="42" spans="2:8">
      <c r="B42" s="297"/>
      <c r="C42" s="298"/>
      <c r="D42" s="299"/>
      <c r="E42" s="300"/>
      <c r="F42" s="301"/>
      <c r="G42" s="302"/>
      <c r="H42" s="303"/>
    </row>
    <row r="43" spans="2:8">
      <c r="B43" s="297"/>
      <c r="C43" s="298"/>
      <c r="D43" s="299"/>
      <c r="E43" s="300"/>
      <c r="F43" s="301"/>
      <c r="G43" s="302"/>
      <c r="H43" s="303"/>
    </row>
    <row r="44" spans="2:8">
      <c r="B44" s="297"/>
      <c r="C44" s="298"/>
      <c r="D44" s="299"/>
      <c r="E44" s="300"/>
      <c r="F44" s="301"/>
      <c r="G44" s="302"/>
      <c r="H44" s="303"/>
    </row>
    <row r="45" spans="2:8">
      <c r="B45" s="297"/>
      <c r="C45" s="298"/>
      <c r="D45" s="299"/>
      <c r="E45" s="300"/>
      <c r="F45" s="301"/>
      <c r="G45" s="302"/>
      <c r="H45" s="303"/>
    </row>
    <row r="46" spans="2:8">
      <c r="B46" s="297"/>
      <c r="C46" s="298"/>
      <c r="D46" s="299"/>
      <c r="E46" s="300"/>
      <c r="F46" s="301"/>
      <c r="G46" s="302"/>
      <c r="H46" s="303"/>
    </row>
    <row r="47" spans="2:8">
      <c r="B47" s="297"/>
      <c r="C47" s="298"/>
      <c r="D47" s="299"/>
      <c r="E47" s="300"/>
      <c r="F47" s="301"/>
      <c r="G47" s="302"/>
      <c r="H47" s="303"/>
    </row>
    <row r="48" spans="2:8">
      <c r="B48" s="297"/>
      <c r="C48" s="298"/>
      <c r="D48" s="299"/>
      <c r="E48" s="300"/>
      <c r="F48" s="301"/>
      <c r="G48" s="302"/>
      <c r="H48" s="303"/>
    </row>
    <row r="49" spans="2:8">
      <c r="B49" s="297"/>
      <c r="C49" s="298"/>
      <c r="D49" s="299"/>
      <c r="E49" s="300"/>
      <c r="F49" s="301"/>
      <c r="G49" s="302"/>
      <c r="H49" s="303"/>
    </row>
    <row r="50" spans="2:8">
      <c r="B50" s="297"/>
      <c r="C50" s="298"/>
      <c r="D50" s="299"/>
      <c r="E50" s="300"/>
      <c r="F50" s="301"/>
      <c r="G50" s="302"/>
      <c r="H50" s="303"/>
    </row>
    <row r="51" spans="2:8">
      <c r="B51" s="297"/>
      <c r="C51" s="298"/>
      <c r="D51" s="299"/>
      <c r="E51" s="300"/>
      <c r="F51" s="301"/>
      <c r="G51" s="302"/>
      <c r="H51" s="303"/>
    </row>
    <row r="52" spans="2:8">
      <c r="B52" s="297"/>
      <c r="C52" s="298"/>
      <c r="D52" s="299"/>
      <c r="E52" s="300"/>
      <c r="F52" s="301"/>
      <c r="G52" s="302"/>
      <c r="H52" s="303"/>
    </row>
    <row r="53" spans="2:8">
      <c r="B53" s="297"/>
      <c r="C53" s="298"/>
      <c r="D53" s="299"/>
      <c r="E53" s="300"/>
      <c r="F53" s="301"/>
      <c r="G53" s="302"/>
      <c r="H53" s="303"/>
    </row>
    <row r="54" spans="2:8">
      <c r="B54" s="297"/>
      <c r="C54" s="298"/>
      <c r="D54" s="299"/>
      <c r="E54" s="300"/>
      <c r="F54" s="301"/>
      <c r="G54" s="302"/>
      <c r="H54" s="303"/>
    </row>
    <row r="55" spans="2:8">
      <c r="B55" s="297"/>
      <c r="C55" s="298"/>
      <c r="D55" s="299"/>
      <c r="E55" s="300"/>
      <c r="F55" s="301"/>
      <c r="G55" s="302"/>
      <c r="H55" s="303"/>
    </row>
    <row r="56" spans="2:8">
      <c r="B56" s="297"/>
      <c r="C56" s="298"/>
      <c r="D56" s="299"/>
      <c r="E56" s="300"/>
      <c r="F56" s="301"/>
      <c r="G56" s="302"/>
      <c r="H56" s="303"/>
    </row>
    <row r="57" spans="2:8">
      <c r="B57" s="297"/>
      <c r="C57" s="298"/>
      <c r="D57" s="299"/>
      <c r="E57" s="300"/>
      <c r="F57" s="301"/>
      <c r="G57" s="302"/>
      <c r="H57" s="303"/>
    </row>
    <row r="58" spans="2:8">
      <c r="B58" s="297"/>
      <c r="C58" s="298"/>
      <c r="D58" s="299"/>
      <c r="E58" s="300"/>
      <c r="F58" s="301"/>
      <c r="G58" s="302"/>
      <c r="H58" s="303"/>
    </row>
    <row r="59" spans="2:8">
      <c r="B59" s="297"/>
      <c r="C59" s="298"/>
      <c r="D59" s="299"/>
      <c r="E59" s="300"/>
      <c r="F59" s="301"/>
      <c r="G59" s="302"/>
      <c r="H59" s="303"/>
    </row>
    <row r="60" spans="2:8">
      <c r="B60" s="297"/>
      <c r="C60" s="298"/>
      <c r="D60" s="299"/>
      <c r="E60" s="300"/>
      <c r="F60" s="301"/>
      <c r="G60" s="302"/>
      <c r="H60" s="303"/>
    </row>
    <row r="61" spans="2:8">
      <c r="B61" s="297"/>
      <c r="C61" s="298"/>
      <c r="D61" s="299"/>
      <c r="E61" s="300"/>
      <c r="F61" s="301"/>
      <c r="G61" s="302"/>
      <c r="H61" s="303"/>
    </row>
    <row r="62" spans="2:8">
      <c r="B62" s="297"/>
      <c r="C62" s="298"/>
      <c r="D62" s="299"/>
      <c r="E62" s="300"/>
      <c r="F62" s="301"/>
      <c r="G62" s="302"/>
      <c r="H62" s="303"/>
    </row>
    <row r="63" spans="2:8">
      <c r="B63" s="297"/>
      <c r="C63" s="298"/>
      <c r="D63" s="299"/>
      <c r="E63" s="300"/>
      <c r="F63" s="301"/>
      <c r="G63" s="302"/>
      <c r="H63" s="303"/>
    </row>
    <row r="64" spans="2:8">
      <c r="B64" s="297"/>
      <c r="C64" s="298"/>
      <c r="D64" s="299"/>
      <c r="E64" s="300"/>
      <c r="F64" s="301"/>
      <c r="G64" s="302"/>
      <c r="H64" s="303"/>
    </row>
    <row r="65" spans="2:8">
      <c r="B65" s="297"/>
      <c r="C65" s="298"/>
      <c r="D65" s="299"/>
      <c r="E65" s="300"/>
      <c r="F65" s="301"/>
      <c r="G65" s="302"/>
      <c r="H65" s="303"/>
    </row>
    <row r="66" spans="2:8">
      <c r="B66" s="297"/>
      <c r="C66" s="298"/>
      <c r="D66" s="299"/>
      <c r="E66" s="300"/>
      <c r="F66" s="301"/>
      <c r="G66" s="302"/>
      <c r="H66" s="303"/>
    </row>
    <row r="67" spans="2:8">
      <c r="B67" s="297"/>
      <c r="C67" s="298"/>
      <c r="D67" s="299"/>
      <c r="E67" s="300"/>
      <c r="F67" s="301"/>
      <c r="G67" s="302"/>
      <c r="H67" s="303"/>
    </row>
    <row r="68" spans="2:8">
      <c r="B68" s="297"/>
      <c r="C68" s="298"/>
      <c r="D68" s="299"/>
      <c r="E68" s="300"/>
      <c r="F68" s="301"/>
      <c r="G68" s="302"/>
      <c r="H68" s="303"/>
    </row>
    <row r="69" spans="2:8">
      <c r="B69" s="297"/>
      <c r="C69" s="298"/>
      <c r="D69" s="299"/>
      <c r="E69" s="300"/>
      <c r="F69" s="301"/>
      <c r="G69" s="302"/>
      <c r="H69" s="303"/>
    </row>
    <row r="70" spans="2:8">
      <c r="B70" s="297"/>
      <c r="C70" s="298"/>
      <c r="D70" s="299"/>
      <c r="E70" s="300"/>
      <c r="F70" s="301"/>
      <c r="G70" s="302"/>
      <c r="H70" s="303"/>
    </row>
    <row r="71" spans="2:8">
      <c r="B71" s="297"/>
      <c r="C71" s="298"/>
      <c r="D71" s="299"/>
      <c r="E71" s="300"/>
      <c r="F71" s="301"/>
      <c r="G71" s="302"/>
      <c r="H71" s="303"/>
    </row>
    <row r="72" spans="2:8">
      <c r="B72" s="297"/>
      <c r="C72" s="298"/>
      <c r="D72" s="299"/>
      <c r="E72" s="300"/>
      <c r="F72" s="301"/>
      <c r="G72" s="302"/>
      <c r="H72" s="303"/>
    </row>
    <row r="73" spans="2:8">
      <c r="B73" s="297"/>
      <c r="C73" s="298"/>
      <c r="D73" s="299"/>
      <c r="E73" s="300"/>
      <c r="F73" s="301"/>
      <c r="G73" s="302"/>
      <c r="H73" s="303"/>
    </row>
    <row r="74" spans="2:8">
      <c r="B74" s="297"/>
      <c r="C74" s="298"/>
      <c r="D74" s="299"/>
      <c r="E74" s="300"/>
      <c r="F74" s="301"/>
      <c r="G74" s="302"/>
      <c r="H74" s="303"/>
    </row>
    <row r="75" spans="2:8">
      <c r="B75" s="297"/>
      <c r="C75" s="298"/>
      <c r="D75" s="299"/>
      <c r="E75" s="300"/>
      <c r="F75" s="301"/>
      <c r="G75" s="302"/>
      <c r="H75" s="303"/>
    </row>
    <row r="76" spans="2:8">
      <c r="B76" s="297"/>
      <c r="C76" s="298"/>
      <c r="D76" s="299"/>
      <c r="E76" s="300"/>
      <c r="F76" s="301"/>
      <c r="G76" s="302"/>
      <c r="H76" s="303"/>
    </row>
    <row r="77" spans="2:8">
      <c r="B77" s="297"/>
      <c r="C77" s="298"/>
      <c r="D77" s="299"/>
      <c r="E77" s="300"/>
      <c r="F77" s="301"/>
      <c r="G77" s="302"/>
      <c r="H77" s="303"/>
    </row>
    <row r="78" spans="2:8">
      <c r="B78" s="297"/>
      <c r="C78" s="298"/>
      <c r="D78" s="299"/>
      <c r="E78" s="300"/>
      <c r="F78" s="301"/>
      <c r="G78" s="302"/>
      <c r="H78" s="303"/>
    </row>
    <row r="79" spans="2:8">
      <c r="B79" s="297"/>
      <c r="C79" s="298"/>
      <c r="D79" s="299"/>
      <c r="E79" s="300"/>
      <c r="F79" s="301"/>
      <c r="G79" s="302"/>
      <c r="H79" s="303"/>
    </row>
    <row r="80" spans="2:8">
      <c r="B80" s="297"/>
      <c r="C80" s="298"/>
      <c r="D80" s="299"/>
      <c r="E80" s="300"/>
      <c r="F80" s="301"/>
      <c r="G80" s="302"/>
      <c r="H80" s="303"/>
    </row>
    <row r="81" spans="2:8">
      <c r="B81" s="297"/>
      <c r="C81" s="298"/>
      <c r="D81" s="299"/>
      <c r="E81" s="300"/>
      <c r="F81" s="301"/>
      <c r="G81" s="302"/>
      <c r="H81" s="303"/>
    </row>
    <row r="82" spans="2:8">
      <c r="B82" s="297"/>
      <c r="C82" s="298"/>
      <c r="D82" s="299"/>
      <c r="E82" s="300"/>
      <c r="F82" s="301"/>
      <c r="G82" s="302"/>
      <c r="H82" s="303"/>
    </row>
    <row r="83" spans="2:8">
      <c r="B83" s="297"/>
      <c r="C83" s="298"/>
      <c r="D83" s="299"/>
      <c r="E83" s="300"/>
      <c r="F83" s="301"/>
      <c r="G83" s="302"/>
      <c r="H83" s="303"/>
    </row>
    <row r="84" spans="2:8">
      <c r="B84" s="297"/>
      <c r="C84" s="298"/>
      <c r="D84" s="299"/>
      <c r="E84" s="300"/>
      <c r="F84" s="301"/>
      <c r="G84" s="302"/>
      <c r="H84" s="303"/>
    </row>
    <row r="85" spans="2:8">
      <c r="B85" s="297"/>
      <c r="C85" s="298"/>
      <c r="D85" s="299"/>
      <c r="E85" s="300"/>
      <c r="F85" s="301"/>
      <c r="G85" s="302"/>
      <c r="H85" s="303"/>
    </row>
    <row r="86" spans="2:8">
      <c r="B86" s="297"/>
      <c r="C86" s="298"/>
      <c r="D86" s="299"/>
      <c r="E86" s="300"/>
      <c r="F86" s="301"/>
      <c r="G86" s="302"/>
      <c r="H86" s="303"/>
    </row>
    <row r="87" spans="2:8">
      <c r="B87" s="297"/>
      <c r="C87" s="298"/>
      <c r="D87" s="299"/>
      <c r="E87" s="300"/>
      <c r="F87" s="301"/>
      <c r="G87" s="302"/>
      <c r="H87" s="303"/>
    </row>
    <row r="88" spans="2:8">
      <c r="B88" s="297"/>
      <c r="C88" s="298"/>
      <c r="D88" s="299"/>
      <c r="E88" s="300"/>
      <c r="F88" s="301"/>
      <c r="G88" s="302"/>
      <c r="H88" s="303"/>
    </row>
    <row r="89" spans="2:8">
      <c r="B89" s="297"/>
      <c r="C89" s="298"/>
      <c r="D89" s="299"/>
      <c r="E89" s="300"/>
      <c r="F89" s="301"/>
      <c r="G89" s="302"/>
      <c r="H89" s="303"/>
    </row>
    <row r="90" spans="2:8">
      <c r="B90" s="297"/>
      <c r="C90" s="298"/>
      <c r="D90" s="299"/>
      <c r="E90" s="300"/>
      <c r="F90" s="301"/>
      <c r="G90" s="302"/>
      <c r="H90" s="303"/>
    </row>
    <row r="91" spans="2:8">
      <c r="B91" s="297"/>
      <c r="C91" s="298"/>
      <c r="D91" s="299"/>
      <c r="E91" s="300"/>
      <c r="F91" s="301"/>
      <c r="G91" s="302"/>
      <c r="H91" s="303"/>
    </row>
    <row r="92" spans="2:8">
      <c r="B92" s="297"/>
      <c r="C92" s="298"/>
      <c r="D92" s="299"/>
      <c r="E92" s="300"/>
      <c r="F92" s="301"/>
      <c r="G92" s="302"/>
      <c r="H92" s="303"/>
    </row>
    <row r="93" spans="2:8">
      <c r="B93" s="297"/>
      <c r="C93" s="298"/>
      <c r="D93" s="299"/>
      <c r="E93" s="300"/>
      <c r="F93" s="301"/>
      <c r="G93" s="302"/>
      <c r="H93" s="303"/>
    </row>
    <row r="94" spans="2:8">
      <c r="B94" s="297"/>
      <c r="C94" s="298"/>
      <c r="D94" s="299"/>
      <c r="E94" s="300"/>
      <c r="F94" s="301"/>
      <c r="G94" s="302"/>
      <c r="H94" s="303"/>
    </row>
    <row r="95" spans="2:8">
      <c r="B95" s="297"/>
      <c r="C95" s="298"/>
      <c r="D95" s="299"/>
      <c r="E95" s="300"/>
      <c r="F95" s="301"/>
      <c r="G95" s="302"/>
      <c r="H95" s="303"/>
    </row>
    <row r="96" spans="2:8">
      <c r="B96" s="297"/>
      <c r="C96" s="298"/>
      <c r="D96" s="299"/>
      <c r="E96" s="300"/>
      <c r="F96" s="301"/>
      <c r="G96" s="302"/>
      <c r="H96" s="303"/>
    </row>
    <row r="97" spans="2:8">
      <c r="B97" s="297"/>
      <c r="C97" s="298"/>
      <c r="D97" s="299"/>
      <c r="E97" s="300"/>
      <c r="F97" s="301"/>
      <c r="G97" s="302"/>
      <c r="H97" s="303"/>
    </row>
    <row r="98" spans="2:8">
      <c r="B98" s="297"/>
      <c r="C98" s="298"/>
      <c r="D98" s="299"/>
      <c r="E98" s="300"/>
      <c r="F98" s="301"/>
      <c r="G98" s="302"/>
      <c r="H98" s="303"/>
    </row>
    <row r="99" spans="2:8">
      <c r="B99" s="297"/>
      <c r="C99" s="298"/>
      <c r="D99" s="299"/>
      <c r="E99" s="300"/>
      <c r="F99" s="301"/>
      <c r="G99" s="302"/>
      <c r="H99" s="303"/>
    </row>
    <row r="100" spans="2:8">
      <c r="B100" s="297"/>
      <c r="C100" s="298"/>
      <c r="D100" s="299"/>
      <c r="E100" s="300"/>
      <c r="F100" s="301"/>
      <c r="G100" s="302"/>
      <c r="H100" s="303"/>
    </row>
    <row r="101" spans="2:8" ht="17" thickBot="1">
      <c r="B101" s="304"/>
      <c r="C101" s="305"/>
      <c r="D101" s="306"/>
      <c r="E101" s="307"/>
      <c r="F101" s="308"/>
      <c r="G101" s="309"/>
      <c r="H101" s="310"/>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0B55B07323E7F47B7E81E02790D9402" ma:contentTypeVersion="24" ma:contentTypeDescription="新しいドキュメントを作成します。" ma:contentTypeScope="" ma:versionID="345a167fe6db34d613d357424c897398">
  <xsd:schema xmlns:xsd="http://www.w3.org/2001/XMLSchema" xmlns:xs="http://www.w3.org/2001/XMLSchema" xmlns:p="http://schemas.microsoft.com/office/2006/metadata/properties" xmlns:ns2="e19ac6a3-eb91-4a11-bbe2-b604c2c9a29b" xmlns:ns3="eb8974f5-02d0-4bec-a42a-ae9dc6568ac8" targetNamespace="http://schemas.microsoft.com/office/2006/metadata/properties" ma:root="true" ma:fieldsID="5283beb876768436ca2d22d0858dd038" ns2:_="" ns3:_="">
    <xsd:import namespace="e19ac6a3-eb91-4a11-bbe2-b604c2c9a29b"/>
    <xsd:import namespace="eb8974f5-02d0-4bec-a42a-ae9dc6568a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_x4e26__x3073__x66ff__x3048__x30c6__x30b9__x30c8_" minOccurs="0"/>
                <xsd:element ref="ns2:MediaServiceBillingMetadata" minOccurs="0"/>
                <xsd:element ref="ns2:_Flow_SignoffStatus" minOccurs="0"/>
                <xsd:element ref="ns2:URL" minOccurs="0"/>
                <xsd:element ref="ns2:_x30ea__x30f3__x30af_" minOccurs="0"/>
                <xsd:element ref="ns2:_x5099__x8003_" minOccurs="0"/>
                <xsd:element ref="ns2:_x66f4__x65b0__x65e5__x6642__x30c6__x30b9__x30c8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9ac6a3-eb91-4a11-bbe2-b604c2c9a2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_x4e26__x3073__x66ff__x3048__x30c6__x30b9__x30c8_" ma:index="23" nillable="true" ma:displayName="並び替えテスト" ma:format="Dropdown" ma:internalName="_x4e26__x3073__x66ff__x3048__x30c6__x30b9__x30c8_">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承認の状態" ma:internalName="_x0024_Resources_x003a_core_x002c_Signoff_Status">
      <xsd:simpleType>
        <xsd:restriction base="dms:Text"/>
      </xsd:simpleType>
    </xsd:element>
    <xsd:element name="URL" ma:index="26"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_x30ea__x30f3__x30af_" ma:index="27" nillable="true" ma:displayName="リンク" ma:format="Dropdown" ma:internalName="_x30ea__x30f3__x30af_">
      <xsd:simpleType>
        <xsd:restriction base="dms:Text">
          <xsd:maxLength value="255"/>
        </xsd:restriction>
      </xsd:simpleType>
    </xsd:element>
    <xsd:element name="_x5099__x8003_" ma:index="28" nillable="true" ma:displayName="備考" ma:internalName="_x5099__x8003_">
      <xsd:simpleType>
        <xsd:restriction base="dms:Text">
          <xsd:maxLength value="255"/>
        </xsd:restriction>
      </xsd:simpleType>
    </xsd:element>
    <xsd:element name="_x66f4__x65b0__x65e5__x6642__x30c6__x30b9__x30c8_" ma:index="29" nillable="true" ma:displayName="更新日時テスト" ma:format="DateTime" ma:internalName="_x66f4__x65b0__x65e5__x6642__x30c6__x30b9__x30c8_">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b8974f5-02d0-4bec-a42a-ae9dc6568ac8"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57d425ee-fe24-4c63-8024-42210fcd80db}" ma:internalName="TaxCatchAll" ma:showField="CatchAllData" ma:web="eb8974f5-02d0-4bec-a42a-ae9dc6568a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4e26__x3073__x66ff__x3048__x30c6__x30b9__x30c8_ xmlns="e19ac6a3-eb91-4a11-bbe2-b604c2c9a29b" xsi:nil="true"/>
    <_x5099__x8003_ xmlns="e19ac6a3-eb91-4a11-bbe2-b604c2c9a29b" xsi:nil="true"/>
    <TaxCatchAll xmlns="eb8974f5-02d0-4bec-a42a-ae9dc6568ac8" xsi:nil="true"/>
    <lcf76f155ced4ddcb4097134ff3c332f xmlns="e19ac6a3-eb91-4a11-bbe2-b604c2c9a29b">
      <Terms xmlns="http://schemas.microsoft.com/office/infopath/2007/PartnerControls"/>
    </lcf76f155ced4ddcb4097134ff3c332f>
    <_x30ea__x30f3__x30af_ xmlns="e19ac6a3-eb91-4a11-bbe2-b604c2c9a29b" xsi:nil="true"/>
    <_Flow_SignoffStatus xmlns="e19ac6a3-eb91-4a11-bbe2-b604c2c9a29b" xsi:nil="true"/>
    <URL xmlns="e19ac6a3-eb91-4a11-bbe2-b604c2c9a29b">
      <Url xsi:nil="true"/>
      <Description xsi:nil="true"/>
    </URL>
    <_x66f4__x65b0__x65e5__x6642__x30c6__x30b9__x30c8_ xmlns="e19ac6a3-eb91-4a11-bbe2-b604c2c9a29b" xsi:nil="true"/>
  </documentManagement>
</p:properties>
</file>

<file path=customXml/itemProps1.xml><?xml version="1.0" encoding="utf-8"?>
<ds:datastoreItem xmlns:ds="http://schemas.openxmlformats.org/officeDocument/2006/customXml" ds:itemID="{931A9160-FEB3-4CD4-B33D-A4F6F6E868A5}"/>
</file>

<file path=customXml/itemProps2.xml><?xml version="1.0" encoding="utf-8"?>
<ds:datastoreItem xmlns:ds="http://schemas.openxmlformats.org/officeDocument/2006/customXml" ds:itemID="{60305FA1-AFB7-4A96-ABD1-7D9FFE87A49D}"/>
</file>

<file path=customXml/itemProps3.xml><?xml version="1.0" encoding="utf-8"?>
<ds:datastoreItem xmlns:ds="http://schemas.openxmlformats.org/officeDocument/2006/customXml" ds:itemID="{C0A4BF72-C2FA-4302-8753-4229ADAA4F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グラフ引用用</vt:lpstr>
      <vt:lpstr>入力</vt:lpstr>
      <vt:lpstr>大系列1</vt:lpstr>
      <vt:lpstr>小系列 1</vt:lpstr>
      <vt:lpstr>小系列 2</vt:lpstr>
      <vt:lpstr>作業履歴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2025-09-26T02:41:56Z</dcterms:created>
  <dcterms:modified xsi:type="dcterms:W3CDTF">2025-09-26T02:42:05Z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0x01010030B55B07323E7F47B7E81E02790D9402</vt:lpwstr>
  </property>
</Properties>
</file>