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00F84ABB-FBD5-4A0C-BE58-676073D4B5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22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1" i="6" l="1"/>
  <c r="H281" i="6"/>
  <c r="G281" i="6"/>
  <c r="I280" i="6"/>
  <c r="H280" i="6"/>
  <c r="G280" i="6"/>
  <c r="I279" i="6"/>
  <c r="H279" i="6"/>
  <c r="G279" i="6"/>
  <c r="D279" i="6"/>
  <c r="E279" i="6"/>
  <c r="D280" i="6"/>
  <c r="E280" i="6"/>
  <c r="D281" i="6"/>
  <c r="E281" i="6"/>
  <c r="C281" i="6"/>
  <c r="C280" i="6"/>
  <c r="C279" i="6"/>
  <c r="K5" i="6"/>
  <c r="L5" i="6"/>
  <c r="M5" i="6"/>
  <c r="K6" i="6"/>
  <c r="L6" i="6"/>
  <c r="M6" i="6"/>
  <c r="K7" i="6"/>
  <c r="L7" i="6"/>
  <c r="M7" i="6"/>
  <c r="K8" i="6"/>
  <c r="L8" i="6"/>
  <c r="M8" i="6"/>
  <c r="K9" i="6"/>
  <c r="L9" i="6"/>
  <c r="M9" i="6"/>
  <c r="K10" i="6"/>
  <c r="L10" i="6"/>
  <c r="M10" i="6"/>
  <c r="K11" i="6"/>
  <c r="L11" i="6"/>
  <c r="M11" i="6"/>
  <c r="K12" i="6"/>
  <c r="L12" i="6"/>
  <c r="M12" i="6"/>
  <c r="K13" i="6"/>
  <c r="L13" i="6"/>
  <c r="M13" i="6"/>
  <c r="K14" i="6"/>
  <c r="L14" i="6"/>
  <c r="M14" i="6"/>
  <c r="K15" i="6"/>
  <c r="L15" i="6"/>
  <c r="M15" i="6"/>
  <c r="K16" i="6"/>
  <c r="L16" i="6"/>
  <c r="M16" i="6"/>
  <c r="K17" i="6"/>
  <c r="L17" i="6"/>
  <c r="M17" i="6"/>
  <c r="K18" i="6"/>
  <c r="L18" i="6"/>
  <c r="M18" i="6"/>
  <c r="K19" i="6"/>
  <c r="L19" i="6"/>
  <c r="M19" i="6"/>
  <c r="K20" i="6"/>
  <c r="L20" i="6"/>
  <c r="M20" i="6"/>
  <c r="K21" i="6"/>
  <c r="L21" i="6"/>
  <c r="M21" i="6"/>
  <c r="K22" i="6"/>
  <c r="L22" i="6"/>
  <c r="M22" i="6"/>
  <c r="K23" i="6"/>
  <c r="L23" i="6"/>
  <c r="M23" i="6"/>
  <c r="K24" i="6"/>
  <c r="L24" i="6"/>
  <c r="M24" i="6"/>
  <c r="K25" i="6"/>
  <c r="L25" i="6"/>
  <c r="M25" i="6"/>
  <c r="K26" i="6"/>
  <c r="L26" i="6"/>
  <c r="M26" i="6"/>
  <c r="K27" i="6"/>
  <c r="L27" i="6"/>
  <c r="M27" i="6"/>
  <c r="K28" i="6"/>
  <c r="L28" i="6"/>
  <c r="M28" i="6"/>
  <c r="K29" i="6"/>
  <c r="L29" i="6"/>
  <c r="M29" i="6"/>
  <c r="K30" i="6"/>
  <c r="L30" i="6"/>
  <c r="M30" i="6"/>
  <c r="K31" i="6"/>
  <c r="L31" i="6"/>
  <c r="M31" i="6"/>
  <c r="K32" i="6"/>
  <c r="L32" i="6"/>
  <c r="M32" i="6"/>
  <c r="K33" i="6"/>
  <c r="L33" i="6"/>
  <c r="M33" i="6"/>
  <c r="K34" i="6"/>
  <c r="L34" i="6"/>
  <c r="M34" i="6"/>
  <c r="K35" i="6"/>
  <c r="L35" i="6"/>
  <c r="M35" i="6"/>
  <c r="K36" i="6"/>
  <c r="L36" i="6"/>
  <c r="M36" i="6"/>
  <c r="K37" i="6"/>
  <c r="L37" i="6"/>
  <c r="M37" i="6"/>
  <c r="K38" i="6"/>
  <c r="L38" i="6"/>
  <c r="M38" i="6"/>
  <c r="K39" i="6"/>
  <c r="L39" i="6"/>
  <c r="M39" i="6"/>
  <c r="K40" i="6"/>
  <c r="L40" i="6"/>
  <c r="M40" i="6"/>
  <c r="K41" i="6"/>
  <c r="L41" i="6"/>
  <c r="M41" i="6"/>
  <c r="K42" i="6"/>
  <c r="L42" i="6"/>
  <c r="M42" i="6"/>
  <c r="K43" i="6"/>
  <c r="L43" i="6"/>
  <c r="M43" i="6"/>
  <c r="K44" i="6"/>
  <c r="L44" i="6"/>
  <c r="M44" i="6"/>
  <c r="K45" i="6"/>
  <c r="L45" i="6"/>
  <c r="M45" i="6"/>
  <c r="K46" i="6"/>
  <c r="L46" i="6"/>
  <c r="M46" i="6"/>
  <c r="K47" i="6"/>
  <c r="L47" i="6"/>
  <c r="M47" i="6"/>
  <c r="K48" i="6"/>
  <c r="L48" i="6"/>
  <c r="M48" i="6"/>
  <c r="K49" i="6"/>
  <c r="L49" i="6"/>
  <c r="M49" i="6"/>
  <c r="K50" i="6"/>
  <c r="L50" i="6"/>
  <c r="M50" i="6"/>
  <c r="K51" i="6"/>
  <c r="L51" i="6"/>
  <c r="M51" i="6"/>
  <c r="K52" i="6"/>
  <c r="L52" i="6"/>
  <c r="M52" i="6"/>
  <c r="K53" i="6"/>
  <c r="L53" i="6"/>
  <c r="M53" i="6"/>
  <c r="K54" i="6"/>
  <c r="L54" i="6"/>
  <c r="M54" i="6"/>
  <c r="K55" i="6"/>
  <c r="L55" i="6"/>
  <c r="M55" i="6"/>
  <c r="K56" i="6"/>
  <c r="L56" i="6"/>
  <c r="M56" i="6"/>
  <c r="K57" i="6"/>
  <c r="L57" i="6"/>
  <c r="M57" i="6"/>
  <c r="K58" i="6"/>
  <c r="L58" i="6"/>
  <c r="M58" i="6"/>
  <c r="K59" i="6"/>
  <c r="L59" i="6"/>
  <c r="M59" i="6"/>
  <c r="K60" i="6"/>
  <c r="L60" i="6"/>
  <c r="M60" i="6"/>
  <c r="K61" i="6"/>
  <c r="L61" i="6"/>
  <c r="M61" i="6"/>
  <c r="K62" i="6"/>
  <c r="L62" i="6"/>
  <c r="M62" i="6"/>
  <c r="K63" i="6"/>
  <c r="L63" i="6"/>
  <c r="M63" i="6"/>
  <c r="K64" i="6"/>
  <c r="L64" i="6"/>
  <c r="M64" i="6"/>
  <c r="K65" i="6"/>
  <c r="L65" i="6"/>
  <c r="M65" i="6"/>
  <c r="K66" i="6"/>
  <c r="L66" i="6"/>
  <c r="M66" i="6"/>
  <c r="K67" i="6"/>
  <c r="L67" i="6"/>
  <c r="M67" i="6"/>
  <c r="K68" i="6"/>
  <c r="L68" i="6"/>
  <c r="M68" i="6"/>
  <c r="K69" i="6"/>
  <c r="L69" i="6"/>
  <c r="M69" i="6"/>
  <c r="K70" i="6"/>
  <c r="L70" i="6"/>
  <c r="M70" i="6"/>
  <c r="K71" i="6"/>
  <c r="L71" i="6"/>
  <c r="M71" i="6"/>
  <c r="K72" i="6"/>
  <c r="L72" i="6"/>
  <c r="M72" i="6"/>
  <c r="K73" i="6"/>
  <c r="L73" i="6"/>
  <c r="M73" i="6"/>
  <c r="K74" i="6"/>
  <c r="L74" i="6"/>
  <c r="M74" i="6"/>
  <c r="K75" i="6"/>
  <c r="L75" i="6"/>
  <c r="M75" i="6"/>
  <c r="K76" i="6"/>
  <c r="L76" i="6"/>
  <c r="M76" i="6"/>
  <c r="K77" i="6"/>
  <c r="L77" i="6"/>
  <c r="M77" i="6"/>
  <c r="K78" i="6"/>
  <c r="L78" i="6"/>
  <c r="M78" i="6"/>
  <c r="K79" i="6"/>
  <c r="L79" i="6"/>
  <c r="M79" i="6"/>
  <c r="K80" i="6"/>
  <c r="L80" i="6"/>
  <c r="M80" i="6"/>
  <c r="K81" i="6"/>
  <c r="L81" i="6"/>
  <c r="M81" i="6"/>
  <c r="K82" i="6"/>
  <c r="L82" i="6"/>
  <c r="M82" i="6"/>
  <c r="K83" i="6"/>
  <c r="L83" i="6"/>
  <c r="M83" i="6"/>
  <c r="K84" i="6"/>
  <c r="L84" i="6"/>
  <c r="M84" i="6"/>
  <c r="K85" i="6"/>
  <c r="L85" i="6"/>
  <c r="M85" i="6"/>
  <c r="K86" i="6"/>
  <c r="L86" i="6"/>
  <c r="M86" i="6"/>
  <c r="K87" i="6"/>
  <c r="L87" i="6"/>
  <c r="M87" i="6"/>
  <c r="K88" i="6"/>
  <c r="L88" i="6"/>
  <c r="M88" i="6"/>
  <c r="K89" i="6"/>
  <c r="L89" i="6"/>
  <c r="M89" i="6"/>
  <c r="K90" i="6"/>
  <c r="L90" i="6"/>
  <c r="M90" i="6"/>
  <c r="K91" i="6"/>
  <c r="L91" i="6"/>
  <c r="M91" i="6"/>
  <c r="K92" i="6"/>
  <c r="L92" i="6"/>
  <c r="M92" i="6"/>
  <c r="K93" i="6"/>
  <c r="L93" i="6"/>
  <c r="M93" i="6"/>
  <c r="K94" i="6"/>
  <c r="L94" i="6"/>
  <c r="M94" i="6"/>
  <c r="K95" i="6"/>
  <c r="L95" i="6"/>
  <c r="M95" i="6"/>
  <c r="K96" i="6"/>
  <c r="L96" i="6"/>
  <c r="M96" i="6"/>
  <c r="K97" i="6"/>
  <c r="L97" i="6"/>
  <c r="M97" i="6"/>
  <c r="K98" i="6"/>
  <c r="L98" i="6"/>
  <c r="M98" i="6"/>
  <c r="K99" i="6"/>
  <c r="L99" i="6"/>
  <c r="M99" i="6"/>
  <c r="K100" i="6"/>
  <c r="L100" i="6"/>
  <c r="M100" i="6"/>
  <c r="K101" i="6"/>
  <c r="L101" i="6"/>
  <c r="M101" i="6"/>
  <c r="K102" i="6"/>
  <c r="L102" i="6"/>
  <c r="M102" i="6"/>
  <c r="K103" i="6"/>
  <c r="L103" i="6"/>
  <c r="M103" i="6"/>
  <c r="K104" i="6"/>
  <c r="L104" i="6"/>
  <c r="M104" i="6"/>
  <c r="K105" i="6"/>
  <c r="L105" i="6"/>
  <c r="M105" i="6"/>
  <c r="K106" i="6"/>
  <c r="L106" i="6"/>
  <c r="M106" i="6"/>
  <c r="K107" i="6"/>
  <c r="L107" i="6"/>
  <c r="M107" i="6"/>
  <c r="K108" i="6"/>
  <c r="L108" i="6"/>
  <c r="M108" i="6"/>
  <c r="K109" i="6"/>
  <c r="L109" i="6"/>
  <c r="M109" i="6"/>
  <c r="K110" i="6"/>
  <c r="L110" i="6"/>
  <c r="M110" i="6"/>
  <c r="K111" i="6"/>
  <c r="L111" i="6"/>
  <c r="M111" i="6"/>
  <c r="K112" i="6"/>
  <c r="L112" i="6"/>
  <c r="M112" i="6"/>
  <c r="K113" i="6"/>
  <c r="L113" i="6"/>
  <c r="M113" i="6"/>
  <c r="K114" i="6"/>
  <c r="L114" i="6"/>
  <c r="M114" i="6"/>
  <c r="K115" i="6"/>
  <c r="L115" i="6"/>
  <c r="M115" i="6"/>
  <c r="K116" i="6"/>
  <c r="L116" i="6"/>
  <c r="M116" i="6"/>
  <c r="K117" i="6"/>
  <c r="L117" i="6"/>
  <c r="M117" i="6"/>
  <c r="K118" i="6"/>
  <c r="L118" i="6"/>
  <c r="M118" i="6"/>
  <c r="K119" i="6"/>
  <c r="L119" i="6"/>
  <c r="M119" i="6"/>
  <c r="K120" i="6"/>
  <c r="L120" i="6"/>
  <c r="M120" i="6"/>
  <c r="K121" i="6"/>
  <c r="L121" i="6"/>
  <c r="M121" i="6"/>
  <c r="K122" i="6"/>
  <c r="L122" i="6"/>
  <c r="M122" i="6"/>
  <c r="K123" i="6"/>
  <c r="L123" i="6"/>
  <c r="M123" i="6"/>
  <c r="K124" i="6"/>
  <c r="L124" i="6"/>
  <c r="M124" i="6"/>
  <c r="K125" i="6"/>
  <c r="L125" i="6"/>
  <c r="M125" i="6"/>
  <c r="K126" i="6"/>
  <c r="L126" i="6"/>
  <c r="M126" i="6"/>
  <c r="K127" i="6"/>
  <c r="L127" i="6"/>
  <c r="M127" i="6"/>
  <c r="K128" i="6"/>
  <c r="L128" i="6"/>
  <c r="M128" i="6"/>
  <c r="K129" i="6"/>
  <c r="L129" i="6"/>
  <c r="M129" i="6"/>
  <c r="K130" i="6"/>
  <c r="L130" i="6"/>
  <c r="M130" i="6"/>
  <c r="K131" i="6"/>
  <c r="L131" i="6"/>
  <c r="M131" i="6"/>
  <c r="K132" i="6"/>
  <c r="L132" i="6"/>
  <c r="M132" i="6"/>
  <c r="K133" i="6"/>
  <c r="L133" i="6"/>
  <c r="M133" i="6"/>
  <c r="K134" i="6"/>
  <c r="L134" i="6"/>
  <c r="M134" i="6"/>
  <c r="K135" i="6"/>
  <c r="L135" i="6"/>
  <c r="M135" i="6"/>
  <c r="K136" i="6"/>
  <c r="L136" i="6"/>
  <c r="M136" i="6"/>
  <c r="K137" i="6"/>
  <c r="L137" i="6"/>
  <c r="M137" i="6"/>
  <c r="K138" i="6"/>
  <c r="L138" i="6"/>
  <c r="M138" i="6"/>
  <c r="K139" i="6"/>
  <c r="L139" i="6"/>
  <c r="M139" i="6"/>
  <c r="K140" i="6"/>
  <c r="L140" i="6"/>
  <c r="M140" i="6"/>
  <c r="K141" i="6"/>
  <c r="L141" i="6"/>
  <c r="M141" i="6"/>
  <c r="K142" i="6"/>
  <c r="L142" i="6"/>
  <c r="M142" i="6"/>
  <c r="K143" i="6"/>
  <c r="L143" i="6"/>
  <c r="M143" i="6"/>
  <c r="K144" i="6"/>
  <c r="L144" i="6"/>
  <c r="M144" i="6"/>
  <c r="K145" i="6"/>
  <c r="L145" i="6"/>
  <c r="M145" i="6"/>
  <c r="K146" i="6"/>
  <c r="L146" i="6"/>
  <c r="M146" i="6"/>
  <c r="K147" i="6"/>
  <c r="L147" i="6"/>
  <c r="M147" i="6"/>
  <c r="K148" i="6"/>
  <c r="L148" i="6"/>
  <c r="M148" i="6"/>
  <c r="K149" i="6"/>
  <c r="L149" i="6"/>
  <c r="M149" i="6"/>
  <c r="K150" i="6"/>
  <c r="L150" i="6"/>
  <c r="M150" i="6"/>
  <c r="K151" i="6"/>
  <c r="L151" i="6"/>
  <c r="M151" i="6"/>
  <c r="K152" i="6"/>
  <c r="L152" i="6"/>
  <c r="M152" i="6"/>
  <c r="K153" i="6"/>
  <c r="L153" i="6"/>
  <c r="M153" i="6"/>
  <c r="K154" i="6"/>
  <c r="L154" i="6"/>
  <c r="M154" i="6"/>
  <c r="K155" i="6"/>
  <c r="L155" i="6"/>
  <c r="M155" i="6"/>
  <c r="K156" i="6"/>
  <c r="L156" i="6"/>
  <c r="M156" i="6"/>
  <c r="K157" i="6"/>
  <c r="L157" i="6"/>
  <c r="M157" i="6"/>
  <c r="K158" i="6"/>
  <c r="L158" i="6"/>
  <c r="M158" i="6"/>
  <c r="K159" i="6"/>
  <c r="L159" i="6"/>
  <c r="M159" i="6"/>
  <c r="K160" i="6"/>
  <c r="L160" i="6"/>
  <c r="M160" i="6"/>
  <c r="K161" i="6"/>
  <c r="L161" i="6"/>
  <c r="M161" i="6"/>
  <c r="K162" i="6"/>
  <c r="L162" i="6"/>
  <c r="M162" i="6"/>
  <c r="K163" i="6"/>
  <c r="L163" i="6"/>
  <c r="M163" i="6"/>
  <c r="K164" i="6"/>
  <c r="L164" i="6"/>
  <c r="M164" i="6"/>
  <c r="K165" i="6"/>
  <c r="L165" i="6"/>
  <c r="M165" i="6"/>
  <c r="K166" i="6"/>
  <c r="L166" i="6"/>
  <c r="M166" i="6"/>
  <c r="K167" i="6"/>
  <c r="L167" i="6"/>
  <c r="M167" i="6"/>
  <c r="K168" i="6"/>
  <c r="L168" i="6"/>
  <c r="M168" i="6"/>
  <c r="K169" i="6"/>
  <c r="L169" i="6"/>
  <c r="M169" i="6"/>
  <c r="K170" i="6"/>
  <c r="L170" i="6"/>
  <c r="M170" i="6"/>
  <c r="K171" i="6"/>
  <c r="L171" i="6"/>
  <c r="M171" i="6"/>
  <c r="K172" i="6"/>
  <c r="L172" i="6"/>
  <c r="M172" i="6"/>
  <c r="K173" i="6"/>
  <c r="L173" i="6"/>
  <c r="M173" i="6"/>
  <c r="K174" i="6"/>
  <c r="L174" i="6"/>
  <c r="M174" i="6"/>
  <c r="K175" i="6"/>
  <c r="L175" i="6"/>
  <c r="M175" i="6"/>
  <c r="K176" i="6"/>
  <c r="L176" i="6"/>
  <c r="M176" i="6"/>
  <c r="K177" i="6"/>
  <c r="L177" i="6"/>
  <c r="M177" i="6"/>
  <c r="K178" i="6"/>
  <c r="L178" i="6"/>
  <c r="M178" i="6"/>
  <c r="K179" i="6"/>
  <c r="L179" i="6"/>
  <c r="M179" i="6"/>
  <c r="K181" i="6"/>
  <c r="L181" i="6"/>
  <c r="M181" i="6"/>
  <c r="K182" i="6"/>
  <c r="L182" i="6"/>
  <c r="M182" i="6"/>
  <c r="K183" i="6"/>
  <c r="L183" i="6"/>
  <c r="M183" i="6"/>
  <c r="K184" i="6"/>
  <c r="L184" i="6"/>
  <c r="M184" i="6"/>
  <c r="K185" i="6"/>
  <c r="L185" i="6"/>
  <c r="M185" i="6"/>
  <c r="K186" i="6"/>
  <c r="L186" i="6"/>
  <c r="M186" i="6"/>
  <c r="K187" i="6"/>
  <c r="L187" i="6"/>
  <c r="M187" i="6"/>
  <c r="K188" i="6"/>
  <c r="L188" i="6"/>
  <c r="M188" i="6"/>
  <c r="K189" i="6"/>
  <c r="L189" i="6"/>
  <c r="M189" i="6"/>
  <c r="K190" i="6"/>
  <c r="L190" i="6"/>
  <c r="M190" i="6"/>
  <c r="K191" i="6"/>
  <c r="L191" i="6"/>
  <c r="M191" i="6"/>
  <c r="K192" i="6"/>
  <c r="L192" i="6"/>
  <c r="M192" i="6"/>
  <c r="K193" i="6"/>
  <c r="L193" i="6"/>
  <c r="M193" i="6"/>
  <c r="K194" i="6"/>
  <c r="L194" i="6"/>
  <c r="M194" i="6"/>
  <c r="K195" i="6"/>
  <c r="L195" i="6"/>
  <c r="M195" i="6"/>
  <c r="K196" i="6"/>
  <c r="L196" i="6"/>
  <c r="M196" i="6"/>
  <c r="K197" i="6"/>
  <c r="L197" i="6"/>
  <c r="M197" i="6"/>
  <c r="K198" i="6"/>
  <c r="L198" i="6"/>
  <c r="M198" i="6"/>
  <c r="K199" i="6"/>
  <c r="L199" i="6"/>
  <c r="M199" i="6"/>
  <c r="K200" i="6"/>
  <c r="L200" i="6"/>
  <c r="M200" i="6"/>
  <c r="K201" i="6"/>
  <c r="L201" i="6"/>
  <c r="M201" i="6"/>
  <c r="K202" i="6"/>
  <c r="L202" i="6"/>
  <c r="M202" i="6"/>
  <c r="K203" i="6"/>
  <c r="L203" i="6"/>
  <c r="M203" i="6"/>
  <c r="K204" i="6"/>
  <c r="L204" i="6"/>
  <c r="M204" i="6"/>
  <c r="K205" i="6"/>
  <c r="L205" i="6"/>
  <c r="M205" i="6"/>
  <c r="K206" i="6"/>
  <c r="L206" i="6"/>
  <c r="M206" i="6"/>
  <c r="K207" i="6"/>
  <c r="L207" i="6"/>
  <c r="M207" i="6"/>
  <c r="K208" i="6"/>
  <c r="L208" i="6"/>
  <c r="M208" i="6"/>
  <c r="K209" i="6"/>
  <c r="L209" i="6"/>
  <c r="M209" i="6"/>
  <c r="K210" i="6"/>
  <c r="L210" i="6"/>
  <c r="M210" i="6"/>
  <c r="K211" i="6"/>
  <c r="L211" i="6"/>
  <c r="M211" i="6"/>
  <c r="K212" i="6"/>
  <c r="L212" i="6"/>
  <c r="M212" i="6"/>
  <c r="K213" i="6"/>
  <c r="L213" i="6"/>
  <c r="M213" i="6"/>
  <c r="K214" i="6"/>
  <c r="L214" i="6"/>
  <c r="M214" i="6"/>
  <c r="K215" i="6"/>
  <c r="L215" i="6"/>
  <c r="M215" i="6"/>
  <c r="K216" i="6"/>
  <c r="L216" i="6"/>
  <c r="M216" i="6"/>
  <c r="K217" i="6"/>
  <c r="L217" i="6"/>
  <c r="M217" i="6"/>
  <c r="K218" i="6"/>
  <c r="L218" i="6"/>
  <c r="M218" i="6"/>
  <c r="K219" i="6"/>
  <c r="L219" i="6"/>
  <c r="M219" i="6"/>
  <c r="K220" i="6"/>
  <c r="L220" i="6"/>
  <c r="M220" i="6"/>
  <c r="K221" i="6"/>
  <c r="L221" i="6"/>
  <c r="M221" i="6"/>
  <c r="K222" i="6"/>
  <c r="L222" i="6"/>
  <c r="M222" i="6"/>
  <c r="K223" i="6"/>
  <c r="L223" i="6"/>
  <c r="M223" i="6"/>
  <c r="K224" i="6"/>
  <c r="L224" i="6"/>
  <c r="M224" i="6"/>
  <c r="K225" i="6"/>
  <c r="L225" i="6"/>
  <c r="M225" i="6"/>
  <c r="K226" i="6"/>
  <c r="L226" i="6"/>
  <c r="M226" i="6"/>
  <c r="K227" i="6"/>
  <c r="L227" i="6"/>
  <c r="M227" i="6"/>
  <c r="K228" i="6"/>
  <c r="L228" i="6"/>
  <c r="M228" i="6"/>
  <c r="K229" i="6"/>
  <c r="L229" i="6"/>
  <c r="M229" i="6"/>
  <c r="K230" i="6"/>
  <c r="L230" i="6"/>
  <c r="M230" i="6"/>
  <c r="K231" i="6"/>
  <c r="L231" i="6"/>
  <c r="M231" i="6"/>
  <c r="K232" i="6"/>
  <c r="L232" i="6"/>
  <c r="M232" i="6"/>
  <c r="K233" i="6"/>
  <c r="L233" i="6"/>
  <c r="M233" i="6"/>
  <c r="K234" i="6"/>
  <c r="L234" i="6"/>
  <c r="M234" i="6"/>
  <c r="K235" i="6"/>
  <c r="L235" i="6"/>
  <c r="M235" i="6"/>
  <c r="K236" i="6"/>
  <c r="L236" i="6"/>
  <c r="M236" i="6"/>
  <c r="K237" i="6"/>
  <c r="L237" i="6"/>
  <c r="M237" i="6"/>
  <c r="K238" i="6"/>
  <c r="L238" i="6"/>
  <c r="M238" i="6"/>
  <c r="K239" i="6"/>
  <c r="L239" i="6"/>
  <c r="M239" i="6"/>
  <c r="K240" i="6"/>
  <c r="L240" i="6"/>
  <c r="M240" i="6"/>
  <c r="K241" i="6"/>
  <c r="L241" i="6"/>
  <c r="M241" i="6"/>
  <c r="K242" i="6"/>
  <c r="L242" i="6"/>
  <c r="M242" i="6"/>
  <c r="K243" i="6"/>
  <c r="L243" i="6"/>
  <c r="M243" i="6"/>
  <c r="K244" i="6"/>
  <c r="L244" i="6"/>
  <c r="M244" i="6"/>
  <c r="K245" i="6"/>
  <c r="L245" i="6"/>
  <c r="M245" i="6"/>
  <c r="K246" i="6"/>
  <c r="L246" i="6"/>
  <c r="M246" i="6"/>
  <c r="K247" i="6"/>
  <c r="L247" i="6"/>
  <c r="M247" i="6"/>
  <c r="K248" i="6"/>
  <c r="L248" i="6"/>
  <c r="M248" i="6"/>
  <c r="K249" i="6"/>
  <c r="L249" i="6"/>
  <c r="M249" i="6"/>
  <c r="K250" i="6"/>
  <c r="L250" i="6"/>
  <c r="M250" i="6"/>
  <c r="K251" i="6"/>
  <c r="L251" i="6"/>
  <c r="M251" i="6"/>
  <c r="K252" i="6"/>
  <c r="L252" i="6"/>
  <c r="M252" i="6"/>
  <c r="K253" i="6"/>
  <c r="L253" i="6"/>
  <c r="M253" i="6"/>
  <c r="K254" i="6"/>
  <c r="L254" i="6"/>
  <c r="M254" i="6"/>
  <c r="K255" i="6"/>
  <c r="L255" i="6"/>
  <c r="M255" i="6"/>
  <c r="K256" i="6"/>
  <c r="L256" i="6"/>
  <c r="M256" i="6"/>
  <c r="K257" i="6"/>
  <c r="L257" i="6"/>
  <c r="M257" i="6"/>
  <c r="K258" i="6"/>
  <c r="L258" i="6"/>
  <c r="M258" i="6"/>
  <c r="K259" i="6"/>
  <c r="L259" i="6"/>
  <c r="M259" i="6"/>
  <c r="K260" i="6"/>
  <c r="L260" i="6"/>
  <c r="M260" i="6"/>
  <c r="K261" i="6"/>
  <c r="L261" i="6"/>
  <c r="M261" i="6"/>
  <c r="K262" i="6"/>
  <c r="L262" i="6"/>
  <c r="M262" i="6"/>
  <c r="K263" i="6"/>
  <c r="L263" i="6"/>
  <c r="M263" i="6"/>
  <c r="K264" i="6"/>
  <c r="L264" i="6"/>
  <c r="M264" i="6"/>
  <c r="K265" i="6"/>
  <c r="L265" i="6"/>
  <c r="M265" i="6"/>
  <c r="K266" i="6"/>
  <c r="L266" i="6"/>
  <c r="M266" i="6"/>
  <c r="K267" i="6"/>
  <c r="L267" i="6"/>
  <c r="M267" i="6"/>
  <c r="K268" i="6"/>
  <c r="L268" i="6"/>
  <c r="M268" i="6"/>
  <c r="K269" i="6"/>
  <c r="L269" i="6"/>
  <c r="M269" i="6"/>
  <c r="K270" i="6"/>
  <c r="L270" i="6"/>
  <c r="M270" i="6"/>
  <c r="K271" i="6"/>
  <c r="L271" i="6"/>
  <c r="M271" i="6"/>
  <c r="K272" i="6"/>
  <c r="L272" i="6"/>
  <c r="M272" i="6"/>
  <c r="K273" i="6"/>
  <c r="L273" i="6"/>
  <c r="M273" i="6"/>
  <c r="K274" i="6"/>
  <c r="L274" i="6"/>
  <c r="M274" i="6"/>
  <c r="K275" i="6"/>
  <c r="L275" i="6"/>
  <c r="M275" i="6"/>
  <c r="K276" i="6"/>
  <c r="L276" i="6"/>
  <c r="M276" i="6"/>
  <c r="K277" i="6"/>
  <c r="L277" i="6"/>
  <c r="M277" i="6"/>
  <c r="K4" i="6"/>
  <c r="L4" i="6"/>
  <c r="M4" i="6"/>
  <c r="M281" i="6" l="1"/>
  <c r="K279" i="6"/>
  <c r="M279" i="6"/>
  <c r="K281" i="6"/>
  <c r="L279" i="6"/>
  <c r="L281" i="6"/>
  <c r="K280" i="6"/>
  <c r="L280" i="6"/>
  <c r="M280" i="6"/>
</calcChain>
</file>

<file path=xl/sharedStrings.xml><?xml version="1.0" encoding="utf-8"?>
<sst xmlns="http://schemas.openxmlformats.org/spreadsheetml/2006/main" count="29" uniqueCount="15">
  <si>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</si>
  <si>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</si>
  <si>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</si>
  <si>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</si>
  <si>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</si>
  <si>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</si>
  <si>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</si>
  <si>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</si>
  <si>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全Fe</t>
    <rPh sb="0" eb="1">
      <t>ゼン</t>
    </rPh>
    <phoneticPr fontId="1"/>
  </si>
  <si>
    <t>溶存Fe</t>
    <rPh sb="0" eb="2">
      <t>ヨウゾン</t>
    </rPh>
    <phoneticPr fontId="1"/>
  </si>
  <si>
    <t>殿物Fe</t>
    <rPh sb="0" eb="2">
      <t>デンブツ</t>
    </rPh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</si>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</sst>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_ ;[Red]\-0\ "/>
    <numFmt numFmtId="178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178" fontId="2" fillId="0" borderId="0" xfId="0" applyNumberFormat="1" applyFon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全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18674851587663546"/>
          <c:y val="2.80412419694225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'図2.4-22'!$C$4:$C$277</c:f>
              <c:numCache>
                <c:formatCode>0.0</c:formatCode>
                <c:ptCount val="274"/>
                <c:pt idx="0">
                  <c:v>0.51694209159143623</c:v>
                </c:pt>
                <c:pt idx="1">
                  <c:v>6.2077614163418149</c:v>
                </c:pt>
                <c:pt idx="8">
                  <c:v>1.0801906697056143</c:v>
                </c:pt>
                <c:pt idx="15">
                  <c:v>2.1285246220843814</c:v>
                </c:pt>
                <c:pt idx="21">
                  <c:v>1.8142109600945142</c:v>
                </c:pt>
                <c:pt idx="28">
                  <c:v>1.3831101584333545</c:v>
                </c:pt>
                <c:pt idx="29">
                  <c:v>0.886263424512029</c:v>
                </c:pt>
                <c:pt idx="35">
                  <c:v>1.2576390215628137</c:v>
                </c:pt>
                <c:pt idx="46">
                  <c:v>2.6771537504440879</c:v>
                </c:pt>
                <c:pt idx="49">
                  <c:v>1.3697457176989452</c:v>
                </c:pt>
                <c:pt idx="56">
                  <c:v>1.9379606575589199</c:v>
                </c:pt>
                <c:pt idx="64">
                  <c:v>1.693925645521515</c:v>
                </c:pt>
                <c:pt idx="70">
                  <c:v>1.3906553497467002</c:v>
                </c:pt>
                <c:pt idx="79">
                  <c:v>0.48044140739971491</c:v>
                </c:pt>
                <c:pt idx="85">
                  <c:v>4.2274213602210883E-2</c:v>
                </c:pt>
                <c:pt idx="91">
                  <c:v>0</c:v>
                </c:pt>
                <c:pt idx="98">
                  <c:v>0</c:v>
                </c:pt>
                <c:pt idx="105">
                  <c:v>0.76703962314432361</c:v>
                </c:pt>
                <c:pt idx="109">
                  <c:v>1.2503922305420472</c:v>
                </c:pt>
                <c:pt idx="119">
                  <c:v>0.69110965557909632</c:v>
                </c:pt>
                <c:pt idx="126">
                  <c:v>0.33855143697488904</c:v>
                </c:pt>
                <c:pt idx="133">
                  <c:v>6.9827494033221944</c:v>
                </c:pt>
                <c:pt idx="140">
                  <c:v>0.56429334565976841</c:v>
                </c:pt>
                <c:pt idx="148">
                  <c:v>0.64951340779402444</c:v>
                </c:pt>
                <c:pt idx="155">
                  <c:v>0.58429778170675051</c:v>
                </c:pt>
                <c:pt idx="161">
                  <c:v>1.1291688954583103</c:v>
                </c:pt>
                <c:pt idx="168">
                  <c:v>0.53491246106514201</c:v>
                </c:pt>
                <c:pt idx="182">
                  <c:v>1.7701641186229369</c:v>
                </c:pt>
                <c:pt idx="189">
                  <c:v>3.1394699279336673</c:v>
                </c:pt>
                <c:pt idx="197">
                  <c:v>0.61619524459578334</c:v>
                </c:pt>
                <c:pt idx="203">
                  <c:v>0.19081173546578312</c:v>
                </c:pt>
                <c:pt idx="210">
                  <c:v>0.39495534271853799</c:v>
                </c:pt>
                <c:pt idx="217">
                  <c:v>2.1330555185040678</c:v>
                </c:pt>
                <c:pt idx="224">
                  <c:v>3.0832929875246635</c:v>
                </c:pt>
                <c:pt idx="231">
                  <c:v>14.091954173598326</c:v>
                </c:pt>
                <c:pt idx="238">
                  <c:v>7.2747911717974434</c:v>
                </c:pt>
                <c:pt idx="245">
                  <c:v>8.5008378254766104</c:v>
                </c:pt>
                <c:pt idx="259">
                  <c:v>1.0405552811610723</c:v>
                </c:pt>
                <c:pt idx="267">
                  <c:v>2.3220023389782143</c:v>
                </c:pt>
                <c:pt idx="273">
                  <c:v>1.6620332646527987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CA-425E-A583-F675550545BD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'図2.4-22'!$D$4:$D$277</c:f>
              <c:numCache>
                <c:formatCode>0.0</c:formatCode>
                <c:ptCount val="274"/>
                <c:pt idx="0">
                  <c:v>0.51694209159143623</c:v>
                </c:pt>
                <c:pt idx="1">
                  <c:v>25.415569098891368</c:v>
                </c:pt>
                <c:pt idx="2">
                  <c:v>11.414287615146122</c:v>
                </c:pt>
                <c:pt idx="8">
                  <c:v>6.8792008027893079</c:v>
                </c:pt>
                <c:pt idx="15">
                  <c:v>3.2884748378328923</c:v>
                </c:pt>
                <c:pt idx="21">
                  <c:v>2.2012382171720906</c:v>
                </c:pt>
                <c:pt idx="28">
                  <c:v>2.4959047557214036</c:v>
                </c:pt>
                <c:pt idx="29">
                  <c:v>1.9649149150918745</c:v>
                </c:pt>
                <c:pt idx="35">
                  <c:v>2.0065354460691669</c:v>
                </c:pt>
                <c:pt idx="46">
                  <c:v>0.85245404544901393</c:v>
                </c:pt>
                <c:pt idx="49">
                  <c:v>0.5364666825558031</c:v>
                </c:pt>
                <c:pt idx="56">
                  <c:v>0.56673523846088236</c:v>
                </c:pt>
                <c:pt idx="64">
                  <c:v>0.26095448498561014</c:v>
                </c:pt>
                <c:pt idx="70">
                  <c:v>0.18901660847713239</c:v>
                </c:pt>
                <c:pt idx="85">
                  <c:v>0.10781053141326692</c:v>
                </c:pt>
                <c:pt idx="91">
                  <c:v>9.1445932178272488E-2</c:v>
                </c:pt>
                <c:pt idx="98">
                  <c:v>0.19788044129549229</c:v>
                </c:pt>
                <c:pt idx="105">
                  <c:v>0.25989726424526649</c:v>
                </c:pt>
                <c:pt idx="109">
                  <c:v>0.27651631470915555</c:v>
                </c:pt>
                <c:pt idx="119">
                  <c:v>0.20116957038703442</c:v>
                </c:pt>
                <c:pt idx="126">
                  <c:v>0.43314513476809574</c:v>
                </c:pt>
                <c:pt idx="133">
                  <c:v>0.12680418225825751</c:v>
                </c:pt>
                <c:pt idx="140">
                  <c:v>0.2970916232854624</c:v>
                </c:pt>
                <c:pt idx="148">
                  <c:v>0.58570372940661808</c:v>
                </c:pt>
                <c:pt idx="155">
                  <c:v>0.59205511146357115</c:v>
                </c:pt>
                <c:pt idx="161">
                  <c:v>1.2068511502798009</c:v>
                </c:pt>
                <c:pt idx="168">
                  <c:v>0.54044545265118771</c:v>
                </c:pt>
                <c:pt idx="182">
                  <c:v>1.7403918294737943</c:v>
                </c:pt>
                <c:pt idx="189">
                  <c:v>1.2163470474615947</c:v>
                </c:pt>
                <c:pt idx="197">
                  <c:v>1.398511894397207</c:v>
                </c:pt>
                <c:pt idx="203">
                  <c:v>1.4664506494615919</c:v>
                </c:pt>
                <c:pt idx="210">
                  <c:v>1.208005329367879</c:v>
                </c:pt>
                <c:pt idx="217">
                  <c:v>1.3047453689104302</c:v>
                </c:pt>
                <c:pt idx="224">
                  <c:v>1.1186149228278865</c:v>
                </c:pt>
                <c:pt idx="231">
                  <c:v>0.69971889778633123</c:v>
                </c:pt>
                <c:pt idx="238">
                  <c:v>1.0306836211698214</c:v>
                </c:pt>
                <c:pt idx="245">
                  <c:v>1.010251164023048</c:v>
                </c:pt>
                <c:pt idx="259">
                  <c:v>0.94397015350785118</c:v>
                </c:pt>
                <c:pt idx="267">
                  <c:v>0.62214942743399448</c:v>
                </c:pt>
                <c:pt idx="273">
                  <c:v>0.84607000759419215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CA-425E-A583-F675550545BD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'図2.4-22'!$E$4:$E$277</c:f>
              <c:numCache>
                <c:formatCode>0.0</c:formatCode>
                <c:ptCount val="274"/>
                <c:pt idx="0">
                  <c:v>0.51694209159143623</c:v>
                </c:pt>
                <c:pt idx="1">
                  <c:v>22.776981282195003</c:v>
                </c:pt>
                <c:pt idx="2">
                  <c:v>31.97412962179024</c:v>
                </c:pt>
                <c:pt idx="8">
                  <c:v>28.848818333926445</c:v>
                </c:pt>
                <c:pt idx="15">
                  <c:v>3.0257112414302623</c:v>
                </c:pt>
                <c:pt idx="21">
                  <c:v>0.21411786819466869</c:v>
                </c:pt>
                <c:pt idx="28">
                  <c:v>0.88758312936085804</c:v>
                </c:pt>
                <c:pt idx="29">
                  <c:v>4.1663815874493207E-2</c:v>
                </c:pt>
                <c:pt idx="35">
                  <c:v>1.2047657485832773E-2</c:v>
                </c:pt>
                <c:pt idx="46">
                  <c:v>0</c:v>
                </c:pt>
                <c:pt idx="49">
                  <c:v>0</c:v>
                </c:pt>
                <c:pt idx="56">
                  <c:v>0</c:v>
                </c:pt>
                <c:pt idx="64">
                  <c:v>0</c:v>
                </c:pt>
                <c:pt idx="70">
                  <c:v>0</c:v>
                </c:pt>
                <c:pt idx="79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</c:v>
                </c:pt>
                <c:pt idx="105">
                  <c:v>0</c:v>
                </c:pt>
                <c:pt idx="109">
                  <c:v>0</c:v>
                </c:pt>
                <c:pt idx="119">
                  <c:v>0</c:v>
                </c:pt>
                <c:pt idx="126">
                  <c:v>0</c:v>
                </c:pt>
                <c:pt idx="133">
                  <c:v>0</c:v>
                </c:pt>
                <c:pt idx="140">
                  <c:v>0</c:v>
                </c:pt>
                <c:pt idx="148">
                  <c:v>0</c:v>
                </c:pt>
                <c:pt idx="155">
                  <c:v>0</c:v>
                </c:pt>
                <c:pt idx="161">
                  <c:v>0</c:v>
                </c:pt>
                <c:pt idx="168">
                  <c:v>0</c:v>
                </c:pt>
                <c:pt idx="182">
                  <c:v>0.35049834067496172</c:v>
                </c:pt>
                <c:pt idx="189">
                  <c:v>0.27027362717287462</c:v>
                </c:pt>
                <c:pt idx="197">
                  <c:v>0.4389243321436978</c:v>
                </c:pt>
                <c:pt idx="203">
                  <c:v>0.25455817101467748</c:v>
                </c:pt>
                <c:pt idx="210">
                  <c:v>0.35695317253941483</c:v>
                </c:pt>
                <c:pt idx="217">
                  <c:v>0.58707434143529191</c:v>
                </c:pt>
                <c:pt idx="224">
                  <c:v>0.30065185292983476</c:v>
                </c:pt>
                <c:pt idx="231">
                  <c:v>0.32076303499797876</c:v>
                </c:pt>
                <c:pt idx="238">
                  <c:v>0.30312127377738424</c:v>
                </c:pt>
                <c:pt idx="245">
                  <c:v>1.2614468028312429</c:v>
                </c:pt>
                <c:pt idx="259">
                  <c:v>1.2194313890821744</c:v>
                </c:pt>
                <c:pt idx="267">
                  <c:v>0.70906776275302275</c:v>
                </c:pt>
                <c:pt idx="273">
                  <c:v>0.57181210444905473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CA-425E-A583-F67555054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1947238122509273"/>
          <c:y val="2.0124643874643963E-3"/>
          <c:w val="0.58052761877490722"/>
          <c:h val="0.1662398115142061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19753035299195129"/>
          <c:y val="2.80412419694225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'図2.4-22'!$G$4:$G$277</c:f>
              <c:numCache>
                <c:formatCode>0.0</c:formatCode>
                <c:ptCount val="274"/>
                <c:pt idx="0">
                  <c:v>0</c:v>
                </c:pt>
                <c:pt idx="1">
                  <c:v>0</c:v>
                </c:pt>
                <c:pt idx="8">
                  <c:v>0</c:v>
                </c:pt>
                <c:pt idx="15">
                  <c:v>0</c:v>
                </c:pt>
                <c:pt idx="21">
                  <c:v>0</c:v>
                </c:pt>
                <c:pt idx="28">
                  <c:v>0</c:v>
                </c:pt>
                <c:pt idx="29">
                  <c:v>0</c:v>
                </c:pt>
                <c:pt idx="35">
                  <c:v>0</c:v>
                </c:pt>
                <c:pt idx="46">
                  <c:v>0</c:v>
                </c:pt>
                <c:pt idx="49">
                  <c:v>0</c:v>
                </c:pt>
                <c:pt idx="56">
                  <c:v>0</c:v>
                </c:pt>
                <c:pt idx="64">
                  <c:v>0</c:v>
                </c:pt>
                <c:pt idx="70">
                  <c:v>0</c:v>
                </c:pt>
                <c:pt idx="79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</c:v>
                </c:pt>
                <c:pt idx="105">
                  <c:v>0</c:v>
                </c:pt>
                <c:pt idx="109">
                  <c:v>0</c:v>
                </c:pt>
                <c:pt idx="119">
                  <c:v>0</c:v>
                </c:pt>
                <c:pt idx="126">
                  <c:v>0</c:v>
                </c:pt>
                <c:pt idx="133">
                  <c:v>0</c:v>
                </c:pt>
                <c:pt idx="140">
                  <c:v>0</c:v>
                </c:pt>
                <c:pt idx="148">
                  <c:v>0</c:v>
                </c:pt>
                <c:pt idx="155">
                  <c:v>0</c:v>
                </c:pt>
                <c:pt idx="161">
                  <c:v>2.6844310133079734E-3</c:v>
                </c:pt>
                <c:pt idx="168">
                  <c:v>0</c:v>
                </c:pt>
                <c:pt idx="182">
                  <c:v>0</c:v>
                </c:pt>
                <c:pt idx="189">
                  <c:v>0</c:v>
                </c:pt>
                <c:pt idx="197">
                  <c:v>0</c:v>
                </c:pt>
                <c:pt idx="203">
                  <c:v>0</c:v>
                </c:pt>
                <c:pt idx="210">
                  <c:v>0</c:v>
                </c:pt>
                <c:pt idx="217">
                  <c:v>0</c:v>
                </c:pt>
                <c:pt idx="224">
                  <c:v>0</c:v>
                </c:pt>
                <c:pt idx="231">
                  <c:v>0</c:v>
                </c:pt>
                <c:pt idx="238">
                  <c:v>0</c:v>
                </c:pt>
                <c:pt idx="245">
                  <c:v>0</c:v>
                </c:pt>
                <c:pt idx="259">
                  <c:v>0</c:v>
                </c:pt>
                <c:pt idx="267">
                  <c:v>0</c:v>
                </c:pt>
                <c:pt idx="27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3-4FCF-B41D-C95BC0852947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'図2.4-22'!$H$4:$H$277</c:f>
              <c:numCache>
                <c:formatCode>0.0</c:formatCode>
                <c:ptCount val="274"/>
                <c:pt idx="0">
                  <c:v>0</c:v>
                </c:pt>
                <c:pt idx="1">
                  <c:v>24.68629827520887</c:v>
                </c:pt>
                <c:pt idx="2">
                  <c:v>9.8188997837585585</c:v>
                </c:pt>
                <c:pt idx="8">
                  <c:v>2.8913286970008993</c:v>
                </c:pt>
                <c:pt idx="15">
                  <c:v>2.3285885371761766E-2</c:v>
                </c:pt>
                <c:pt idx="21">
                  <c:v>0.13994401404271362</c:v>
                </c:pt>
                <c:pt idx="28">
                  <c:v>0.12102427576313042</c:v>
                </c:pt>
                <c:pt idx="29">
                  <c:v>0.49465629280176282</c:v>
                </c:pt>
                <c:pt idx="35">
                  <c:v>3.2901263353816591E-3</c:v>
                </c:pt>
                <c:pt idx="46">
                  <c:v>4.2379101744865658E-2</c:v>
                </c:pt>
                <c:pt idx="49">
                  <c:v>4.7685959962592769E-2</c:v>
                </c:pt>
                <c:pt idx="56">
                  <c:v>0</c:v>
                </c:pt>
                <c:pt idx="64">
                  <c:v>1.0155439612093057E-2</c:v>
                </c:pt>
                <c:pt idx="70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</c:v>
                </c:pt>
                <c:pt idx="105">
                  <c:v>0</c:v>
                </c:pt>
                <c:pt idx="109">
                  <c:v>2.0520940396414805E-2</c:v>
                </c:pt>
                <c:pt idx="119">
                  <c:v>8.6873287410846375E-3</c:v>
                </c:pt>
                <c:pt idx="126">
                  <c:v>7.1531139213943634E-2</c:v>
                </c:pt>
                <c:pt idx="133">
                  <c:v>0</c:v>
                </c:pt>
                <c:pt idx="140">
                  <c:v>5.8718514848623934E-2</c:v>
                </c:pt>
                <c:pt idx="148">
                  <c:v>3.5978425107862325E-2</c:v>
                </c:pt>
                <c:pt idx="155">
                  <c:v>4.9855228546238084E-2</c:v>
                </c:pt>
                <c:pt idx="161">
                  <c:v>0.18212564205497012</c:v>
                </c:pt>
                <c:pt idx="168">
                  <c:v>5.4609591132604308E-2</c:v>
                </c:pt>
                <c:pt idx="182">
                  <c:v>0.71065051245068045</c:v>
                </c:pt>
                <c:pt idx="189">
                  <c:v>0.36712658381300101</c:v>
                </c:pt>
                <c:pt idx="197">
                  <c:v>0.37323631321580009</c:v>
                </c:pt>
                <c:pt idx="203">
                  <c:v>0.52561508475487284</c:v>
                </c:pt>
                <c:pt idx="210">
                  <c:v>0.46170000034052811</c:v>
                </c:pt>
                <c:pt idx="217">
                  <c:v>0.30966941662303193</c:v>
                </c:pt>
                <c:pt idx="224">
                  <c:v>2.5982856429932935E-2</c:v>
                </c:pt>
                <c:pt idx="231">
                  <c:v>4.8396070425007584E-2</c:v>
                </c:pt>
                <c:pt idx="238">
                  <c:v>0.18829929000176754</c:v>
                </c:pt>
                <c:pt idx="245">
                  <c:v>9.8983017281629143E-2</c:v>
                </c:pt>
                <c:pt idx="259">
                  <c:v>0.29912718692834162</c:v>
                </c:pt>
                <c:pt idx="267">
                  <c:v>0.14521518335605044</c:v>
                </c:pt>
                <c:pt idx="273">
                  <c:v>0.13893374384511625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B413-4FCF-B41D-C95BC0852947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'図2.4-22'!$I$4:$I$277</c:f>
              <c:numCache>
                <c:formatCode>0.0</c:formatCode>
                <c:ptCount val="274"/>
                <c:pt idx="0">
                  <c:v>0</c:v>
                </c:pt>
                <c:pt idx="1">
                  <c:v>10.024191066866941</c:v>
                </c:pt>
                <c:pt idx="2">
                  <c:v>31.792179118949374</c:v>
                </c:pt>
                <c:pt idx="8">
                  <c:v>23.436961597987832</c:v>
                </c:pt>
                <c:pt idx="15">
                  <c:v>2.4679369428766438</c:v>
                </c:pt>
                <c:pt idx="21">
                  <c:v>0.16603546197399419</c:v>
                </c:pt>
                <c:pt idx="28">
                  <c:v>2.3354662494711118E-2</c:v>
                </c:pt>
                <c:pt idx="29">
                  <c:v>2.4549089821864323E-2</c:v>
                </c:pt>
                <c:pt idx="35">
                  <c:v>8.5175437874501173E-4</c:v>
                </c:pt>
                <c:pt idx="46">
                  <c:v>0</c:v>
                </c:pt>
                <c:pt idx="49">
                  <c:v>0</c:v>
                </c:pt>
                <c:pt idx="56">
                  <c:v>0</c:v>
                </c:pt>
                <c:pt idx="64">
                  <c:v>0</c:v>
                </c:pt>
                <c:pt idx="70">
                  <c:v>0</c:v>
                </c:pt>
                <c:pt idx="79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0.49472767965472159</c:v>
                </c:pt>
                <c:pt idx="105">
                  <c:v>0</c:v>
                </c:pt>
                <c:pt idx="109">
                  <c:v>0</c:v>
                </c:pt>
                <c:pt idx="119">
                  <c:v>0</c:v>
                </c:pt>
                <c:pt idx="126">
                  <c:v>0</c:v>
                </c:pt>
                <c:pt idx="133">
                  <c:v>0</c:v>
                </c:pt>
                <c:pt idx="140">
                  <c:v>0</c:v>
                </c:pt>
                <c:pt idx="148">
                  <c:v>0</c:v>
                </c:pt>
                <c:pt idx="155">
                  <c:v>0</c:v>
                </c:pt>
                <c:pt idx="161">
                  <c:v>0</c:v>
                </c:pt>
                <c:pt idx="168">
                  <c:v>0</c:v>
                </c:pt>
                <c:pt idx="182">
                  <c:v>0</c:v>
                </c:pt>
                <c:pt idx="189">
                  <c:v>9.447733290825365E-2</c:v>
                </c:pt>
                <c:pt idx="197">
                  <c:v>0.10049912526556407</c:v>
                </c:pt>
                <c:pt idx="203">
                  <c:v>0.10924367709501263</c:v>
                </c:pt>
                <c:pt idx="210">
                  <c:v>8.4417471464504457E-2</c:v>
                </c:pt>
                <c:pt idx="217">
                  <c:v>0.17186109380034603</c:v>
                </c:pt>
                <c:pt idx="224">
                  <c:v>8.3142676803878754E-2</c:v>
                </c:pt>
                <c:pt idx="231">
                  <c:v>0.14459653438559952</c:v>
                </c:pt>
                <c:pt idx="238">
                  <c:v>0.1324420206422196</c:v>
                </c:pt>
                <c:pt idx="245">
                  <c:v>0.4503819755310427</c:v>
                </c:pt>
                <c:pt idx="259">
                  <c:v>0.44275925237151542</c:v>
                </c:pt>
                <c:pt idx="267">
                  <c:v>0.14873121629258193</c:v>
                </c:pt>
                <c:pt idx="273">
                  <c:v>0.23326596373364505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B413-4FCF-B41D-C95BC0852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4087271240469134"/>
          <c:y val="2.0124643874643963E-3"/>
          <c:w val="0.5591272875953085"/>
          <c:h val="0.16671618295561391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殿物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21782817083103814"/>
          <c:y val="1.79395437116863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'図2.4-22'!$K$4:$K$277</c:f>
              <c:numCache>
                <c:formatCode>0.0</c:formatCode>
                <c:ptCount val="274"/>
                <c:pt idx="0">
                  <c:v>0.51694209159143623</c:v>
                </c:pt>
                <c:pt idx="1">
                  <c:v>6.2077614163418149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1.0801906697056143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2.1285246220843814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1.8142109600945142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1.3831101584333545</c:v>
                </c:pt>
                <c:pt idx="29">
                  <c:v>0.886263424512029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1.2576390215628137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2.6771537504440879</c:v>
                </c:pt>
                <c:pt idx="47">
                  <c:v>#N/A</c:v>
                </c:pt>
                <c:pt idx="48">
                  <c:v>#N/A</c:v>
                </c:pt>
                <c:pt idx="49">
                  <c:v>1.3697457176989452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1.9379606575589199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1.693925645521515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1.3906553497467002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0.48044140739971491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4.2274213602210883E-2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0.76703962314432361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1.2503922305420472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0.69110965557909632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0.33855143697488904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6.9827494033221944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0.56429334565976841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0.64951340779402444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0.58429778170675051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1.1264844644450023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0.53491246106514201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1.7701641186229369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3.1394699279336673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0.61619524459578334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0.19081173546578312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0.39495534271853799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2.1330555185040678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3.0832929875246635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14.091954173598326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7.2747911717974434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8.5008378254766104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1.0405552811610723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2.3220023389782143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1.6620332646527987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53-4AF6-A52D-A27449BAD53D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'図2.4-22'!$L$4:$L$277</c:f>
              <c:numCache>
                <c:formatCode>0.0</c:formatCode>
                <c:ptCount val="274"/>
                <c:pt idx="0">
                  <c:v>0.51694209159143623</c:v>
                </c:pt>
                <c:pt idx="1">
                  <c:v>0.72927082368249785</c:v>
                </c:pt>
                <c:pt idx="2">
                  <c:v>1.5953878313875638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3.9878721057884086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3.2651889524611306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2.0612942031293771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2.3748804799582732</c:v>
                </c:pt>
                <c:pt idx="29">
                  <c:v>1.4702586222901117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2.0032453197337854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0.81007494370414823</c:v>
                </c:pt>
                <c:pt idx="47">
                  <c:v>#N/A</c:v>
                </c:pt>
                <c:pt idx="48">
                  <c:v>#N/A</c:v>
                </c:pt>
                <c:pt idx="49">
                  <c:v>0.48878072259321032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0.56673523846088236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0.2507990453735171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0.18901660847713239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0.10781053141326692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9.1445932178272488E-2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0.19788044129549229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0.25989726424526649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0.25599537431274078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0.19248224164594979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0.36161399555415208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0.12680418225825751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0.23837310843683845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0.54972530429875577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0.54219988291733312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1.0247255082248308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0.48583586151858338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1.029741317023114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0.84922046364859372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1.0252755811814069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0.94083556470671903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0.74630532902735092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0.99507595228739831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1.0926320663979536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0.65132282736132363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0.84238433116805389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0.91126814674141887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0.64484296657950957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0.47693424407794405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0.7071362637490759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1753-4AF6-A52D-A27449BAD53D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'図2.4-22'!$B$4:$B$278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'図2.4-22'!$M$4:$M$277</c:f>
              <c:numCache>
                <c:formatCode>0.0</c:formatCode>
                <c:ptCount val="274"/>
                <c:pt idx="0">
                  <c:v>0.51694209159143623</c:v>
                </c:pt>
                <c:pt idx="1">
                  <c:v>12.752790215328062</c:v>
                </c:pt>
                <c:pt idx="2">
                  <c:v>0.18195050284086633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5.4118567359386134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0.55777429855361849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4.8082406220674501E-2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0.86422846686614696</c:v>
                </c:pt>
                <c:pt idx="29">
                  <c:v>1.7114726052628884E-2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1.1195903107087761E-2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0</c:v>
                </c:pt>
                <c:pt idx="47">
                  <c:v>#N/A</c:v>
                </c:pt>
                <c:pt idx="48">
                  <c:v>#N/A</c:v>
                </c:pt>
                <c:pt idx="49">
                  <c:v>0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0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0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0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0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0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0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0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0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0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0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0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0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0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0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0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0.35049834067496172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0.17579629426462096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0.33842520687813371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0.14531449391966483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0.27253570107491037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0.41521324763494588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0.21750917612595599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0.17616650061237923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0.17067925313516463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0.81106482730020013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0.77667213671065904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0.56033654646044084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0.33854614071540967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1753-4AF6-A52D-A27449BAD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5208895452867165"/>
          <c:y val="2.0124643874643963E-3"/>
          <c:w val="0.54791104547132841"/>
          <c:h val="0.16033500114078333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138546</xdr:colOff>
      <xdr:row>4</xdr:row>
      <xdr:rowOff>13854</xdr:rowOff>
    </xdr:from>
    <xdr:to>
      <xdr:col>21</xdr:col>
      <xdr:colOff>51169</xdr:colOff>
      <xdr:row>17</xdr:row>
      <xdr:rowOff>156119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5C56CE4C-277A-4BE0-A883-17BBC55227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163056</xdr:colOff>
      <xdr:row>18</xdr:row>
      <xdr:rowOff>180110</xdr:rowOff>
    </xdr:from>
    <xdr:to>
      <xdr:col>21</xdr:col>
      <xdr:colOff>89016</xdr:colOff>
      <xdr:row>32</xdr:row>
      <xdr:rowOff>128411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D63E3FB1-7FB0-4DF5-A7F3-8A6AF75830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168964</xdr:colOff>
      <xdr:row>34</xdr:row>
      <xdr:rowOff>43326</xdr:rowOff>
    </xdr:from>
    <xdr:to>
      <xdr:col>21</xdr:col>
      <xdr:colOff>73504</xdr:colOff>
      <xdr:row>47</xdr:row>
      <xdr:rowOff>187832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FBF4554B-12C3-4041-B89F-2A53E0D2F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83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N10" sqref="N10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10" width="7.35546875" style="1"/>
    <col min="11" max="13" width="7.35546875" style="12"/>
  </cols>
  <sheetData>
    <row r="1" spans="1:13" x14ac:dyDescent="0.35">
      <c r="A1" s="19"/>
      <c r="B1" s="19"/>
      <c r="C1" s="26" t="s">
        <v>8</v>
      </c>
      <c r="D1" s="27"/>
      <c r="E1" s="14"/>
      <c r="F1" s="7"/>
      <c r="G1" s="23" t="s">
        <v>9</v>
      </c>
      <c r="H1" s="24"/>
      <c r="I1" s="25"/>
      <c r="J1" s="11"/>
      <c r="K1" s="20" t="s">
        <v>10</v>
      </c>
      <c r="L1" s="21"/>
      <c r="M1" s="22"/>
    </row>
    <row r="2" spans="1:13" x14ac:dyDescent="0.35">
      <c r="A2" s="6" t="s">
        <v>1</v>
      </c>
      <c r="B2" s="2" t="s">
        <v>2</v>
      </c>
      <c r="C2" s="7" t="s">
        <v>5</v>
      </c>
      <c r="D2" s="7" t="s">
        <v>6</v>
      </c>
      <c r="E2" s="7" t="s">
        <v>7</v>
      </c>
      <c r="F2" s="7"/>
      <c r="G2" s="11" t="s">
        <v>5</v>
      </c>
      <c r="H2" s="11" t="s">
        <v>6</v>
      </c>
      <c r="I2" s="11" t="s">
        <v>7</v>
      </c>
      <c r="J2" s="11"/>
      <c r="K2" s="5" t="s">
        <v>5</v>
      </c>
      <c r="L2" s="5" t="s">
        <v>6</v>
      </c>
      <c r="M2" s="5" t="s">
        <v>7</v>
      </c>
    </row>
    <row r="3" spans="1:13" x14ac:dyDescent="0.35">
      <c r="A3" s="6" t="s">
        <v>3</v>
      </c>
      <c r="B3" s="2" t="s">
        <v>4</v>
      </c>
      <c r="C3" s="8" t="s">
        <v>0</v>
      </c>
      <c r="D3" s="8" t="s">
        <v>0</v>
      </c>
      <c r="E3" s="8" t="s">
        <v>0</v>
      </c>
      <c r="F3" s="8"/>
      <c r="G3" s="10" t="s">
        <v>0</v>
      </c>
      <c r="H3" s="10" t="s">
        <v>0</v>
      </c>
      <c r="I3" s="10" t="s">
        <v>0</v>
      </c>
      <c r="J3" s="10"/>
      <c r="K3" s="8" t="s">
        <v>0</v>
      </c>
      <c r="L3" s="8" t="s">
        <v>0</v>
      </c>
      <c r="M3" s="8" t="s">
        <v>0</v>
      </c>
    </row>
    <row r="4" spans="1:13" x14ac:dyDescent="0.35">
      <c r="A4" s="3">
        <v>45404</v>
      </c>
      <c r="B4" s="4">
        <v>0</v>
      </c>
      <c r="C4" s="16">
        <v>0.51694209159143623</v>
      </c>
      <c r="D4" s="16">
        <v>0.51694209159143623</v>
      </c>
      <c r="E4" s="16">
        <v>0.51694209159143623</v>
      </c>
      <c r="F4" s="16"/>
      <c r="G4" s="16">
        <v>0</v>
      </c>
      <c r="H4" s="16">
        <v>0</v>
      </c>
      <c r="I4" s="16">
        <v>0</v>
      </c>
      <c r="J4" s="16"/>
      <c r="K4" s="8">
        <f t="shared" ref="K4:K35" si="0">IF(G4="",NA(),IF(C4-G4&lt;0,0,C4-G4))</f>
        <v>0.51694209159143623</v>
      </c>
      <c r="L4" s="8">
        <f t="shared" ref="L4:L35" si="1">IF(H4="",NA(),IF(D4-H4&lt;0,0,D4-H4))</f>
        <v>0.51694209159143623</v>
      </c>
      <c r="M4" s="8">
        <f t="shared" ref="M4:M35" si="2">IF(I4="",NA(),IF(E4-I4&lt;0,0,E4-I4))</f>
        <v>0.51694209159143623</v>
      </c>
    </row>
    <row r="5" spans="1:13" x14ac:dyDescent="0.35">
      <c r="A5" s="3">
        <v>45405</v>
      </c>
      <c r="B5" s="4">
        <v>1</v>
      </c>
      <c r="C5" s="16">
        <v>6.2077614163418149</v>
      </c>
      <c r="D5" s="16">
        <v>25.415569098891368</v>
      </c>
      <c r="E5" s="16">
        <v>22.776981282195003</v>
      </c>
      <c r="F5" s="16"/>
      <c r="G5" s="16">
        <v>0</v>
      </c>
      <c r="H5" s="16">
        <v>24.68629827520887</v>
      </c>
      <c r="I5" s="16">
        <v>10.024191066866941</v>
      </c>
      <c r="J5" s="16"/>
      <c r="K5" s="8">
        <f t="shared" si="0"/>
        <v>6.2077614163418149</v>
      </c>
      <c r="L5" s="8">
        <f t="shared" si="1"/>
        <v>0.72927082368249785</v>
      </c>
      <c r="M5" s="8">
        <f t="shared" si="2"/>
        <v>12.752790215328062</v>
      </c>
    </row>
    <row r="6" spans="1:13" x14ac:dyDescent="0.35">
      <c r="A6" s="3">
        <v>45406</v>
      </c>
      <c r="B6" s="4">
        <v>2</v>
      </c>
      <c r="C6" s="16"/>
      <c r="D6" s="16">
        <v>11.414287615146122</v>
      </c>
      <c r="E6" s="16">
        <v>31.97412962179024</v>
      </c>
      <c r="F6" s="16"/>
      <c r="G6" s="16"/>
      <c r="H6" s="16">
        <v>9.8188997837585585</v>
      </c>
      <c r="I6" s="16">
        <v>31.792179118949374</v>
      </c>
      <c r="J6" s="16"/>
      <c r="K6" s="8" t="e">
        <f t="shared" si="0"/>
        <v>#N/A</v>
      </c>
      <c r="L6" s="8">
        <f t="shared" si="1"/>
        <v>1.5953878313875638</v>
      </c>
      <c r="M6" s="8">
        <f t="shared" si="2"/>
        <v>0.18195050284086633</v>
      </c>
    </row>
    <row r="7" spans="1:13" x14ac:dyDescent="0.35">
      <c r="A7" s="3">
        <v>45407</v>
      </c>
      <c r="B7" s="4">
        <v>3</v>
      </c>
      <c r="C7" s="16"/>
      <c r="D7" s="16"/>
      <c r="E7" s="16"/>
      <c r="F7" s="16"/>
      <c r="G7" s="16"/>
      <c r="H7" s="16"/>
      <c r="I7" s="16"/>
      <c r="J7" s="16"/>
      <c r="K7" s="8" t="e">
        <f t="shared" si="0"/>
        <v>#N/A</v>
      </c>
      <c r="L7" s="8" t="e">
        <f t="shared" si="1"/>
        <v>#N/A</v>
      </c>
      <c r="M7" s="8" t="e">
        <f t="shared" si="2"/>
        <v>#N/A</v>
      </c>
    </row>
    <row r="8" spans="1:13" x14ac:dyDescent="0.35">
      <c r="A8" s="3">
        <v>45408</v>
      </c>
      <c r="B8" s="4">
        <v>4</v>
      </c>
      <c r="C8" s="16"/>
      <c r="D8" s="16"/>
      <c r="E8" s="16"/>
      <c r="F8" s="16"/>
      <c r="G8" s="16"/>
      <c r="H8" s="16"/>
      <c r="I8" s="16"/>
      <c r="J8" s="16"/>
      <c r="K8" s="8" t="e">
        <f t="shared" si="0"/>
        <v>#N/A</v>
      </c>
      <c r="L8" s="8" t="e">
        <f t="shared" si="1"/>
        <v>#N/A</v>
      </c>
      <c r="M8" s="8" t="e">
        <f t="shared" si="2"/>
        <v>#N/A</v>
      </c>
    </row>
    <row r="9" spans="1:13" x14ac:dyDescent="0.35">
      <c r="A9" s="3">
        <v>45409</v>
      </c>
      <c r="B9" s="4">
        <v>5</v>
      </c>
      <c r="C9" s="16"/>
      <c r="D9" s="16"/>
      <c r="E9" s="16"/>
      <c r="F9" s="16"/>
      <c r="G9" s="16"/>
      <c r="H9" s="16"/>
      <c r="I9" s="16"/>
      <c r="J9" s="16"/>
      <c r="K9" s="8" t="e">
        <f t="shared" si="0"/>
        <v>#N/A</v>
      </c>
      <c r="L9" s="8" t="e">
        <f t="shared" si="1"/>
        <v>#N/A</v>
      </c>
      <c r="M9" s="8" t="e">
        <f t="shared" si="2"/>
        <v>#N/A</v>
      </c>
    </row>
    <row r="10" spans="1:13" x14ac:dyDescent="0.35">
      <c r="A10" s="3">
        <v>45410</v>
      </c>
      <c r="B10" s="4">
        <v>6</v>
      </c>
      <c r="C10" s="16"/>
      <c r="D10" s="16"/>
      <c r="E10" s="16"/>
      <c r="F10" s="16"/>
      <c r="G10" s="16"/>
      <c r="H10" s="16"/>
      <c r="I10" s="16"/>
      <c r="J10" s="16"/>
      <c r="K10" s="8" t="e">
        <f t="shared" si="0"/>
        <v>#N/A</v>
      </c>
      <c r="L10" s="8" t="e">
        <f t="shared" si="1"/>
        <v>#N/A</v>
      </c>
      <c r="M10" s="8" t="e">
        <f t="shared" si="2"/>
        <v>#N/A</v>
      </c>
    </row>
    <row r="11" spans="1:13" x14ac:dyDescent="0.35">
      <c r="A11" s="3">
        <v>45411</v>
      </c>
      <c r="B11" s="4">
        <v>7</v>
      </c>
      <c r="C11" s="16"/>
      <c r="D11" s="16"/>
      <c r="E11" s="16"/>
      <c r="F11" s="16"/>
      <c r="G11" s="16"/>
      <c r="H11" s="16"/>
      <c r="I11" s="16"/>
      <c r="J11" s="16"/>
      <c r="K11" s="8" t="e">
        <f t="shared" si="0"/>
        <v>#N/A</v>
      </c>
      <c r="L11" s="8" t="e">
        <f t="shared" si="1"/>
        <v>#N/A</v>
      </c>
      <c r="M11" s="8" t="e">
        <f t="shared" si="2"/>
        <v>#N/A</v>
      </c>
    </row>
    <row r="12" spans="1:13" x14ac:dyDescent="0.35">
      <c r="A12" s="3">
        <v>45412</v>
      </c>
      <c r="B12" s="4">
        <v>8</v>
      </c>
      <c r="C12" s="16">
        <v>1.0801906697056143</v>
      </c>
      <c r="D12" s="16">
        <v>6.8792008027893079</v>
      </c>
      <c r="E12" s="16">
        <v>28.848818333926445</v>
      </c>
      <c r="F12" s="16"/>
      <c r="G12" s="16">
        <v>0</v>
      </c>
      <c r="H12" s="16">
        <v>2.8913286970008993</v>
      </c>
      <c r="I12" s="16">
        <v>23.436961597987832</v>
      </c>
      <c r="J12" s="16"/>
      <c r="K12" s="8">
        <f t="shared" si="0"/>
        <v>1.0801906697056143</v>
      </c>
      <c r="L12" s="8">
        <f t="shared" si="1"/>
        <v>3.9878721057884086</v>
      </c>
      <c r="M12" s="8">
        <f t="shared" si="2"/>
        <v>5.4118567359386134</v>
      </c>
    </row>
    <row r="13" spans="1:13" x14ac:dyDescent="0.35">
      <c r="A13" s="3">
        <v>45413</v>
      </c>
      <c r="B13" s="4">
        <v>9</v>
      </c>
      <c r="C13" s="16"/>
      <c r="D13" s="16"/>
      <c r="E13" s="16"/>
      <c r="F13" s="16"/>
      <c r="G13" s="16"/>
      <c r="H13" s="16"/>
      <c r="I13" s="16"/>
      <c r="J13" s="16"/>
      <c r="K13" s="8" t="e">
        <f t="shared" si="0"/>
        <v>#N/A</v>
      </c>
      <c r="L13" s="8" t="e">
        <f t="shared" si="1"/>
        <v>#N/A</v>
      </c>
      <c r="M13" s="8" t="e">
        <f t="shared" si="2"/>
        <v>#N/A</v>
      </c>
    </row>
    <row r="14" spans="1:13" x14ac:dyDescent="0.35">
      <c r="A14" s="3">
        <v>45414</v>
      </c>
      <c r="B14" s="4">
        <v>10</v>
      </c>
      <c r="C14" s="16"/>
      <c r="D14" s="16"/>
      <c r="E14" s="16"/>
      <c r="F14" s="16"/>
      <c r="G14" s="16"/>
      <c r="H14" s="16"/>
      <c r="I14" s="16"/>
      <c r="J14" s="16"/>
      <c r="K14" s="8" t="e">
        <f t="shared" si="0"/>
        <v>#N/A</v>
      </c>
      <c r="L14" s="8" t="e">
        <f t="shared" si="1"/>
        <v>#N/A</v>
      </c>
      <c r="M14" s="8" t="e">
        <f t="shared" si="2"/>
        <v>#N/A</v>
      </c>
    </row>
    <row r="15" spans="1:13" x14ac:dyDescent="0.35">
      <c r="A15" s="3">
        <v>45415</v>
      </c>
      <c r="B15" s="4">
        <v>11</v>
      </c>
      <c r="C15" s="16"/>
      <c r="D15" s="16"/>
      <c r="E15" s="16"/>
      <c r="F15" s="16"/>
      <c r="G15" s="16"/>
      <c r="H15" s="16"/>
      <c r="I15" s="16"/>
      <c r="J15" s="16"/>
      <c r="K15" s="8" t="e">
        <f t="shared" si="0"/>
        <v>#N/A</v>
      </c>
      <c r="L15" s="8" t="e">
        <f t="shared" si="1"/>
        <v>#N/A</v>
      </c>
      <c r="M15" s="8" t="e">
        <f t="shared" si="2"/>
        <v>#N/A</v>
      </c>
    </row>
    <row r="16" spans="1:13" x14ac:dyDescent="0.35">
      <c r="A16" s="3">
        <v>45416</v>
      </c>
      <c r="B16" s="4">
        <v>12</v>
      </c>
      <c r="C16" s="16"/>
      <c r="D16" s="16"/>
      <c r="E16" s="16"/>
      <c r="F16" s="16"/>
      <c r="G16" s="16"/>
      <c r="H16" s="16"/>
      <c r="I16" s="16"/>
      <c r="J16" s="16"/>
      <c r="K16" s="8" t="e">
        <f t="shared" si="0"/>
        <v>#N/A</v>
      </c>
      <c r="L16" s="8" t="e">
        <f t="shared" si="1"/>
        <v>#N/A</v>
      </c>
      <c r="M16" s="8" t="e">
        <f t="shared" si="2"/>
        <v>#N/A</v>
      </c>
    </row>
    <row r="17" spans="1:13" x14ac:dyDescent="0.35">
      <c r="A17" s="3">
        <v>45417</v>
      </c>
      <c r="B17" s="4">
        <v>13</v>
      </c>
      <c r="C17" s="16"/>
      <c r="D17" s="16"/>
      <c r="E17" s="16"/>
      <c r="F17" s="16"/>
      <c r="G17" s="16"/>
      <c r="H17" s="16"/>
      <c r="I17" s="16"/>
      <c r="J17" s="16"/>
      <c r="K17" s="8" t="e">
        <f t="shared" si="0"/>
        <v>#N/A</v>
      </c>
      <c r="L17" s="8" t="e">
        <f t="shared" si="1"/>
        <v>#N/A</v>
      </c>
      <c r="M17" s="8" t="e">
        <f t="shared" si="2"/>
        <v>#N/A</v>
      </c>
    </row>
    <row r="18" spans="1:13" x14ac:dyDescent="0.35">
      <c r="A18" s="3">
        <v>45418</v>
      </c>
      <c r="B18" s="4">
        <v>14</v>
      </c>
      <c r="C18" s="16"/>
      <c r="D18" s="16"/>
      <c r="E18" s="16"/>
      <c r="F18" s="16"/>
      <c r="G18" s="16"/>
      <c r="H18" s="16"/>
      <c r="I18" s="16"/>
      <c r="J18" s="16"/>
      <c r="K18" s="8" t="e">
        <f t="shared" si="0"/>
        <v>#N/A</v>
      </c>
      <c r="L18" s="8" t="e">
        <f t="shared" si="1"/>
        <v>#N/A</v>
      </c>
      <c r="M18" s="8" t="e">
        <f t="shared" si="2"/>
        <v>#N/A</v>
      </c>
    </row>
    <row r="19" spans="1:13" x14ac:dyDescent="0.35">
      <c r="A19" s="3">
        <v>45419</v>
      </c>
      <c r="B19" s="4">
        <v>15</v>
      </c>
      <c r="C19" s="16">
        <v>2.1285246220843814</v>
      </c>
      <c r="D19" s="16">
        <v>3.2884748378328923</v>
      </c>
      <c r="E19" s="16">
        <v>3.0257112414302623</v>
      </c>
      <c r="F19" s="16"/>
      <c r="G19" s="16">
        <v>0</v>
      </c>
      <c r="H19" s="16">
        <v>2.3285885371761766E-2</v>
      </c>
      <c r="I19" s="16">
        <v>2.4679369428766438</v>
      </c>
      <c r="J19" s="16"/>
      <c r="K19" s="8">
        <f t="shared" si="0"/>
        <v>2.1285246220843814</v>
      </c>
      <c r="L19" s="8">
        <f t="shared" si="1"/>
        <v>3.2651889524611306</v>
      </c>
      <c r="M19" s="8">
        <f t="shared" si="2"/>
        <v>0.55777429855361849</v>
      </c>
    </row>
    <row r="20" spans="1:13" x14ac:dyDescent="0.35">
      <c r="A20" s="3">
        <v>45420</v>
      </c>
      <c r="B20" s="4">
        <v>16</v>
      </c>
      <c r="C20" s="16"/>
      <c r="D20" s="16"/>
      <c r="E20" s="16"/>
      <c r="F20" s="16"/>
      <c r="G20" s="16"/>
      <c r="H20" s="16"/>
      <c r="I20" s="16"/>
      <c r="J20" s="16"/>
      <c r="K20" s="8" t="e">
        <f t="shared" si="0"/>
        <v>#N/A</v>
      </c>
      <c r="L20" s="8" t="e">
        <f t="shared" si="1"/>
        <v>#N/A</v>
      </c>
      <c r="M20" s="8" t="e">
        <f t="shared" si="2"/>
        <v>#N/A</v>
      </c>
    </row>
    <row r="21" spans="1:13" x14ac:dyDescent="0.35">
      <c r="A21" s="3">
        <v>45421</v>
      </c>
      <c r="B21" s="4">
        <v>17</v>
      </c>
      <c r="C21" s="16"/>
      <c r="D21" s="16"/>
      <c r="E21" s="16"/>
      <c r="F21" s="16"/>
      <c r="G21" s="16"/>
      <c r="H21" s="16"/>
      <c r="I21" s="16"/>
      <c r="J21" s="16"/>
      <c r="K21" s="8" t="e">
        <f t="shared" si="0"/>
        <v>#N/A</v>
      </c>
      <c r="L21" s="8" t="e">
        <f t="shared" si="1"/>
        <v>#N/A</v>
      </c>
      <c r="M21" s="8" t="e">
        <f t="shared" si="2"/>
        <v>#N/A</v>
      </c>
    </row>
    <row r="22" spans="1:13" x14ac:dyDescent="0.35">
      <c r="A22" s="3">
        <v>45422</v>
      </c>
      <c r="B22" s="4">
        <v>18</v>
      </c>
      <c r="C22" s="16"/>
      <c r="D22" s="16"/>
      <c r="E22" s="16"/>
      <c r="F22" s="16"/>
      <c r="G22" s="16"/>
      <c r="H22" s="16"/>
      <c r="I22" s="16"/>
      <c r="J22" s="16"/>
      <c r="K22" s="8" t="e">
        <f t="shared" si="0"/>
        <v>#N/A</v>
      </c>
      <c r="L22" s="8" t="e">
        <f t="shared" si="1"/>
        <v>#N/A</v>
      </c>
      <c r="M22" s="8" t="e">
        <f t="shared" si="2"/>
        <v>#N/A</v>
      </c>
    </row>
    <row r="23" spans="1:13" x14ac:dyDescent="0.35">
      <c r="A23" s="3">
        <v>45423</v>
      </c>
      <c r="B23" s="4">
        <v>19</v>
      </c>
      <c r="C23" s="16"/>
      <c r="D23" s="16"/>
      <c r="E23" s="16"/>
      <c r="F23" s="16"/>
      <c r="G23" s="16"/>
      <c r="H23" s="16"/>
      <c r="I23" s="16"/>
      <c r="J23" s="16"/>
      <c r="K23" s="8" t="e">
        <f t="shared" si="0"/>
        <v>#N/A</v>
      </c>
      <c r="L23" s="8" t="e">
        <f t="shared" si="1"/>
        <v>#N/A</v>
      </c>
      <c r="M23" s="8" t="e">
        <f t="shared" si="2"/>
        <v>#N/A</v>
      </c>
    </row>
    <row r="24" spans="1:13" x14ac:dyDescent="0.35">
      <c r="A24" s="3">
        <v>45424</v>
      </c>
      <c r="B24" s="4">
        <v>20</v>
      </c>
      <c r="C24" s="16"/>
      <c r="D24" s="16"/>
      <c r="E24" s="16"/>
      <c r="F24" s="16"/>
      <c r="G24" s="16"/>
      <c r="H24" s="16"/>
      <c r="I24" s="16"/>
      <c r="J24" s="16"/>
      <c r="K24" s="8" t="e">
        <f t="shared" si="0"/>
        <v>#N/A</v>
      </c>
      <c r="L24" s="8" t="e">
        <f t="shared" si="1"/>
        <v>#N/A</v>
      </c>
      <c r="M24" s="8" t="e">
        <f t="shared" si="2"/>
        <v>#N/A</v>
      </c>
    </row>
    <row r="25" spans="1:13" x14ac:dyDescent="0.35">
      <c r="A25" s="3">
        <v>45425</v>
      </c>
      <c r="B25" s="4">
        <v>21</v>
      </c>
      <c r="C25" s="16">
        <v>1.8142109600945142</v>
      </c>
      <c r="D25" s="16">
        <v>2.2012382171720906</v>
      </c>
      <c r="E25" s="16">
        <v>0.21411786819466869</v>
      </c>
      <c r="F25" s="16"/>
      <c r="G25" s="16">
        <v>0</v>
      </c>
      <c r="H25" s="16">
        <v>0.13994401404271362</v>
      </c>
      <c r="I25" s="16">
        <v>0.16603546197399419</v>
      </c>
      <c r="J25" s="16"/>
      <c r="K25" s="8">
        <f t="shared" si="0"/>
        <v>1.8142109600945142</v>
      </c>
      <c r="L25" s="8">
        <f t="shared" si="1"/>
        <v>2.0612942031293771</v>
      </c>
      <c r="M25" s="8">
        <f t="shared" si="2"/>
        <v>4.8082406220674501E-2</v>
      </c>
    </row>
    <row r="26" spans="1:13" x14ac:dyDescent="0.35">
      <c r="A26" s="3">
        <v>45426</v>
      </c>
      <c r="B26" s="4">
        <v>22</v>
      </c>
      <c r="C26" s="16"/>
      <c r="D26" s="16"/>
      <c r="E26" s="16"/>
      <c r="F26" s="16"/>
      <c r="G26" s="16"/>
      <c r="H26" s="16"/>
      <c r="I26" s="16"/>
      <c r="J26" s="16"/>
      <c r="K26" s="8" t="e">
        <f t="shared" si="0"/>
        <v>#N/A</v>
      </c>
      <c r="L26" s="8" t="e">
        <f t="shared" si="1"/>
        <v>#N/A</v>
      </c>
      <c r="M26" s="8" t="e">
        <f t="shared" si="2"/>
        <v>#N/A</v>
      </c>
    </row>
    <row r="27" spans="1:13" x14ac:dyDescent="0.35">
      <c r="A27" s="3">
        <v>45427</v>
      </c>
      <c r="B27" s="4">
        <v>23</v>
      </c>
      <c r="C27" s="16"/>
      <c r="D27" s="16"/>
      <c r="E27" s="16"/>
      <c r="F27" s="16"/>
      <c r="G27" s="16"/>
      <c r="H27" s="16"/>
      <c r="I27" s="16"/>
      <c r="J27" s="16"/>
      <c r="K27" s="8" t="e">
        <f t="shared" si="0"/>
        <v>#N/A</v>
      </c>
      <c r="L27" s="8" t="e">
        <f t="shared" si="1"/>
        <v>#N/A</v>
      </c>
      <c r="M27" s="8" t="e">
        <f t="shared" si="2"/>
        <v>#N/A</v>
      </c>
    </row>
    <row r="28" spans="1:13" x14ac:dyDescent="0.35">
      <c r="A28" s="3">
        <v>45428</v>
      </c>
      <c r="B28" s="4">
        <v>24</v>
      </c>
      <c r="C28" s="16"/>
      <c r="D28" s="16"/>
      <c r="E28" s="16"/>
      <c r="F28" s="16"/>
      <c r="G28" s="16"/>
      <c r="H28" s="16"/>
      <c r="I28" s="16"/>
      <c r="J28" s="16"/>
      <c r="K28" s="8" t="e">
        <f t="shared" si="0"/>
        <v>#N/A</v>
      </c>
      <c r="L28" s="8" t="e">
        <f t="shared" si="1"/>
        <v>#N/A</v>
      </c>
      <c r="M28" s="8" t="e">
        <f t="shared" si="2"/>
        <v>#N/A</v>
      </c>
    </row>
    <row r="29" spans="1:13" x14ac:dyDescent="0.35">
      <c r="A29" s="3">
        <v>45429</v>
      </c>
      <c r="B29" s="4">
        <v>25</v>
      </c>
      <c r="C29" s="16"/>
      <c r="D29" s="16"/>
      <c r="E29" s="16"/>
      <c r="F29" s="16"/>
      <c r="G29" s="16"/>
      <c r="H29" s="16"/>
      <c r="I29" s="16"/>
      <c r="J29" s="16"/>
      <c r="K29" s="8" t="e">
        <f t="shared" si="0"/>
        <v>#N/A</v>
      </c>
      <c r="L29" s="8" t="e">
        <f t="shared" si="1"/>
        <v>#N/A</v>
      </c>
      <c r="M29" s="8" t="e">
        <f t="shared" si="2"/>
        <v>#N/A</v>
      </c>
    </row>
    <row r="30" spans="1:13" x14ac:dyDescent="0.35">
      <c r="A30" s="3">
        <v>45430</v>
      </c>
      <c r="B30" s="4">
        <v>26</v>
      </c>
      <c r="C30" s="16"/>
      <c r="D30" s="16"/>
      <c r="E30" s="16"/>
      <c r="F30" s="16"/>
      <c r="G30" s="16"/>
      <c r="H30" s="16"/>
      <c r="I30" s="16"/>
      <c r="J30" s="16"/>
      <c r="K30" s="8" t="e">
        <f t="shared" si="0"/>
        <v>#N/A</v>
      </c>
      <c r="L30" s="8" t="e">
        <f t="shared" si="1"/>
        <v>#N/A</v>
      </c>
      <c r="M30" s="8" t="e">
        <f t="shared" si="2"/>
        <v>#N/A</v>
      </c>
    </row>
    <row r="31" spans="1:13" x14ac:dyDescent="0.35">
      <c r="A31" s="3">
        <v>45431</v>
      </c>
      <c r="B31" s="4">
        <v>27</v>
      </c>
      <c r="C31" s="16"/>
      <c r="D31" s="16"/>
      <c r="E31" s="16"/>
      <c r="F31" s="16"/>
      <c r="G31" s="16"/>
      <c r="H31" s="16"/>
      <c r="I31" s="16"/>
      <c r="J31" s="16"/>
      <c r="K31" s="8" t="e">
        <f t="shared" si="0"/>
        <v>#N/A</v>
      </c>
      <c r="L31" s="8" t="e">
        <f t="shared" si="1"/>
        <v>#N/A</v>
      </c>
      <c r="M31" s="8" t="e">
        <f t="shared" si="2"/>
        <v>#N/A</v>
      </c>
    </row>
    <row r="32" spans="1:13" x14ac:dyDescent="0.35">
      <c r="A32" s="3">
        <v>45432</v>
      </c>
      <c r="B32" s="4">
        <v>28</v>
      </c>
      <c r="C32" s="16">
        <v>1.3831101584333545</v>
      </c>
      <c r="D32" s="16">
        <v>2.4959047557214036</v>
      </c>
      <c r="E32" s="16">
        <v>0.88758312936085804</v>
      </c>
      <c r="F32" s="16"/>
      <c r="G32" s="16">
        <v>0</v>
      </c>
      <c r="H32" s="16">
        <v>0.12102427576313042</v>
      </c>
      <c r="I32" s="16">
        <v>2.3354662494711118E-2</v>
      </c>
      <c r="J32" s="16"/>
      <c r="K32" s="8">
        <f t="shared" si="0"/>
        <v>1.3831101584333545</v>
      </c>
      <c r="L32" s="8">
        <f t="shared" si="1"/>
        <v>2.3748804799582732</v>
      </c>
      <c r="M32" s="8">
        <f t="shared" si="2"/>
        <v>0.86422846686614696</v>
      </c>
    </row>
    <row r="33" spans="1:13" x14ac:dyDescent="0.35">
      <c r="A33" s="3">
        <v>45433</v>
      </c>
      <c r="B33" s="4">
        <v>29</v>
      </c>
      <c r="C33" s="16">
        <v>0.886263424512029</v>
      </c>
      <c r="D33" s="16">
        <v>1.9649149150918745</v>
      </c>
      <c r="E33" s="16">
        <v>4.1663815874493207E-2</v>
      </c>
      <c r="F33" s="16"/>
      <c r="G33" s="16">
        <v>0</v>
      </c>
      <c r="H33" s="16">
        <v>0.49465629280176282</v>
      </c>
      <c r="I33" s="16">
        <v>2.4549089821864323E-2</v>
      </c>
      <c r="J33" s="16"/>
      <c r="K33" s="8">
        <f t="shared" si="0"/>
        <v>0.886263424512029</v>
      </c>
      <c r="L33" s="8">
        <f t="shared" si="1"/>
        <v>1.4702586222901117</v>
      </c>
      <c r="M33" s="8">
        <f t="shared" si="2"/>
        <v>1.7114726052628884E-2</v>
      </c>
    </row>
    <row r="34" spans="1:13" x14ac:dyDescent="0.35">
      <c r="A34" s="3">
        <v>45434</v>
      </c>
      <c r="B34" s="4">
        <v>30</v>
      </c>
      <c r="C34" s="16"/>
      <c r="D34" s="16"/>
      <c r="E34" s="16"/>
      <c r="F34" s="16"/>
      <c r="G34" s="16"/>
      <c r="H34" s="16"/>
      <c r="I34" s="16"/>
      <c r="J34" s="16"/>
      <c r="K34" s="8" t="e">
        <f t="shared" si="0"/>
        <v>#N/A</v>
      </c>
      <c r="L34" s="8" t="e">
        <f t="shared" si="1"/>
        <v>#N/A</v>
      </c>
      <c r="M34" s="8" t="e">
        <f t="shared" si="2"/>
        <v>#N/A</v>
      </c>
    </row>
    <row r="35" spans="1:13" x14ac:dyDescent="0.35">
      <c r="A35" s="3">
        <v>45435</v>
      </c>
      <c r="B35" s="4">
        <v>31</v>
      </c>
      <c r="C35" s="16"/>
      <c r="D35" s="16"/>
      <c r="E35" s="16"/>
      <c r="F35" s="16"/>
      <c r="G35" s="16"/>
      <c r="H35" s="16"/>
      <c r="I35" s="16"/>
      <c r="J35" s="16"/>
      <c r="K35" s="8" t="e">
        <f t="shared" si="0"/>
        <v>#N/A</v>
      </c>
      <c r="L35" s="8" t="e">
        <f t="shared" si="1"/>
        <v>#N/A</v>
      </c>
      <c r="M35" s="8" t="e">
        <f t="shared" si="2"/>
        <v>#N/A</v>
      </c>
    </row>
    <row r="36" spans="1:13" x14ac:dyDescent="0.35">
      <c r="A36" s="3">
        <v>45436</v>
      </c>
      <c r="B36" s="4">
        <v>32</v>
      </c>
      <c r="C36" s="16"/>
      <c r="D36" s="16"/>
      <c r="E36" s="16"/>
      <c r="F36" s="16"/>
      <c r="G36" s="16"/>
      <c r="H36" s="16"/>
      <c r="I36" s="16"/>
      <c r="J36" s="16"/>
      <c r="K36" s="8" t="e">
        <f t="shared" ref="K36:K67" si="3">IF(G36="",NA(),IF(C36-G36&lt;0,0,C36-G36))</f>
        <v>#N/A</v>
      </c>
      <c r="L36" s="8" t="e">
        <f t="shared" ref="L36:L67" si="4">IF(H36="",NA(),IF(D36-H36&lt;0,0,D36-H36))</f>
        <v>#N/A</v>
      </c>
      <c r="M36" s="8" t="e">
        <f t="shared" ref="M36:M67" si="5">IF(I36="",NA(),IF(E36-I36&lt;0,0,E36-I36))</f>
        <v>#N/A</v>
      </c>
    </row>
    <row r="37" spans="1:13" x14ac:dyDescent="0.35">
      <c r="A37" s="3">
        <v>45437</v>
      </c>
      <c r="B37" s="4">
        <v>33</v>
      </c>
      <c r="C37" s="16"/>
      <c r="D37" s="16"/>
      <c r="E37" s="16"/>
      <c r="F37" s="16"/>
      <c r="G37" s="16"/>
      <c r="H37" s="16"/>
      <c r="I37" s="16"/>
      <c r="J37" s="16"/>
      <c r="K37" s="8" t="e">
        <f t="shared" si="3"/>
        <v>#N/A</v>
      </c>
      <c r="L37" s="8" t="e">
        <f t="shared" si="4"/>
        <v>#N/A</v>
      </c>
      <c r="M37" s="8" t="e">
        <f t="shared" si="5"/>
        <v>#N/A</v>
      </c>
    </row>
    <row r="38" spans="1:13" x14ac:dyDescent="0.35">
      <c r="A38" s="3">
        <v>45438</v>
      </c>
      <c r="B38" s="4">
        <v>34</v>
      </c>
      <c r="C38" s="16"/>
      <c r="D38" s="16"/>
      <c r="E38" s="16"/>
      <c r="F38" s="16"/>
      <c r="G38" s="16"/>
      <c r="H38" s="16"/>
      <c r="I38" s="16"/>
      <c r="J38" s="16"/>
      <c r="K38" s="8" t="e">
        <f t="shared" si="3"/>
        <v>#N/A</v>
      </c>
      <c r="L38" s="8" t="e">
        <f t="shared" si="4"/>
        <v>#N/A</v>
      </c>
      <c r="M38" s="8" t="e">
        <f t="shared" si="5"/>
        <v>#N/A</v>
      </c>
    </row>
    <row r="39" spans="1:13" x14ac:dyDescent="0.35">
      <c r="A39" s="3">
        <v>45439</v>
      </c>
      <c r="B39" s="4">
        <v>35</v>
      </c>
      <c r="C39" s="16">
        <v>1.2576390215628137</v>
      </c>
      <c r="D39" s="16">
        <v>2.0065354460691669</v>
      </c>
      <c r="E39" s="16">
        <v>1.2047657485832773E-2</v>
      </c>
      <c r="F39" s="16"/>
      <c r="G39" s="16">
        <v>0</v>
      </c>
      <c r="H39" s="16">
        <v>3.2901263353816591E-3</v>
      </c>
      <c r="I39" s="16">
        <v>8.5175437874501173E-4</v>
      </c>
      <c r="J39" s="16"/>
      <c r="K39" s="8">
        <f t="shared" si="3"/>
        <v>1.2576390215628137</v>
      </c>
      <c r="L39" s="8">
        <f t="shared" si="4"/>
        <v>2.0032453197337854</v>
      </c>
      <c r="M39" s="8">
        <f t="shared" si="5"/>
        <v>1.1195903107087761E-2</v>
      </c>
    </row>
    <row r="40" spans="1:13" x14ac:dyDescent="0.35">
      <c r="A40" s="3">
        <v>45440</v>
      </c>
      <c r="B40" s="4">
        <v>36</v>
      </c>
      <c r="C40" s="16"/>
      <c r="D40" s="16"/>
      <c r="E40" s="16"/>
      <c r="F40" s="16"/>
      <c r="G40" s="16"/>
      <c r="H40" s="16"/>
      <c r="I40" s="16"/>
      <c r="J40" s="16"/>
      <c r="K40" s="8" t="e">
        <f t="shared" si="3"/>
        <v>#N/A</v>
      </c>
      <c r="L40" s="8" t="e">
        <f t="shared" si="4"/>
        <v>#N/A</v>
      </c>
      <c r="M40" s="8" t="e">
        <f t="shared" si="5"/>
        <v>#N/A</v>
      </c>
    </row>
    <row r="41" spans="1:13" x14ac:dyDescent="0.35">
      <c r="A41" s="3">
        <v>45441</v>
      </c>
      <c r="B41" s="4">
        <v>37</v>
      </c>
      <c r="C41" s="16"/>
      <c r="D41" s="16"/>
      <c r="E41" s="16"/>
      <c r="F41" s="16"/>
      <c r="G41" s="16"/>
      <c r="H41" s="16"/>
      <c r="I41" s="16"/>
      <c r="J41" s="16"/>
      <c r="K41" s="8" t="e">
        <f t="shared" si="3"/>
        <v>#N/A</v>
      </c>
      <c r="L41" s="8" t="e">
        <f t="shared" si="4"/>
        <v>#N/A</v>
      </c>
      <c r="M41" s="8" t="e">
        <f t="shared" si="5"/>
        <v>#N/A</v>
      </c>
    </row>
    <row r="42" spans="1:13" x14ac:dyDescent="0.35">
      <c r="A42" s="3">
        <v>45442</v>
      </c>
      <c r="B42" s="4">
        <v>38</v>
      </c>
      <c r="C42" s="16"/>
      <c r="D42" s="16"/>
      <c r="E42" s="16"/>
      <c r="F42" s="16"/>
      <c r="G42" s="16"/>
      <c r="H42" s="16"/>
      <c r="I42" s="16"/>
      <c r="J42" s="16"/>
      <c r="K42" s="8" t="e">
        <f t="shared" si="3"/>
        <v>#N/A</v>
      </c>
      <c r="L42" s="8" t="e">
        <f t="shared" si="4"/>
        <v>#N/A</v>
      </c>
      <c r="M42" s="8" t="e">
        <f t="shared" si="5"/>
        <v>#N/A</v>
      </c>
    </row>
    <row r="43" spans="1:13" x14ac:dyDescent="0.35">
      <c r="A43" s="3">
        <v>45443</v>
      </c>
      <c r="B43" s="4">
        <v>39</v>
      </c>
      <c r="C43" s="16"/>
      <c r="D43" s="16"/>
      <c r="E43" s="16"/>
      <c r="F43" s="16"/>
      <c r="G43" s="16"/>
      <c r="H43" s="16"/>
      <c r="I43" s="16"/>
      <c r="J43" s="16"/>
      <c r="K43" s="8" t="e">
        <f t="shared" si="3"/>
        <v>#N/A</v>
      </c>
      <c r="L43" s="8" t="e">
        <f t="shared" si="4"/>
        <v>#N/A</v>
      </c>
      <c r="M43" s="8" t="e">
        <f t="shared" si="5"/>
        <v>#N/A</v>
      </c>
    </row>
    <row r="44" spans="1:13" x14ac:dyDescent="0.35">
      <c r="A44" s="3">
        <v>45444</v>
      </c>
      <c r="B44" s="4">
        <v>40</v>
      </c>
      <c r="C44" s="16"/>
      <c r="D44" s="16"/>
      <c r="E44" s="16"/>
      <c r="F44" s="16"/>
      <c r="G44" s="16"/>
      <c r="H44" s="16"/>
      <c r="I44" s="16"/>
      <c r="J44" s="16"/>
      <c r="K44" s="8" t="e">
        <f t="shared" si="3"/>
        <v>#N/A</v>
      </c>
      <c r="L44" s="8" t="e">
        <f t="shared" si="4"/>
        <v>#N/A</v>
      </c>
      <c r="M44" s="8" t="e">
        <f t="shared" si="5"/>
        <v>#N/A</v>
      </c>
    </row>
    <row r="45" spans="1:13" x14ac:dyDescent="0.35">
      <c r="A45" s="3">
        <v>45445</v>
      </c>
      <c r="B45" s="4">
        <v>41</v>
      </c>
      <c r="C45" s="16"/>
      <c r="D45" s="16"/>
      <c r="E45" s="16"/>
      <c r="F45" s="16"/>
      <c r="G45" s="16"/>
      <c r="H45" s="16"/>
      <c r="I45" s="16"/>
      <c r="J45" s="16"/>
      <c r="K45" s="8" t="e">
        <f t="shared" si="3"/>
        <v>#N/A</v>
      </c>
      <c r="L45" s="8" t="e">
        <f t="shared" si="4"/>
        <v>#N/A</v>
      </c>
      <c r="M45" s="8" t="e">
        <f t="shared" si="5"/>
        <v>#N/A</v>
      </c>
    </row>
    <row r="46" spans="1:13" x14ac:dyDescent="0.35">
      <c r="A46" s="3">
        <v>45446</v>
      </c>
      <c r="B46" s="4">
        <v>42</v>
      </c>
      <c r="C46" s="16"/>
      <c r="D46" s="16"/>
      <c r="E46" s="16"/>
      <c r="F46" s="16"/>
      <c r="G46" s="16"/>
      <c r="H46" s="16"/>
      <c r="I46" s="16"/>
      <c r="J46" s="16"/>
      <c r="K46" s="8" t="e">
        <f t="shared" si="3"/>
        <v>#N/A</v>
      </c>
      <c r="L46" s="8" t="e">
        <f t="shared" si="4"/>
        <v>#N/A</v>
      </c>
      <c r="M46" s="8" t="e">
        <f t="shared" si="5"/>
        <v>#N/A</v>
      </c>
    </row>
    <row r="47" spans="1:13" x14ac:dyDescent="0.35">
      <c r="A47" s="3">
        <v>45447</v>
      </c>
      <c r="B47" s="4">
        <v>43</v>
      </c>
      <c r="C47" s="16"/>
      <c r="D47" s="16"/>
      <c r="E47" s="16"/>
      <c r="F47" s="16"/>
      <c r="G47" s="16"/>
      <c r="H47" s="16"/>
      <c r="I47" s="16"/>
      <c r="J47" s="16"/>
      <c r="K47" s="8" t="e">
        <f t="shared" si="3"/>
        <v>#N/A</v>
      </c>
      <c r="L47" s="8" t="e">
        <f t="shared" si="4"/>
        <v>#N/A</v>
      </c>
      <c r="M47" s="8" t="e">
        <f t="shared" si="5"/>
        <v>#N/A</v>
      </c>
    </row>
    <row r="48" spans="1:13" x14ac:dyDescent="0.35">
      <c r="A48" s="3">
        <v>45448</v>
      </c>
      <c r="B48" s="4">
        <v>44</v>
      </c>
      <c r="C48" s="16"/>
      <c r="D48" s="16"/>
      <c r="E48" s="16"/>
      <c r="F48" s="16"/>
      <c r="G48" s="16"/>
      <c r="H48" s="16"/>
      <c r="I48" s="16"/>
      <c r="J48" s="16"/>
      <c r="K48" s="8" t="e">
        <f t="shared" si="3"/>
        <v>#N/A</v>
      </c>
      <c r="L48" s="8" t="e">
        <f t="shared" si="4"/>
        <v>#N/A</v>
      </c>
      <c r="M48" s="8" t="e">
        <f t="shared" si="5"/>
        <v>#N/A</v>
      </c>
    </row>
    <row r="49" spans="1:13" x14ac:dyDescent="0.35">
      <c r="A49" s="3">
        <v>45449</v>
      </c>
      <c r="B49" s="4">
        <v>45</v>
      </c>
      <c r="C49" s="16"/>
      <c r="D49" s="16"/>
      <c r="E49" s="16"/>
      <c r="F49" s="16"/>
      <c r="G49" s="16"/>
      <c r="H49" s="16"/>
      <c r="I49" s="16"/>
      <c r="J49" s="16"/>
      <c r="K49" s="8" t="e">
        <f t="shared" si="3"/>
        <v>#N/A</v>
      </c>
      <c r="L49" s="8" t="e">
        <f t="shared" si="4"/>
        <v>#N/A</v>
      </c>
      <c r="M49" s="8" t="e">
        <f t="shared" si="5"/>
        <v>#N/A</v>
      </c>
    </row>
    <row r="50" spans="1:13" x14ac:dyDescent="0.35">
      <c r="A50" s="3">
        <v>45450</v>
      </c>
      <c r="B50" s="4">
        <v>46</v>
      </c>
      <c r="C50" s="16">
        <v>2.6771537504440879</v>
      </c>
      <c r="D50" s="16">
        <v>0.85245404544901393</v>
      </c>
      <c r="E50" s="16">
        <v>0</v>
      </c>
      <c r="F50" s="16"/>
      <c r="G50" s="16">
        <v>0</v>
      </c>
      <c r="H50" s="16">
        <v>4.2379101744865658E-2</v>
      </c>
      <c r="I50" s="16">
        <v>0</v>
      </c>
      <c r="J50" s="16"/>
      <c r="K50" s="8">
        <f t="shared" si="3"/>
        <v>2.6771537504440879</v>
      </c>
      <c r="L50" s="8">
        <f t="shared" si="4"/>
        <v>0.81007494370414823</v>
      </c>
      <c r="M50" s="8">
        <f t="shared" si="5"/>
        <v>0</v>
      </c>
    </row>
    <row r="51" spans="1:13" x14ac:dyDescent="0.35">
      <c r="A51" s="3">
        <v>45451</v>
      </c>
      <c r="B51" s="4">
        <v>47</v>
      </c>
      <c r="C51" s="16"/>
      <c r="D51" s="16"/>
      <c r="E51" s="16"/>
      <c r="F51" s="16"/>
      <c r="G51" s="16"/>
      <c r="H51" s="16"/>
      <c r="I51" s="16"/>
      <c r="J51" s="16"/>
      <c r="K51" s="8" t="e">
        <f t="shared" si="3"/>
        <v>#N/A</v>
      </c>
      <c r="L51" s="8" t="e">
        <f t="shared" si="4"/>
        <v>#N/A</v>
      </c>
      <c r="M51" s="8" t="e">
        <f t="shared" si="5"/>
        <v>#N/A</v>
      </c>
    </row>
    <row r="52" spans="1:13" x14ac:dyDescent="0.35">
      <c r="A52" s="3">
        <v>45452</v>
      </c>
      <c r="B52" s="4">
        <v>48</v>
      </c>
      <c r="C52" s="16"/>
      <c r="D52" s="16"/>
      <c r="E52" s="16"/>
      <c r="F52" s="16"/>
      <c r="G52" s="16"/>
      <c r="H52" s="16"/>
      <c r="I52" s="16"/>
      <c r="J52" s="16"/>
      <c r="K52" s="8" t="e">
        <f t="shared" si="3"/>
        <v>#N/A</v>
      </c>
      <c r="L52" s="8" t="e">
        <f t="shared" si="4"/>
        <v>#N/A</v>
      </c>
      <c r="M52" s="8" t="e">
        <f t="shared" si="5"/>
        <v>#N/A</v>
      </c>
    </row>
    <row r="53" spans="1:13" x14ac:dyDescent="0.35">
      <c r="A53" s="3">
        <v>45453</v>
      </c>
      <c r="B53" s="4">
        <v>49</v>
      </c>
      <c r="C53" s="16">
        <v>1.3697457176989452</v>
      </c>
      <c r="D53" s="16">
        <v>0.5364666825558031</v>
      </c>
      <c r="E53" s="16">
        <v>0</v>
      </c>
      <c r="F53" s="16"/>
      <c r="G53" s="16">
        <v>0</v>
      </c>
      <c r="H53" s="16">
        <v>4.7685959962592769E-2</v>
      </c>
      <c r="I53" s="16">
        <v>0</v>
      </c>
      <c r="J53" s="16"/>
      <c r="K53" s="8">
        <f t="shared" si="3"/>
        <v>1.3697457176989452</v>
      </c>
      <c r="L53" s="8">
        <f t="shared" si="4"/>
        <v>0.48878072259321032</v>
      </c>
      <c r="M53" s="8">
        <f t="shared" si="5"/>
        <v>0</v>
      </c>
    </row>
    <row r="54" spans="1:13" x14ac:dyDescent="0.35">
      <c r="A54" s="3">
        <v>45454</v>
      </c>
      <c r="B54" s="4">
        <v>50</v>
      </c>
      <c r="C54" s="16"/>
      <c r="D54" s="16"/>
      <c r="E54" s="16"/>
      <c r="F54" s="16"/>
      <c r="G54" s="16"/>
      <c r="H54" s="16"/>
      <c r="I54" s="16"/>
      <c r="J54" s="16"/>
      <c r="K54" s="8" t="e">
        <f t="shared" si="3"/>
        <v>#N/A</v>
      </c>
      <c r="L54" s="8" t="e">
        <f t="shared" si="4"/>
        <v>#N/A</v>
      </c>
      <c r="M54" s="8" t="e">
        <f t="shared" si="5"/>
        <v>#N/A</v>
      </c>
    </row>
    <row r="55" spans="1:13" x14ac:dyDescent="0.35">
      <c r="A55" s="3">
        <v>45455</v>
      </c>
      <c r="B55" s="4">
        <v>51</v>
      </c>
      <c r="C55" s="16"/>
      <c r="D55" s="16"/>
      <c r="E55" s="16"/>
      <c r="F55" s="16"/>
      <c r="G55" s="16"/>
      <c r="H55" s="16"/>
      <c r="I55" s="16"/>
      <c r="J55" s="16"/>
      <c r="K55" s="8" t="e">
        <f t="shared" si="3"/>
        <v>#N/A</v>
      </c>
      <c r="L55" s="8" t="e">
        <f t="shared" si="4"/>
        <v>#N/A</v>
      </c>
      <c r="M55" s="8" t="e">
        <f t="shared" si="5"/>
        <v>#N/A</v>
      </c>
    </row>
    <row r="56" spans="1:13" x14ac:dyDescent="0.35">
      <c r="A56" s="3">
        <v>45456</v>
      </c>
      <c r="B56" s="4">
        <v>52</v>
      </c>
      <c r="C56" s="16"/>
      <c r="D56" s="16"/>
      <c r="E56" s="16"/>
      <c r="F56" s="16"/>
      <c r="G56" s="16"/>
      <c r="H56" s="16"/>
      <c r="I56" s="16"/>
      <c r="J56" s="16"/>
      <c r="K56" s="8" t="e">
        <f t="shared" si="3"/>
        <v>#N/A</v>
      </c>
      <c r="L56" s="8" t="e">
        <f t="shared" si="4"/>
        <v>#N/A</v>
      </c>
      <c r="M56" s="8" t="e">
        <f t="shared" si="5"/>
        <v>#N/A</v>
      </c>
    </row>
    <row r="57" spans="1:13" x14ac:dyDescent="0.35">
      <c r="A57" s="3">
        <v>45457</v>
      </c>
      <c r="B57" s="4">
        <v>53</v>
      </c>
      <c r="C57" s="16"/>
      <c r="D57" s="16"/>
      <c r="E57" s="16"/>
      <c r="F57" s="16"/>
      <c r="G57" s="16"/>
      <c r="H57" s="16"/>
      <c r="I57" s="16"/>
      <c r="J57" s="16"/>
      <c r="K57" s="8" t="e">
        <f t="shared" si="3"/>
        <v>#N/A</v>
      </c>
      <c r="L57" s="8" t="e">
        <f t="shared" si="4"/>
        <v>#N/A</v>
      </c>
      <c r="M57" s="8" t="e">
        <f t="shared" si="5"/>
        <v>#N/A</v>
      </c>
    </row>
    <row r="58" spans="1:13" x14ac:dyDescent="0.35">
      <c r="A58" s="3">
        <v>45458</v>
      </c>
      <c r="B58" s="4">
        <v>54</v>
      </c>
      <c r="C58" s="16"/>
      <c r="D58" s="16"/>
      <c r="E58" s="16"/>
      <c r="F58" s="16"/>
      <c r="G58" s="16"/>
      <c r="H58" s="16"/>
      <c r="I58" s="16"/>
      <c r="J58" s="16"/>
      <c r="K58" s="8" t="e">
        <f t="shared" si="3"/>
        <v>#N/A</v>
      </c>
      <c r="L58" s="8" t="e">
        <f t="shared" si="4"/>
        <v>#N/A</v>
      </c>
      <c r="M58" s="8" t="e">
        <f t="shared" si="5"/>
        <v>#N/A</v>
      </c>
    </row>
    <row r="59" spans="1:13" x14ac:dyDescent="0.35">
      <c r="A59" s="3">
        <v>45459</v>
      </c>
      <c r="B59" s="4">
        <v>55</v>
      </c>
      <c r="C59" s="16"/>
      <c r="D59" s="16"/>
      <c r="E59" s="16"/>
      <c r="F59" s="16"/>
      <c r="G59" s="16"/>
      <c r="H59" s="16"/>
      <c r="I59" s="16"/>
      <c r="J59" s="16"/>
      <c r="K59" s="8" t="e">
        <f t="shared" si="3"/>
        <v>#N/A</v>
      </c>
      <c r="L59" s="8" t="e">
        <f t="shared" si="4"/>
        <v>#N/A</v>
      </c>
      <c r="M59" s="8" t="e">
        <f t="shared" si="5"/>
        <v>#N/A</v>
      </c>
    </row>
    <row r="60" spans="1:13" x14ac:dyDescent="0.35">
      <c r="A60" s="3">
        <v>45460</v>
      </c>
      <c r="B60" s="4">
        <v>56</v>
      </c>
      <c r="C60" s="16">
        <v>1.9379606575589199</v>
      </c>
      <c r="D60" s="16">
        <v>0.56673523846088236</v>
      </c>
      <c r="E60" s="16">
        <v>0</v>
      </c>
      <c r="F60" s="16"/>
      <c r="G60" s="16">
        <v>0</v>
      </c>
      <c r="H60" s="16">
        <v>0</v>
      </c>
      <c r="I60" s="16">
        <v>0</v>
      </c>
      <c r="J60" s="16"/>
      <c r="K60" s="8">
        <f t="shared" si="3"/>
        <v>1.9379606575589199</v>
      </c>
      <c r="L60" s="8">
        <f t="shared" si="4"/>
        <v>0.56673523846088236</v>
      </c>
      <c r="M60" s="8">
        <f t="shared" si="5"/>
        <v>0</v>
      </c>
    </row>
    <row r="61" spans="1:13" x14ac:dyDescent="0.35">
      <c r="A61" s="3">
        <v>45461</v>
      </c>
      <c r="B61" s="4">
        <v>57</v>
      </c>
      <c r="C61" s="16"/>
      <c r="D61" s="16"/>
      <c r="E61" s="16"/>
      <c r="F61" s="16"/>
      <c r="G61" s="16"/>
      <c r="H61" s="16"/>
      <c r="I61" s="16"/>
      <c r="J61" s="16"/>
      <c r="K61" s="8" t="e">
        <f t="shared" si="3"/>
        <v>#N/A</v>
      </c>
      <c r="L61" s="8" t="e">
        <f t="shared" si="4"/>
        <v>#N/A</v>
      </c>
      <c r="M61" s="8" t="e">
        <f t="shared" si="5"/>
        <v>#N/A</v>
      </c>
    </row>
    <row r="62" spans="1:13" x14ac:dyDescent="0.35">
      <c r="A62" s="3">
        <v>45462</v>
      </c>
      <c r="B62" s="4">
        <v>58</v>
      </c>
      <c r="C62" s="16"/>
      <c r="D62" s="16"/>
      <c r="E62" s="16"/>
      <c r="F62" s="16"/>
      <c r="G62" s="16"/>
      <c r="H62" s="16"/>
      <c r="I62" s="16"/>
      <c r="J62" s="16"/>
      <c r="K62" s="8" t="e">
        <f t="shared" si="3"/>
        <v>#N/A</v>
      </c>
      <c r="L62" s="8" t="e">
        <f t="shared" si="4"/>
        <v>#N/A</v>
      </c>
      <c r="M62" s="8" t="e">
        <f t="shared" si="5"/>
        <v>#N/A</v>
      </c>
    </row>
    <row r="63" spans="1:13" x14ac:dyDescent="0.35">
      <c r="A63" s="3">
        <v>45463</v>
      </c>
      <c r="B63" s="4">
        <v>59</v>
      </c>
      <c r="C63" s="16"/>
      <c r="D63" s="16"/>
      <c r="E63" s="16"/>
      <c r="F63" s="16"/>
      <c r="G63" s="16"/>
      <c r="H63" s="16"/>
      <c r="I63" s="16"/>
      <c r="J63" s="16"/>
      <c r="K63" s="8" t="e">
        <f t="shared" si="3"/>
        <v>#N/A</v>
      </c>
      <c r="L63" s="8" t="e">
        <f t="shared" si="4"/>
        <v>#N/A</v>
      </c>
      <c r="M63" s="8" t="e">
        <f t="shared" si="5"/>
        <v>#N/A</v>
      </c>
    </row>
    <row r="64" spans="1:13" x14ac:dyDescent="0.35">
      <c r="A64" s="3">
        <v>45464</v>
      </c>
      <c r="B64" s="4">
        <v>60</v>
      </c>
      <c r="C64" s="16"/>
      <c r="D64" s="16"/>
      <c r="E64" s="16"/>
      <c r="F64" s="16"/>
      <c r="G64" s="16"/>
      <c r="H64" s="16"/>
      <c r="I64" s="16"/>
      <c r="J64" s="16"/>
      <c r="K64" s="8" t="e">
        <f t="shared" si="3"/>
        <v>#N/A</v>
      </c>
      <c r="L64" s="8" t="e">
        <f t="shared" si="4"/>
        <v>#N/A</v>
      </c>
      <c r="M64" s="8" t="e">
        <f t="shared" si="5"/>
        <v>#N/A</v>
      </c>
    </row>
    <row r="65" spans="1:13" x14ac:dyDescent="0.35">
      <c r="A65" s="3">
        <v>45465</v>
      </c>
      <c r="B65" s="4">
        <v>61</v>
      </c>
      <c r="C65" s="16"/>
      <c r="D65" s="16"/>
      <c r="E65" s="16"/>
      <c r="F65" s="16"/>
      <c r="G65" s="16"/>
      <c r="H65" s="16"/>
      <c r="I65" s="16"/>
      <c r="J65" s="16"/>
      <c r="K65" s="8" t="e">
        <f t="shared" si="3"/>
        <v>#N/A</v>
      </c>
      <c r="L65" s="8" t="e">
        <f t="shared" si="4"/>
        <v>#N/A</v>
      </c>
      <c r="M65" s="8" t="e">
        <f t="shared" si="5"/>
        <v>#N/A</v>
      </c>
    </row>
    <row r="66" spans="1:13" x14ac:dyDescent="0.35">
      <c r="A66" s="3">
        <v>45466</v>
      </c>
      <c r="B66" s="4">
        <v>62</v>
      </c>
      <c r="C66" s="16"/>
      <c r="D66" s="16"/>
      <c r="E66" s="16"/>
      <c r="F66" s="16"/>
      <c r="G66" s="16"/>
      <c r="H66" s="16"/>
      <c r="I66" s="16"/>
      <c r="J66" s="16"/>
      <c r="K66" s="8" t="e">
        <f t="shared" si="3"/>
        <v>#N/A</v>
      </c>
      <c r="L66" s="8" t="e">
        <f t="shared" si="4"/>
        <v>#N/A</v>
      </c>
      <c r="M66" s="8" t="e">
        <f t="shared" si="5"/>
        <v>#N/A</v>
      </c>
    </row>
    <row r="67" spans="1:13" x14ac:dyDescent="0.35">
      <c r="A67" s="3">
        <v>45467</v>
      </c>
      <c r="B67" s="4">
        <v>63</v>
      </c>
      <c r="C67" s="16"/>
      <c r="D67" s="16"/>
      <c r="E67" s="16"/>
      <c r="F67" s="16"/>
      <c r="G67" s="16"/>
      <c r="H67" s="16"/>
      <c r="I67" s="16"/>
      <c r="J67" s="16"/>
      <c r="K67" s="8" t="e">
        <f t="shared" si="3"/>
        <v>#N/A</v>
      </c>
      <c r="L67" s="8" t="e">
        <f t="shared" si="4"/>
        <v>#N/A</v>
      </c>
      <c r="M67" s="8" t="e">
        <f t="shared" si="5"/>
        <v>#N/A</v>
      </c>
    </row>
    <row r="68" spans="1:13" x14ac:dyDescent="0.35">
      <c r="A68" s="3">
        <v>45468</v>
      </c>
      <c r="B68" s="4">
        <v>64</v>
      </c>
      <c r="C68" s="16">
        <v>1.693925645521515</v>
      </c>
      <c r="D68" s="16">
        <v>0.26095448498561014</v>
      </c>
      <c r="E68" s="16">
        <v>0</v>
      </c>
      <c r="F68" s="16"/>
      <c r="G68" s="16">
        <v>0</v>
      </c>
      <c r="H68" s="16">
        <v>1.0155439612093057E-2</v>
      </c>
      <c r="I68" s="16">
        <v>0</v>
      </c>
      <c r="J68" s="16"/>
      <c r="K68" s="8">
        <f t="shared" ref="K68:K99" si="6">IF(G68="",NA(),IF(C68-G68&lt;0,0,C68-G68))</f>
        <v>1.693925645521515</v>
      </c>
      <c r="L68" s="8">
        <f t="shared" ref="L68:L99" si="7">IF(H68="",NA(),IF(D68-H68&lt;0,0,D68-H68))</f>
        <v>0.2507990453735171</v>
      </c>
      <c r="M68" s="8">
        <f t="shared" ref="M68:M99" si="8">IF(I68="",NA(),IF(E68-I68&lt;0,0,E68-I68))</f>
        <v>0</v>
      </c>
    </row>
    <row r="69" spans="1:13" x14ac:dyDescent="0.35">
      <c r="A69" s="3">
        <v>45469</v>
      </c>
      <c r="B69" s="4">
        <v>65</v>
      </c>
      <c r="C69" s="16"/>
      <c r="D69" s="16"/>
      <c r="E69" s="16"/>
      <c r="F69" s="16"/>
      <c r="G69" s="16"/>
      <c r="H69" s="16"/>
      <c r="I69" s="16"/>
      <c r="J69" s="16"/>
      <c r="K69" s="8" t="e">
        <f t="shared" si="6"/>
        <v>#N/A</v>
      </c>
      <c r="L69" s="8" t="e">
        <f t="shared" si="7"/>
        <v>#N/A</v>
      </c>
      <c r="M69" s="8" t="e">
        <f t="shared" si="8"/>
        <v>#N/A</v>
      </c>
    </row>
    <row r="70" spans="1:13" x14ac:dyDescent="0.35">
      <c r="A70" s="3">
        <v>45470</v>
      </c>
      <c r="B70" s="4">
        <v>66</v>
      </c>
      <c r="C70" s="16"/>
      <c r="D70" s="16"/>
      <c r="E70" s="16"/>
      <c r="F70" s="16"/>
      <c r="G70" s="16"/>
      <c r="H70" s="16"/>
      <c r="I70" s="16"/>
      <c r="J70" s="16"/>
      <c r="K70" s="8" t="e">
        <f t="shared" si="6"/>
        <v>#N/A</v>
      </c>
      <c r="L70" s="8" t="e">
        <f t="shared" si="7"/>
        <v>#N/A</v>
      </c>
      <c r="M70" s="8" t="e">
        <f t="shared" si="8"/>
        <v>#N/A</v>
      </c>
    </row>
    <row r="71" spans="1:13" x14ac:dyDescent="0.35">
      <c r="A71" s="3">
        <v>45471</v>
      </c>
      <c r="B71" s="4">
        <v>67</v>
      </c>
      <c r="C71" s="16"/>
      <c r="D71" s="16"/>
      <c r="E71" s="16"/>
      <c r="F71" s="16"/>
      <c r="G71" s="16"/>
      <c r="H71" s="16"/>
      <c r="I71" s="16"/>
      <c r="J71" s="16"/>
      <c r="K71" s="8" t="e">
        <f t="shared" si="6"/>
        <v>#N/A</v>
      </c>
      <c r="L71" s="8" t="e">
        <f t="shared" si="7"/>
        <v>#N/A</v>
      </c>
      <c r="M71" s="8" t="e">
        <f t="shared" si="8"/>
        <v>#N/A</v>
      </c>
    </row>
    <row r="72" spans="1:13" x14ac:dyDescent="0.35">
      <c r="A72" s="3">
        <v>45472</v>
      </c>
      <c r="B72" s="4">
        <v>68</v>
      </c>
      <c r="C72" s="16"/>
      <c r="D72" s="16"/>
      <c r="E72" s="16"/>
      <c r="F72" s="16"/>
      <c r="G72" s="16"/>
      <c r="H72" s="16"/>
      <c r="I72" s="16"/>
      <c r="J72" s="16"/>
      <c r="K72" s="8" t="e">
        <f t="shared" si="6"/>
        <v>#N/A</v>
      </c>
      <c r="L72" s="8" t="e">
        <f t="shared" si="7"/>
        <v>#N/A</v>
      </c>
      <c r="M72" s="8" t="e">
        <f t="shared" si="8"/>
        <v>#N/A</v>
      </c>
    </row>
    <row r="73" spans="1:13" x14ac:dyDescent="0.35">
      <c r="A73" s="3">
        <v>45473</v>
      </c>
      <c r="B73" s="4">
        <v>69</v>
      </c>
      <c r="C73" s="16"/>
      <c r="D73" s="16"/>
      <c r="E73" s="16"/>
      <c r="F73" s="16"/>
      <c r="G73" s="16"/>
      <c r="H73" s="16"/>
      <c r="I73" s="16"/>
      <c r="J73" s="16"/>
      <c r="K73" s="8" t="e">
        <f t="shared" si="6"/>
        <v>#N/A</v>
      </c>
      <c r="L73" s="8" t="e">
        <f t="shared" si="7"/>
        <v>#N/A</v>
      </c>
      <c r="M73" s="8" t="e">
        <f t="shared" si="8"/>
        <v>#N/A</v>
      </c>
    </row>
    <row r="74" spans="1:13" x14ac:dyDescent="0.35">
      <c r="A74" s="3">
        <v>45474</v>
      </c>
      <c r="B74" s="4">
        <v>70</v>
      </c>
      <c r="C74" s="16">
        <v>1.3906553497467002</v>
      </c>
      <c r="D74" s="16">
        <v>0.18901660847713239</v>
      </c>
      <c r="E74" s="16">
        <v>0</v>
      </c>
      <c r="F74" s="16"/>
      <c r="G74" s="16">
        <v>0</v>
      </c>
      <c r="H74" s="16">
        <v>0</v>
      </c>
      <c r="I74" s="16">
        <v>0</v>
      </c>
      <c r="J74" s="16"/>
      <c r="K74" s="8">
        <f t="shared" si="6"/>
        <v>1.3906553497467002</v>
      </c>
      <c r="L74" s="8">
        <f t="shared" si="7"/>
        <v>0.18901660847713239</v>
      </c>
      <c r="M74" s="8">
        <f t="shared" si="8"/>
        <v>0</v>
      </c>
    </row>
    <row r="75" spans="1:13" x14ac:dyDescent="0.35">
      <c r="A75" s="3">
        <v>45475</v>
      </c>
      <c r="B75" s="4">
        <v>71</v>
      </c>
      <c r="C75" s="16"/>
      <c r="D75" s="16"/>
      <c r="E75" s="16"/>
      <c r="F75" s="16"/>
      <c r="G75" s="16"/>
      <c r="H75" s="16"/>
      <c r="I75" s="16"/>
      <c r="J75" s="16"/>
      <c r="K75" s="8" t="e">
        <f t="shared" si="6"/>
        <v>#N/A</v>
      </c>
      <c r="L75" s="8" t="e">
        <f t="shared" si="7"/>
        <v>#N/A</v>
      </c>
      <c r="M75" s="8" t="e">
        <f t="shared" si="8"/>
        <v>#N/A</v>
      </c>
    </row>
    <row r="76" spans="1:13" x14ac:dyDescent="0.35">
      <c r="A76" s="3">
        <v>45476</v>
      </c>
      <c r="B76" s="4">
        <v>72</v>
      </c>
      <c r="C76" s="16"/>
      <c r="D76" s="16"/>
      <c r="E76" s="16"/>
      <c r="F76" s="16"/>
      <c r="G76" s="16"/>
      <c r="H76" s="16"/>
      <c r="I76" s="16"/>
      <c r="J76" s="16"/>
      <c r="K76" s="8" t="e">
        <f t="shared" si="6"/>
        <v>#N/A</v>
      </c>
      <c r="L76" s="8" t="e">
        <f t="shared" si="7"/>
        <v>#N/A</v>
      </c>
      <c r="M76" s="8" t="e">
        <f t="shared" si="8"/>
        <v>#N/A</v>
      </c>
    </row>
    <row r="77" spans="1:13" x14ac:dyDescent="0.35">
      <c r="A77" s="3">
        <v>45477</v>
      </c>
      <c r="B77" s="4">
        <v>73</v>
      </c>
      <c r="C77" s="16"/>
      <c r="D77" s="16"/>
      <c r="E77" s="16"/>
      <c r="F77" s="16"/>
      <c r="G77" s="16"/>
      <c r="H77" s="16"/>
      <c r="I77" s="16"/>
      <c r="J77" s="16"/>
      <c r="K77" s="8" t="e">
        <f t="shared" si="6"/>
        <v>#N/A</v>
      </c>
      <c r="L77" s="8" t="e">
        <f t="shared" si="7"/>
        <v>#N/A</v>
      </c>
      <c r="M77" s="8" t="e">
        <f t="shared" si="8"/>
        <v>#N/A</v>
      </c>
    </row>
    <row r="78" spans="1:13" x14ac:dyDescent="0.35">
      <c r="A78" s="3">
        <v>45478</v>
      </c>
      <c r="B78" s="4">
        <v>74</v>
      </c>
      <c r="C78" s="16"/>
      <c r="D78" s="16"/>
      <c r="E78" s="16"/>
      <c r="F78" s="16"/>
      <c r="G78" s="16"/>
      <c r="H78" s="16"/>
      <c r="I78" s="16"/>
      <c r="J78" s="16"/>
      <c r="K78" s="8" t="e">
        <f t="shared" si="6"/>
        <v>#N/A</v>
      </c>
      <c r="L78" s="8" t="e">
        <f t="shared" si="7"/>
        <v>#N/A</v>
      </c>
      <c r="M78" s="8" t="e">
        <f t="shared" si="8"/>
        <v>#N/A</v>
      </c>
    </row>
    <row r="79" spans="1:13" x14ac:dyDescent="0.35">
      <c r="A79" s="3">
        <v>45479</v>
      </c>
      <c r="B79" s="4">
        <v>75</v>
      </c>
      <c r="C79" s="16"/>
      <c r="D79" s="16"/>
      <c r="E79" s="16"/>
      <c r="F79" s="16"/>
      <c r="G79" s="16"/>
      <c r="H79" s="16"/>
      <c r="I79" s="16"/>
      <c r="J79" s="16"/>
      <c r="K79" s="8" t="e">
        <f t="shared" si="6"/>
        <v>#N/A</v>
      </c>
      <c r="L79" s="8" t="e">
        <f t="shared" si="7"/>
        <v>#N/A</v>
      </c>
      <c r="M79" s="8" t="e">
        <f t="shared" si="8"/>
        <v>#N/A</v>
      </c>
    </row>
    <row r="80" spans="1:13" x14ac:dyDescent="0.35">
      <c r="A80" s="3">
        <v>45480</v>
      </c>
      <c r="B80" s="4">
        <v>76</v>
      </c>
      <c r="C80" s="16"/>
      <c r="D80" s="16"/>
      <c r="E80" s="16"/>
      <c r="F80" s="16"/>
      <c r="G80" s="16"/>
      <c r="H80" s="16"/>
      <c r="I80" s="16"/>
      <c r="J80" s="16"/>
      <c r="K80" s="8" t="e">
        <f t="shared" si="6"/>
        <v>#N/A</v>
      </c>
      <c r="L80" s="8" t="e">
        <f t="shared" si="7"/>
        <v>#N/A</v>
      </c>
      <c r="M80" s="8" t="e">
        <f t="shared" si="8"/>
        <v>#N/A</v>
      </c>
    </row>
    <row r="81" spans="1:13" x14ac:dyDescent="0.35">
      <c r="A81" s="3">
        <v>45481</v>
      </c>
      <c r="B81" s="4">
        <v>77</v>
      </c>
      <c r="C81" s="16"/>
      <c r="D81" s="16"/>
      <c r="E81" s="16"/>
      <c r="F81" s="16"/>
      <c r="G81" s="16"/>
      <c r="H81" s="16"/>
      <c r="I81" s="16"/>
      <c r="J81" s="16"/>
      <c r="K81" s="8" t="e">
        <f t="shared" si="6"/>
        <v>#N/A</v>
      </c>
      <c r="L81" s="8" t="e">
        <f t="shared" si="7"/>
        <v>#N/A</v>
      </c>
      <c r="M81" s="8" t="e">
        <f t="shared" si="8"/>
        <v>#N/A</v>
      </c>
    </row>
    <row r="82" spans="1:13" x14ac:dyDescent="0.35">
      <c r="A82" s="3">
        <v>45482</v>
      </c>
      <c r="B82" s="4">
        <v>78</v>
      </c>
      <c r="C82" s="16"/>
      <c r="D82" s="16"/>
      <c r="E82" s="16"/>
      <c r="F82" s="16"/>
      <c r="G82" s="16"/>
      <c r="H82" s="16"/>
      <c r="I82" s="16"/>
      <c r="J82" s="16"/>
      <c r="K82" s="8" t="e">
        <f t="shared" si="6"/>
        <v>#N/A</v>
      </c>
      <c r="L82" s="8" t="e">
        <f t="shared" si="7"/>
        <v>#N/A</v>
      </c>
      <c r="M82" s="8" t="e">
        <f t="shared" si="8"/>
        <v>#N/A</v>
      </c>
    </row>
    <row r="83" spans="1:13" x14ac:dyDescent="0.35">
      <c r="A83" s="3">
        <v>45483</v>
      </c>
      <c r="B83" s="4">
        <v>79</v>
      </c>
      <c r="C83" s="16">
        <v>0.48044140739971491</v>
      </c>
      <c r="D83" s="16"/>
      <c r="E83" s="16">
        <v>0</v>
      </c>
      <c r="F83" s="16"/>
      <c r="G83" s="16">
        <v>0</v>
      </c>
      <c r="H83" s="16"/>
      <c r="I83" s="16">
        <v>0</v>
      </c>
      <c r="J83" s="16"/>
      <c r="K83" s="8">
        <f t="shared" si="6"/>
        <v>0.48044140739971491</v>
      </c>
      <c r="L83" s="8" t="e">
        <f t="shared" si="7"/>
        <v>#N/A</v>
      </c>
      <c r="M83" s="8">
        <f t="shared" si="8"/>
        <v>0</v>
      </c>
    </row>
    <row r="84" spans="1:13" x14ac:dyDescent="0.35">
      <c r="A84" s="3">
        <v>45484</v>
      </c>
      <c r="B84" s="4">
        <v>80</v>
      </c>
      <c r="C84" s="16"/>
      <c r="D84" s="16"/>
      <c r="E84" s="16"/>
      <c r="F84" s="16"/>
      <c r="G84" s="16"/>
      <c r="H84" s="16"/>
      <c r="I84" s="16"/>
      <c r="J84" s="16"/>
      <c r="K84" s="8" t="e">
        <f t="shared" si="6"/>
        <v>#N/A</v>
      </c>
      <c r="L84" s="8" t="e">
        <f t="shared" si="7"/>
        <v>#N/A</v>
      </c>
      <c r="M84" s="8" t="e">
        <f t="shared" si="8"/>
        <v>#N/A</v>
      </c>
    </row>
    <row r="85" spans="1:13" x14ac:dyDescent="0.35">
      <c r="A85" s="3">
        <v>45485</v>
      </c>
      <c r="B85" s="4">
        <v>81</v>
      </c>
      <c r="C85" s="16"/>
      <c r="D85" s="16"/>
      <c r="E85" s="16"/>
      <c r="F85" s="16"/>
      <c r="G85" s="16"/>
      <c r="H85" s="16"/>
      <c r="I85" s="16"/>
      <c r="J85" s="16"/>
      <c r="K85" s="8" t="e">
        <f t="shared" si="6"/>
        <v>#N/A</v>
      </c>
      <c r="L85" s="8" t="e">
        <f t="shared" si="7"/>
        <v>#N/A</v>
      </c>
      <c r="M85" s="8" t="e">
        <f t="shared" si="8"/>
        <v>#N/A</v>
      </c>
    </row>
    <row r="86" spans="1:13" x14ac:dyDescent="0.35">
      <c r="A86" s="3">
        <v>45486</v>
      </c>
      <c r="B86" s="4">
        <v>82</v>
      </c>
      <c r="C86" s="16"/>
      <c r="D86" s="16"/>
      <c r="E86" s="16"/>
      <c r="F86" s="16"/>
      <c r="G86" s="16"/>
      <c r="H86" s="16"/>
      <c r="I86" s="16"/>
      <c r="J86" s="16"/>
      <c r="K86" s="8" t="e">
        <f t="shared" si="6"/>
        <v>#N/A</v>
      </c>
      <c r="L86" s="8" t="e">
        <f t="shared" si="7"/>
        <v>#N/A</v>
      </c>
      <c r="M86" s="8" t="e">
        <f t="shared" si="8"/>
        <v>#N/A</v>
      </c>
    </row>
    <row r="87" spans="1:13" x14ac:dyDescent="0.35">
      <c r="A87" s="3">
        <v>45487</v>
      </c>
      <c r="B87" s="4">
        <v>83</v>
      </c>
      <c r="C87" s="16"/>
      <c r="D87" s="16"/>
      <c r="E87" s="16"/>
      <c r="F87" s="16"/>
      <c r="G87" s="16"/>
      <c r="H87" s="16"/>
      <c r="I87" s="16"/>
      <c r="J87" s="16"/>
      <c r="K87" s="8" t="e">
        <f t="shared" si="6"/>
        <v>#N/A</v>
      </c>
      <c r="L87" s="8" t="e">
        <f t="shared" si="7"/>
        <v>#N/A</v>
      </c>
      <c r="M87" s="8" t="e">
        <f t="shared" si="8"/>
        <v>#N/A</v>
      </c>
    </row>
    <row r="88" spans="1:13" x14ac:dyDescent="0.35">
      <c r="A88" s="3">
        <v>45488</v>
      </c>
      <c r="B88" s="4">
        <v>84</v>
      </c>
      <c r="C88" s="16"/>
      <c r="D88" s="16"/>
      <c r="E88" s="16"/>
      <c r="F88" s="16"/>
      <c r="G88" s="16"/>
      <c r="H88" s="16"/>
      <c r="I88" s="16"/>
      <c r="J88" s="16"/>
      <c r="K88" s="8" t="e">
        <f t="shared" si="6"/>
        <v>#N/A</v>
      </c>
      <c r="L88" s="8" t="e">
        <f t="shared" si="7"/>
        <v>#N/A</v>
      </c>
      <c r="M88" s="8" t="e">
        <f t="shared" si="8"/>
        <v>#N/A</v>
      </c>
    </row>
    <row r="89" spans="1:13" x14ac:dyDescent="0.35">
      <c r="A89" s="3">
        <v>45489</v>
      </c>
      <c r="B89" s="4">
        <v>85</v>
      </c>
      <c r="C89" s="16">
        <v>4.2274213602210883E-2</v>
      </c>
      <c r="D89" s="16">
        <v>0.10781053141326692</v>
      </c>
      <c r="E89" s="16">
        <v>0</v>
      </c>
      <c r="F89" s="16"/>
      <c r="G89" s="16">
        <v>0</v>
      </c>
      <c r="H89" s="16">
        <v>0</v>
      </c>
      <c r="I89" s="16">
        <v>0</v>
      </c>
      <c r="J89" s="16"/>
      <c r="K89" s="8">
        <f t="shared" si="6"/>
        <v>4.2274213602210883E-2</v>
      </c>
      <c r="L89" s="8">
        <f t="shared" si="7"/>
        <v>0.10781053141326692</v>
      </c>
      <c r="M89" s="8">
        <f t="shared" si="8"/>
        <v>0</v>
      </c>
    </row>
    <row r="90" spans="1:13" x14ac:dyDescent="0.35">
      <c r="A90" s="3">
        <v>45490</v>
      </c>
      <c r="B90" s="4">
        <v>86</v>
      </c>
      <c r="C90" s="16"/>
      <c r="D90" s="16"/>
      <c r="E90" s="16"/>
      <c r="F90" s="16"/>
      <c r="G90" s="16"/>
      <c r="H90" s="16"/>
      <c r="I90" s="16"/>
      <c r="J90" s="16"/>
      <c r="K90" s="8" t="e">
        <f t="shared" si="6"/>
        <v>#N/A</v>
      </c>
      <c r="L90" s="8" t="e">
        <f t="shared" si="7"/>
        <v>#N/A</v>
      </c>
      <c r="M90" s="8" t="e">
        <f t="shared" si="8"/>
        <v>#N/A</v>
      </c>
    </row>
    <row r="91" spans="1:13" x14ac:dyDescent="0.35">
      <c r="A91" s="3">
        <v>45491</v>
      </c>
      <c r="B91" s="4">
        <v>87</v>
      </c>
      <c r="C91" s="16"/>
      <c r="D91" s="16"/>
      <c r="E91" s="16"/>
      <c r="F91" s="16"/>
      <c r="G91" s="16"/>
      <c r="H91" s="16"/>
      <c r="I91" s="16"/>
      <c r="J91" s="16"/>
      <c r="K91" s="8" t="e">
        <f t="shared" si="6"/>
        <v>#N/A</v>
      </c>
      <c r="L91" s="8" t="e">
        <f t="shared" si="7"/>
        <v>#N/A</v>
      </c>
      <c r="M91" s="8" t="e">
        <f t="shared" si="8"/>
        <v>#N/A</v>
      </c>
    </row>
    <row r="92" spans="1:13" x14ac:dyDescent="0.35">
      <c r="A92" s="3">
        <v>45492</v>
      </c>
      <c r="B92" s="4">
        <v>88</v>
      </c>
      <c r="C92" s="16"/>
      <c r="D92" s="16"/>
      <c r="E92" s="16"/>
      <c r="F92" s="16"/>
      <c r="G92" s="16"/>
      <c r="H92" s="16"/>
      <c r="I92" s="16"/>
      <c r="J92" s="16"/>
      <c r="K92" s="8" t="e">
        <f t="shared" si="6"/>
        <v>#N/A</v>
      </c>
      <c r="L92" s="8" t="e">
        <f t="shared" si="7"/>
        <v>#N/A</v>
      </c>
      <c r="M92" s="8" t="e">
        <f t="shared" si="8"/>
        <v>#N/A</v>
      </c>
    </row>
    <row r="93" spans="1:13" x14ac:dyDescent="0.35">
      <c r="A93" s="3">
        <v>45493</v>
      </c>
      <c r="B93" s="4">
        <v>89</v>
      </c>
      <c r="C93" s="16"/>
      <c r="D93" s="16"/>
      <c r="E93" s="16"/>
      <c r="F93" s="16"/>
      <c r="G93" s="16"/>
      <c r="H93" s="16"/>
      <c r="I93" s="16"/>
      <c r="J93" s="16"/>
      <c r="K93" s="8" t="e">
        <f t="shared" si="6"/>
        <v>#N/A</v>
      </c>
      <c r="L93" s="8" t="e">
        <f t="shared" si="7"/>
        <v>#N/A</v>
      </c>
      <c r="M93" s="8" t="e">
        <f t="shared" si="8"/>
        <v>#N/A</v>
      </c>
    </row>
    <row r="94" spans="1:13" x14ac:dyDescent="0.35">
      <c r="A94" s="3">
        <v>45494</v>
      </c>
      <c r="B94" s="4">
        <v>90</v>
      </c>
      <c r="C94" s="16"/>
      <c r="D94" s="16"/>
      <c r="E94" s="16"/>
      <c r="F94" s="16"/>
      <c r="G94" s="16"/>
      <c r="H94" s="16"/>
      <c r="I94" s="16"/>
      <c r="J94" s="16"/>
      <c r="K94" s="8" t="e">
        <f t="shared" si="6"/>
        <v>#N/A</v>
      </c>
      <c r="L94" s="8" t="e">
        <f t="shared" si="7"/>
        <v>#N/A</v>
      </c>
      <c r="M94" s="8" t="e">
        <f t="shared" si="8"/>
        <v>#N/A</v>
      </c>
    </row>
    <row r="95" spans="1:13" x14ac:dyDescent="0.35">
      <c r="A95" s="3">
        <v>45495</v>
      </c>
      <c r="B95" s="4">
        <v>91</v>
      </c>
      <c r="C95" s="16">
        <v>0</v>
      </c>
      <c r="D95" s="16">
        <v>9.1445932178272488E-2</v>
      </c>
      <c r="E95" s="16">
        <v>0</v>
      </c>
      <c r="F95" s="16"/>
      <c r="G95" s="16">
        <v>0</v>
      </c>
      <c r="H95" s="16">
        <v>0</v>
      </c>
      <c r="I95" s="16">
        <v>0</v>
      </c>
      <c r="J95" s="16"/>
      <c r="K95" s="8">
        <f t="shared" si="6"/>
        <v>0</v>
      </c>
      <c r="L95" s="8">
        <f t="shared" si="7"/>
        <v>9.1445932178272488E-2</v>
      </c>
      <c r="M95" s="8">
        <f t="shared" si="8"/>
        <v>0</v>
      </c>
    </row>
    <row r="96" spans="1:13" x14ac:dyDescent="0.35">
      <c r="A96" s="3">
        <v>45496</v>
      </c>
      <c r="B96" s="4">
        <v>92</v>
      </c>
      <c r="C96" s="16"/>
      <c r="D96" s="16"/>
      <c r="E96" s="16"/>
      <c r="F96" s="16"/>
      <c r="G96" s="16"/>
      <c r="H96" s="16"/>
      <c r="I96" s="16"/>
      <c r="J96" s="16"/>
      <c r="K96" s="8" t="e">
        <f t="shared" si="6"/>
        <v>#N/A</v>
      </c>
      <c r="L96" s="8" t="e">
        <f t="shared" si="7"/>
        <v>#N/A</v>
      </c>
      <c r="M96" s="8" t="e">
        <f t="shared" si="8"/>
        <v>#N/A</v>
      </c>
    </row>
    <row r="97" spans="1:13" x14ac:dyDescent="0.35">
      <c r="A97" s="3">
        <v>45497</v>
      </c>
      <c r="B97" s="4">
        <v>93</v>
      </c>
      <c r="C97" s="16"/>
      <c r="D97" s="16"/>
      <c r="E97" s="16"/>
      <c r="F97" s="16"/>
      <c r="G97" s="16"/>
      <c r="H97" s="16"/>
      <c r="I97" s="16"/>
      <c r="J97" s="16"/>
      <c r="K97" s="8" t="e">
        <f t="shared" si="6"/>
        <v>#N/A</v>
      </c>
      <c r="L97" s="8" t="e">
        <f t="shared" si="7"/>
        <v>#N/A</v>
      </c>
      <c r="M97" s="8" t="e">
        <f t="shared" si="8"/>
        <v>#N/A</v>
      </c>
    </row>
    <row r="98" spans="1:13" x14ac:dyDescent="0.35">
      <c r="A98" s="3">
        <v>45498</v>
      </c>
      <c r="B98" s="4">
        <v>94</v>
      </c>
      <c r="C98" s="16"/>
      <c r="D98" s="16"/>
      <c r="E98" s="16"/>
      <c r="F98" s="16"/>
      <c r="G98" s="16"/>
      <c r="H98" s="16"/>
      <c r="I98" s="16"/>
      <c r="J98" s="16"/>
      <c r="K98" s="8" t="e">
        <f t="shared" si="6"/>
        <v>#N/A</v>
      </c>
      <c r="L98" s="8" t="e">
        <f t="shared" si="7"/>
        <v>#N/A</v>
      </c>
      <c r="M98" s="8" t="e">
        <f t="shared" si="8"/>
        <v>#N/A</v>
      </c>
    </row>
    <row r="99" spans="1:13" x14ac:dyDescent="0.35">
      <c r="A99" s="3">
        <v>45499</v>
      </c>
      <c r="B99" s="4">
        <v>95</v>
      </c>
      <c r="C99" s="16"/>
      <c r="D99" s="16"/>
      <c r="E99" s="16"/>
      <c r="F99" s="16"/>
      <c r="G99" s="16"/>
      <c r="H99" s="16"/>
      <c r="I99" s="16"/>
      <c r="J99" s="16"/>
      <c r="K99" s="8" t="e">
        <f t="shared" si="6"/>
        <v>#N/A</v>
      </c>
      <c r="L99" s="8" t="e">
        <f t="shared" si="7"/>
        <v>#N/A</v>
      </c>
      <c r="M99" s="8" t="e">
        <f t="shared" si="8"/>
        <v>#N/A</v>
      </c>
    </row>
    <row r="100" spans="1:13" x14ac:dyDescent="0.35">
      <c r="A100" s="3">
        <v>45500</v>
      </c>
      <c r="B100" s="4">
        <v>96</v>
      </c>
      <c r="C100" s="16"/>
      <c r="D100" s="16"/>
      <c r="E100" s="16"/>
      <c r="F100" s="16"/>
      <c r="G100" s="16"/>
      <c r="H100" s="16"/>
      <c r="I100" s="16"/>
      <c r="J100" s="16"/>
      <c r="K100" s="8" t="e">
        <f t="shared" ref="K100:K131" si="9">IF(G100="",NA(),IF(C100-G100&lt;0,0,C100-G100))</f>
        <v>#N/A</v>
      </c>
      <c r="L100" s="8" t="e">
        <f t="shared" ref="L100:L131" si="10">IF(H100="",NA(),IF(D100-H100&lt;0,0,D100-H100))</f>
        <v>#N/A</v>
      </c>
      <c r="M100" s="8" t="e">
        <f t="shared" ref="M100:M131" si="11">IF(I100="",NA(),IF(E100-I100&lt;0,0,E100-I100))</f>
        <v>#N/A</v>
      </c>
    </row>
    <row r="101" spans="1:13" x14ac:dyDescent="0.35">
      <c r="A101" s="3">
        <v>45501</v>
      </c>
      <c r="B101" s="4">
        <v>97</v>
      </c>
      <c r="C101" s="16"/>
      <c r="D101" s="16"/>
      <c r="E101" s="16"/>
      <c r="F101" s="16"/>
      <c r="G101" s="16"/>
      <c r="H101" s="16"/>
      <c r="I101" s="16"/>
      <c r="J101" s="16"/>
      <c r="K101" s="8" t="e">
        <f t="shared" si="9"/>
        <v>#N/A</v>
      </c>
      <c r="L101" s="8" t="e">
        <f t="shared" si="10"/>
        <v>#N/A</v>
      </c>
      <c r="M101" s="8" t="e">
        <f t="shared" si="11"/>
        <v>#N/A</v>
      </c>
    </row>
    <row r="102" spans="1:13" x14ac:dyDescent="0.35">
      <c r="A102" s="3">
        <v>45502</v>
      </c>
      <c r="B102" s="4">
        <v>98</v>
      </c>
      <c r="C102" s="16">
        <v>0</v>
      </c>
      <c r="D102" s="16">
        <v>0.19788044129549229</v>
      </c>
      <c r="E102" s="16">
        <v>0</v>
      </c>
      <c r="F102" s="16"/>
      <c r="G102" s="16">
        <v>0</v>
      </c>
      <c r="H102" s="16">
        <v>0</v>
      </c>
      <c r="I102" s="16">
        <v>0.49472767965472159</v>
      </c>
      <c r="J102" s="16"/>
      <c r="K102" s="8">
        <f t="shared" si="9"/>
        <v>0</v>
      </c>
      <c r="L102" s="8">
        <f t="shared" si="10"/>
        <v>0.19788044129549229</v>
      </c>
      <c r="M102" s="8">
        <f t="shared" si="11"/>
        <v>0</v>
      </c>
    </row>
    <row r="103" spans="1:13" x14ac:dyDescent="0.35">
      <c r="A103" s="3">
        <v>45503</v>
      </c>
      <c r="B103" s="4">
        <v>99</v>
      </c>
      <c r="C103" s="16"/>
      <c r="D103" s="16"/>
      <c r="E103" s="16"/>
      <c r="F103" s="16"/>
      <c r="G103" s="16"/>
      <c r="H103" s="16"/>
      <c r="I103" s="16"/>
      <c r="J103" s="16"/>
      <c r="K103" s="8" t="e">
        <f t="shared" si="9"/>
        <v>#N/A</v>
      </c>
      <c r="L103" s="8" t="e">
        <f t="shared" si="10"/>
        <v>#N/A</v>
      </c>
      <c r="M103" s="8" t="e">
        <f t="shared" si="11"/>
        <v>#N/A</v>
      </c>
    </row>
    <row r="104" spans="1:13" x14ac:dyDescent="0.35">
      <c r="A104" s="3">
        <v>45504</v>
      </c>
      <c r="B104" s="4">
        <v>100</v>
      </c>
      <c r="C104" s="16"/>
      <c r="D104" s="16"/>
      <c r="E104" s="16"/>
      <c r="F104" s="16"/>
      <c r="G104" s="16"/>
      <c r="H104" s="16"/>
      <c r="I104" s="16"/>
      <c r="J104" s="16"/>
      <c r="K104" s="8" t="e">
        <f t="shared" si="9"/>
        <v>#N/A</v>
      </c>
      <c r="L104" s="8" t="e">
        <f t="shared" si="10"/>
        <v>#N/A</v>
      </c>
      <c r="M104" s="8" t="e">
        <f t="shared" si="11"/>
        <v>#N/A</v>
      </c>
    </row>
    <row r="105" spans="1:13" x14ac:dyDescent="0.35">
      <c r="A105" s="3">
        <v>45505</v>
      </c>
      <c r="B105" s="4">
        <v>101</v>
      </c>
      <c r="C105" s="16"/>
      <c r="D105" s="16"/>
      <c r="E105" s="16"/>
      <c r="F105" s="16"/>
      <c r="G105" s="16"/>
      <c r="H105" s="16"/>
      <c r="I105" s="16"/>
      <c r="J105" s="16"/>
      <c r="K105" s="8" t="e">
        <f t="shared" si="9"/>
        <v>#N/A</v>
      </c>
      <c r="L105" s="8" t="e">
        <f t="shared" si="10"/>
        <v>#N/A</v>
      </c>
      <c r="M105" s="8" t="e">
        <f t="shared" si="11"/>
        <v>#N/A</v>
      </c>
    </row>
    <row r="106" spans="1:13" x14ac:dyDescent="0.35">
      <c r="A106" s="3">
        <v>45506</v>
      </c>
      <c r="B106" s="4">
        <v>102</v>
      </c>
      <c r="C106" s="16"/>
      <c r="D106" s="16"/>
      <c r="E106" s="16"/>
      <c r="F106" s="16"/>
      <c r="G106" s="16"/>
      <c r="H106" s="16"/>
      <c r="I106" s="16"/>
      <c r="J106" s="16"/>
      <c r="K106" s="8" t="e">
        <f t="shared" si="9"/>
        <v>#N/A</v>
      </c>
      <c r="L106" s="8" t="e">
        <f t="shared" si="10"/>
        <v>#N/A</v>
      </c>
      <c r="M106" s="8" t="e">
        <f t="shared" si="11"/>
        <v>#N/A</v>
      </c>
    </row>
    <row r="107" spans="1:13" x14ac:dyDescent="0.35">
      <c r="A107" s="3">
        <v>45507</v>
      </c>
      <c r="B107" s="4">
        <v>103</v>
      </c>
      <c r="C107" s="16"/>
      <c r="D107" s="16"/>
      <c r="E107" s="16"/>
      <c r="F107" s="16"/>
      <c r="G107" s="16"/>
      <c r="H107" s="16"/>
      <c r="I107" s="16"/>
      <c r="J107" s="16"/>
      <c r="K107" s="8" t="e">
        <f t="shared" si="9"/>
        <v>#N/A</v>
      </c>
      <c r="L107" s="8" t="e">
        <f t="shared" si="10"/>
        <v>#N/A</v>
      </c>
      <c r="M107" s="8" t="e">
        <f t="shared" si="11"/>
        <v>#N/A</v>
      </c>
    </row>
    <row r="108" spans="1:13" x14ac:dyDescent="0.35">
      <c r="A108" s="3">
        <v>45508</v>
      </c>
      <c r="B108" s="4">
        <v>104</v>
      </c>
      <c r="C108" s="16"/>
      <c r="D108" s="16"/>
      <c r="E108" s="16"/>
      <c r="F108" s="16"/>
      <c r="G108" s="16"/>
      <c r="H108" s="16"/>
      <c r="I108" s="16"/>
      <c r="J108" s="16"/>
      <c r="K108" s="8" t="e">
        <f t="shared" si="9"/>
        <v>#N/A</v>
      </c>
      <c r="L108" s="8" t="e">
        <f t="shared" si="10"/>
        <v>#N/A</v>
      </c>
      <c r="M108" s="8" t="e">
        <f t="shared" si="11"/>
        <v>#N/A</v>
      </c>
    </row>
    <row r="109" spans="1:13" x14ac:dyDescent="0.35">
      <c r="A109" s="3">
        <v>45509</v>
      </c>
      <c r="B109" s="4">
        <v>105</v>
      </c>
      <c r="C109" s="16">
        <v>0.76703962314432361</v>
      </c>
      <c r="D109" s="16">
        <v>0.25989726424526649</v>
      </c>
      <c r="E109" s="16">
        <v>0</v>
      </c>
      <c r="F109" s="16"/>
      <c r="G109" s="16">
        <v>0</v>
      </c>
      <c r="H109" s="16">
        <v>0</v>
      </c>
      <c r="I109" s="16">
        <v>0</v>
      </c>
      <c r="J109" s="16"/>
      <c r="K109" s="8">
        <f t="shared" si="9"/>
        <v>0.76703962314432361</v>
      </c>
      <c r="L109" s="8">
        <f t="shared" si="10"/>
        <v>0.25989726424526649</v>
      </c>
      <c r="M109" s="8">
        <f t="shared" si="11"/>
        <v>0</v>
      </c>
    </row>
    <row r="110" spans="1:13" x14ac:dyDescent="0.35">
      <c r="A110" s="3">
        <v>45510</v>
      </c>
      <c r="B110" s="4">
        <v>106</v>
      </c>
      <c r="C110" s="16"/>
      <c r="D110" s="16"/>
      <c r="E110" s="16"/>
      <c r="F110" s="16"/>
      <c r="G110" s="16"/>
      <c r="H110" s="16"/>
      <c r="I110" s="16"/>
      <c r="J110" s="16"/>
      <c r="K110" s="8" t="e">
        <f t="shared" si="9"/>
        <v>#N/A</v>
      </c>
      <c r="L110" s="8" t="e">
        <f t="shared" si="10"/>
        <v>#N/A</v>
      </c>
      <c r="M110" s="8" t="e">
        <f t="shared" si="11"/>
        <v>#N/A</v>
      </c>
    </row>
    <row r="111" spans="1:13" x14ac:dyDescent="0.35">
      <c r="A111" s="3">
        <v>45511</v>
      </c>
      <c r="B111" s="4">
        <v>107</v>
      </c>
      <c r="C111" s="16"/>
      <c r="D111" s="16"/>
      <c r="E111" s="16"/>
      <c r="F111" s="16"/>
      <c r="G111" s="16"/>
      <c r="H111" s="16"/>
      <c r="I111" s="16"/>
      <c r="J111" s="16"/>
      <c r="K111" s="8" t="e">
        <f t="shared" si="9"/>
        <v>#N/A</v>
      </c>
      <c r="L111" s="8" t="e">
        <f t="shared" si="10"/>
        <v>#N/A</v>
      </c>
      <c r="M111" s="8" t="e">
        <f t="shared" si="11"/>
        <v>#N/A</v>
      </c>
    </row>
    <row r="112" spans="1:13" x14ac:dyDescent="0.35">
      <c r="A112" s="3">
        <v>45512</v>
      </c>
      <c r="B112" s="4">
        <v>108</v>
      </c>
      <c r="C112" s="16"/>
      <c r="D112" s="16"/>
      <c r="E112" s="16"/>
      <c r="F112" s="16"/>
      <c r="G112" s="16"/>
      <c r="H112" s="16"/>
      <c r="I112" s="16"/>
      <c r="J112" s="16"/>
      <c r="K112" s="8" t="e">
        <f t="shared" si="9"/>
        <v>#N/A</v>
      </c>
      <c r="L112" s="8" t="e">
        <f t="shared" si="10"/>
        <v>#N/A</v>
      </c>
      <c r="M112" s="8" t="e">
        <f t="shared" si="11"/>
        <v>#N/A</v>
      </c>
    </row>
    <row r="113" spans="1:13" x14ac:dyDescent="0.35">
      <c r="A113" s="3">
        <v>45513</v>
      </c>
      <c r="B113" s="4">
        <v>109</v>
      </c>
      <c r="C113" s="16">
        <v>1.2503922305420472</v>
      </c>
      <c r="D113" s="16">
        <v>0.27651631470915555</v>
      </c>
      <c r="E113" s="16">
        <v>0</v>
      </c>
      <c r="F113" s="16"/>
      <c r="G113" s="16">
        <v>0</v>
      </c>
      <c r="H113" s="16">
        <v>2.0520940396414805E-2</v>
      </c>
      <c r="I113" s="16">
        <v>0</v>
      </c>
      <c r="J113" s="16"/>
      <c r="K113" s="8">
        <f t="shared" si="9"/>
        <v>1.2503922305420472</v>
      </c>
      <c r="L113" s="8">
        <f t="shared" si="10"/>
        <v>0.25599537431274078</v>
      </c>
      <c r="M113" s="8">
        <f t="shared" si="11"/>
        <v>0</v>
      </c>
    </row>
    <row r="114" spans="1:13" x14ac:dyDescent="0.35">
      <c r="A114" s="3">
        <v>45514</v>
      </c>
      <c r="B114" s="4">
        <v>110</v>
      </c>
      <c r="C114" s="16"/>
      <c r="D114" s="16"/>
      <c r="E114" s="16"/>
      <c r="F114" s="16"/>
      <c r="G114" s="16"/>
      <c r="H114" s="16"/>
      <c r="I114" s="16"/>
      <c r="J114" s="16"/>
      <c r="K114" s="8" t="e">
        <f t="shared" si="9"/>
        <v>#N/A</v>
      </c>
      <c r="L114" s="8" t="e">
        <f t="shared" si="10"/>
        <v>#N/A</v>
      </c>
      <c r="M114" s="8" t="e">
        <f t="shared" si="11"/>
        <v>#N/A</v>
      </c>
    </row>
    <row r="115" spans="1:13" x14ac:dyDescent="0.35">
      <c r="A115" s="3">
        <v>45515</v>
      </c>
      <c r="B115" s="4">
        <v>111</v>
      </c>
      <c r="C115" s="16"/>
      <c r="D115" s="16"/>
      <c r="E115" s="16"/>
      <c r="F115" s="16"/>
      <c r="G115" s="16"/>
      <c r="H115" s="16"/>
      <c r="I115" s="16"/>
      <c r="J115" s="16"/>
      <c r="K115" s="8" t="e">
        <f t="shared" si="9"/>
        <v>#N/A</v>
      </c>
      <c r="L115" s="8" t="e">
        <f t="shared" si="10"/>
        <v>#N/A</v>
      </c>
      <c r="M115" s="8" t="e">
        <f t="shared" si="11"/>
        <v>#N/A</v>
      </c>
    </row>
    <row r="116" spans="1:13" x14ac:dyDescent="0.35">
      <c r="A116" s="3">
        <v>45516</v>
      </c>
      <c r="B116" s="4">
        <v>112</v>
      </c>
      <c r="C116" s="16"/>
      <c r="D116" s="16"/>
      <c r="E116" s="16"/>
      <c r="F116" s="16"/>
      <c r="G116" s="16"/>
      <c r="H116" s="16"/>
      <c r="I116" s="16"/>
      <c r="J116" s="16"/>
      <c r="K116" s="8" t="e">
        <f t="shared" si="9"/>
        <v>#N/A</v>
      </c>
      <c r="L116" s="8" t="e">
        <f t="shared" si="10"/>
        <v>#N/A</v>
      </c>
      <c r="M116" s="8" t="e">
        <f t="shared" si="11"/>
        <v>#N/A</v>
      </c>
    </row>
    <row r="117" spans="1:13" x14ac:dyDescent="0.35">
      <c r="A117" s="3">
        <v>45517</v>
      </c>
      <c r="B117" s="4">
        <v>113</v>
      </c>
      <c r="C117" s="16"/>
      <c r="D117" s="16"/>
      <c r="E117" s="16"/>
      <c r="F117" s="16"/>
      <c r="G117" s="16"/>
      <c r="H117" s="16"/>
      <c r="I117" s="16"/>
      <c r="J117" s="16"/>
      <c r="K117" s="8" t="e">
        <f t="shared" si="9"/>
        <v>#N/A</v>
      </c>
      <c r="L117" s="8" t="e">
        <f t="shared" si="10"/>
        <v>#N/A</v>
      </c>
      <c r="M117" s="8" t="e">
        <f t="shared" si="11"/>
        <v>#N/A</v>
      </c>
    </row>
    <row r="118" spans="1:13" x14ac:dyDescent="0.35">
      <c r="A118" s="3">
        <v>45518</v>
      </c>
      <c r="B118" s="4">
        <v>114</v>
      </c>
      <c r="C118" s="16"/>
      <c r="D118" s="16"/>
      <c r="E118" s="16"/>
      <c r="F118" s="16"/>
      <c r="G118" s="16"/>
      <c r="H118" s="16"/>
      <c r="I118" s="16"/>
      <c r="J118" s="16"/>
      <c r="K118" s="8" t="e">
        <f t="shared" si="9"/>
        <v>#N/A</v>
      </c>
      <c r="L118" s="8" t="e">
        <f t="shared" si="10"/>
        <v>#N/A</v>
      </c>
      <c r="M118" s="8" t="e">
        <f t="shared" si="11"/>
        <v>#N/A</v>
      </c>
    </row>
    <row r="119" spans="1:13" x14ac:dyDescent="0.35">
      <c r="A119" s="3">
        <v>45519</v>
      </c>
      <c r="B119" s="4">
        <v>115</v>
      </c>
      <c r="C119" s="16"/>
      <c r="D119" s="16"/>
      <c r="E119" s="16"/>
      <c r="F119" s="16"/>
      <c r="G119" s="16"/>
      <c r="H119" s="16"/>
      <c r="I119" s="16"/>
      <c r="J119" s="16"/>
      <c r="K119" s="8" t="e">
        <f t="shared" si="9"/>
        <v>#N/A</v>
      </c>
      <c r="L119" s="8" t="e">
        <f t="shared" si="10"/>
        <v>#N/A</v>
      </c>
      <c r="M119" s="8" t="e">
        <f t="shared" si="11"/>
        <v>#N/A</v>
      </c>
    </row>
    <row r="120" spans="1:13" x14ac:dyDescent="0.35">
      <c r="A120" s="3">
        <v>45520</v>
      </c>
      <c r="B120" s="4">
        <v>116</v>
      </c>
      <c r="C120" s="16"/>
      <c r="D120" s="16"/>
      <c r="E120" s="16"/>
      <c r="F120" s="16"/>
      <c r="G120" s="16"/>
      <c r="H120" s="16"/>
      <c r="I120" s="16"/>
      <c r="J120" s="16"/>
      <c r="K120" s="8" t="e">
        <f t="shared" si="9"/>
        <v>#N/A</v>
      </c>
      <c r="L120" s="8" t="e">
        <f t="shared" si="10"/>
        <v>#N/A</v>
      </c>
      <c r="M120" s="8" t="e">
        <f t="shared" si="11"/>
        <v>#N/A</v>
      </c>
    </row>
    <row r="121" spans="1:13" x14ac:dyDescent="0.35">
      <c r="A121" s="3">
        <v>45521</v>
      </c>
      <c r="B121" s="4">
        <v>117</v>
      </c>
      <c r="C121" s="16"/>
      <c r="D121" s="16"/>
      <c r="E121" s="16"/>
      <c r="F121" s="16"/>
      <c r="G121" s="16"/>
      <c r="H121" s="16"/>
      <c r="I121" s="16"/>
      <c r="J121" s="16"/>
      <c r="K121" s="8" t="e">
        <f t="shared" si="9"/>
        <v>#N/A</v>
      </c>
      <c r="L121" s="8" t="e">
        <f t="shared" si="10"/>
        <v>#N/A</v>
      </c>
      <c r="M121" s="8" t="e">
        <f t="shared" si="11"/>
        <v>#N/A</v>
      </c>
    </row>
    <row r="122" spans="1:13" x14ac:dyDescent="0.35">
      <c r="A122" s="3">
        <v>45522</v>
      </c>
      <c r="B122" s="4">
        <v>118</v>
      </c>
      <c r="C122" s="16"/>
      <c r="D122" s="16"/>
      <c r="E122" s="16"/>
      <c r="F122" s="16"/>
      <c r="G122" s="16"/>
      <c r="H122" s="16"/>
      <c r="I122" s="16"/>
      <c r="J122" s="16"/>
      <c r="K122" s="8" t="e">
        <f t="shared" si="9"/>
        <v>#N/A</v>
      </c>
      <c r="L122" s="8" t="e">
        <f t="shared" si="10"/>
        <v>#N/A</v>
      </c>
      <c r="M122" s="8" t="e">
        <f t="shared" si="11"/>
        <v>#N/A</v>
      </c>
    </row>
    <row r="123" spans="1:13" x14ac:dyDescent="0.35">
      <c r="A123" s="3">
        <v>45523</v>
      </c>
      <c r="B123" s="4">
        <v>119</v>
      </c>
      <c r="C123" s="16">
        <v>0.69110965557909632</v>
      </c>
      <c r="D123" s="16">
        <v>0.20116957038703442</v>
      </c>
      <c r="E123" s="16">
        <v>0</v>
      </c>
      <c r="F123" s="16"/>
      <c r="G123" s="16">
        <v>0</v>
      </c>
      <c r="H123" s="16">
        <v>8.6873287410846375E-3</v>
      </c>
      <c r="I123" s="16">
        <v>0</v>
      </c>
      <c r="J123" s="16"/>
      <c r="K123" s="8">
        <f t="shared" si="9"/>
        <v>0.69110965557909632</v>
      </c>
      <c r="L123" s="8">
        <f t="shared" si="10"/>
        <v>0.19248224164594979</v>
      </c>
      <c r="M123" s="8">
        <f t="shared" si="11"/>
        <v>0</v>
      </c>
    </row>
    <row r="124" spans="1:13" x14ac:dyDescent="0.35">
      <c r="A124" s="3">
        <v>45524</v>
      </c>
      <c r="B124" s="4">
        <v>120</v>
      </c>
      <c r="C124" s="16"/>
      <c r="D124" s="16"/>
      <c r="E124" s="16"/>
      <c r="F124" s="16"/>
      <c r="G124" s="16"/>
      <c r="H124" s="16"/>
      <c r="I124" s="16"/>
      <c r="J124" s="16"/>
      <c r="K124" s="8" t="e">
        <f t="shared" si="9"/>
        <v>#N/A</v>
      </c>
      <c r="L124" s="8" t="e">
        <f t="shared" si="10"/>
        <v>#N/A</v>
      </c>
      <c r="M124" s="8" t="e">
        <f t="shared" si="11"/>
        <v>#N/A</v>
      </c>
    </row>
    <row r="125" spans="1:13" x14ac:dyDescent="0.35">
      <c r="A125" s="3">
        <v>45525</v>
      </c>
      <c r="B125" s="4">
        <v>121</v>
      </c>
      <c r="C125" s="16"/>
      <c r="D125" s="16"/>
      <c r="E125" s="16"/>
      <c r="F125" s="16"/>
      <c r="G125" s="16"/>
      <c r="H125" s="16"/>
      <c r="I125" s="16"/>
      <c r="J125" s="16"/>
      <c r="K125" s="8" t="e">
        <f t="shared" si="9"/>
        <v>#N/A</v>
      </c>
      <c r="L125" s="8" t="e">
        <f t="shared" si="10"/>
        <v>#N/A</v>
      </c>
      <c r="M125" s="8" t="e">
        <f t="shared" si="11"/>
        <v>#N/A</v>
      </c>
    </row>
    <row r="126" spans="1:13" x14ac:dyDescent="0.35">
      <c r="A126" s="3">
        <v>45526</v>
      </c>
      <c r="B126" s="4">
        <v>122</v>
      </c>
      <c r="C126" s="16"/>
      <c r="D126" s="16"/>
      <c r="E126" s="16"/>
      <c r="F126" s="16"/>
      <c r="G126" s="16"/>
      <c r="H126" s="16"/>
      <c r="I126" s="16"/>
      <c r="J126" s="16"/>
      <c r="K126" s="8" t="e">
        <f t="shared" si="9"/>
        <v>#N/A</v>
      </c>
      <c r="L126" s="8" t="e">
        <f t="shared" si="10"/>
        <v>#N/A</v>
      </c>
      <c r="M126" s="8" t="e">
        <f t="shared" si="11"/>
        <v>#N/A</v>
      </c>
    </row>
    <row r="127" spans="1:13" x14ac:dyDescent="0.35">
      <c r="A127" s="3">
        <v>45527</v>
      </c>
      <c r="B127" s="4">
        <v>123</v>
      </c>
      <c r="C127" s="16"/>
      <c r="D127" s="16"/>
      <c r="E127" s="16"/>
      <c r="F127" s="16"/>
      <c r="G127" s="16"/>
      <c r="H127" s="16"/>
      <c r="I127" s="16"/>
      <c r="J127" s="16"/>
      <c r="K127" s="8" t="e">
        <f t="shared" si="9"/>
        <v>#N/A</v>
      </c>
      <c r="L127" s="8" t="e">
        <f t="shared" si="10"/>
        <v>#N/A</v>
      </c>
      <c r="M127" s="8" t="e">
        <f t="shared" si="11"/>
        <v>#N/A</v>
      </c>
    </row>
    <row r="128" spans="1:13" x14ac:dyDescent="0.35">
      <c r="A128" s="3">
        <v>45528</v>
      </c>
      <c r="B128" s="4">
        <v>124</v>
      </c>
      <c r="C128" s="16"/>
      <c r="D128" s="16"/>
      <c r="E128" s="16"/>
      <c r="F128" s="16"/>
      <c r="G128" s="16"/>
      <c r="H128" s="16"/>
      <c r="I128" s="16"/>
      <c r="J128" s="16"/>
      <c r="K128" s="8" t="e">
        <f t="shared" si="9"/>
        <v>#N/A</v>
      </c>
      <c r="L128" s="8" t="e">
        <f t="shared" si="10"/>
        <v>#N/A</v>
      </c>
      <c r="M128" s="8" t="e">
        <f t="shared" si="11"/>
        <v>#N/A</v>
      </c>
    </row>
    <row r="129" spans="1:13" x14ac:dyDescent="0.35">
      <c r="A129" s="3">
        <v>45529</v>
      </c>
      <c r="B129" s="4">
        <v>125</v>
      </c>
      <c r="C129" s="16"/>
      <c r="D129" s="16"/>
      <c r="E129" s="16"/>
      <c r="F129" s="16"/>
      <c r="G129" s="16"/>
      <c r="H129" s="16"/>
      <c r="I129" s="16"/>
      <c r="J129" s="16"/>
      <c r="K129" s="8" t="e">
        <f t="shared" si="9"/>
        <v>#N/A</v>
      </c>
      <c r="L129" s="8" t="e">
        <f t="shared" si="10"/>
        <v>#N/A</v>
      </c>
      <c r="M129" s="8" t="e">
        <f t="shared" si="11"/>
        <v>#N/A</v>
      </c>
    </row>
    <row r="130" spans="1:13" x14ac:dyDescent="0.35">
      <c r="A130" s="3">
        <v>45530</v>
      </c>
      <c r="B130" s="4">
        <v>126</v>
      </c>
      <c r="C130" s="16">
        <v>0.33855143697488904</v>
      </c>
      <c r="D130" s="16">
        <v>0.43314513476809574</v>
      </c>
      <c r="E130" s="16">
        <v>0</v>
      </c>
      <c r="F130" s="16"/>
      <c r="G130" s="16">
        <v>0</v>
      </c>
      <c r="H130" s="16">
        <v>7.1531139213943634E-2</v>
      </c>
      <c r="I130" s="16">
        <v>0</v>
      </c>
      <c r="J130" s="16"/>
      <c r="K130" s="8">
        <f t="shared" si="9"/>
        <v>0.33855143697488904</v>
      </c>
      <c r="L130" s="8">
        <f t="shared" si="10"/>
        <v>0.36161399555415208</v>
      </c>
      <c r="M130" s="8">
        <f t="shared" si="11"/>
        <v>0</v>
      </c>
    </row>
    <row r="131" spans="1:13" x14ac:dyDescent="0.35">
      <c r="A131" s="3">
        <v>45531</v>
      </c>
      <c r="B131" s="4">
        <v>127</v>
      </c>
      <c r="C131" s="16"/>
      <c r="D131" s="16"/>
      <c r="E131" s="16"/>
      <c r="F131" s="16"/>
      <c r="G131" s="16"/>
      <c r="H131" s="16"/>
      <c r="I131" s="16"/>
      <c r="J131" s="16"/>
      <c r="K131" s="8" t="e">
        <f t="shared" si="9"/>
        <v>#N/A</v>
      </c>
      <c r="L131" s="8" t="e">
        <f t="shared" si="10"/>
        <v>#N/A</v>
      </c>
      <c r="M131" s="8" t="e">
        <f t="shared" si="11"/>
        <v>#N/A</v>
      </c>
    </row>
    <row r="132" spans="1:13" x14ac:dyDescent="0.35">
      <c r="A132" s="3">
        <v>45532</v>
      </c>
      <c r="B132" s="4">
        <v>128</v>
      </c>
      <c r="C132" s="16"/>
      <c r="D132" s="16"/>
      <c r="E132" s="16"/>
      <c r="F132" s="16"/>
      <c r="G132" s="16"/>
      <c r="H132" s="16"/>
      <c r="I132" s="16"/>
      <c r="J132" s="16"/>
      <c r="K132" s="8" t="e">
        <f t="shared" ref="K132:K163" si="12">IF(G132="",NA(),IF(C132-G132&lt;0,0,C132-G132))</f>
        <v>#N/A</v>
      </c>
      <c r="L132" s="8" t="e">
        <f t="shared" ref="L132:L163" si="13">IF(H132="",NA(),IF(D132-H132&lt;0,0,D132-H132))</f>
        <v>#N/A</v>
      </c>
      <c r="M132" s="8" t="e">
        <f t="shared" ref="M132:M163" si="14">IF(I132="",NA(),IF(E132-I132&lt;0,0,E132-I132))</f>
        <v>#N/A</v>
      </c>
    </row>
    <row r="133" spans="1:13" x14ac:dyDescent="0.35">
      <c r="A133" s="3">
        <v>45533</v>
      </c>
      <c r="B133" s="4">
        <v>129</v>
      </c>
      <c r="C133" s="16"/>
      <c r="D133" s="16"/>
      <c r="E133" s="16"/>
      <c r="F133" s="16"/>
      <c r="G133" s="16"/>
      <c r="H133" s="16"/>
      <c r="I133" s="16"/>
      <c r="J133" s="16"/>
      <c r="K133" s="8" t="e">
        <f t="shared" si="12"/>
        <v>#N/A</v>
      </c>
      <c r="L133" s="8" t="e">
        <f t="shared" si="13"/>
        <v>#N/A</v>
      </c>
      <c r="M133" s="8" t="e">
        <f t="shared" si="14"/>
        <v>#N/A</v>
      </c>
    </row>
    <row r="134" spans="1:13" x14ac:dyDescent="0.35">
      <c r="A134" s="3">
        <v>45534</v>
      </c>
      <c r="B134" s="4">
        <v>130</v>
      </c>
      <c r="C134" s="16"/>
      <c r="D134" s="16"/>
      <c r="E134" s="16"/>
      <c r="F134" s="16"/>
      <c r="G134" s="16"/>
      <c r="H134" s="16"/>
      <c r="I134" s="16"/>
      <c r="J134" s="16"/>
      <c r="K134" s="8" t="e">
        <f t="shared" si="12"/>
        <v>#N/A</v>
      </c>
      <c r="L134" s="8" t="e">
        <f t="shared" si="13"/>
        <v>#N/A</v>
      </c>
      <c r="M134" s="8" t="e">
        <f t="shared" si="14"/>
        <v>#N/A</v>
      </c>
    </row>
    <row r="135" spans="1:13" x14ac:dyDescent="0.35">
      <c r="A135" s="3">
        <v>45535</v>
      </c>
      <c r="B135" s="4">
        <v>131</v>
      </c>
      <c r="C135" s="16"/>
      <c r="D135" s="16"/>
      <c r="E135" s="16"/>
      <c r="F135" s="16"/>
      <c r="G135" s="16"/>
      <c r="H135" s="16"/>
      <c r="I135" s="16"/>
      <c r="J135" s="16"/>
      <c r="K135" s="8" t="e">
        <f t="shared" si="12"/>
        <v>#N/A</v>
      </c>
      <c r="L135" s="8" t="e">
        <f t="shared" si="13"/>
        <v>#N/A</v>
      </c>
      <c r="M135" s="8" t="e">
        <f t="shared" si="14"/>
        <v>#N/A</v>
      </c>
    </row>
    <row r="136" spans="1:13" x14ac:dyDescent="0.35">
      <c r="A136" s="3">
        <v>45536</v>
      </c>
      <c r="B136" s="4">
        <v>132</v>
      </c>
      <c r="C136" s="16"/>
      <c r="D136" s="16"/>
      <c r="E136" s="16"/>
      <c r="F136" s="16"/>
      <c r="G136" s="16"/>
      <c r="H136" s="16"/>
      <c r="I136" s="16"/>
      <c r="J136" s="16"/>
      <c r="K136" s="8" t="e">
        <f t="shared" si="12"/>
        <v>#N/A</v>
      </c>
      <c r="L136" s="8" t="e">
        <f t="shared" si="13"/>
        <v>#N/A</v>
      </c>
      <c r="M136" s="8" t="e">
        <f t="shared" si="14"/>
        <v>#N/A</v>
      </c>
    </row>
    <row r="137" spans="1:13" x14ac:dyDescent="0.35">
      <c r="A137" s="3">
        <v>45537</v>
      </c>
      <c r="B137" s="4">
        <v>133</v>
      </c>
      <c r="C137" s="16">
        <v>6.9827494033221944</v>
      </c>
      <c r="D137" s="16">
        <v>0.12680418225825751</v>
      </c>
      <c r="E137" s="16">
        <v>0</v>
      </c>
      <c r="F137" s="16"/>
      <c r="G137" s="16">
        <v>0</v>
      </c>
      <c r="H137" s="16">
        <v>0</v>
      </c>
      <c r="I137" s="16">
        <v>0</v>
      </c>
      <c r="J137" s="16"/>
      <c r="K137" s="8">
        <f t="shared" si="12"/>
        <v>6.9827494033221944</v>
      </c>
      <c r="L137" s="8">
        <f t="shared" si="13"/>
        <v>0.12680418225825751</v>
      </c>
      <c r="M137" s="8">
        <f t="shared" si="14"/>
        <v>0</v>
      </c>
    </row>
    <row r="138" spans="1:13" x14ac:dyDescent="0.35">
      <c r="A138" s="3">
        <v>45538</v>
      </c>
      <c r="B138" s="4">
        <v>134</v>
      </c>
      <c r="C138" s="16"/>
      <c r="D138" s="16"/>
      <c r="E138" s="16"/>
      <c r="F138" s="16"/>
      <c r="G138" s="16"/>
      <c r="H138" s="16"/>
      <c r="I138" s="16"/>
      <c r="J138" s="16"/>
      <c r="K138" s="8" t="e">
        <f t="shared" si="12"/>
        <v>#N/A</v>
      </c>
      <c r="L138" s="8" t="e">
        <f t="shared" si="13"/>
        <v>#N/A</v>
      </c>
      <c r="M138" s="8" t="e">
        <f t="shared" si="14"/>
        <v>#N/A</v>
      </c>
    </row>
    <row r="139" spans="1:13" x14ac:dyDescent="0.35">
      <c r="A139" s="3">
        <v>45539</v>
      </c>
      <c r="B139" s="4">
        <v>135</v>
      </c>
      <c r="C139" s="16"/>
      <c r="D139" s="16"/>
      <c r="E139" s="16"/>
      <c r="F139" s="16"/>
      <c r="G139" s="16"/>
      <c r="H139" s="16"/>
      <c r="I139" s="16"/>
      <c r="J139" s="16"/>
      <c r="K139" s="8" t="e">
        <f t="shared" si="12"/>
        <v>#N/A</v>
      </c>
      <c r="L139" s="8" t="e">
        <f t="shared" si="13"/>
        <v>#N/A</v>
      </c>
      <c r="M139" s="8" t="e">
        <f t="shared" si="14"/>
        <v>#N/A</v>
      </c>
    </row>
    <row r="140" spans="1:13" x14ac:dyDescent="0.35">
      <c r="A140" s="3">
        <v>45540</v>
      </c>
      <c r="B140" s="4">
        <v>136</v>
      </c>
      <c r="C140" s="16"/>
      <c r="D140" s="16"/>
      <c r="E140" s="16"/>
      <c r="F140" s="16"/>
      <c r="G140" s="16"/>
      <c r="H140" s="16"/>
      <c r="I140" s="16"/>
      <c r="J140" s="16"/>
      <c r="K140" s="8" t="e">
        <f t="shared" si="12"/>
        <v>#N/A</v>
      </c>
      <c r="L140" s="8" t="e">
        <f t="shared" si="13"/>
        <v>#N/A</v>
      </c>
      <c r="M140" s="8" t="e">
        <f t="shared" si="14"/>
        <v>#N/A</v>
      </c>
    </row>
    <row r="141" spans="1:13" x14ac:dyDescent="0.35">
      <c r="A141" s="3">
        <v>45541</v>
      </c>
      <c r="B141" s="4">
        <v>137</v>
      </c>
      <c r="C141" s="16"/>
      <c r="D141" s="16"/>
      <c r="E141" s="16"/>
      <c r="F141" s="16"/>
      <c r="G141" s="16"/>
      <c r="H141" s="16"/>
      <c r="I141" s="16"/>
      <c r="J141" s="16"/>
      <c r="K141" s="8" t="e">
        <f t="shared" si="12"/>
        <v>#N/A</v>
      </c>
      <c r="L141" s="8" t="e">
        <f t="shared" si="13"/>
        <v>#N/A</v>
      </c>
      <c r="M141" s="8" t="e">
        <f t="shared" si="14"/>
        <v>#N/A</v>
      </c>
    </row>
    <row r="142" spans="1:13" x14ac:dyDescent="0.35">
      <c r="A142" s="3">
        <v>45542</v>
      </c>
      <c r="B142" s="4">
        <v>138</v>
      </c>
      <c r="C142" s="16"/>
      <c r="D142" s="16"/>
      <c r="E142" s="16"/>
      <c r="F142" s="16"/>
      <c r="G142" s="16"/>
      <c r="H142" s="16"/>
      <c r="I142" s="16"/>
      <c r="J142" s="16"/>
      <c r="K142" s="8" t="e">
        <f t="shared" si="12"/>
        <v>#N/A</v>
      </c>
      <c r="L142" s="8" t="e">
        <f t="shared" si="13"/>
        <v>#N/A</v>
      </c>
      <c r="M142" s="8" t="e">
        <f t="shared" si="14"/>
        <v>#N/A</v>
      </c>
    </row>
    <row r="143" spans="1:13" x14ac:dyDescent="0.35">
      <c r="A143" s="3">
        <v>45543</v>
      </c>
      <c r="B143" s="4">
        <v>139</v>
      </c>
      <c r="C143" s="16"/>
      <c r="D143" s="16"/>
      <c r="E143" s="16"/>
      <c r="F143" s="16"/>
      <c r="G143" s="16"/>
      <c r="H143" s="16"/>
      <c r="I143" s="16"/>
      <c r="J143" s="16"/>
      <c r="K143" s="8" t="e">
        <f t="shared" si="12"/>
        <v>#N/A</v>
      </c>
      <c r="L143" s="8" t="e">
        <f t="shared" si="13"/>
        <v>#N/A</v>
      </c>
      <c r="M143" s="8" t="e">
        <f t="shared" si="14"/>
        <v>#N/A</v>
      </c>
    </row>
    <row r="144" spans="1:13" x14ac:dyDescent="0.35">
      <c r="A144" s="3">
        <v>45544</v>
      </c>
      <c r="B144" s="4">
        <v>140</v>
      </c>
      <c r="C144" s="16">
        <v>0.56429334565976841</v>
      </c>
      <c r="D144" s="16">
        <v>0.2970916232854624</v>
      </c>
      <c r="E144" s="16">
        <v>0</v>
      </c>
      <c r="F144" s="16"/>
      <c r="G144" s="16">
        <v>0</v>
      </c>
      <c r="H144" s="16">
        <v>5.8718514848623934E-2</v>
      </c>
      <c r="I144" s="16">
        <v>0</v>
      </c>
      <c r="J144" s="16"/>
      <c r="K144" s="8">
        <f t="shared" si="12"/>
        <v>0.56429334565976841</v>
      </c>
      <c r="L144" s="8">
        <f t="shared" si="13"/>
        <v>0.23837310843683845</v>
      </c>
      <c r="M144" s="8">
        <f t="shared" si="14"/>
        <v>0</v>
      </c>
    </row>
    <row r="145" spans="1:13" x14ac:dyDescent="0.35">
      <c r="A145" s="3">
        <v>45545</v>
      </c>
      <c r="B145" s="4">
        <v>141</v>
      </c>
      <c r="C145" s="16"/>
      <c r="D145" s="16"/>
      <c r="E145" s="16"/>
      <c r="F145" s="16"/>
      <c r="G145" s="16"/>
      <c r="H145" s="16"/>
      <c r="I145" s="16"/>
      <c r="J145" s="16"/>
      <c r="K145" s="8" t="e">
        <f t="shared" si="12"/>
        <v>#N/A</v>
      </c>
      <c r="L145" s="8" t="e">
        <f t="shared" si="13"/>
        <v>#N/A</v>
      </c>
      <c r="M145" s="8" t="e">
        <f t="shared" si="14"/>
        <v>#N/A</v>
      </c>
    </row>
    <row r="146" spans="1:13" x14ac:dyDescent="0.35">
      <c r="A146" s="3">
        <v>45546</v>
      </c>
      <c r="B146" s="4">
        <v>142</v>
      </c>
      <c r="C146" s="16"/>
      <c r="D146" s="16"/>
      <c r="E146" s="16"/>
      <c r="F146" s="16"/>
      <c r="G146" s="16"/>
      <c r="H146" s="16"/>
      <c r="I146" s="16"/>
      <c r="J146" s="16"/>
      <c r="K146" s="8" t="e">
        <f t="shared" si="12"/>
        <v>#N/A</v>
      </c>
      <c r="L146" s="8" t="e">
        <f t="shared" si="13"/>
        <v>#N/A</v>
      </c>
      <c r="M146" s="8" t="e">
        <f t="shared" si="14"/>
        <v>#N/A</v>
      </c>
    </row>
    <row r="147" spans="1:13" x14ac:dyDescent="0.35">
      <c r="A147" s="3">
        <v>45547</v>
      </c>
      <c r="B147" s="4">
        <v>143</v>
      </c>
      <c r="C147" s="16"/>
      <c r="D147" s="16"/>
      <c r="E147" s="16"/>
      <c r="F147" s="16"/>
      <c r="G147" s="16"/>
      <c r="H147" s="16"/>
      <c r="I147" s="16"/>
      <c r="J147" s="16"/>
      <c r="K147" s="8" t="e">
        <f t="shared" si="12"/>
        <v>#N/A</v>
      </c>
      <c r="L147" s="8" t="e">
        <f t="shared" si="13"/>
        <v>#N/A</v>
      </c>
      <c r="M147" s="8" t="e">
        <f t="shared" si="14"/>
        <v>#N/A</v>
      </c>
    </row>
    <row r="148" spans="1:13" x14ac:dyDescent="0.35">
      <c r="A148" s="3">
        <v>45548</v>
      </c>
      <c r="B148" s="4">
        <v>144</v>
      </c>
      <c r="C148" s="16"/>
      <c r="D148" s="16"/>
      <c r="E148" s="16"/>
      <c r="F148" s="16"/>
      <c r="G148" s="16"/>
      <c r="H148" s="16"/>
      <c r="I148" s="16"/>
      <c r="J148" s="16"/>
      <c r="K148" s="8" t="e">
        <f t="shared" si="12"/>
        <v>#N/A</v>
      </c>
      <c r="L148" s="8" t="e">
        <f t="shared" si="13"/>
        <v>#N/A</v>
      </c>
      <c r="M148" s="8" t="e">
        <f t="shared" si="14"/>
        <v>#N/A</v>
      </c>
    </row>
    <row r="149" spans="1:13" x14ac:dyDescent="0.35">
      <c r="A149" s="3">
        <v>45549</v>
      </c>
      <c r="B149" s="4">
        <v>145</v>
      </c>
      <c r="C149" s="16"/>
      <c r="D149" s="16"/>
      <c r="E149" s="16"/>
      <c r="F149" s="16"/>
      <c r="G149" s="16"/>
      <c r="H149" s="16"/>
      <c r="I149" s="16"/>
      <c r="J149" s="16"/>
      <c r="K149" s="8" t="e">
        <f t="shared" si="12"/>
        <v>#N/A</v>
      </c>
      <c r="L149" s="8" t="e">
        <f t="shared" si="13"/>
        <v>#N/A</v>
      </c>
      <c r="M149" s="8" t="e">
        <f t="shared" si="14"/>
        <v>#N/A</v>
      </c>
    </row>
    <row r="150" spans="1:13" x14ac:dyDescent="0.35">
      <c r="A150" s="3">
        <v>45550</v>
      </c>
      <c r="B150" s="4">
        <v>146</v>
      </c>
      <c r="C150" s="16"/>
      <c r="D150" s="16"/>
      <c r="E150" s="16"/>
      <c r="F150" s="16"/>
      <c r="G150" s="16"/>
      <c r="H150" s="16"/>
      <c r="I150" s="16"/>
      <c r="J150" s="16"/>
      <c r="K150" s="8" t="e">
        <f t="shared" si="12"/>
        <v>#N/A</v>
      </c>
      <c r="L150" s="8" t="e">
        <f t="shared" si="13"/>
        <v>#N/A</v>
      </c>
      <c r="M150" s="8" t="e">
        <f t="shared" si="14"/>
        <v>#N/A</v>
      </c>
    </row>
    <row r="151" spans="1:13" x14ac:dyDescent="0.35">
      <c r="A151" s="3">
        <v>45551</v>
      </c>
      <c r="B151" s="4">
        <v>147</v>
      </c>
      <c r="C151" s="16"/>
      <c r="D151" s="16"/>
      <c r="E151" s="16"/>
      <c r="F151" s="16"/>
      <c r="G151" s="16"/>
      <c r="H151" s="16"/>
      <c r="I151" s="16"/>
      <c r="J151" s="16"/>
      <c r="K151" s="8" t="e">
        <f t="shared" si="12"/>
        <v>#N/A</v>
      </c>
      <c r="L151" s="8" t="e">
        <f t="shared" si="13"/>
        <v>#N/A</v>
      </c>
      <c r="M151" s="8" t="e">
        <f t="shared" si="14"/>
        <v>#N/A</v>
      </c>
    </row>
    <row r="152" spans="1:13" x14ac:dyDescent="0.35">
      <c r="A152" s="3">
        <v>45552</v>
      </c>
      <c r="B152" s="4">
        <v>148</v>
      </c>
      <c r="C152" s="16">
        <v>0.64951340779402444</v>
      </c>
      <c r="D152" s="16">
        <v>0.58570372940661808</v>
      </c>
      <c r="E152" s="16">
        <v>0</v>
      </c>
      <c r="F152" s="16"/>
      <c r="G152" s="16">
        <v>0</v>
      </c>
      <c r="H152" s="16">
        <v>3.5978425107862325E-2</v>
      </c>
      <c r="I152" s="16">
        <v>0</v>
      </c>
      <c r="J152" s="16"/>
      <c r="K152" s="8">
        <f t="shared" si="12"/>
        <v>0.64951340779402444</v>
      </c>
      <c r="L152" s="8">
        <f t="shared" si="13"/>
        <v>0.54972530429875577</v>
      </c>
      <c r="M152" s="8">
        <f t="shared" si="14"/>
        <v>0</v>
      </c>
    </row>
    <row r="153" spans="1:13" x14ac:dyDescent="0.35">
      <c r="A153" s="3">
        <v>45553</v>
      </c>
      <c r="B153" s="4">
        <v>149</v>
      </c>
      <c r="C153" s="16"/>
      <c r="D153" s="16"/>
      <c r="E153" s="16"/>
      <c r="F153" s="16"/>
      <c r="G153" s="16"/>
      <c r="H153" s="16"/>
      <c r="I153" s="16"/>
      <c r="J153" s="16"/>
      <c r="K153" s="8" t="e">
        <f t="shared" si="12"/>
        <v>#N/A</v>
      </c>
      <c r="L153" s="8" t="e">
        <f t="shared" si="13"/>
        <v>#N/A</v>
      </c>
      <c r="M153" s="8" t="e">
        <f t="shared" si="14"/>
        <v>#N/A</v>
      </c>
    </row>
    <row r="154" spans="1:13" x14ac:dyDescent="0.35">
      <c r="A154" s="3">
        <v>45554</v>
      </c>
      <c r="B154" s="4">
        <v>150</v>
      </c>
      <c r="C154" s="16"/>
      <c r="D154" s="16"/>
      <c r="E154" s="16"/>
      <c r="F154" s="16"/>
      <c r="G154" s="16"/>
      <c r="H154" s="16"/>
      <c r="I154" s="16"/>
      <c r="J154" s="16"/>
      <c r="K154" s="8" t="e">
        <f t="shared" si="12"/>
        <v>#N/A</v>
      </c>
      <c r="L154" s="8" t="e">
        <f t="shared" si="13"/>
        <v>#N/A</v>
      </c>
      <c r="M154" s="8" t="e">
        <f t="shared" si="14"/>
        <v>#N/A</v>
      </c>
    </row>
    <row r="155" spans="1:13" x14ac:dyDescent="0.35">
      <c r="A155" s="3">
        <v>45555</v>
      </c>
      <c r="B155" s="4">
        <v>151</v>
      </c>
      <c r="C155" s="16"/>
      <c r="D155" s="16"/>
      <c r="E155" s="16"/>
      <c r="F155" s="16"/>
      <c r="G155" s="16"/>
      <c r="H155" s="16"/>
      <c r="I155" s="16"/>
      <c r="J155" s="16"/>
      <c r="K155" s="8" t="e">
        <f t="shared" si="12"/>
        <v>#N/A</v>
      </c>
      <c r="L155" s="8" t="e">
        <f t="shared" si="13"/>
        <v>#N/A</v>
      </c>
      <c r="M155" s="8" t="e">
        <f t="shared" si="14"/>
        <v>#N/A</v>
      </c>
    </row>
    <row r="156" spans="1:13" x14ac:dyDescent="0.35">
      <c r="A156" s="3">
        <v>45556</v>
      </c>
      <c r="B156" s="4">
        <v>152</v>
      </c>
      <c r="C156" s="16"/>
      <c r="D156" s="16"/>
      <c r="E156" s="16"/>
      <c r="F156" s="16"/>
      <c r="G156" s="16"/>
      <c r="H156" s="16"/>
      <c r="I156" s="16"/>
      <c r="J156" s="16"/>
      <c r="K156" s="8" t="e">
        <f t="shared" si="12"/>
        <v>#N/A</v>
      </c>
      <c r="L156" s="8" t="e">
        <f t="shared" si="13"/>
        <v>#N/A</v>
      </c>
      <c r="M156" s="8" t="e">
        <f t="shared" si="14"/>
        <v>#N/A</v>
      </c>
    </row>
    <row r="157" spans="1:13" x14ac:dyDescent="0.35">
      <c r="A157" s="3">
        <v>45557</v>
      </c>
      <c r="B157" s="4">
        <v>153</v>
      </c>
      <c r="C157" s="16"/>
      <c r="D157" s="16"/>
      <c r="E157" s="16"/>
      <c r="F157" s="16"/>
      <c r="G157" s="16"/>
      <c r="H157" s="16"/>
      <c r="I157" s="16"/>
      <c r="J157" s="16"/>
      <c r="K157" s="8" t="e">
        <f t="shared" si="12"/>
        <v>#N/A</v>
      </c>
      <c r="L157" s="8" t="e">
        <f t="shared" si="13"/>
        <v>#N/A</v>
      </c>
      <c r="M157" s="8" t="e">
        <f t="shared" si="14"/>
        <v>#N/A</v>
      </c>
    </row>
    <row r="158" spans="1:13" x14ac:dyDescent="0.35">
      <c r="A158" s="3">
        <v>45558</v>
      </c>
      <c r="B158" s="4">
        <v>154</v>
      </c>
      <c r="C158" s="16"/>
      <c r="D158" s="16"/>
      <c r="E158" s="16"/>
      <c r="F158" s="16"/>
      <c r="G158" s="16"/>
      <c r="H158" s="16"/>
      <c r="I158" s="16"/>
      <c r="J158" s="16"/>
      <c r="K158" s="8" t="e">
        <f t="shared" si="12"/>
        <v>#N/A</v>
      </c>
      <c r="L158" s="8" t="e">
        <f t="shared" si="13"/>
        <v>#N/A</v>
      </c>
      <c r="M158" s="8" t="e">
        <f t="shared" si="14"/>
        <v>#N/A</v>
      </c>
    </row>
    <row r="159" spans="1:13" x14ac:dyDescent="0.35">
      <c r="A159" s="3">
        <v>45559</v>
      </c>
      <c r="B159" s="4">
        <v>155</v>
      </c>
      <c r="C159" s="8">
        <v>0.58429778170675051</v>
      </c>
      <c r="D159" s="8">
        <v>0.59205511146357115</v>
      </c>
      <c r="E159" s="8">
        <v>0</v>
      </c>
      <c r="F159" s="16"/>
      <c r="G159" s="16">
        <v>0</v>
      </c>
      <c r="H159" s="16">
        <v>4.9855228546238084E-2</v>
      </c>
      <c r="I159" s="16">
        <v>0</v>
      </c>
      <c r="J159" s="16"/>
      <c r="K159" s="8">
        <f t="shared" si="12"/>
        <v>0.58429778170675051</v>
      </c>
      <c r="L159" s="8">
        <f t="shared" si="13"/>
        <v>0.54219988291733312</v>
      </c>
      <c r="M159" s="8">
        <f t="shared" si="14"/>
        <v>0</v>
      </c>
    </row>
    <row r="160" spans="1:13" x14ac:dyDescent="0.35">
      <c r="A160" s="3">
        <v>45560</v>
      </c>
      <c r="B160" s="4">
        <v>156</v>
      </c>
      <c r="C160" s="16"/>
      <c r="D160" s="16"/>
      <c r="E160" s="16"/>
      <c r="F160" s="16"/>
      <c r="G160" s="16"/>
      <c r="H160" s="16"/>
      <c r="I160" s="16"/>
      <c r="J160" s="16"/>
      <c r="K160" s="8" t="e">
        <f t="shared" si="12"/>
        <v>#N/A</v>
      </c>
      <c r="L160" s="8" t="e">
        <f t="shared" si="13"/>
        <v>#N/A</v>
      </c>
      <c r="M160" s="8" t="e">
        <f t="shared" si="14"/>
        <v>#N/A</v>
      </c>
    </row>
    <row r="161" spans="1:13" x14ac:dyDescent="0.35">
      <c r="A161" s="3">
        <v>45561</v>
      </c>
      <c r="B161" s="4">
        <v>157</v>
      </c>
      <c r="C161" s="16"/>
      <c r="D161" s="16"/>
      <c r="E161" s="16"/>
      <c r="F161" s="16"/>
      <c r="G161" s="16"/>
      <c r="H161" s="16"/>
      <c r="I161" s="16"/>
      <c r="J161" s="16"/>
      <c r="K161" s="8" t="e">
        <f t="shared" si="12"/>
        <v>#N/A</v>
      </c>
      <c r="L161" s="8" t="e">
        <f t="shared" si="13"/>
        <v>#N/A</v>
      </c>
      <c r="M161" s="8" t="e">
        <f t="shared" si="14"/>
        <v>#N/A</v>
      </c>
    </row>
    <row r="162" spans="1:13" x14ac:dyDescent="0.35">
      <c r="A162" s="3">
        <v>45562</v>
      </c>
      <c r="B162" s="4">
        <v>158</v>
      </c>
      <c r="C162" s="16"/>
      <c r="D162" s="16"/>
      <c r="E162" s="16"/>
      <c r="F162" s="16"/>
      <c r="G162" s="16"/>
      <c r="H162" s="16"/>
      <c r="I162" s="16"/>
      <c r="J162" s="16"/>
      <c r="K162" s="8" t="e">
        <f t="shared" si="12"/>
        <v>#N/A</v>
      </c>
      <c r="L162" s="8" t="e">
        <f t="shared" si="13"/>
        <v>#N/A</v>
      </c>
      <c r="M162" s="8" t="e">
        <f t="shared" si="14"/>
        <v>#N/A</v>
      </c>
    </row>
    <row r="163" spans="1:13" x14ac:dyDescent="0.35">
      <c r="A163" s="3">
        <v>45563</v>
      </c>
      <c r="B163" s="4">
        <v>159</v>
      </c>
      <c r="C163" s="16"/>
      <c r="D163" s="16"/>
      <c r="E163" s="16"/>
      <c r="F163" s="16"/>
      <c r="G163" s="16"/>
      <c r="H163" s="16"/>
      <c r="I163" s="16"/>
      <c r="J163" s="16"/>
      <c r="K163" s="8" t="e">
        <f t="shared" si="12"/>
        <v>#N/A</v>
      </c>
      <c r="L163" s="8" t="e">
        <f t="shared" si="13"/>
        <v>#N/A</v>
      </c>
      <c r="M163" s="8" t="e">
        <f t="shared" si="14"/>
        <v>#N/A</v>
      </c>
    </row>
    <row r="164" spans="1:13" x14ac:dyDescent="0.35">
      <c r="A164" s="3">
        <v>45564</v>
      </c>
      <c r="B164" s="4">
        <v>160</v>
      </c>
      <c r="C164" s="16"/>
      <c r="D164" s="16"/>
      <c r="E164" s="16"/>
      <c r="F164" s="16"/>
      <c r="G164" s="16"/>
      <c r="H164" s="16"/>
      <c r="I164" s="16"/>
      <c r="J164" s="16"/>
      <c r="K164" s="8" t="e">
        <f t="shared" ref="K164:K179" si="15">IF(G164="",NA(),IF(C164-G164&lt;0,0,C164-G164))</f>
        <v>#N/A</v>
      </c>
      <c r="L164" s="8" t="e">
        <f t="shared" ref="L164:L179" si="16">IF(H164="",NA(),IF(D164-H164&lt;0,0,D164-H164))</f>
        <v>#N/A</v>
      </c>
      <c r="M164" s="8" t="e">
        <f t="shared" ref="M164:M179" si="17">IF(I164="",NA(),IF(E164-I164&lt;0,0,E164-I164))</f>
        <v>#N/A</v>
      </c>
    </row>
    <row r="165" spans="1:13" x14ac:dyDescent="0.35">
      <c r="A165" s="3">
        <v>45565</v>
      </c>
      <c r="B165" s="4">
        <v>161</v>
      </c>
      <c r="C165" s="17">
        <v>1.1291688954583103</v>
      </c>
      <c r="D165" s="17">
        <v>1.2068511502798009</v>
      </c>
      <c r="E165" s="17">
        <v>0</v>
      </c>
      <c r="F165" s="16"/>
      <c r="G165" s="17">
        <v>2.6844310133079734E-3</v>
      </c>
      <c r="H165" s="17">
        <v>0.18212564205497012</v>
      </c>
      <c r="I165" s="17">
        <v>0</v>
      </c>
      <c r="J165" s="16"/>
      <c r="K165" s="8">
        <f t="shared" si="15"/>
        <v>1.1264844644450023</v>
      </c>
      <c r="L165" s="8">
        <f t="shared" si="16"/>
        <v>1.0247255082248308</v>
      </c>
      <c r="M165" s="8">
        <f t="shared" si="17"/>
        <v>0</v>
      </c>
    </row>
    <row r="166" spans="1:13" x14ac:dyDescent="0.35">
      <c r="A166" s="3">
        <v>45566</v>
      </c>
      <c r="B166" s="4">
        <v>162</v>
      </c>
      <c r="C166" s="16"/>
      <c r="D166" s="16"/>
      <c r="E166" s="16"/>
      <c r="F166" s="16"/>
      <c r="G166" s="16"/>
      <c r="H166" s="16"/>
      <c r="I166" s="16"/>
      <c r="J166" s="16"/>
      <c r="K166" s="8" t="e">
        <f t="shared" si="15"/>
        <v>#N/A</v>
      </c>
      <c r="L166" s="8" t="e">
        <f t="shared" si="16"/>
        <v>#N/A</v>
      </c>
      <c r="M166" s="8" t="e">
        <f t="shared" si="17"/>
        <v>#N/A</v>
      </c>
    </row>
    <row r="167" spans="1:13" x14ac:dyDescent="0.35">
      <c r="A167" s="3">
        <v>45567</v>
      </c>
      <c r="B167" s="4">
        <v>163</v>
      </c>
      <c r="C167" s="16"/>
      <c r="D167" s="16"/>
      <c r="E167" s="16"/>
      <c r="F167" s="16"/>
      <c r="G167" s="16"/>
      <c r="H167" s="16"/>
      <c r="I167" s="16"/>
      <c r="J167" s="16"/>
      <c r="K167" s="8" t="e">
        <f t="shared" si="15"/>
        <v>#N/A</v>
      </c>
      <c r="L167" s="8" t="e">
        <f t="shared" si="16"/>
        <v>#N/A</v>
      </c>
      <c r="M167" s="8" t="e">
        <f t="shared" si="17"/>
        <v>#N/A</v>
      </c>
    </row>
    <row r="168" spans="1:13" x14ac:dyDescent="0.35">
      <c r="A168" s="3">
        <v>45568</v>
      </c>
      <c r="B168" s="4">
        <v>164</v>
      </c>
      <c r="C168" s="16"/>
      <c r="D168" s="16"/>
      <c r="E168" s="16"/>
      <c r="F168" s="16"/>
      <c r="G168" s="16"/>
      <c r="H168" s="16"/>
      <c r="I168" s="16"/>
      <c r="J168" s="16"/>
      <c r="K168" s="8" t="e">
        <f t="shared" si="15"/>
        <v>#N/A</v>
      </c>
      <c r="L168" s="8" t="e">
        <f t="shared" si="16"/>
        <v>#N/A</v>
      </c>
      <c r="M168" s="8" t="e">
        <f t="shared" si="17"/>
        <v>#N/A</v>
      </c>
    </row>
    <row r="169" spans="1:13" x14ac:dyDescent="0.35">
      <c r="A169" s="3">
        <v>45569</v>
      </c>
      <c r="B169" s="4">
        <v>165</v>
      </c>
      <c r="C169" s="16"/>
      <c r="D169" s="16"/>
      <c r="E169" s="16"/>
      <c r="F169" s="16"/>
      <c r="G169" s="16"/>
      <c r="H169" s="16"/>
      <c r="I169" s="16"/>
      <c r="J169" s="16"/>
      <c r="K169" s="8" t="e">
        <f t="shared" si="15"/>
        <v>#N/A</v>
      </c>
      <c r="L169" s="8" t="e">
        <f t="shared" si="16"/>
        <v>#N/A</v>
      </c>
      <c r="M169" s="8" t="e">
        <f t="shared" si="17"/>
        <v>#N/A</v>
      </c>
    </row>
    <row r="170" spans="1:13" x14ac:dyDescent="0.35">
      <c r="A170" s="3">
        <v>45570</v>
      </c>
      <c r="B170" s="4">
        <v>166</v>
      </c>
      <c r="C170" s="16"/>
      <c r="D170" s="16"/>
      <c r="E170" s="16"/>
      <c r="F170" s="16"/>
      <c r="G170" s="16"/>
      <c r="H170" s="16"/>
      <c r="I170" s="16"/>
      <c r="J170" s="16"/>
      <c r="K170" s="8" t="e">
        <f t="shared" si="15"/>
        <v>#N/A</v>
      </c>
      <c r="L170" s="8" t="e">
        <f t="shared" si="16"/>
        <v>#N/A</v>
      </c>
      <c r="M170" s="8" t="e">
        <f t="shared" si="17"/>
        <v>#N/A</v>
      </c>
    </row>
    <row r="171" spans="1:13" x14ac:dyDescent="0.35">
      <c r="A171" s="3">
        <v>45571</v>
      </c>
      <c r="B171" s="4">
        <v>167</v>
      </c>
      <c r="C171" s="16"/>
      <c r="D171" s="16"/>
      <c r="E171" s="16"/>
      <c r="F171" s="16"/>
      <c r="G171" s="16"/>
      <c r="H171" s="16"/>
      <c r="I171" s="16"/>
      <c r="J171" s="16"/>
      <c r="K171" s="8" t="e">
        <f t="shared" si="15"/>
        <v>#N/A</v>
      </c>
      <c r="L171" s="8" t="e">
        <f t="shared" si="16"/>
        <v>#N/A</v>
      </c>
      <c r="M171" s="8" t="e">
        <f t="shared" si="17"/>
        <v>#N/A</v>
      </c>
    </row>
    <row r="172" spans="1:13" x14ac:dyDescent="0.35">
      <c r="A172" s="3">
        <v>45572</v>
      </c>
      <c r="B172" s="4">
        <v>168</v>
      </c>
      <c r="C172" s="16">
        <v>0.53491246106514201</v>
      </c>
      <c r="D172" s="16">
        <v>0.54044545265118771</v>
      </c>
      <c r="E172" s="16">
        <v>0</v>
      </c>
      <c r="F172" s="16"/>
      <c r="G172" s="16">
        <v>0</v>
      </c>
      <c r="H172" s="16">
        <v>5.4609591132604308E-2</v>
      </c>
      <c r="I172" s="16">
        <v>0</v>
      </c>
      <c r="J172" s="16"/>
      <c r="K172" s="8">
        <f t="shared" si="15"/>
        <v>0.53491246106514201</v>
      </c>
      <c r="L172" s="8">
        <f t="shared" si="16"/>
        <v>0.48583586151858338</v>
      </c>
      <c r="M172" s="8">
        <f t="shared" si="17"/>
        <v>0</v>
      </c>
    </row>
    <row r="173" spans="1:13" x14ac:dyDescent="0.35">
      <c r="A173" s="3">
        <v>45573</v>
      </c>
      <c r="B173" s="4">
        <v>169</v>
      </c>
      <c r="C173" s="16"/>
      <c r="D173" s="16"/>
      <c r="E173" s="16"/>
      <c r="F173" s="16"/>
      <c r="G173" s="16"/>
      <c r="H173" s="16"/>
      <c r="I173" s="16"/>
      <c r="J173" s="16"/>
      <c r="K173" s="8" t="e">
        <f t="shared" si="15"/>
        <v>#N/A</v>
      </c>
      <c r="L173" s="8" t="e">
        <f t="shared" si="16"/>
        <v>#N/A</v>
      </c>
      <c r="M173" s="8" t="e">
        <f t="shared" si="17"/>
        <v>#N/A</v>
      </c>
    </row>
    <row r="174" spans="1:13" x14ac:dyDescent="0.35">
      <c r="A174" s="3">
        <v>45574</v>
      </c>
      <c r="B174" s="4">
        <v>170</v>
      </c>
      <c r="C174" s="16"/>
      <c r="D174" s="16"/>
      <c r="E174" s="16"/>
      <c r="F174" s="16"/>
      <c r="G174" s="16"/>
      <c r="H174" s="16"/>
      <c r="I174" s="16"/>
      <c r="J174" s="16"/>
      <c r="K174" s="8" t="e">
        <f t="shared" si="15"/>
        <v>#N/A</v>
      </c>
      <c r="L174" s="8" t="e">
        <f t="shared" si="16"/>
        <v>#N/A</v>
      </c>
      <c r="M174" s="8" t="e">
        <f t="shared" si="17"/>
        <v>#N/A</v>
      </c>
    </row>
    <row r="175" spans="1:13" x14ac:dyDescent="0.35">
      <c r="A175" s="3">
        <v>45575</v>
      </c>
      <c r="B175" s="4">
        <v>171</v>
      </c>
      <c r="C175" s="16"/>
      <c r="D175" s="16"/>
      <c r="E175" s="16"/>
      <c r="F175" s="16"/>
      <c r="G175" s="16"/>
      <c r="H175" s="16"/>
      <c r="I175" s="16"/>
      <c r="J175" s="16"/>
      <c r="K175" s="8" t="e">
        <f t="shared" si="15"/>
        <v>#N/A</v>
      </c>
      <c r="L175" s="8" t="e">
        <f t="shared" si="16"/>
        <v>#N/A</v>
      </c>
      <c r="M175" s="8" t="e">
        <f t="shared" si="17"/>
        <v>#N/A</v>
      </c>
    </row>
    <row r="176" spans="1:13" x14ac:dyDescent="0.35">
      <c r="A176" s="3">
        <v>45576</v>
      </c>
      <c r="B176" s="4">
        <v>172</v>
      </c>
      <c r="C176" s="16"/>
      <c r="D176" s="16"/>
      <c r="E176" s="16"/>
      <c r="F176" s="16"/>
      <c r="G176" s="16"/>
      <c r="H176" s="16"/>
      <c r="I176" s="16"/>
      <c r="J176" s="16"/>
      <c r="K176" s="8" t="e">
        <f t="shared" si="15"/>
        <v>#N/A</v>
      </c>
      <c r="L176" s="8" t="e">
        <f t="shared" si="16"/>
        <v>#N/A</v>
      </c>
      <c r="M176" s="8" t="e">
        <f t="shared" si="17"/>
        <v>#N/A</v>
      </c>
    </row>
    <row r="177" spans="1:13" x14ac:dyDescent="0.35">
      <c r="A177" s="3">
        <v>45577</v>
      </c>
      <c r="B177" s="4">
        <v>173</v>
      </c>
      <c r="C177" s="16"/>
      <c r="D177" s="16"/>
      <c r="E177" s="16"/>
      <c r="F177" s="16"/>
      <c r="G177" s="16"/>
      <c r="H177" s="16"/>
      <c r="I177" s="16"/>
      <c r="J177" s="16"/>
      <c r="K177" s="8" t="e">
        <f t="shared" si="15"/>
        <v>#N/A</v>
      </c>
      <c r="L177" s="8" t="e">
        <f t="shared" si="16"/>
        <v>#N/A</v>
      </c>
      <c r="M177" s="8" t="e">
        <f t="shared" si="17"/>
        <v>#N/A</v>
      </c>
    </row>
    <row r="178" spans="1:13" x14ac:dyDescent="0.35">
      <c r="A178" s="3">
        <v>45578</v>
      </c>
      <c r="B178" s="4">
        <v>174</v>
      </c>
      <c r="C178" s="16"/>
      <c r="D178" s="16"/>
      <c r="E178" s="16"/>
      <c r="F178" s="16"/>
      <c r="G178" s="16"/>
      <c r="H178" s="16"/>
      <c r="I178" s="16"/>
      <c r="J178" s="16"/>
      <c r="K178" s="8" t="e">
        <f t="shared" si="15"/>
        <v>#N/A</v>
      </c>
      <c r="L178" s="8" t="e">
        <f t="shared" si="16"/>
        <v>#N/A</v>
      </c>
      <c r="M178" s="8" t="e">
        <f t="shared" si="17"/>
        <v>#N/A</v>
      </c>
    </row>
    <row r="179" spans="1:13" x14ac:dyDescent="0.35">
      <c r="A179" s="3">
        <v>45579</v>
      </c>
      <c r="B179" s="4">
        <v>175</v>
      </c>
      <c r="C179" s="16"/>
      <c r="D179" s="16"/>
      <c r="E179" s="16"/>
      <c r="F179" s="16"/>
      <c r="G179" s="16"/>
      <c r="H179" s="16"/>
      <c r="I179" s="16"/>
      <c r="J179" s="16"/>
      <c r="K179" s="8" t="e">
        <f t="shared" si="15"/>
        <v>#N/A</v>
      </c>
      <c r="L179" s="8" t="e">
        <f t="shared" si="16"/>
        <v>#N/A</v>
      </c>
      <c r="M179" s="8" t="e">
        <f t="shared" si="17"/>
        <v>#N/A</v>
      </c>
    </row>
    <row r="180" spans="1:13" x14ac:dyDescent="0.35">
      <c r="A180" s="3">
        <v>45580</v>
      </c>
      <c r="B180" s="4">
        <v>176</v>
      </c>
      <c r="C180" s="17"/>
      <c r="D180" s="17"/>
      <c r="E180" s="17"/>
      <c r="F180" s="16"/>
      <c r="G180" s="17"/>
      <c r="H180" s="17"/>
      <c r="I180" s="17"/>
      <c r="J180" s="16"/>
      <c r="K180" s="8"/>
      <c r="L180" s="8"/>
      <c r="M180" s="8"/>
    </row>
    <row r="181" spans="1:13" x14ac:dyDescent="0.35">
      <c r="A181" s="3">
        <v>45581</v>
      </c>
      <c r="B181" s="4">
        <v>177</v>
      </c>
      <c r="C181" s="16"/>
      <c r="D181" s="16"/>
      <c r="E181" s="16"/>
      <c r="F181" s="16"/>
      <c r="G181" s="16"/>
      <c r="H181" s="16"/>
      <c r="I181" s="16"/>
      <c r="J181" s="16"/>
      <c r="K181" s="8" t="e">
        <f t="shared" ref="K181:K212" si="18">IF(G181="",NA(),IF(C181-G181&lt;0,0,C181-G181))</f>
        <v>#N/A</v>
      </c>
      <c r="L181" s="8" t="e">
        <f t="shared" ref="L181:L212" si="19">IF(H181="",NA(),IF(D181-H181&lt;0,0,D181-H181))</f>
        <v>#N/A</v>
      </c>
      <c r="M181" s="8" t="e">
        <f t="shared" ref="M181:M212" si="20">IF(I181="",NA(),IF(E181-I181&lt;0,0,E181-I181))</f>
        <v>#N/A</v>
      </c>
    </row>
    <row r="182" spans="1:13" x14ac:dyDescent="0.35">
      <c r="A182" s="3">
        <v>45582</v>
      </c>
      <c r="B182" s="4">
        <v>178</v>
      </c>
      <c r="C182" s="16"/>
      <c r="D182" s="16"/>
      <c r="E182" s="16"/>
      <c r="F182" s="16"/>
      <c r="G182" s="16"/>
      <c r="H182" s="16"/>
      <c r="I182" s="16"/>
      <c r="J182" s="16"/>
      <c r="K182" s="8" t="e">
        <f t="shared" si="18"/>
        <v>#N/A</v>
      </c>
      <c r="L182" s="8" t="e">
        <f t="shared" si="19"/>
        <v>#N/A</v>
      </c>
      <c r="M182" s="8" t="e">
        <f t="shared" si="20"/>
        <v>#N/A</v>
      </c>
    </row>
    <row r="183" spans="1:13" x14ac:dyDescent="0.35">
      <c r="A183" s="3">
        <v>45583</v>
      </c>
      <c r="B183" s="4">
        <v>179</v>
      </c>
      <c r="C183" s="16"/>
      <c r="D183" s="16"/>
      <c r="E183" s="16"/>
      <c r="F183" s="16"/>
      <c r="G183" s="16"/>
      <c r="H183" s="16"/>
      <c r="I183" s="16"/>
      <c r="J183" s="16"/>
      <c r="K183" s="8" t="e">
        <f t="shared" si="18"/>
        <v>#N/A</v>
      </c>
      <c r="L183" s="8" t="e">
        <f t="shared" si="19"/>
        <v>#N/A</v>
      </c>
      <c r="M183" s="8" t="e">
        <f t="shared" si="20"/>
        <v>#N/A</v>
      </c>
    </row>
    <row r="184" spans="1:13" x14ac:dyDescent="0.35">
      <c r="A184" s="3">
        <v>45584</v>
      </c>
      <c r="B184" s="4">
        <v>180</v>
      </c>
      <c r="C184" s="16"/>
      <c r="D184" s="16"/>
      <c r="E184" s="16"/>
      <c r="F184" s="16"/>
      <c r="G184" s="16"/>
      <c r="H184" s="16"/>
      <c r="I184" s="16"/>
      <c r="J184" s="16"/>
      <c r="K184" s="8" t="e">
        <f t="shared" si="18"/>
        <v>#N/A</v>
      </c>
      <c r="L184" s="8" t="e">
        <f t="shared" si="19"/>
        <v>#N/A</v>
      </c>
      <c r="M184" s="8" t="e">
        <f t="shared" si="20"/>
        <v>#N/A</v>
      </c>
    </row>
    <row r="185" spans="1:13" x14ac:dyDescent="0.35">
      <c r="A185" s="3">
        <v>45585</v>
      </c>
      <c r="B185" s="4">
        <v>181</v>
      </c>
      <c r="C185" s="16"/>
      <c r="D185" s="16"/>
      <c r="E185" s="16"/>
      <c r="F185" s="16"/>
      <c r="G185" s="16"/>
      <c r="H185" s="16"/>
      <c r="I185" s="16"/>
      <c r="J185" s="16"/>
      <c r="K185" s="8" t="e">
        <f t="shared" si="18"/>
        <v>#N/A</v>
      </c>
      <c r="L185" s="8" t="e">
        <f t="shared" si="19"/>
        <v>#N/A</v>
      </c>
      <c r="M185" s="8" t="e">
        <f t="shared" si="20"/>
        <v>#N/A</v>
      </c>
    </row>
    <row r="186" spans="1:13" x14ac:dyDescent="0.35">
      <c r="A186" s="3">
        <v>45586</v>
      </c>
      <c r="B186" s="4">
        <v>182</v>
      </c>
      <c r="C186" s="16">
        <v>1.7701641186229369</v>
      </c>
      <c r="D186" s="16">
        <v>1.7403918294737943</v>
      </c>
      <c r="E186" s="16">
        <v>0.35049834067496172</v>
      </c>
      <c r="F186" s="16"/>
      <c r="G186" s="16">
        <v>0</v>
      </c>
      <c r="H186" s="16">
        <v>0.71065051245068045</v>
      </c>
      <c r="I186" s="16">
        <v>0</v>
      </c>
      <c r="J186" s="16"/>
      <c r="K186" s="8">
        <f t="shared" si="18"/>
        <v>1.7701641186229369</v>
      </c>
      <c r="L186" s="8">
        <f t="shared" si="19"/>
        <v>1.029741317023114</v>
      </c>
      <c r="M186" s="8">
        <f t="shared" si="20"/>
        <v>0.35049834067496172</v>
      </c>
    </row>
    <row r="187" spans="1:13" x14ac:dyDescent="0.35">
      <c r="A187" s="3">
        <v>45587</v>
      </c>
      <c r="B187" s="4">
        <v>183</v>
      </c>
      <c r="C187" s="16"/>
      <c r="D187" s="16"/>
      <c r="E187" s="16"/>
      <c r="F187" s="16"/>
      <c r="G187" s="16"/>
      <c r="H187" s="16"/>
      <c r="I187" s="16"/>
      <c r="J187" s="16"/>
      <c r="K187" s="8" t="e">
        <f t="shared" si="18"/>
        <v>#N/A</v>
      </c>
      <c r="L187" s="8" t="e">
        <f t="shared" si="19"/>
        <v>#N/A</v>
      </c>
      <c r="M187" s="8" t="e">
        <f t="shared" si="20"/>
        <v>#N/A</v>
      </c>
    </row>
    <row r="188" spans="1:13" x14ac:dyDescent="0.35">
      <c r="A188" s="3">
        <v>45588</v>
      </c>
      <c r="B188" s="4">
        <v>184</v>
      </c>
      <c r="C188" s="16"/>
      <c r="D188" s="16"/>
      <c r="E188" s="16"/>
      <c r="F188" s="16"/>
      <c r="G188" s="16"/>
      <c r="H188" s="16"/>
      <c r="I188" s="16"/>
      <c r="J188" s="16"/>
      <c r="K188" s="8" t="e">
        <f t="shared" si="18"/>
        <v>#N/A</v>
      </c>
      <c r="L188" s="8" t="e">
        <f t="shared" si="19"/>
        <v>#N/A</v>
      </c>
      <c r="M188" s="8" t="e">
        <f t="shared" si="20"/>
        <v>#N/A</v>
      </c>
    </row>
    <row r="189" spans="1:13" x14ac:dyDescent="0.35">
      <c r="A189" s="3">
        <v>45589</v>
      </c>
      <c r="B189" s="4">
        <v>185</v>
      </c>
      <c r="C189" s="16"/>
      <c r="D189" s="16"/>
      <c r="E189" s="16"/>
      <c r="F189" s="16"/>
      <c r="G189" s="16"/>
      <c r="H189" s="16"/>
      <c r="I189" s="16"/>
      <c r="J189" s="16"/>
      <c r="K189" s="8" t="e">
        <f t="shared" si="18"/>
        <v>#N/A</v>
      </c>
      <c r="L189" s="8" t="e">
        <f t="shared" si="19"/>
        <v>#N/A</v>
      </c>
      <c r="M189" s="8" t="e">
        <f t="shared" si="20"/>
        <v>#N/A</v>
      </c>
    </row>
    <row r="190" spans="1:13" x14ac:dyDescent="0.35">
      <c r="A190" s="3">
        <v>45590</v>
      </c>
      <c r="B190" s="4">
        <v>186</v>
      </c>
      <c r="C190" s="16"/>
      <c r="D190" s="16"/>
      <c r="E190" s="16"/>
      <c r="F190" s="16"/>
      <c r="G190" s="16"/>
      <c r="H190" s="16"/>
      <c r="I190" s="16"/>
      <c r="J190" s="16"/>
      <c r="K190" s="8" t="e">
        <f t="shared" si="18"/>
        <v>#N/A</v>
      </c>
      <c r="L190" s="8" t="e">
        <f t="shared" si="19"/>
        <v>#N/A</v>
      </c>
      <c r="M190" s="8" t="e">
        <f t="shared" si="20"/>
        <v>#N/A</v>
      </c>
    </row>
    <row r="191" spans="1:13" x14ac:dyDescent="0.35">
      <c r="A191" s="3">
        <v>45591</v>
      </c>
      <c r="B191" s="4">
        <v>187</v>
      </c>
      <c r="C191" s="16"/>
      <c r="D191" s="16"/>
      <c r="E191" s="16"/>
      <c r="F191" s="16"/>
      <c r="G191" s="16"/>
      <c r="H191" s="16"/>
      <c r="I191" s="16"/>
      <c r="J191" s="16"/>
      <c r="K191" s="8" t="e">
        <f t="shared" si="18"/>
        <v>#N/A</v>
      </c>
      <c r="L191" s="8" t="e">
        <f t="shared" si="19"/>
        <v>#N/A</v>
      </c>
      <c r="M191" s="8" t="e">
        <f t="shared" si="20"/>
        <v>#N/A</v>
      </c>
    </row>
    <row r="192" spans="1:13" x14ac:dyDescent="0.35">
      <c r="A192" s="3">
        <v>45592</v>
      </c>
      <c r="B192" s="4">
        <v>188</v>
      </c>
      <c r="C192" s="16"/>
      <c r="D192" s="16"/>
      <c r="E192" s="16"/>
      <c r="F192" s="16"/>
      <c r="G192" s="16"/>
      <c r="H192" s="16"/>
      <c r="I192" s="16"/>
      <c r="J192" s="16"/>
      <c r="K192" s="8" t="e">
        <f t="shared" si="18"/>
        <v>#N/A</v>
      </c>
      <c r="L192" s="8" t="e">
        <f t="shared" si="19"/>
        <v>#N/A</v>
      </c>
      <c r="M192" s="8" t="e">
        <f t="shared" si="20"/>
        <v>#N/A</v>
      </c>
    </row>
    <row r="193" spans="1:13" x14ac:dyDescent="0.35">
      <c r="A193" s="3">
        <v>45593</v>
      </c>
      <c r="B193" s="4">
        <v>189</v>
      </c>
      <c r="C193" s="17">
        <v>3.1394699279336673</v>
      </c>
      <c r="D193" s="17">
        <v>1.2163470474615947</v>
      </c>
      <c r="E193" s="17">
        <v>0.27027362717287462</v>
      </c>
      <c r="F193" s="16"/>
      <c r="G193" s="17">
        <v>0</v>
      </c>
      <c r="H193" s="17">
        <v>0.36712658381300101</v>
      </c>
      <c r="I193" s="17">
        <v>9.447733290825365E-2</v>
      </c>
      <c r="J193" s="16"/>
      <c r="K193" s="8">
        <f t="shared" si="18"/>
        <v>3.1394699279336673</v>
      </c>
      <c r="L193" s="8">
        <f t="shared" si="19"/>
        <v>0.84922046364859372</v>
      </c>
      <c r="M193" s="8">
        <f t="shared" si="20"/>
        <v>0.17579629426462096</v>
      </c>
    </row>
    <row r="194" spans="1:13" x14ac:dyDescent="0.35">
      <c r="A194" s="3">
        <v>45594</v>
      </c>
      <c r="B194" s="4">
        <v>190</v>
      </c>
      <c r="C194" s="16"/>
      <c r="D194" s="16"/>
      <c r="E194" s="16"/>
      <c r="F194" s="16"/>
      <c r="G194" s="16"/>
      <c r="H194" s="16"/>
      <c r="I194" s="16"/>
      <c r="J194" s="16"/>
      <c r="K194" s="8" t="e">
        <f t="shared" si="18"/>
        <v>#N/A</v>
      </c>
      <c r="L194" s="8" t="e">
        <f t="shared" si="19"/>
        <v>#N/A</v>
      </c>
      <c r="M194" s="8" t="e">
        <f t="shared" si="20"/>
        <v>#N/A</v>
      </c>
    </row>
    <row r="195" spans="1:13" x14ac:dyDescent="0.35">
      <c r="A195" s="3">
        <v>45595</v>
      </c>
      <c r="B195" s="4">
        <v>191</v>
      </c>
      <c r="C195" s="16"/>
      <c r="D195" s="16"/>
      <c r="E195" s="16"/>
      <c r="F195" s="16"/>
      <c r="G195" s="16"/>
      <c r="H195" s="16"/>
      <c r="I195" s="16"/>
      <c r="J195" s="16"/>
      <c r="K195" s="8" t="e">
        <f t="shared" si="18"/>
        <v>#N/A</v>
      </c>
      <c r="L195" s="8" t="e">
        <f t="shared" si="19"/>
        <v>#N/A</v>
      </c>
      <c r="M195" s="8" t="e">
        <f t="shared" si="20"/>
        <v>#N/A</v>
      </c>
    </row>
    <row r="196" spans="1:13" x14ac:dyDescent="0.35">
      <c r="A196" s="3">
        <v>45596</v>
      </c>
      <c r="B196" s="4">
        <v>192</v>
      </c>
      <c r="C196" s="16"/>
      <c r="D196" s="16"/>
      <c r="E196" s="16"/>
      <c r="F196" s="16"/>
      <c r="G196" s="16"/>
      <c r="H196" s="16"/>
      <c r="I196" s="16"/>
      <c r="J196" s="16"/>
      <c r="K196" s="8" t="e">
        <f t="shared" si="18"/>
        <v>#N/A</v>
      </c>
      <c r="L196" s="8" t="e">
        <f t="shared" si="19"/>
        <v>#N/A</v>
      </c>
      <c r="M196" s="8" t="e">
        <f t="shared" si="20"/>
        <v>#N/A</v>
      </c>
    </row>
    <row r="197" spans="1:13" x14ac:dyDescent="0.35">
      <c r="A197" s="3">
        <v>45597</v>
      </c>
      <c r="B197" s="4">
        <v>193</v>
      </c>
      <c r="C197" s="16"/>
      <c r="D197" s="16"/>
      <c r="E197" s="16"/>
      <c r="F197" s="16"/>
      <c r="G197" s="16"/>
      <c r="H197" s="16"/>
      <c r="I197" s="16"/>
      <c r="J197" s="16"/>
      <c r="K197" s="8" t="e">
        <f t="shared" si="18"/>
        <v>#N/A</v>
      </c>
      <c r="L197" s="8" t="e">
        <f t="shared" si="19"/>
        <v>#N/A</v>
      </c>
      <c r="M197" s="8" t="e">
        <f t="shared" si="20"/>
        <v>#N/A</v>
      </c>
    </row>
    <row r="198" spans="1:13" x14ac:dyDescent="0.35">
      <c r="A198" s="3">
        <v>45598</v>
      </c>
      <c r="B198" s="4">
        <v>194</v>
      </c>
      <c r="C198" s="16"/>
      <c r="D198" s="16"/>
      <c r="E198" s="16"/>
      <c r="F198" s="16"/>
      <c r="G198" s="16"/>
      <c r="H198" s="16"/>
      <c r="I198" s="16"/>
      <c r="J198" s="16"/>
      <c r="K198" s="8" t="e">
        <f t="shared" si="18"/>
        <v>#N/A</v>
      </c>
      <c r="L198" s="8" t="e">
        <f t="shared" si="19"/>
        <v>#N/A</v>
      </c>
      <c r="M198" s="8" t="e">
        <f t="shared" si="20"/>
        <v>#N/A</v>
      </c>
    </row>
    <row r="199" spans="1:13" x14ac:dyDescent="0.35">
      <c r="A199" s="3">
        <v>45599</v>
      </c>
      <c r="B199" s="4">
        <v>195</v>
      </c>
      <c r="C199" s="16"/>
      <c r="D199" s="16"/>
      <c r="E199" s="16"/>
      <c r="F199" s="16"/>
      <c r="G199" s="16"/>
      <c r="H199" s="16"/>
      <c r="I199" s="16"/>
      <c r="J199" s="16"/>
      <c r="K199" s="8" t="e">
        <f t="shared" si="18"/>
        <v>#N/A</v>
      </c>
      <c r="L199" s="8" t="e">
        <f t="shared" si="19"/>
        <v>#N/A</v>
      </c>
      <c r="M199" s="8" t="e">
        <f t="shared" si="20"/>
        <v>#N/A</v>
      </c>
    </row>
    <row r="200" spans="1:13" x14ac:dyDescent="0.35">
      <c r="A200" s="3">
        <v>45600</v>
      </c>
      <c r="B200" s="4">
        <v>196</v>
      </c>
      <c r="C200" s="16"/>
      <c r="D200" s="16"/>
      <c r="E200" s="16"/>
      <c r="F200" s="16"/>
      <c r="G200" s="16"/>
      <c r="H200" s="16"/>
      <c r="I200" s="16"/>
      <c r="J200" s="16"/>
      <c r="K200" s="8" t="e">
        <f t="shared" si="18"/>
        <v>#N/A</v>
      </c>
      <c r="L200" s="8" t="e">
        <f t="shared" si="19"/>
        <v>#N/A</v>
      </c>
      <c r="M200" s="8" t="e">
        <f t="shared" si="20"/>
        <v>#N/A</v>
      </c>
    </row>
    <row r="201" spans="1:13" x14ac:dyDescent="0.35">
      <c r="A201" s="3">
        <v>45601</v>
      </c>
      <c r="B201" s="4">
        <v>197</v>
      </c>
      <c r="C201" s="17">
        <v>0.61619524459578334</v>
      </c>
      <c r="D201" s="17">
        <v>1.398511894397207</v>
      </c>
      <c r="E201" s="17">
        <v>0.4389243321436978</v>
      </c>
      <c r="F201" s="16"/>
      <c r="G201" s="17">
        <v>0</v>
      </c>
      <c r="H201" s="17">
        <v>0.37323631321580009</v>
      </c>
      <c r="I201" s="17">
        <v>0.10049912526556407</v>
      </c>
      <c r="J201" s="16"/>
      <c r="K201" s="8">
        <f t="shared" si="18"/>
        <v>0.61619524459578334</v>
      </c>
      <c r="L201" s="8">
        <f t="shared" si="19"/>
        <v>1.0252755811814069</v>
      </c>
      <c r="M201" s="8">
        <f t="shared" si="20"/>
        <v>0.33842520687813371</v>
      </c>
    </row>
    <row r="202" spans="1:13" x14ac:dyDescent="0.35">
      <c r="A202" s="3">
        <v>45602</v>
      </c>
      <c r="B202" s="4">
        <v>198</v>
      </c>
      <c r="C202" s="16"/>
      <c r="D202" s="16"/>
      <c r="E202" s="16"/>
      <c r="F202" s="16"/>
      <c r="G202" s="16"/>
      <c r="H202" s="16"/>
      <c r="I202" s="16"/>
      <c r="J202" s="16"/>
      <c r="K202" s="8" t="e">
        <f t="shared" si="18"/>
        <v>#N/A</v>
      </c>
      <c r="L202" s="8" t="e">
        <f t="shared" si="19"/>
        <v>#N/A</v>
      </c>
      <c r="M202" s="8" t="e">
        <f t="shared" si="20"/>
        <v>#N/A</v>
      </c>
    </row>
    <row r="203" spans="1:13" x14ac:dyDescent="0.35">
      <c r="A203" s="3">
        <v>45603</v>
      </c>
      <c r="B203" s="4">
        <v>199</v>
      </c>
      <c r="C203" s="16"/>
      <c r="D203" s="16"/>
      <c r="E203" s="16"/>
      <c r="F203" s="16"/>
      <c r="G203" s="16"/>
      <c r="H203" s="16"/>
      <c r="I203" s="16"/>
      <c r="J203" s="16"/>
      <c r="K203" s="8" t="e">
        <f t="shared" si="18"/>
        <v>#N/A</v>
      </c>
      <c r="L203" s="8" t="e">
        <f t="shared" si="19"/>
        <v>#N/A</v>
      </c>
      <c r="M203" s="8" t="e">
        <f t="shared" si="20"/>
        <v>#N/A</v>
      </c>
    </row>
    <row r="204" spans="1:13" x14ac:dyDescent="0.35">
      <c r="A204" s="3">
        <v>45604</v>
      </c>
      <c r="B204" s="4">
        <v>200</v>
      </c>
      <c r="C204" s="16"/>
      <c r="D204" s="16"/>
      <c r="E204" s="16"/>
      <c r="F204" s="16"/>
      <c r="G204" s="16"/>
      <c r="H204" s="16"/>
      <c r="I204" s="16"/>
      <c r="J204" s="16"/>
      <c r="K204" s="8" t="e">
        <f t="shared" si="18"/>
        <v>#N/A</v>
      </c>
      <c r="L204" s="8" t="e">
        <f t="shared" si="19"/>
        <v>#N/A</v>
      </c>
      <c r="M204" s="8" t="e">
        <f t="shared" si="20"/>
        <v>#N/A</v>
      </c>
    </row>
    <row r="205" spans="1:13" x14ac:dyDescent="0.35">
      <c r="A205" s="3">
        <v>45605</v>
      </c>
      <c r="B205" s="4">
        <v>201</v>
      </c>
      <c r="C205" s="16"/>
      <c r="D205" s="16"/>
      <c r="E205" s="16"/>
      <c r="F205" s="16"/>
      <c r="G205" s="16"/>
      <c r="H205" s="16"/>
      <c r="I205" s="16"/>
      <c r="J205" s="16"/>
      <c r="K205" s="8" t="e">
        <f t="shared" si="18"/>
        <v>#N/A</v>
      </c>
      <c r="L205" s="8" t="e">
        <f t="shared" si="19"/>
        <v>#N/A</v>
      </c>
      <c r="M205" s="8" t="e">
        <f t="shared" si="20"/>
        <v>#N/A</v>
      </c>
    </row>
    <row r="206" spans="1:13" x14ac:dyDescent="0.35">
      <c r="A206" s="3">
        <v>45606</v>
      </c>
      <c r="B206" s="4">
        <v>202</v>
      </c>
      <c r="C206" s="16"/>
      <c r="D206" s="16"/>
      <c r="E206" s="16"/>
      <c r="F206" s="16"/>
      <c r="G206" s="16"/>
      <c r="H206" s="16"/>
      <c r="I206" s="16"/>
      <c r="J206" s="16"/>
      <c r="K206" s="8" t="e">
        <f t="shared" si="18"/>
        <v>#N/A</v>
      </c>
      <c r="L206" s="8" t="e">
        <f t="shared" si="19"/>
        <v>#N/A</v>
      </c>
      <c r="M206" s="8" t="e">
        <f t="shared" si="20"/>
        <v>#N/A</v>
      </c>
    </row>
    <row r="207" spans="1:13" x14ac:dyDescent="0.35">
      <c r="A207" s="3">
        <v>45607</v>
      </c>
      <c r="B207" s="4">
        <v>203</v>
      </c>
      <c r="C207" s="17">
        <v>0.19081173546578312</v>
      </c>
      <c r="D207" s="17">
        <v>1.4664506494615919</v>
      </c>
      <c r="E207" s="17">
        <v>0.25455817101467748</v>
      </c>
      <c r="F207" s="16"/>
      <c r="G207" s="17">
        <v>0</v>
      </c>
      <c r="H207" s="17">
        <v>0.52561508475487284</v>
      </c>
      <c r="I207" s="17">
        <v>0.10924367709501263</v>
      </c>
      <c r="J207" s="16"/>
      <c r="K207" s="8">
        <f t="shared" si="18"/>
        <v>0.19081173546578312</v>
      </c>
      <c r="L207" s="8">
        <f t="shared" si="19"/>
        <v>0.94083556470671903</v>
      </c>
      <c r="M207" s="8">
        <f t="shared" si="20"/>
        <v>0.14531449391966483</v>
      </c>
    </row>
    <row r="208" spans="1:13" x14ac:dyDescent="0.35">
      <c r="A208" s="3">
        <v>45608</v>
      </c>
      <c r="B208" s="4">
        <v>204</v>
      </c>
      <c r="C208" s="16"/>
      <c r="D208" s="16"/>
      <c r="E208" s="16"/>
      <c r="F208" s="16"/>
      <c r="G208" s="16"/>
      <c r="H208" s="16"/>
      <c r="I208" s="16"/>
      <c r="J208" s="16"/>
      <c r="K208" s="8" t="e">
        <f t="shared" si="18"/>
        <v>#N/A</v>
      </c>
      <c r="L208" s="8" t="e">
        <f t="shared" si="19"/>
        <v>#N/A</v>
      </c>
      <c r="M208" s="8" t="e">
        <f t="shared" si="20"/>
        <v>#N/A</v>
      </c>
    </row>
    <row r="209" spans="1:13" x14ac:dyDescent="0.35">
      <c r="A209" s="3">
        <v>45609</v>
      </c>
      <c r="B209" s="4">
        <v>205</v>
      </c>
      <c r="C209" s="16"/>
      <c r="D209" s="16"/>
      <c r="E209" s="16"/>
      <c r="F209" s="16"/>
      <c r="G209" s="16"/>
      <c r="H209" s="16"/>
      <c r="I209" s="16"/>
      <c r="J209" s="16"/>
      <c r="K209" s="8" t="e">
        <f t="shared" si="18"/>
        <v>#N/A</v>
      </c>
      <c r="L209" s="8" t="e">
        <f t="shared" si="19"/>
        <v>#N/A</v>
      </c>
      <c r="M209" s="8" t="e">
        <f t="shared" si="20"/>
        <v>#N/A</v>
      </c>
    </row>
    <row r="210" spans="1:13" x14ac:dyDescent="0.35">
      <c r="A210" s="3">
        <v>45610</v>
      </c>
      <c r="B210" s="4">
        <v>206</v>
      </c>
      <c r="C210" s="16"/>
      <c r="D210" s="16"/>
      <c r="E210" s="16"/>
      <c r="F210" s="16"/>
      <c r="G210" s="16"/>
      <c r="H210" s="16"/>
      <c r="I210" s="16"/>
      <c r="J210" s="16"/>
      <c r="K210" s="8" t="e">
        <f t="shared" si="18"/>
        <v>#N/A</v>
      </c>
      <c r="L210" s="8" t="e">
        <f t="shared" si="19"/>
        <v>#N/A</v>
      </c>
      <c r="M210" s="8" t="e">
        <f t="shared" si="20"/>
        <v>#N/A</v>
      </c>
    </row>
    <row r="211" spans="1:13" x14ac:dyDescent="0.35">
      <c r="A211" s="3">
        <v>45611</v>
      </c>
      <c r="B211" s="4">
        <v>207</v>
      </c>
      <c r="C211" s="16"/>
      <c r="D211" s="16"/>
      <c r="E211" s="16"/>
      <c r="F211" s="16"/>
      <c r="G211" s="16"/>
      <c r="H211" s="16"/>
      <c r="I211" s="16"/>
      <c r="J211" s="16"/>
      <c r="K211" s="8" t="e">
        <f t="shared" si="18"/>
        <v>#N/A</v>
      </c>
      <c r="L211" s="8" t="e">
        <f t="shared" si="19"/>
        <v>#N/A</v>
      </c>
      <c r="M211" s="8" t="e">
        <f t="shared" si="20"/>
        <v>#N/A</v>
      </c>
    </row>
    <row r="212" spans="1:13" x14ac:dyDescent="0.35">
      <c r="A212" s="3">
        <v>45612</v>
      </c>
      <c r="B212" s="4">
        <v>208</v>
      </c>
      <c r="C212" s="16"/>
      <c r="D212" s="16"/>
      <c r="E212" s="16"/>
      <c r="F212" s="16"/>
      <c r="G212" s="16"/>
      <c r="H212" s="16"/>
      <c r="I212" s="16"/>
      <c r="J212" s="16"/>
      <c r="K212" s="8" t="e">
        <f t="shared" si="18"/>
        <v>#N/A</v>
      </c>
      <c r="L212" s="8" t="e">
        <f t="shared" si="19"/>
        <v>#N/A</v>
      </c>
      <c r="M212" s="8" t="e">
        <f t="shared" si="20"/>
        <v>#N/A</v>
      </c>
    </row>
    <row r="213" spans="1:13" x14ac:dyDescent="0.35">
      <c r="A213" s="3">
        <v>45613</v>
      </c>
      <c r="B213" s="4">
        <v>209</v>
      </c>
      <c r="C213" s="16"/>
      <c r="D213" s="16"/>
      <c r="E213" s="16"/>
      <c r="F213" s="16"/>
      <c r="G213" s="16"/>
      <c r="H213" s="16"/>
      <c r="I213" s="16"/>
      <c r="J213" s="16"/>
      <c r="K213" s="8" t="e">
        <f t="shared" ref="K213:K244" si="21">IF(G213="",NA(),IF(C213-G213&lt;0,0,C213-G213))</f>
        <v>#N/A</v>
      </c>
      <c r="L213" s="8" t="e">
        <f t="shared" ref="L213:L244" si="22">IF(H213="",NA(),IF(D213-H213&lt;0,0,D213-H213))</f>
        <v>#N/A</v>
      </c>
      <c r="M213" s="8" t="e">
        <f t="shared" ref="M213:M244" si="23">IF(I213="",NA(),IF(E213-I213&lt;0,0,E213-I213))</f>
        <v>#N/A</v>
      </c>
    </row>
    <row r="214" spans="1:13" x14ac:dyDescent="0.35">
      <c r="A214" s="3">
        <v>45614</v>
      </c>
      <c r="B214" s="4">
        <v>210</v>
      </c>
      <c r="C214" s="17">
        <v>0.39495534271853799</v>
      </c>
      <c r="D214" s="17">
        <v>1.208005329367879</v>
      </c>
      <c r="E214" s="17">
        <v>0.35695317253941483</v>
      </c>
      <c r="F214" s="16"/>
      <c r="G214" s="17">
        <v>0</v>
      </c>
      <c r="H214" s="17">
        <v>0.46170000034052811</v>
      </c>
      <c r="I214" s="17">
        <v>8.4417471464504457E-2</v>
      </c>
      <c r="J214" s="16"/>
      <c r="K214" s="8">
        <f t="shared" si="21"/>
        <v>0.39495534271853799</v>
      </c>
      <c r="L214" s="8">
        <f t="shared" si="22"/>
        <v>0.74630532902735092</v>
      </c>
      <c r="M214" s="8">
        <f t="shared" si="23"/>
        <v>0.27253570107491037</v>
      </c>
    </row>
    <row r="215" spans="1:13" x14ac:dyDescent="0.35">
      <c r="A215" s="3">
        <v>45615</v>
      </c>
      <c r="B215" s="4">
        <v>211</v>
      </c>
      <c r="C215" s="16"/>
      <c r="D215" s="16"/>
      <c r="E215" s="16"/>
      <c r="F215" s="16"/>
      <c r="G215" s="16"/>
      <c r="H215" s="16"/>
      <c r="I215" s="16"/>
      <c r="J215" s="16"/>
      <c r="K215" s="8" t="e">
        <f t="shared" si="21"/>
        <v>#N/A</v>
      </c>
      <c r="L215" s="8" t="e">
        <f t="shared" si="22"/>
        <v>#N/A</v>
      </c>
      <c r="M215" s="8" t="e">
        <f t="shared" si="23"/>
        <v>#N/A</v>
      </c>
    </row>
    <row r="216" spans="1:13" x14ac:dyDescent="0.35">
      <c r="A216" s="3">
        <v>45616</v>
      </c>
      <c r="B216" s="4">
        <v>212</v>
      </c>
      <c r="C216" s="16"/>
      <c r="D216" s="16"/>
      <c r="E216" s="16"/>
      <c r="F216" s="16"/>
      <c r="G216" s="16"/>
      <c r="H216" s="16"/>
      <c r="I216" s="16"/>
      <c r="J216" s="16"/>
      <c r="K216" s="8" t="e">
        <f t="shared" si="21"/>
        <v>#N/A</v>
      </c>
      <c r="L216" s="8" t="e">
        <f t="shared" si="22"/>
        <v>#N/A</v>
      </c>
      <c r="M216" s="8" t="e">
        <f t="shared" si="23"/>
        <v>#N/A</v>
      </c>
    </row>
    <row r="217" spans="1:13" x14ac:dyDescent="0.35">
      <c r="A217" s="3">
        <v>45617</v>
      </c>
      <c r="B217" s="4">
        <v>213</v>
      </c>
      <c r="C217" s="16"/>
      <c r="D217" s="16"/>
      <c r="E217" s="16"/>
      <c r="F217" s="16"/>
      <c r="G217" s="16"/>
      <c r="H217" s="16"/>
      <c r="I217" s="16"/>
      <c r="J217" s="16"/>
      <c r="K217" s="8" t="e">
        <f t="shared" si="21"/>
        <v>#N/A</v>
      </c>
      <c r="L217" s="8" t="e">
        <f t="shared" si="22"/>
        <v>#N/A</v>
      </c>
      <c r="M217" s="8" t="e">
        <f t="shared" si="23"/>
        <v>#N/A</v>
      </c>
    </row>
    <row r="218" spans="1:13" x14ac:dyDescent="0.35">
      <c r="A218" s="3">
        <v>45618</v>
      </c>
      <c r="B218" s="4">
        <v>214</v>
      </c>
      <c r="C218" s="16"/>
      <c r="D218" s="16"/>
      <c r="E218" s="16"/>
      <c r="F218" s="16"/>
      <c r="G218" s="16"/>
      <c r="H218" s="16"/>
      <c r="I218" s="16"/>
      <c r="J218" s="16"/>
      <c r="K218" s="8" t="e">
        <f t="shared" si="21"/>
        <v>#N/A</v>
      </c>
      <c r="L218" s="8" t="e">
        <f t="shared" si="22"/>
        <v>#N/A</v>
      </c>
      <c r="M218" s="8" t="e">
        <f t="shared" si="23"/>
        <v>#N/A</v>
      </c>
    </row>
    <row r="219" spans="1:13" x14ac:dyDescent="0.35">
      <c r="A219" s="3">
        <v>45619</v>
      </c>
      <c r="B219" s="4">
        <v>215</v>
      </c>
      <c r="C219" s="16"/>
      <c r="D219" s="16"/>
      <c r="E219" s="16"/>
      <c r="F219" s="16"/>
      <c r="G219" s="16"/>
      <c r="H219" s="16"/>
      <c r="I219" s="16"/>
      <c r="J219" s="16"/>
      <c r="K219" s="8" t="e">
        <f t="shared" si="21"/>
        <v>#N/A</v>
      </c>
      <c r="L219" s="8" t="e">
        <f t="shared" si="22"/>
        <v>#N/A</v>
      </c>
      <c r="M219" s="8" t="e">
        <f t="shared" si="23"/>
        <v>#N/A</v>
      </c>
    </row>
    <row r="220" spans="1:13" x14ac:dyDescent="0.35">
      <c r="A220" s="3">
        <v>45620</v>
      </c>
      <c r="B220" s="4">
        <v>216</v>
      </c>
      <c r="C220" s="16"/>
      <c r="D220" s="16"/>
      <c r="E220" s="16"/>
      <c r="F220" s="16"/>
      <c r="G220" s="16"/>
      <c r="H220" s="16"/>
      <c r="I220" s="16"/>
      <c r="J220" s="16"/>
      <c r="K220" s="8" t="e">
        <f t="shared" si="21"/>
        <v>#N/A</v>
      </c>
      <c r="L220" s="8" t="e">
        <f t="shared" si="22"/>
        <v>#N/A</v>
      </c>
      <c r="M220" s="8" t="e">
        <f t="shared" si="23"/>
        <v>#N/A</v>
      </c>
    </row>
    <row r="221" spans="1:13" x14ac:dyDescent="0.35">
      <c r="A221" s="3">
        <v>45621</v>
      </c>
      <c r="B221" s="4">
        <v>217</v>
      </c>
      <c r="C221" s="17">
        <v>2.1330555185040678</v>
      </c>
      <c r="D221" s="17">
        <v>1.3047453689104302</v>
      </c>
      <c r="E221" s="17">
        <v>0.58707434143529191</v>
      </c>
      <c r="F221" s="16"/>
      <c r="G221" s="17">
        <v>0</v>
      </c>
      <c r="H221" s="17">
        <v>0.30966941662303193</v>
      </c>
      <c r="I221" s="17">
        <v>0.17186109380034603</v>
      </c>
      <c r="J221" s="16"/>
      <c r="K221" s="8">
        <f t="shared" si="21"/>
        <v>2.1330555185040678</v>
      </c>
      <c r="L221" s="8">
        <f t="shared" si="22"/>
        <v>0.99507595228739831</v>
      </c>
      <c r="M221" s="8">
        <f t="shared" si="23"/>
        <v>0.41521324763494588</v>
      </c>
    </row>
    <row r="222" spans="1:13" x14ac:dyDescent="0.35">
      <c r="A222" s="3">
        <v>45622</v>
      </c>
      <c r="B222" s="4">
        <v>218</v>
      </c>
      <c r="C222" s="16"/>
      <c r="D222" s="16"/>
      <c r="E222" s="16"/>
      <c r="F222" s="16"/>
      <c r="G222" s="16"/>
      <c r="H222" s="16"/>
      <c r="I222" s="16"/>
      <c r="J222" s="16"/>
      <c r="K222" s="8" t="e">
        <f t="shared" si="21"/>
        <v>#N/A</v>
      </c>
      <c r="L222" s="8" t="e">
        <f t="shared" si="22"/>
        <v>#N/A</v>
      </c>
      <c r="M222" s="8" t="e">
        <f t="shared" si="23"/>
        <v>#N/A</v>
      </c>
    </row>
    <row r="223" spans="1:13" x14ac:dyDescent="0.35">
      <c r="A223" s="3">
        <v>45623</v>
      </c>
      <c r="B223" s="4">
        <v>219</v>
      </c>
      <c r="C223" s="16"/>
      <c r="D223" s="16"/>
      <c r="E223" s="16"/>
      <c r="F223" s="16"/>
      <c r="G223" s="16"/>
      <c r="H223" s="16"/>
      <c r="I223" s="16"/>
      <c r="J223" s="16"/>
      <c r="K223" s="8" t="e">
        <f t="shared" si="21"/>
        <v>#N/A</v>
      </c>
      <c r="L223" s="8" t="e">
        <f t="shared" si="22"/>
        <v>#N/A</v>
      </c>
      <c r="M223" s="8" t="e">
        <f t="shared" si="23"/>
        <v>#N/A</v>
      </c>
    </row>
    <row r="224" spans="1:13" x14ac:dyDescent="0.35">
      <c r="A224" s="3">
        <v>45624</v>
      </c>
      <c r="B224" s="4">
        <v>220</v>
      </c>
      <c r="C224" s="16"/>
      <c r="D224" s="16"/>
      <c r="E224" s="16"/>
      <c r="F224" s="16"/>
      <c r="G224" s="16"/>
      <c r="H224" s="16"/>
      <c r="I224" s="16"/>
      <c r="J224" s="16"/>
      <c r="K224" s="8" t="e">
        <f t="shared" si="21"/>
        <v>#N/A</v>
      </c>
      <c r="L224" s="8" t="e">
        <f t="shared" si="22"/>
        <v>#N/A</v>
      </c>
      <c r="M224" s="8" t="e">
        <f t="shared" si="23"/>
        <v>#N/A</v>
      </c>
    </row>
    <row r="225" spans="1:13" x14ac:dyDescent="0.35">
      <c r="A225" s="3">
        <v>45625</v>
      </c>
      <c r="B225" s="4">
        <v>221</v>
      </c>
      <c r="C225" s="16"/>
      <c r="D225" s="16"/>
      <c r="E225" s="16"/>
      <c r="F225" s="16"/>
      <c r="G225" s="16"/>
      <c r="H225" s="16"/>
      <c r="I225" s="16"/>
      <c r="J225" s="16"/>
      <c r="K225" s="8" t="e">
        <f t="shared" si="21"/>
        <v>#N/A</v>
      </c>
      <c r="L225" s="8" t="e">
        <f t="shared" si="22"/>
        <v>#N/A</v>
      </c>
      <c r="M225" s="8" t="e">
        <f t="shared" si="23"/>
        <v>#N/A</v>
      </c>
    </row>
    <row r="226" spans="1:13" x14ac:dyDescent="0.35">
      <c r="A226" s="3">
        <v>45626</v>
      </c>
      <c r="B226" s="4">
        <v>222</v>
      </c>
      <c r="C226" s="16"/>
      <c r="D226" s="16"/>
      <c r="E226" s="16"/>
      <c r="F226" s="16"/>
      <c r="G226" s="16"/>
      <c r="H226" s="16"/>
      <c r="I226" s="16"/>
      <c r="J226" s="16"/>
      <c r="K226" s="8" t="e">
        <f t="shared" si="21"/>
        <v>#N/A</v>
      </c>
      <c r="L226" s="8" t="e">
        <f t="shared" si="22"/>
        <v>#N/A</v>
      </c>
      <c r="M226" s="8" t="e">
        <f t="shared" si="23"/>
        <v>#N/A</v>
      </c>
    </row>
    <row r="227" spans="1:13" x14ac:dyDescent="0.35">
      <c r="A227" s="3">
        <v>45627</v>
      </c>
      <c r="B227" s="4">
        <v>223</v>
      </c>
      <c r="C227" s="16"/>
      <c r="D227" s="16"/>
      <c r="E227" s="16"/>
      <c r="F227" s="16"/>
      <c r="G227" s="16"/>
      <c r="H227" s="16"/>
      <c r="I227" s="16"/>
      <c r="J227" s="16"/>
      <c r="K227" s="8" t="e">
        <f t="shared" si="21"/>
        <v>#N/A</v>
      </c>
      <c r="L227" s="8" t="e">
        <f t="shared" si="22"/>
        <v>#N/A</v>
      </c>
      <c r="M227" s="8" t="e">
        <f t="shared" si="23"/>
        <v>#N/A</v>
      </c>
    </row>
    <row r="228" spans="1:13" x14ac:dyDescent="0.35">
      <c r="A228" s="3">
        <v>45628</v>
      </c>
      <c r="B228" s="4">
        <v>224</v>
      </c>
      <c r="C228" s="17">
        <v>3.0832929875246635</v>
      </c>
      <c r="D228" s="17">
        <v>1.1186149228278865</v>
      </c>
      <c r="E228" s="17">
        <v>0.30065185292983476</v>
      </c>
      <c r="F228" s="16"/>
      <c r="G228" s="17">
        <v>0</v>
      </c>
      <c r="H228" s="17">
        <v>2.5982856429932935E-2</v>
      </c>
      <c r="I228" s="17">
        <v>8.3142676803878754E-2</v>
      </c>
      <c r="J228" s="16"/>
      <c r="K228" s="8">
        <f t="shared" si="21"/>
        <v>3.0832929875246635</v>
      </c>
      <c r="L228" s="8">
        <f t="shared" si="22"/>
        <v>1.0926320663979536</v>
      </c>
      <c r="M228" s="8">
        <f t="shared" si="23"/>
        <v>0.21750917612595599</v>
      </c>
    </row>
    <row r="229" spans="1:13" x14ac:dyDescent="0.35">
      <c r="A229" s="3">
        <v>45629</v>
      </c>
      <c r="B229" s="4">
        <v>225</v>
      </c>
      <c r="C229" s="16"/>
      <c r="D229" s="16"/>
      <c r="E229" s="16"/>
      <c r="F229" s="16"/>
      <c r="G229" s="16"/>
      <c r="H229" s="16"/>
      <c r="I229" s="16"/>
      <c r="J229" s="16"/>
      <c r="K229" s="8" t="e">
        <f t="shared" si="21"/>
        <v>#N/A</v>
      </c>
      <c r="L229" s="8" t="e">
        <f t="shared" si="22"/>
        <v>#N/A</v>
      </c>
      <c r="M229" s="8" t="e">
        <f t="shared" si="23"/>
        <v>#N/A</v>
      </c>
    </row>
    <row r="230" spans="1:13" x14ac:dyDescent="0.35">
      <c r="A230" s="3">
        <v>45630</v>
      </c>
      <c r="B230" s="4">
        <v>226</v>
      </c>
      <c r="C230" s="16"/>
      <c r="D230" s="16"/>
      <c r="E230" s="16"/>
      <c r="F230" s="16"/>
      <c r="G230" s="16"/>
      <c r="H230" s="16"/>
      <c r="I230" s="16"/>
      <c r="J230" s="16"/>
      <c r="K230" s="8" t="e">
        <f t="shared" si="21"/>
        <v>#N/A</v>
      </c>
      <c r="L230" s="8" t="e">
        <f t="shared" si="22"/>
        <v>#N/A</v>
      </c>
      <c r="M230" s="8" t="e">
        <f t="shared" si="23"/>
        <v>#N/A</v>
      </c>
    </row>
    <row r="231" spans="1:13" x14ac:dyDescent="0.35">
      <c r="A231" s="3">
        <v>45631</v>
      </c>
      <c r="B231" s="4">
        <v>227</v>
      </c>
      <c r="C231" s="16"/>
      <c r="D231" s="16"/>
      <c r="E231" s="16"/>
      <c r="F231" s="16"/>
      <c r="G231" s="16"/>
      <c r="H231" s="16"/>
      <c r="I231" s="16"/>
      <c r="J231" s="16"/>
      <c r="K231" s="8" t="e">
        <f t="shared" si="21"/>
        <v>#N/A</v>
      </c>
      <c r="L231" s="8" t="e">
        <f t="shared" si="22"/>
        <v>#N/A</v>
      </c>
      <c r="M231" s="8" t="e">
        <f t="shared" si="23"/>
        <v>#N/A</v>
      </c>
    </row>
    <row r="232" spans="1:13" x14ac:dyDescent="0.35">
      <c r="A232" s="3">
        <v>45632</v>
      </c>
      <c r="B232" s="4">
        <v>228</v>
      </c>
      <c r="C232" s="16"/>
      <c r="D232" s="16"/>
      <c r="E232" s="16"/>
      <c r="F232" s="16"/>
      <c r="G232" s="16"/>
      <c r="H232" s="16"/>
      <c r="I232" s="16"/>
      <c r="J232" s="16"/>
      <c r="K232" s="8" t="e">
        <f t="shared" si="21"/>
        <v>#N/A</v>
      </c>
      <c r="L232" s="8" t="e">
        <f t="shared" si="22"/>
        <v>#N/A</v>
      </c>
      <c r="M232" s="8" t="e">
        <f t="shared" si="23"/>
        <v>#N/A</v>
      </c>
    </row>
    <row r="233" spans="1:13" x14ac:dyDescent="0.35">
      <c r="A233" s="3">
        <v>45633</v>
      </c>
      <c r="B233" s="4">
        <v>229</v>
      </c>
      <c r="C233" s="16"/>
      <c r="D233" s="16"/>
      <c r="E233" s="16"/>
      <c r="F233" s="16"/>
      <c r="G233" s="16"/>
      <c r="H233" s="16"/>
      <c r="I233" s="16"/>
      <c r="J233" s="16"/>
      <c r="K233" s="8" t="e">
        <f t="shared" si="21"/>
        <v>#N/A</v>
      </c>
      <c r="L233" s="8" t="e">
        <f t="shared" si="22"/>
        <v>#N/A</v>
      </c>
      <c r="M233" s="8" t="e">
        <f t="shared" si="23"/>
        <v>#N/A</v>
      </c>
    </row>
    <row r="234" spans="1:13" x14ac:dyDescent="0.35">
      <c r="A234" s="3">
        <v>45634</v>
      </c>
      <c r="B234" s="4">
        <v>230</v>
      </c>
      <c r="C234" s="16"/>
      <c r="D234" s="16"/>
      <c r="E234" s="16"/>
      <c r="F234" s="16"/>
      <c r="G234" s="16"/>
      <c r="H234" s="16"/>
      <c r="I234" s="16"/>
      <c r="J234" s="16"/>
      <c r="K234" s="8" t="e">
        <f t="shared" si="21"/>
        <v>#N/A</v>
      </c>
      <c r="L234" s="8" t="e">
        <f t="shared" si="22"/>
        <v>#N/A</v>
      </c>
      <c r="M234" s="8" t="e">
        <f t="shared" si="23"/>
        <v>#N/A</v>
      </c>
    </row>
    <row r="235" spans="1:13" x14ac:dyDescent="0.35">
      <c r="A235" s="3">
        <v>45635</v>
      </c>
      <c r="B235" s="4">
        <v>231</v>
      </c>
      <c r="C235" s="17">
        <v>14.091954173598326</v>
      </c>
      <c r="D235" s="17">
        <v>0.69971889778633123</v>
      </c>
      <c r="E235" s="17">
        <v>0.32076303499797876</v>
      </c>
      <c r="F235" s="16"/>
      <c r="G235" s="17">
        <v>0</v>
      </c>
      <c r="H235" s="17">
        <v>4.8396070425007584E-2</v>
      </c>
      <c r="I235" s="17">
        <v>0.14459653438559952</v>
      </c>
      <c r="J235" s="16"/>
      <c r="K235" s="8">
        <f t="shared" si="21"/>
        <v>14.091954173598326</v>
      </c>
      <c r="L235" s="8">
        <f t="shared" si="22"/>
        <v>0.65132282736132363</v>
      </c>
      <c r="M235" s="8">
        <f t="shared" si="23"/>
        <v>0.17616650061237923</v>
      </c>
    </row>
    <row r="236" spans="1:13" x14ac:dyDescent="0.35">
      <c r="A236" s="3">
        <v>45636</v>
      </c>
      <c r="B236" s="4">
        <v>232</v>
      </c>
      <c r="C236" s="16"/>
      <c r="D236" s="16"/>
      <c r="E236" s="16"/>
      <c r="F236" s="16"/>
      <c r="G236" s="16"/>
      <c r="H236" s="16"/>
      <c r="I236" s="16"/>
      <c r="J236" s="16"/>
      <c r="K236" s="8" t="e">
        <f t="shared" si="21"/>
        <v>#N/A</v>
      </c>
      <c r="L236" s="8" t="e">
        <f t="shared" si="22"/>
        <v>#N/A</v>
      </c>
      <c r="M236" s="8" t="e">
        <f t="shared" si="23"/>
        <v>#N/A</v>
      </c>
    </row>
    <row r="237" spans="1:13" x14ac:dyDescent="0.35">
      <c r="A237" s="3">
        <v>45637</v>
      </c>
      <c r="B237" s="4">
        <v>233</v>
      </c>
      <c r="C237" s="16"/>
      <c r="D237" s="16"/>
      <c r="E237" s="16"/>
      <c r="F237" s="16"/>
      <c r="G237" s="16"/>
      <c r="H237" s="16"/>
      <c r="I237" s="16"/>
      <c r="J237" s="16"/>
      <c r="K237" s="8" t="e">
        <f t="shared" si="21"/>
        <v>#N/A</v>
      </c>
      <c r="L237" s="8" t="e">
        <f t="shared" si="22"/>
        <v>#N/A</v>
      </c>
      <c r="M237" s="8" t="e">
        <f t="shared" si="23"/>
        <v>#N/A</v>
      </c>
    </row>
    <row r="238" spans="1:13" x14ac:dyDescent="0.35">
      <c r="A238" s="3">
        <v>45638</v>
      </c>
      <c r="B238" s="4">
        <v>234</v>
      </c>
      <c r="C238" s="16"/>
      <c r="D238" s="16"/>
      <c r="E238" s="16"/>
      <c r="F238" s="16"/>
      <c r="G238" s="16"/>
      <c r="H238" s="16"/>
      <c r="I238" s="16"/>
      <c r="J238" s="16"/>
      <c r="K238" s="8" t="e">
        <f t="shared" si="21"/>
        <v>#N/A</v>
      </c>
      <c r="L238" s="8" t="e">
        <f t="shared" si="22"/>
        <v>#N/A</v>
      </c>
      <c r="M238" s="8" t="e">
        <f t="shared" si="23"/>
        <v>#N/A</v>
      </c>
    </row>
    <row r="239" spans="1:13" x14ac:dyDescent="0.35">
      <c r="A239" s="3">
        <v>45639</v>
      </c>
      <c r="B239" s="4">
        <v>235</v>
      </c>
      <c r="C239" s="16"/>
      <c r="D239" s="16"/>
      <c r="E239" s="16"/>
      <c r="F239" s="16"/>
      <c r="G239" s="16"/>
      <c r="H239" s="16"/>
      <c r="I239" s="16"/>
      <c r="J239" s="16"/>
      <c r="K239" s="8" t="e">
        <f t="shared" si="21"/>
        <v>#N/A</v>
      </c>
      <c r="L239" s="8" t="e">
        <f t="shared" si="22"/>
        <v>#N/A</v>
      </c>
      <c r="M239" s="8" t="e">
        <f t="shared" si="23"/>
        <v>#N/A</v>
      </c>
    </row>
    <row r="240" spans="1:13" x14ac:dyDescent="0.35">
      <c r="A240" s="3">
        <v>45640</v>
      </c>
      <c r="B240" s="4">
        <v>236</v>
      </c>
      <c r="C240" s="16"/>
      <c r="D240" s="16"/>
      <c r="E240" s="16"/>
      <c r="F240" s="16"/>
      <c r="G240" s="16"/>
      <c r="H240" s="16"/>
      <c r="I240" s="16"/>
      <c r="J240" s="16"/>
      <c r="K240" s="8" t="e">
        <f t="shared" si="21"/>
        <v>#N/A</v>
      </c>
      <c r="L240" s="8" t="e">
        <f t="shared" si="22"/>
        <v>#N/A</v>
      </c>
      <c r="M240" s="8" t="e">
        <f t="shared" si="23"/>
        <v>#N/A</v>
      </c>
    </row>
    <row r="241" spans="1:13" x14ac:dyDescent="0.35">
      <c r="A241" s="3">
        <v>45641</v>
      </c>
      <c r="B241" s="4">
        <v>237</v>
      </c>
      <c r="C241" s="16"/>
      <c r="D241" s="16"/>
      <c r="E241" s="16"/>
      <c r="F241" s="16"/>
      <c r="G241" s="16"/>
      <c r="H241" s="16"/>
      <c r="I241" s="16"/>
      <c r="J241" s="16"/>
      <c r="K241" s="8" t="e">
        <f t="shared" si="21"/>
        <v>#N/A</v>
      </c>
      <c r="L241" s="8" t="e">
        <f t="shared" si="22"/>
        <v>#N/A</v>
      </c>
      <c r="M241" s="8" t="e">
        <f t="shared" si="23"/>
        <v>#N/A</v>
      </c>
    </row>
    <row r="242" spans="1:13" x14ac:dyDescent="0.35">
      <c r="A242" s="3">
        <v>45642</v>
      </c>
      <c r="B242" s="4">
        <v>238</v>
      </c>
      <c r="C242" s="17">
        <v>7.2747911717974434</v>
      </c>
      <c r="D242" s="17">
        <v>1.0306836211698214</v>
      </c>
      <c r="E242" s="17">
        <v>0.30312127377738424</v>
      </c>
      <c r="F242" s="16"/>
      <c r="G242" s="17">
        <v>0</v>
      </c>
      <c r="H242" s="17">
        <v>0.18829929000176754</v>
      </c>
      <c r="I242" s="17">
        <v>0.1324420206422196</v>
      </c>
      <c r="J242" s="16"/>
      <c r="K242" s="8">
        <f t="shared" si="21"/>
        <v>7.2747911717974434</v>
      </c>
      <c r="L242" s="8">
        <f t="shared" si="22"/>
        <v>0.84238433116805389</v>
      </c>
      <c r="M242" s="8">
        <f t="shared" si="23"/>
        <v>0.17067925313516463</v>
      </c>
    </row>
    <row r="243" spans="1:13" x14ac:dyDescent="0.35">
      <c r="A243" s="3">
        <v>45643</v>
      </c>
      <c r="B243" s="4">
        <v>239</v>
      </c>
      <c r="C243" s="16"/>
      <c r="D243" s="16"/>
      <c r="E243" s="16"/>
      <c r="F243" s="16"/>
      <c r="G243" s="16"/>
      <c r="H243" s="16"/>
      <c r="I243" s="16"/>
      <c r="J243" s="16"/>
      <c r="K243" s="8" t="e">
        <f t="shared" si="21"/>
        <v>#N/A</v>
      </c>
      <c r="L243" s="8" t="e">
        <f t="shared" si="22"/>
        <v>#N/A</v>
      </c>
      <c r="M243" s="8" t="e">
        <f t="shared" si="23"/>
        <v>#N/A</v>
      </c>
    </row>
    <row r="244" spans="1:13" x14ac:dyDescent="0.35">
      <c r="A244" s="3">
        <v>45644</v>
      </c>
      <c r="B244" s="4">
        <v>240</v>
      </c>
      <c r="C244" s="16"/>
      <c r="D244" s="16"/>
      <c r="E244" s="16"/>
      <c r="F244" s="16"/>
      <c r="G244" s="16"/>
      <c r="H244" s="16"/>
      <c r="I244" s="16"/>
      <c r="J244" s="16"/>
      <c r="K244" s="8" t="e">
        <f t="shared" si="21"/>
        <v>#N/A</v>
      </c>
      <c r="L244" s="8" t="e">
        <f t="shared" si="22"/>
        <v>#N/A</v>
      </c>
      <c r="M244" s="8" t="e">
        <f t="shared" si="23"/>
        <v>#N/A</v>
      </c>
    </row>
    <row r="245" spans="1:13" x14ac:dyDescent="0.35">
      <c r="A245" s="3">
        <v>45645</v>
      </c>
      <c r="B245" s="4">
        <v>241</v>
      </c>
      <c r="C245" s="16"/>
      <c r="D245" s="16"/>
      <c r="E245" s="16"/>
      <c r="F245" s="16"/>
      <c r="G245" s="16"/>
      <c r="H245" s="16"/>
      <c r="I245" s="16"/>
      <c r="J245" s="16"/>
      <c r="K245" s="8" t="e">
        <f t="shared" ref="K245:K277" si="24">IF(G245="",NA(),IF(C245-G245&lt;0,0,C245-G245))</f>
        <v>#N/A</v>
      </c>
      <c r="L245" s="8" t="e">
        <f t="shared" ref="L245:L277" si="25">IF(H245="",NA(),IF(D245-H245&lt;0,0,D245-H245))</f>
        <v>#N/A</v>
      </c>
      <c r="M245" s="8" t="e">
        <f t="shared" ref="M245:M277" si="26">IF(I245="",NA(),IF(E245-I245&lt;0,0,E245-I245))</f>
        <v>#N/A</v>
      </c>
    </row>
    <row r="246" spans="1:13" x14ac:dyDescent="0.35">
      <c r="A246" s="3">
        <v>45646</v>
      </c>
      <c r="B246" s="4">
        <v>242</v>
      </c>
      <c r="C246" s="16"/>
      <c r="D246" s="16"/>
      <c r="E246" s="16"/>
      <c r="F246" s="16"/>
      <c r="G246" s="16"/>
      <c r="H246" s="16"/>
      <c r="I246" s="16"/>
      <c r="J246" s="16"/>
      <c r="K246" s="8" t="e">
        <f t="shared" si="24"/>
        <v>#N/A</v>
      </c>
      <c r="L246" s="8" t="e">
        <f t="shared" si="25"/>
        <v>#N/A</v>
      </c>
      <c r="M246" s="8" t="e">
        <f t="shared" si="26"/>
        <v>#N/A</v>
      </c>
    </row>
    <row r="247" spans="1:13" x14ac:dyDescent="0.35">
      <c r="A247" s="3">
        <v>45647</v>
      </c>
      <c r="B247" s="4">
        <v>243</v>
      </c>
      <c r="C247" s="16"/>
      <c r="D247" s="16"/>
      <c r="E247" s="16"/>
      <c r="F247" s="16"/>
      <c r="G247" s="16"/>
      <c r="H247" s="16"/>
      <c r="I247" s="16"/>
      <c r="J247" s="16"/>
      <c r="K247" s="8" t="e">
        <f t="shared" si="24"/>
        <v>#N/A</v>
      </c>
      <c r="L247" s="8" t="e">
        <f t="shared" si="25"/>
        <v>#N/A</v>
      </c>
      <c r="M247" s="8" t="e">
        <f t="shared" si="26"/>
        <v>#N/A</v>
      </c>
    </row>
    <row r="248" spans="1:13" x14ac:dyDescent="0.35">
      <c r="A248" s="3">
        <v>45648</v>
      </c>
      <c r="B248" s="4">
        <v>244</v>
      </c>
      <c r="C248" s="16"/>
      <c r="D248" s="16"/>
      <c r="E248" s="16"/>
      <c r="F248" s="16"/>
      <c r="G248" s="16"/>
      <c r="H248" s="16"/>
      <c r="I248" s="16"/>
      <c r="J248" s="16"/>
      <c r="K248" s="8" t="e">
        <f t="shared" si="24"/>
        <v>#N/A</v>
      </c>
      <c r="L248" s="8" t="e">
        <f t="shared" si="25"/>
        <v>#N/A</v>
      </c>
      <c r="M248" s="8" t="e">
        <f t="shared" si="26"/>
        <v>#N/A</v>
      </c>
    </row>
    <row r="249" spans="1:13" x14ac:dyDescent="0.35">
      <c r="A249" s="3">
        <v>45649</v>
      </c>
      <c r="B249" s="4">
        <v>245</v>
      </c>
      <c r="C249" s="17">
        <v>8.5008378254766104</v>
      </c>
      <c r="D249" s="17">
        <v>1.010251164023048</v>
      </c>
      <c r="E249" s="17">
        <v>1.2614468028312429</v>
      </c>
      <c r="F249" s="16"/>
      <c r="G249" s="17">
        <v>0</v>
      </c>
      <c r="H249" s="17">
        <v>9.8983017281629143E-2</v>
      </c>
      <c r="I249" s="17">
        <v>0.4503819755310427</v>
      </c>
      <c r="J249" s="16"/>
      <c r="K249" s="8">
        <f t="shared" si="24"/>
        <v>8.5008378254766104</v>
      </c>
      <c r="L249" s="8">
        <f t="shared" si="25"/>
        <v>0.91126814674141887</v>
      </c>
      <c r="M249" s="8">
        <f t="shared" si="26"/>
        <v>0.81106482730020013</v>
      </c>
    </row>
    <row r="250" spans="1:13" x14ac:dyDescent="0.35">
      <c r="A250" s="3">
        <v>45650</v>
      </c>
      <c r="B250" s="4">
        <v>246</v>
      </c>
      <c r="C250" s="16"/>
      <c r="D250" s="16"/>
      <c r="E250" s="16"/>
      <c r="F250" s="16"/>
      <c r="G250" s="16"/>
      <c r="H250" s="16"/>
      <c r="I250" s="16"/>
      <c r="J250" s="16"/>
      <c r="K250" s="8" t="e">
        <f t="shared" si="24"/>
        <v>#N/A</v>
      </c>
      <c r="L250" s="8" t="e">
        <f t="shared" si="25"/>
        <v>#N/A</v>
      </c>
      <c r="M250" s="8" t="e">
        <f t="shared" si="26"/>
        <v>#N/A</v>
      </c>
    </row>
    <row r="251" spans="1:13" x14ac:dyDescent="0.35">
      <c r="A251" s="3">
        <v>45651</v>
      </c>
      <c r="B251" s="4">
        <v>247</v>
      </c>
      <c r="C251" s="16"/>
      <c r="D251" s="16"/>
      <c r="E251" s="16"/>
      <c r="F251" s="16"/>
      <c r="G251" s="16"/>
      <c r="H251" s="16"/>
      <c r="I251" s="16"/>
      <c r="J251" s="16"/>
      <c r="K251" s="8" t="e">
        <f t="shared" si="24"/>
        <v>#N/A</v>
      </c>
      <c r="L251" s="8" t="e">
        <f t="shared" si="25"/>
        <v>#N/A</v>
      </c>
      <c r="M251" s="8" t="e">
        <f t="shared" si="26"/>
        <v>#N/A</v>
      </c>
    </row>
    <row r="252" spans="1:13" x14ac:dyDescent="0.35">
      <c r="A252" s="3">
        <v>45652</v>
      </c>
      <c r="B252" s="4">
        <v>248</v>
      </c>
      <c r="C252" s="16"/>
      <c r="D252" s="16"/>
      <c r="E252" s="16"/>
      <c r="F252" s="16"/>
      <c r="G252" s="16"/>
      <c r="H252" s="16"/>
      <c r="I252" s="16"/>
      <c r="J252" s="16"/>
      <c r="K252" s="8" t="e">
        <f t="shared" si="24"/>
        <v>#N/A</v>
      </c>
      <c r="L252" s="8" t="e">
        <f t="shared" si="25"/>
        <v>#N/A</v>
      </c>
      <c r="M252" s="8" t="e">
        <f t="shared" si="26"/>
        <v>#N/A</v>
      </c>
    </row>
    <row r="253" spans="1:13" x14ac:dyDescent="0.35">
      <c r="A253" s="3">
        <v>45653</v>
      </c>
      <c r="B253" s="4">
        <v>249</v>
      </c>
      <c r="C253" s="16"/>
      <c r="D253" s="16"/>
      <c r="E253" s="16"/>
      <c r="F253" s="16"/>
      <c r="G253" s="16"/>
      <c r="H253" s="16"/>
      <c r="I253" s="16"/>
      <c r="J253" s="16"/>
      <c r="K253" s="8" t="e">
        <f t="shared" si="24"/>
        <v>#N/A</v>
      </c>
      <c r="L253" s="8" t="e">
        <f t="shared" si="25"/>
        <v>#N/A</v>
      </c>
      <c r="M253" s="8" t="e">
        <f t="shared" si="26"/>
        <v>#N/A</v>
      </c>
    </row>
    <row r="254" spans="1:13" x14ac:dyDescent="0.35">
      <c r="A254" s="3">
        <v>45654</v>
      </c>
      <c r="B254" s="4">
        <v>250</v>
      </c>
      <c r="C254" s="16"/>
      <c r="D254" s="16"/>
      <c r="E254" s="16"/>
      <c r="F254" s="16"/>
      <c r="G254" s="16"/>
      <c r="H254" s="16"/>
      <c r="I254" s="16"/>
      <c r="J254" s="16"/>
      <c r="K254" s="8" t="e">
        <f t="shared" si="24"/>
        <v>#N/A</v>
      </c>
      <c r="L254" s="8" t="e">
        <f t="shared" si="25"/>
        <v>#N/A</v>
      </c>
      <c r="M254" s="8" t="e">
        <f t="shared" si="26"/>
        <v>#N/A</v>
      </c>
    </row>
    <row r="255" spans="1:13" x14ac:dyDescent="0.35">
      <c r="A255" s="3">
        <v>45655</v>
      </c>
      <c r="B255" s="4">
        <v>251</v>
      </c>
      <c r="C255" s="16"/>
      <c r="D255" s="16"/>
      <c r="E255" s="16"/>
      <c r="F255" s="16"/>
      <c r="G255" s="16"/>
      <c r="H255" s="16"/>
      <c r="I255" s="16"/>
      <c r="J255" s="16"/>
      <c r="K255" s="8" t="e">
        <f t="shared" si="24"/>
        <v>#N/A</v>
      </c>
      <c r="L255" s="8" t="e">
        <f t="shared" si="25"/>
        <v>#N/A</v>
      </c>
      <c r="M255" s="8" t="e">
        <f t="shared" si="26"/>
        <v>#N/A</v>
      </c>
    </row>
    <row r="256" spans="1:13" x14ac:dyDescent="0.35">
      <c r="A256" s="3">
        <v>45656</v>
      </c>
      <c r="B256" s="4">
        <v>252</v>
      </c>
      <c r="C256" s="16"/>
      <c r="D256" s="16"/>
      <c r="E256" s="16"/>
      <c r="F256" s="16"/>
      <c r="G256" s="16"/>
      <c r="H256" s="16"/>
      <c r="I256" s="16"/>
      <c r="J256" s="16"/>
      <c r="K256" s="8" t="e">
        <f t="shared" si="24"/>
        <v>#N/A</v>
      </c>
      <c r="L256" s="8" t="e">
        <f t="shared" si="25"/>
        <v>#N/A</v>
      </c>
      <c r="M256" s="8" t="e">
        <f t="shared" si="26"/>
        <v>#N/A</v>
      </c>
    </row>
    <row r="257" spans="1:13" x14ac:dyDescent="0.35">
      <c r="A257" s="3">
        <v>45657</v>
      </c>
      <c r="B257" s="4">
        <v>253</v>
      </c>
      <c r="C257" s="16"/>
      <c r="D257" s="16"/>
      <c r="E257" s="16"/>
      <c r="F257" s="16"/>
      <c r="G257" s="16"/>
      <c r="H257" s="16"/>
      <c r="I257" s="16"/>
      <c r="J257" s="16"/>
      <c r="K257" s="8" t="e">
        <f t="shared" si="24"/>
        <v>#N/A</v>
      </c>
      <c r="L257" s="8" t="e">
        <f t="shared" si="25"/>
        <v>#N/A</v>
      </c>
      <c r="M257" s="8" t="e">
        <f t="shared" si="26"/>
        <v>#N/A</v>
      </c>
    </row>
    <row r="258" spans="1:13" x14ac:dyDescent="0.35">
      <c r="A258" s="3">
        <v>45658</v>
      </c>
      <c r="B258" s="4">
        <v>254</v>
      </c>
      <c r="C258" s="16"/>
      <c r="D258" s="16"/>
      <c r="E258" s="16"/>
      <c r="F258" s="16"/>
      <c r="G258" s="16"/>
      <c r="H258" s="16"/>
      <c r="I258" s="16"/>
      <c r="J258" s="16"/>
      <c r="K258" s="8" t="e">
        <f t="shared" si="24"/>
        <v>#N/A</v>
      </c>
      <c r="L258" s="8" t="e">
        <f t="shared" si="25"/>
        <v>#N/A</v>
      </c>
      <c r="M258" s="8" t="e">
        <f t="shared" si="26"/>
        <v>#N/A</v>
      </c>
    </row>
    <row r="259" spans="1:13" x14ac:dyDescent="0.35">
      <c r="A259" s="3">
        <v>45659</v>
      </c>
      <c r="B259" s="4">
        <v>255</v>
      </c>
      <c r="C259" s="16"/>
      <c r="D259" s="16"/>
      <c r="E259" s="16"/>
      <c r="F259" s="16"/>
      <c r="G259" s="16"/>
      <c r="H259" s="16"/>
      <c r="I259" s="16"/>
      <c r="J259" s="16"/>
      <c r="K259" s="8" t="e">
        <f t="shared" si="24"/>
        <v>#N/A</v>
      </c>
      <c r="L259" s="8" t="e">
        <f t="shared" si="25"/>
        <v>#N/A</v>
      </c>
      <c r="M259" s="8" t="e">
        <f t="shared" si="26"/>
        <v>#N/A</v>
      </c>
    </row>
    <row r="260" spans="1:13" x14ac:dyDescent="0.35">
      <c r="A260" s="3">
        <v>45660</v>
      </c>
      <c r="B260" s="4">
        <v>256</v>
      </c>
      <c r="C260" s="16"/>
      <c r="D260" s="16"/>
      <c r="E260" s="16"/>
      <c r="F260" s="16"/>
      <c r="G260" s="16"/>
      <c r="H260" s="16"/>
      <c r="I260" s="16"/>
      <c r="J260" s="16"/>
      <c r="K260" s="8" t="e">
        <f t="shared" si="24"/>
        <v>#N/A</v>
      </c>
      <c r="L260" s="8" t="e">
        <f t="shared" si="25"/>
        <v>#N/A</v>
      </c>
      <c r="M260" s="8" t="e">
        <f t="shared" si="26"/>
        <v>#N/A</v>
      </c>
    </row>
    <row r="261" spans="1:13" x14ac:dyDescent="0.35">
      <c r="A261" s="3">
        <v>45661</v>
      </c>
      <c r="B261" s="4">
        <v>257</v>
      </c>
      <c r="C261" s="16"/>
      <c r="D261" s="16"/>
      <c r="E261" s="16"/>
      <c r="F261" s="16"/>
      <c r="G261" s="16"/>
      <c r="H261" s="16"/>
      <c r="I261" s="16"/>
      <c r="J261" s="16"/>
      <c r="K261" s="8" t="e">
        <f t="shared" si="24"/>
        <v>#N/A</v>
      </c>
      <c r="L261" s="8" t="e">
        <f t="shared" si="25"/>
        <v>#N/A</v>
      </c>
      <c r="M261" s="8" t="e">
        <f t="shared" si="26"/>
        <v>#N/A</v>
      </c>
    </row>
    <row r="262" spans="1:13" x14ac:dyDescent="0.35">
      <c r="A262" s="3">
        <v>45662</v>
      </c>
      <c r="B262" s="4">
        <v>258</v>
      </c>
      <c r="C262" s="16"/>
      <c r="D262" s="16"/>
      <c r="E262" s="16"/>
      <c r="F262" s="16"/>
      <c r="G262" s="16"/>
      <c r="H262" s="16"/>
      <c r="I262" s="16"/>
      <c r="J262" s="16"/>
      <c r="K262" s="8" t="e">
        <f t="shared" si="24"/>
        <v>#N/A</v>
      </c>
      <c r="L262" s="8" t="e">
        <f t="shared" si="25"/>
        <v>#N/A</v>
      </c>
      <c r="M262" s="8" t="e">
        <f t="shared" si="26"/>
        <v>#N/A</v>
      </c>
    </row>
    <row r="263" spans="1:13" x14ac:dyDescent="0.35">
      <c r="A263" s="3">
        <v>45663</v>
      </c>
      <c r="B263" s="4">
        <v>259</v>
      </c>
      <c r="C263" s="17">
        <v>1.0405552811610723</v>
      </c>
      <c r="D263" s="17">
        <v>0.94397015350785118</v>
      </c>
      <c r="E263" s="17">
        <v>1.2194313890821744</v>
      </c>
      <c r="F263" s="16"/>
      <c r="G263" s="17">
        <v>0</v>
      </c>
      <c r="H263" s="17">
        <v>0.29912718692834162</v>
      </c>
      <c r="I263" s="17">
        <v>0.44275925237151542</v>
      </c>
      <c r="J263" s="16"/>
      <c r="K263" s="8">
        <f t="shared" si="24"/>
        <v>1.0405552811610723</v>
      </c>
      <c r="L263" s="8">
        <f t="shared" si="25"/>
        <v>0.64484296657950957</v>
      </c>
      <c r="M263" s="8">
        <f t="shared" si="26"/>
        <v>0.77667213671065904</v>
      </c>
    </row>
    <row r="264" spans="1:13" x14ac:dyDescent="0.35">
      <c r="A264" s="3">
        <v>45664</v>
      </c>
      <c r="B264" s="4">
        <v>260</v>
      </c>
      <c r="C264" s="16"/>
      <c r="D264" s="16"/>
      <c r="E264" s="16"/>
      <c r="F264" s="16"/>
      <c r="G264" s="16"/>
      <c r="H264" s="16"/>
      <c r="I264" s="16"/>
      <c r="J264" s="16"/>
      <c r="K264" s="8" t="e">
        <f t="shared" si="24"/>
        <v>#N/A</v>
      </c>
      <c r="L264" s="8" t="e">
        <f t="shared" si="25"/>
        <v>#N/A</v>
      </c>
      <c r="M264" s="8" t="e">
        <f t="shared" si="26"/>
        <v>#N/A</v>
      </c>
    </row>
    <row r="265" spans="1:13" x14ac:dyDescent="0.35">
      <c r="A265" s="3">
        <v>45665</v>
      </c>
      <c r="B265" s="4">
        <v>261</v>
      </c>
      <c r="C265" s="16"/>
      <c r="D265" s="16"/>
      <c r="E265" s="16"/>
      <c r="F265" s="16"/>
      <c r="G265" s="16"/>
      <c r="H265" s="16"/>
      <c r="I265" s="16"/>
      <c r="J265" s="16"/>
      <c r="K265" s="8" t="e">
        <f t="shared" si="24"/>
        <v>#N/A</v>
      </c>
      <c r="L265" s="8" t="e">
        <f t="shared" si="25"/>
        <v>#N/A</v>
      </c>
      <c r="M265" s="8" t="e">
        <f t="shared" si="26"/>
        <v>#N/A</v>
      </c>
    </row>
    <row r="266" spans="1:13" x14ac:dyDescent="0.35">
      <c r="A266" s="3">
        <v>45666</v>
      </c>
      <c r="B266" s="4">
        <v>262</v>
      </c>
      <c r="C266" s="16"/>
      <c r="D266" s="16"/>
      <c r="E266" s="16"/>
      <c r="F266" s="16"/>
      <c r="G266" s="16"/>
      <c r="H266" s="16"/>
      <c r="I266" s="16"/>
      <c r="J266" s="16"/>
      <c r="K266" s="8" t="e">
        <f t="shared" si="24"/>
        <v>#N/A</v>
      </c>
      <c r="L266" s="8" t="e">
        <f t="shared" si="25"/>
        <v>#N/A</v>
      </c>
      <c r="M266" s="8" t="e">
        <f t="shared" si="26"/>
        <v>#N/A</v>
      </c>
    </row>
    <row r="267" spans="1:13" x14ac:dyDescent="0.35">
      <c r="A267" s="3">
        <v>45667</v>
      </c>
      <c r="B267" s="4">
        <v>263</v>
      </c>
      <c r="C267" s="16"/>
      <c r="D267" s="16"/>
      <c r="E267" s="16"/>
      <c r="F267" s="16"/>
      <c r="G267" s="16"/>
      <c r="H267" s="16"/>
      <c r="I267" s="16"/>
      <c r="J267" s="16"/>
      <c r="K267" s="8" t="e">
        <f t="shared" si="24"/>
        <v>#N/A</v>
      </c>
      <c r="L267" s="8" t="e">
        <f t="shared" si="25"/>
        <v>#N/A</v>
      </c>
      <c r="M267" s="8" t="e">
        <f t="shared" si="26"/>
        <v>#N/A</v>
      </c>
    </row>
    <row r="268" spans="1:13" x14ac:dyDescent="0.35">
      <c r="A268" s="3">
        <v>45668</v>
      </c>
      <c r="B268" s="4">
        <v>264</v>
      </c>
      <c r="C268" s="16"/>
      <c r="D268" s="16"/>
      <c r="E268" s="16"/>
      <c r="F268" s="16"/>
      <c r="G268" s="16"/>
      <c r="H268" s="16"/>
      <c r="I268" s="16"/>
      <c r="J268" s="16"/>
      <c r="K268" s="8" t="e">
        <f t="shared" si="24"/>
        <v>#N/A</v>
      </c>
      <c r="L268" s="8" t="e">
        <f t="shared" si="25"/>
        <v>#N/A</v>
      </c>
      <c r="M268" s="8" t="e">
        <f t="shared" si="26"/>
        <v>#N/A</v>
      </c>
    </row>
    <row r="269" spans="1:13" x14ac:dyDescent="0.35">
      <c r="A269" s="3">
        <v>45669</v>
      </c>
      <c r="B269" s="4">
        <v>265</v>
      </c>
      <c r="C269" s="16"/>
      <c r="D269" s="16"/>
      <c r="E269" s="16"/>
      <c r="F269" s="16"/>
      <c r="G269" s="16"/>
      <c r="H269" s="16"/>
      <c r="I269" s="16"/>
      <c r="J269" s="16"/>
      <c r="K269" s="8" t="e">
        <f t="shared" si="24"/>
        <v>#N/A</v>
      </c>
      <c r="L269" s="8" t="e">
        <f t="shared" si="25"/>
        <v>#N/A</v>
      </c>
      <c r="M269" s="8" t="e">
        <f t="shared" si="26"/>
        <v>#N/A</v>
      </c>
    </row>
    <row r="270" spans="1:13" x14ac:dyDescent="0.35">
      <c r="A270" s="3">
        <v>45670</v>
      </c>
      <c r="B270" s="4">
        <v>266</v>
      </c>
      <c r="C270" s="16"/>
      <c r="D270" s="16"/>
      <c r="E270" s="16"/>
      <c r="F270" s="16"/>
      <c r="G270" s="16"/>
      <c r="H270" s="16"/>
      <c r="I270" s="16"/>
      <c r="J270" s="16"/>
      <c r="K270" s="8" t="e">
        <f t="shared" si="24"/>
        <v>#N/A</v>
      </c>
      <c r="L270" s="8" t="e">
        <f t="shared" si="25"/>
        <v>#N/A</v>
      </c>
      <c r="M270" s="8" t="e">
        <f t="shared" si="26"/>
        <v>#N/A</v>
      </c>
    </row>
    <row r="271" spans="1:13" x14ac:dyDescent="0.35">
      <c r="A271" s="3">
        <v>45671</v>
      </c>
      <c r="B271" s="4">
        <v>267</v>
      </c>
      <c r="C271" s="17">
        <v>2.3220023389782143</v>
      </c>
      <c r="D271" s="17">
        <v>0.62214942743399448</v>
      </c>
      <c r="E271" s="17">
        <v>0.70906776275302275</v>
      </c>
      <c r="F271" s="16"/>
      <c r="G271" s="17">
        <v>0</v>
      </c>
      <c r="H271" s="17">
        <v>0.14521518335605044</v>
      </c>
      <c r="I271" s="17">
        <v>0.14873121629258193</v>
      </c>
      <c r="J271" s="16"/>
      <c r="K271" s="8">
        <f t="shared" si="24"/>
        <v>2.3220023389782143</v>
      </c>
      <c r="L271" s="8">
        <f t="shared" si="25"/>
        <v>0.47693424407794405</v>
      </c>
      <c r="M271" s="8">
        <f t="shared" si="26"/>
        <v>0.56033654646044084</v>
      </c>
    </row>
    <row r="272" spans="1:13" x14ac:dyDescent="0.35">
      <c r="A272" s="3">
        <v>45672</v>
      </c>
      <c r="B272" s="4">
        <v>268</v>
      </c>
      <c r="C272" s="16"/>
      <c r="D272" s="16"/>
      <c r="E272" s="16"/>
      <c r="F272" s="16"/>
      <c r="G272" s="16"/>
      <c r="H272" s="16"/>
      <c r="I272" s="16"/>
      <c r="J272" s="16"/>
      <c r="K272" s="8" t="e">
        <f t="shared" si="24"/>
        <v>#N/A</v>
      </c>
      <c r="L272" s="8" t="e">
        <f t="shared" si="25"/>
        <v>#N/A</v>
      </c>
      <c r="M272" s="8" t="e">
        <f t="shared" si="26"/>
        <v>#N/A</v>
      </c>
    </row>
    <row r="273" spans="1:13" x14ac:dyDescent="0.35">
      <c r="A273" s="3">
        <v>45673</v>
      </c>
      <c r="B273" s="4">
        <v>269</v>
      </c>
      <c r="C273" s="16"/>
      <c r="D273" s="16"/>
      <c r="E273" s="16"/>
      <c r="F273" s="16"/>
      <c r="G273" s="16"/>
      <c r="H273" s="16"/>
      <c r="I273" s="16"/>
      <c r="J273" s="16"/>
      <c r="K273" s="8" t="e">
        <f t="shared" si="24"/>
        <v>#N/A</v>
      </c>
      <c r="L273" s="8" t="e">
        <f t="shared" si="25"/>
        <v>#N/A</v>
      </c>
      <c r="M273" s="8" t="e">
        <f t="shared" si="26"/>
        <v>#N/A</v>
      </c>
    </row>
    <row r="274" spans="1:13" x14ac:dyDescent="0.35">
      <c r="A274" s="3">
        <v>45674</v>
      </c>
      <c r="B274" s="4">
        <v>270</v>
      </c>
      <c r="C274" s="16"/>
      <c r="D274" s="16"/>
      <c r="E274" s="16"/>
      <c r="F274" s="16"/>
      <c r="G274" s="16"/>
      <c r="H274" s="16"/>
      <c r="I274" s="16"/>
      <c r="J274" s="16"/>
      <c r="K274" s="8" t="e">
        <f t="shared" si="24"/>
        <v>#N/A</v>
      </c>
      <c r="L274" s="8" t="e">
        <f t="shared" si="25"/>
        <v>#N/A</v>
      </c>
      <c r="M274" s="8" t="e">
        <f t="shared" si="26"/>
        <v>#N/A</v>
      </c>
    </row>
    <row r="275" spans="1:13" x14ac:dyDescent="0.35">
      <c r="A275" s="3">
        <v>45675</v>
      </c>
      <c r="B275" s="4">
        <v>271</v>
      </c>
      <c r="C275" s="16"/>
      <c r="D275" s="16"/>
      <c r="E275" s="16"/>
      <c r="F275" s="16"/>
      <c r="G275" s="16"/>
      <c r="H275" s="16"/>
      <c r="I275" s="16"/>
      <c r="J275" s="16"/>
      <c r="K275" s="8" t="e">
        <f t="shared" si="24"/>
        <v>#N/A</v>
      </c>
      <c r="L275" s="8" t="e">
        <f t="shared" si="25"/>
        <v>#N/A</v>
      </c>
      <c r="M275" s="8" t="e">
        <f t="shared" si="26"/>
        <v>#N/A</v>
      </c>
    </row>
    <row r="276" spans="1:13" x14ac:dyDescent="0.35">
      <c r="A276" s="3">
        <v>45676</v>
      </c>
      <c r="B276" s="4">
        <v>272</v>
      </c>
      <c r="C276" s="16"/>
      <c r="D276" s="16"/>
      <c r="E276" s="16"/>
      <c r="F276" s="16"/>
      <c r="G276" s="16"/>
      <c r="H276" s="16"/>
      <c r="I276" s="16"/>
      <c r="J276" s="16"/>
      <c r="K276" s="8" t="e">
        <f t="shared" si="24"/>
        <v>#N/A</v>
      </c>
      <c r="L276" s="8" t="e">
        <f t="shared" si="25"/>
        <v>#N/A</v>
      </c>
      <c r="M276" s="8" t="e">
        <f t="shared" si="26"/>
        <v>#N/A</v>
      </c>
    </row>
    <row r="277" spans="1:13" x14ac:dyDescent="0.35">
      <c r="A277" s="3">
        <v>45677</v>
      </c>
      <c r="B277" s="4">
        <v>273</v>
      </c>
      <c r="C277" s="17">
        <v>1.6620332646527987</v>
      </c>
      <c r="D277" s="17">
        <v>0.84607000759419215</v>
      </c>
      <c r="E277" s="17">
        <v>0.57181210444905473</v>
      </c>
      <c r="F277" s="16"/>
      <c r="G277" s="17">
        <v>0</v>
      </c>
      <c r="H277" s="17">
        <v>0.13893374384511625</v>
      </c>
      <c r="I277" s="17">
        <v>0.23326596373364505</v>
      </c>
      <c r="J277" s="16"/>
      <c r="K277" s="8">
        <f t="shared" si="24"/>
        <v>1.6620332646527987</v>
      </c>
      <c r="L277" s="8">
        <f t="shared" si="25"/>
        <v>0.7071362637490759</v>
      </c>
      <c r="M277" s="8">
        <f t="shared" si="26"/>
        <v>0.33854614071540967</v>
      </c>
    </row>
    <row r="278" spans="1:13" x14ac:dyDescent="0.35">
      <c r="A278" s="3">
        <v>45678</v>
      </c>
      <c r="B278" s="4">
        <v>274</v>
      </c>
      <c r="C278" s="18" t="s">
        <v>11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</row>
    <row r="279" spans="1:13" x14ac:dyDescent="0.35">
      <c r="B279" s="1" t="s">
        <v>12</v>
      </c>
      <c r="C279" s="9">
        <f>AVERAGE(C4:C277)</f>
        <v>2.1144736569643632</v>
      </c>
      <c r="D279" s="9">
        <f t="shared" ref="D279:E279" si="27">AVERAGE(D4:D277)</f>
        <v>1.95278553979978</v>
      </c>
      <c r="E279" s="9">
        <f t="shared" si="27"/>
        <v>2.3229895426256308</v>
      </c>
      <c r="F279" s="9"/>
      <c r="G279" s="9">
        <f>AVERAGE(G4:G277)</f>
        <v>6.7110775332699328E-5</v>
      </c>
      <c r="H279" s="9">
        <f t="shared" ref="H279:I279" si="28">AVERAGE(H4:H277)</f>
        <v>1.0613477480277533</v>
      </c>
      <c r="I279" s="9">
        <f t="shared" si="28"/>
        <v>1.7226001393975356</v>
      </c>
      <c r="J279" s="9"/>
      <c r="K279" s="15">
        <f t="shared" ref="K279:M281" si="29">IF(G279="",NA(),C279-G279)</f>
        <v>2.1144065461890307</v>
      </c>
      <c r="L279" s="15">
        <f t="shared" si="29"/>
        <v>0.89143779177202664</v>
      </c>
      <c r="M279" s="15">
        <f t="shared" si="29"/>
        <v>0.6003894032280952</v>
      </c>
    </row>
    <row r="280" spans="1:13" x14ac:dyDescent="0.35">
      <c r="B280" t="s">
        <v>13</v>
      </c>
      <c r="C280" s="9">
        <f>MAX(C4:C277)</f>
        <v>14.091954173598326</v>
      </c>
      <c r="D280" s="9">
        <f t="shared" ref="D280:E280" si="30">MAX(D4:D277)</f>
        <v>25.415569098891368</v>
      </c>
      <c r="E280" s="9">
        <f t="shared" si="30"/>
        <v>31.97412962179024</v>
      </c>
      <c r="F280" s="9"/>
      <c r="G280" s="9">
        <f>MAX(G4:G277)</f>
        <v>2.6844310133079734E-3</v>
      </c>
      <c r="H280" s="9">
        <f t="shared" ref="H280:I280" si="31">MAX(H4:H277)</f>
        <v>24.68629827520887</v>
      </c>
      <c r="I280" s="9">
        <f t="shared" si="31"/>
        <v>31.792179118949374</v>
      </c>
      <c r="J280" s="9"/>
      <c r="K280" s="15">
        <f t="shared" si="29"/>
        <v>14.089269742585019</v>
      </c>
      <c r="L280" s="15">
        <f t="shared" si="29"/>
        <v>0.72927082368249785</v>
      </c>
      <c r="M280" s="15">
        <f t="shared" si="29"/>
        <v>0.18195050284086633</v>
      </c>
    </row>
    <row r="281" spans="1:13" x14ac:dyDescent="0.35">
      <c r="B281" t="s">
        <v>14</v>
      </c>
      <c r="C281" s="9">
        <f>MIN(C4:C277)</f>
        <v>0</v>
      </c>
      <c r="D281" s="9">
        <f t="shared" ref="D281:E281" si="32">MIN(D4:D277)</f>
        <v>9.1445932178272488E-2</v>
      </c>
      <c r="E281" s="9">
        <f t="shared" si="32"/>
        <v>0</v>
      </c>
      <c r="F281" s="9"/>
      <c r="G281" s="9">
        <f>MIN(G4:G277)</f>
        <v>0</v>
      </c>
      <c r="H281" s="9">
        <f t="shared" ref="H281:I281" si="33">MIN(H4:H277)</f>
        <v>0</v>
      </c>
      <c r="I281" s="9">
        <f t="shared" si="33"/>
        <v>0</v>
      </c>
      <c r="J281" s="9"/>
      <c r="K281" s="15">
        <f t="shared" si="29"/>
        <v>0</v>
      </c>
      <c r="L281" s="15">
        <f t="shared" si="29"/>
        <v>9.1445932178272488E-2</v>
      </c>
      <c r="M281" s="15">
        <f t="shared" si="29"/>
        <v>0</v>
      </c>
    </row>
    <row r="283" spans="1:13" x14ac:dyDescent="0.35">
      <c r="B283" s="13"/>
      <c r="C283" s="9"/>
      <c r="D283" s="9"/>
      <c r="E283" s="9"/>
    </row>
  </sheetData>
  <mergeCells count="5">
    <mergeCell ref="C278:M278"/>
    <mergeCell ref="A1:B1"/>
    <mergeCell ref="K1:M1"/>
    <mergeCell ref="G1:I1"/>
    <mergeCell ref="C1:D1"/>
  </mergeCells>
  <phoneticPr fontId="1"/>
  <conditionalFormatting sqref="G130:H130 G137:I137">
    <cfRule type="containsErrors" dxfId="1" priority="10">
      <formula>ISERROR(G130)</formula>
    </cfRule>
  </conditionalFormatting>
  <conditionalFormatting sqref="K1 K2:M277 C4:C158 G4:G276 C130:D130 C160:C276 K279:M1048576">
    <cfRule type="containsErrors" dxfId="0" priority="11">
      <formula>ISERROR(C1)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A9B9320A-7AA0-458C-AA84-248B06252ED8}"/>
</file>

<file path=customXml/itemProps2.xml><?xml version="1.0" encoding="utf-8"?>
<ds:datastoreItem xmlns:ds="http://schemas.openxmlformats.org/officeDocument/2006/customXml" ds:itemID="{E1E3ADFD-BFEC-4D70-B07D-9052FA00F92F}"/>
</file>

<file path=customXml/itemProps3.xml><?xml version="1.0" encoding="utf-8"?>
<ds:datastoreItem xmlns:ds="http://schemas.openxmlformats.org/officeDocument/2006/customXml" ds:itemID="{4E3EF60D-D441-4792-A0C6-BD7EEF19C2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2025-09-26T01:33:55Z</dcterms:created>
  <dcterms:modified xsi:type="dcterms:W3CDTF">2025-09-26T01:34:04Z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2025-09-26T01:34:04Z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3626eb28-5cb9-4161-ab34-0a31f2be4d5b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